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wmf" ContentType="image/x-w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harts/chart1.xml" ContentType="application/vnd.openxmlformats-officedocument.drawingml.chart+xml"/>
  <Override PartName="/xl/theme/themeOverride1.xml" ContentType="application/vnd.openxmlformats-officedocument.themeOverride+xml"/>
  <Override PartName="/xl/charts/chart2.xml" ContentType="application/vnd.openxmlformats-officedocument.drawingml.chart+xml"/>
  <Override PartName="/xl/charts/style1.xml" ContentType="application/vnd.ms-office.chartstyle+xml"/>
  <Override PartName="/xl/charts/colors1.xml" ContentType="application/vnd.ms-office.chartcolorstyle+xml"/>
  <Override PartName="/xl/drawings/drawing3.xml" ContentType="application/vnd.openxmlformats-officedocument.drawingml.chartshapes+xml"/>
  <Override PartName="/xl/drawings/drawing4.xml" ContentType="application/vnd.openxmlformats-officedocument.drawing+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charts/style2.xml" ContentType="application/vnd.ms-office.chartstyle+xml"/>
  <Override PartName="/xl/charts/colors2.xml" ContentType="application/vnd.ms-office.chartcolorstyle+xml"/>
  <Override PartName="/xl/drawings/drawing5.xml" ContentType="application/vnd.openxmlformats-officedocument.drawingml.chartshapes+xml"/>
  <Override PartName="/xl/drawings/drawing6.xml" ContentType="application/vnd.openxmlformats-officedocument.drawing+xml"/>
  <Override PartName="/xl/charts/chart5.xml" ContentType="application/vnd.openxmlformats-officedocument.drawingml.chart+xml"/>
  <Override PartName="/xl/theme/themeOverride3.xml" ContentType="application/vnd.openxmlformats-officedocument.themeOverride+xml"/>
  <Override PartName="/xl/charts/chart6.xml" ContentType="application/vnd.openxmlformats-officedocument.drawingml.chart+xml"/>
  <Override PartName="/xl/charts/style3.xml" ContentType="application/vnd.ms-office.chartstyle+xml"/>
  <Override PartName="/xl/charts/colors3.xml" ContentType="application/vnd.ms-office.chartcolorstyle+xml"/>
  <Override PartName="/xl/drawings/drawing7.xml" ContentType="application/vnd.openxmlformats-officedocument.drawingml.chartshapes+xml"/>
  <Override PartName="/xl/drawings/drawing8.xml" ContentType="application/vnd.openxmlformats-officedocument.drawing+xml"/>
  <Override PartName="/xl/charts/chart7.xml" ContentType="application/vnd.openxmlformats-officedocument.drawingml.chart+xml"/>
  <Override PartName="/xl/charts/style4.xml" ContentType="application/vnd.ms-office.chartstyle+xml"/>
  <Override PartName="/xl/charts/colors4.xml" ContentType="application/vnd.ms-office.chartcolorstyle+xml"/>
  <Override PartName="/xl/theme/themeOverride4.xml" ContentType="application/vnd.openxmlformats-officedocument.themeOverride+xml"/>
  <Override PartName="/xl/drawings/drawing9.xml" ContentType="application/vnd.openxmlformats-officedocument.drawingml.chartshapes+xml"/>
  <Override PartName="/xl/drawings/drawing10.xml" ContentType="application/vnd.openxmlformats-officedocument.drawing+xml"/>
  <Override PartName="/xl/charts/chart8.xml" ContentType="application/vnd.openxmlformats-officedocument.drawingml.chart+xml"/>
  <Override PartName="/xl/charts/style5.xml" ContentType="application/vnd.ms-office.chartstyle+xml"/>
  <Override PartName="/xl/charts/colors5.xml" ContentType="application/vnd.ms-office.chartcolorstyle+xml"/>
  <Override PartName="/xl/theme/themeOverride5.xml" ContentType="application/vnd.openxmlformats-officedocument.themeOverride+xml"/>
  <Override PartName="/xl/drawings/drawing11.xml" ContentType="application/vnd.openxmlformats-officedocument.drawingml.chartshapes+xml"/>
  <Override PartName="/xl/drawings/drawing12.xml" ContentType="application/vnd.openxmlformats-officedocument.drawing+xml"/>
  <Override PartName="/xl/charts/chart9.xml" ContentType="application/vnd.openxmlformats-officedocument.drawingml.chart+xml"/>
  <Override PartName="/xl/charts/style6.xml" ContentType="application/vnd.ms-office.chartstyle+xml"/>
  <Override PartName="/xl/charts/colors6.xml" ContentType="application/vnd.ms-office.chartcolorstyle+xml"/>
  <Override PartName="/xl/theme/themeOverride6.xml" ContentType="application/vnd.openxmlformats-officedocument.themeOverride+xml"/>
  <Override PartName="/xl/drawings/drawing13.xml" ContentType="application/vnd.openxmlformats-officedocument.drawingml.chartshapes+xml"/>
  <Override PartName="/xl/drawings/drawing14.xml" ContentType="application/vnd.openxmlformats-officedocument.drawing+xml"/>
  <Override PartName="/xl/charts/chart10.xml" ContentType="application/vnd.openxmlformats-officedocument.drawingml.chart+xml"/>
  <Override PartName="/xl/theme/themeOverride7.xml" ContentType="application/vnd.openxmlformats-officedocument.themeOverride+xml"/>
  <Override PartName="/xl/drawings/drawing15.xml" ContentType="application/vnd.openxmlformats-officedocument.drawingml.chartshapes+xml"/>
  <Override PartName="/xl/drawings/drawing16.xml" ContentType="application/vnd.openxmlformats-officedocument.drawing+xml"/>
  <Override PartName="/xl/drawings/drawing1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autoCompressPictures="0"/>
  <mc:AlternateContent xmlns:mc="http://schemas.openxmlformats.org/markup-compatibility/2006">
    <mc:Choice Requires="x15">
      <x15ac:absPath xmlns:x15ac="http://schemas.microsoft.com/office/spreadsheetml/2010/11/ac" url="U:\_JUSTICE SCOREBOARD\_2022\Charts\"/>
    </mc:Choice>
  </mc:AlternateContent>
  <workbookProtection workbookAlgorithmName="SHA-512" workbookHashValue="EZs+bk2zPHx1MZkgJyjQBT0j/af3reGLMKrkLIsZ2yXFynpg7fuQwDf3hJTqIQxdaoLAg6IGq9Sf5S7kr09/fg==" workbookSaltValue="Oax8bR/X44t1VzQRNpEDkw==" workbookSpinCount="100000" lockStructure="1"/>
  <bookViews>
    <workbookView xWindow="2028" yWindow="348" windowWidth="8916" windowHeight="2388" tabRatio="860"/>
  </bookViews>
  <sheets>
    <sheet name="Introduction" sheetId="312" r:id="rId1"/>
    <sheet name="Fig(3)Incoming.Non-crim" sheetId="193" r:id="rId2"/>
    <sheet name="Fig(4)Incoming.Lit.civ&amp;comm" sheetId="194" r:id="rId3"/>
    <sheet name="Fig(5)Incoming.Admin" sheetId="195" r:id="rId4"/>
    <sheet name="Fig(6)DT.Non-criminal" sheetId="196" r:id="rId5"/>
    <sheet name="Fig(7)DT.Lit.civ&amp;comm" sheetId="197" r:id="rId6"/>
    <sheet name="Fig(8)DT.Lit.civ&amp;comm.All.i" sheetId="198" r:id="rId7"/>
    <sheet name="Fig(9)DT.Admin" sheetId="199" r:id="rId8"/>
    <sheet name="Fig(10)DT.Admin.all instance" sheetId="200" r:id="rId9"/>
    <sheet name="Fig(11)CR.Non-criminal" sheetId="201" r:id="rId10"/>
    <sheet name="Fig(12)CR.Lit.civ&amp;comm" sheetId="202" r:id="rId11"/>
    <sheet name="Fig(13)CR.Admin" sheetId="203" r:id="rId12"/>
    <sheet name="Fig(14)Pending.Non-crim" sheetId="204" r:id="rId13"/>
    <sheet name="Fig(15)Pending.Lit.civ&amp;comm" sheetId="205" r:id="rId14"/>
    <sheet name="Fig(16)Pending.Admin" sheetId="206" r:id="rId15"/>
    <sheet name="Fig(17)Comp.av.length.JRev" sheetId="191" r:id="rId16"/>
    <sheet name="Fig(18)Comp.av.length.NCA" sheetId="302" r:id="rId17"/>
    <sheet name="Fig(19)e.communications" sheetId="192" r:id="rId18"/>
    <sheet name="Fig(20)e.communications Admin" sheetId="276" r:id="rId19"/>
    <sheet name="Fig(21)EU.trademark" sheetId="260" r:id="rId20"/>
    <sheet name="Fig(22)Consumers.judicial" sheetId="207" r:id="rId21"/>
    <sheet name="Fig(23)Consumers.admin" sheetId="208" r:id="rId22"/>
    <sheet name="Fig(24).AML.1st.inst.courts" sheetId="287" r:id="rId23"/>
    <sheet name="Fig(25)Legal.aid.consumer" sheetId="269" r:id="rId24"/>
    <sheet name="Fig(26)Court.fees.consumer" sheetId="267" r:id="rId25"/>
    <sheet name="Fig(27)Court.fees.commercia" sheetId="268" r:id="rId26"/>
    <sheet name="Fig(28)Cost.litigation.commerci" sheetId="231" r:id="rId27"/>
    <sheet name="raw data" sheetId="91" state="hidden" r:id="rId28"/>
    <sheet name="gov" sheetId="92" state="hidden" r:id="rId29"/>
    <sheet name="Fig(34)Budget.total" sheetId="283" r:id="rId30"/>
    <sheet name="Fig(29)Budget.total" sheetId="241" state="hidden" r:id="rId31"/>
    <sheet name="Fig(35)Budget.GDP" sheetId="284" r:id="rId32"/>
    <sheet name="Fig(30)Budget.GDP" sheetId="242" state="hidden" r:id="rId33"/>
    <sheet name="Fig(31)Budget.categories" sheetId="243" state="hidden" r:id="rId34"/>
    <sheet name="Fig(36)Judges" sheetId="223" r:id="rId35"/>
    <sheet name="Fig(37)Female.judges.Supr.Court" sheetId="248" r:id="rId36"/>
    <sheet name="Fig(38)Lawyers" sheetId="266" r:id="rId37"/>
    <sheet name="Fig(35)Training.share" sheetId="174" state="hidden" r:id="rId38"/>
    <sheet name="Fig(38)Survey.follow-up" sheetId="225" state="hidden" r:id="rId39"/>
    <sheet name="Fig(39)Online info" sheetId="213" state="hidden" r:id="rId40"/>
    <sheet name="Fig(xx) Standard follow-up" sheetId="30" state="hidden" r:id="rId41"/>
    <sheet name="Fig(50)Eurobar.perceiv.indep.GP" sheetId="263" r:id="rId42"/>
    <sheet name="Fig(51)Eurobar.GP.Reasons " sheetId="264" r:id="rId43"/>
    <sheet name="Fig(52)Eurobar.Companies" sheetId="274" r:id="rId44"/>
    <sheet name="Fig(53)Eurobar.COMP.Reasons" sheetId="275" r:id="rId45"/>
    <sheet name="Fig(54)Eurobar.INVEST.Confid" sheetId="308" r:id="rId46"/>
    <sheet name="Fig(55)Eurobar.INVEST.Reasons" sheetId="309" r:id="rId47"/>
  </sheets>
  <externalReferences>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s>
  <definedNames>
    <definedName name="_xlnm._FilterDatabase" localSheetId="8" hidden="1">'Fig(10)DT.Admin.all instance'!$A$5:$E$5</definedName>
    <definedName name="_xlnm._FilterDatabase" localSheetId="9" hidden="1">'Fig(11)CR.Non-criminal'!$A$2:$I$2</definedName>
    <definedName name="_xlnm._FilterDatabase" localSheetId="10" hidden="1">'Fig(12)CR.Lit.civ&amp;comm'!$A$2:$I$2</definedName>
    <definedName name="_xlnm._FilterDatabase" localSheetId="11" hidden="1">'Fig(13)CR.Admin'!$A$2:$I$2</definedName>
    <definedName name="_xlnm._FilterDatabase" localSheetId="12" hidden="1">'Fig(14)Pending.Non-crim'!$A$2:$I$2</definedName>
    <definedName name="_xlnm._FilterDatabase" localSheetId="13" hidden="1">'Fig(15)Pending.Lit.civ&amp;comm'!$A$2:$I$2</definedName>
    <definedName name="_xlnm._FilterDatabase" localSheetId="14" hidden="1">'Fig(16)Pending.Admin'!$A$2:$I$2</definedName>
    <definedName name="_xlnm._FilterDatabase" localSheetId="30" hidden="1">'Fig(29)Budget.total'!$C$48:$E$75</definedName>
    <definedName name="_xlnm._FilterDatabase" localSheetId="1" hidden="1">'Fig(3)Incoming.Non-crim'!$A$2:$I$2</definedName>
    <definedName name="_xlnm._FilterDatabase" localSheetId="29" hidden="1">'Fig(34)Budget.total'!#REF!</definedName>
    <definedName name="_xlnm._FilterDatabase" localSheetId="2" hidden="1">'Fig(4)Incoming.Lit.civ&amp;comm'!$A$2:$I$2</definedName>
    <definedName name="_xlnm._FilterDatabase" localSheetId="3" hidden="1">'Fig(5)Incoming.Admin'!$A$2:$I$2</definedName>
    <definedName name="_xlnm._FilterDatabase" localSheetId="41" hidden="1">'Fig(50)Eurobar.perceiv.indep.GP'!#REF!</definedName>
    <definedName name="_xlnm._FilterDatabase" localSheetId="43" hidden="1">'Fig(52)Eurobar.Companies'!#REF!</definedName>
    <definedName name="_xlnm._FilterDatabase" localSheetId="45" hidden="1">'Fig(54)Eurobar.INVEST.Confid'!$A$46:$D$46</definedName>
    <definedName name="_xlnm._FilterDatabase" localSheetId="4" hidden="1">'Fig(6)DT.Non-criminal'!$A$2:$I$2</definedName>
    <definedName name="_xlnm._FilterDatabase" localSheetId="5" hidden="1">'Fig(7)DT.Lit.civ&amp;comm'!$A$2:$I$2</definedName>
    <definedName name="_xlnm._FilterDatabase" localSheetId="6" hidden="1">'Fig(8)DT.Lit.civ&amp;comm.All.i'!$A$2:$E$2</definedName>
    <definedName name="_xlnm._FilterDatabase" localSheetId="7" hidden="1">'Fig(9)DT.Admin'!$A$2:$I$2</definedName>
    <definedName name="a" localSheetId="18">'[1]Justice reforms in 2014'!#REF!</definedName>
    <definedName name="a" localSheetId="22">'[1]Justice reforms in 2014'!#REF!</definedName>
    <definedName name="a" localSheetId="23">'[1]Justice reforms in 2014'!#REF!</definedName>
    <definedName name="a" localSheetId="24">'[1]Justice reforms in 2014'!#REF!</definedName>
    <definedName name="a" localSheetId="25">'[1]Justice reforms in 2014'!#REF!</definedName>
    <definedName name="a" localSheetId="30">'[1]Justice reforms in 2014'!#REF!</definedName>
    <definedName name="a" localSheetId="32">'[1]Justice reforms in 2014'!#REF!</definedName>
    <definedName name="a" localSheetId="33">'[1]Justice reforms in 2014'!#REF!</definedName>
    <definedName name="a" localSheetId="29">'[1]Justice reforms in 2014'!#REF!</definedName>
    <definedName name="a" localSheetId="31">'[1]Justice reforms in 2014'!#REF!</definedName>
    <definedName name="a" localSheetId="37">'[1]Justice reforms in 2014'!#REF!</definedName>
    <definedName name="a" localSheetId="39">'[1]Justice reforms in 2014'!#REF!</definedName>
    <definedName name="a" localSheetId="43">'[1]Justice reforms in 2014'!#REF!</definedName>
    <definedName name="a" localSheetId="44">'[1]Justice reforms in 2014'!#REF!</definedName>
    <definedName name="a">'[1]Justice reforms in 2014'!#REF!</definedName>
    <definedName name="aml" localSheetId="18">'[2]Justice reforms in 2014'!#REF!</definedName>
    <definedName name="aml" localSheetId="22">'[2]Justice reforms in 2014'!#REF!</definedName>
    <definedName name="aml" localSheetId="23">'[2]Justice reforms in 2014'!#REF!</definedName>
    <definedName name="aml" localSheetId="24">'[2]Justice reforms in 2014'!#REF!</definedName>
    <definedName name="aml" localSheetId="25">'[2]Justice reforms in 2014'!#REF!</definedName>
    <definedName name="aml" localSheetId="30">'[2]Justice reforms in 2014'!#REF!</definedName>
    <definedName name="aml" localSheetId="32">'[2]Justice reforms in 2014'!#REF!</definedName>
    <definedName name="aml" localSheetId="33">'[2]Justice reforms in 2014'!#REF!</definedName>
    <definedName name="aml" localSheetId="29">'[2]Justice reforms in 2014'!#REF!</definedName>
    <definedName name="aml" localSheetId="31">'[2]Justice reforms in 2014'!#REF!</definedName>
    <definedName name="aml" localSheetId="37">'[2]Justice reforms in 2014'!#REF!</definedName>
    <definedName name="aml" localSheetId="39">'[2]Justice reforms in 2014'!#REF!</definedName>
    <definedName name="aml" localSheetId="43">'[2]Justice reforms in 2014'!#REF!</definedName>
    <definedName name="aml" localSheetId="44">'[2]Justice reforms in 2014'!#REF!</definedName>
    <definedName name="aml">'[2]Justice reforms in 2014'!#REF!</definedName>
    <definedName name="as" localSheetId="18">'[2]Justice reforms in 2014'!#REF!</definedName>
    <definedName name="as" localSheetId="19">'[2]Justice reforms in 2014'!#REF!</definedName>
    <definedName name="as" localSheetId="22">'[2]Justice reforms in 2014'!#REF!</definedName>
    <definedName name="as" localSheetId="23">'[2]Justice reforms in 2014'!#REF!</definedName>
    <definedName name="as" localSheetId="24">'[2]Justice reforms in 2014'!#REF!</definedName>
    <definedName name="as" localSheetId="25">'[2]Justice reforms in 2014'!#REF!</definedName>
    <definedName name="as" localSheetId="30">'[2]Justice reforms in 2014'!#REF!</definedName>
    <definedName name="as" localSheetId="32">'[2]Justice reforms in 2014'!#REF!</definedName>
    <definedName name="as" localSheetId="33">'[2]Justice reforms in 2014'!#REF!</definedName>
    <definedName name="as" localSheetId="29">'[2]Justice reforms in 2014'!#REF!</definedName>
    <definedName name="as" localSheetId="31">'[2]Justice reforms in 2014'!#REF!</definedName>
    <definedName name="as" localSheetId="35">'[2]Justice reforms in 2014'!#REF!</definedName>
    <definedName name="as" localSheetId="39">'[2]Justice reforms in 2014'!#REF!</definedName>
    <definedName name="as" localSheetId="41">'[2]Justice reforms in 2014'!#REF!</definedName>
    <definedName name="as" localSheetId="42">'[2]Justice reforms in 2014'!#REF!</definedName>
    <definedName name="as" localSheetId="43">'[2]Justice reforms in 2014'!#REF!</definedName>
    <definedName name="as" localSheetId="44">'[2]Justice reforms in 2014'!#REF!</definedName>
    <definedName name="as">'[2]Justice reforms in 2014'!#REF!</definedName>
    <definedName name="copy" localSheetId="18">'[2]Justice reforms in 2014'!#REF!</definedName>
    <definedName name="copy" localSheetId="23">'[2]Justice reforms in 2014'!#REF!</definedName>
    <definedName name="copy" localSheetId="24">'[2]Justice reforms in 2014'!#REF!</definedName>
    <definedName name="copy" localSheetId="25">'[2]Justice reforms in 2014'!#REF!</definedName>
    <definedName name="copy" localSheetId="43">'[2]Justice reforms in 2014'!#REF!</definedName>
    <definedName name="copy" localSheetId="44">'[2]Justice reforms in 2014'!#REF!</definedName>
    <definedName name="copy">'[2]Justice reforms in 2014'!#REF!</definedName>
    <definedName name="copy1" localSheetId="18">'[1]Justice reforms in 2014'!#REF!</definedName>
    <definedName name="copy1" localSheetId="23">'[1]Justice reforms in 2014'!#REF!</definedName>
    <definedName name="copy1" localSheetId="24">'[1]Justice reforms in 2014'!#REF!</definedName>
    <definedName name="copy1" localSheetId="25">'[1]Justice reforms in 2014'!#REF!</definedName>
    <definedName name="copy1" localSheetId="43">'[1]Justice reforms in 2014'!#REF!</definedName>
    <definedName name="copy1" localSheetId="44">'[1]Justice reforms in 2014'!#REF!</definedName>
    <definedName name="copy1">'[1]Justice reforms in 2014'!#REF!</definedName>
    <definedName name="D" localSheetId="39">[3]Content2!$A$1:$IF$40</definedName>
    <definedName name="D" localSheetId="0">[3]Content2!$A$1:$IF$40</definedName>
    <definedName name="D">[4]Content2!$A$1:$IF$40</definedName>
    <definedName name="Data" localSheetId="39">[3]Content!$A$4:$HM$31</definedName>
    <definedName name="Data" localSheetId="0">[3]Content!$A$4:$HM$31</definedName>
    <definedName name="Data">[4]Content!$A$4:$HM$31</definedName>
    <definedName name="Data1" localSheetId="8">[5]Content!$A$4:$HM$31</definedName>
    <definedName name="Data1" localSheetId="39">[6]Content!$A$4:$HM$31</definedName>
    <definedName name="Data1" localSheetId="41">[7]Content!$A$4:$HM$31</definedName>
    <definedName name="Data1" localSheetId="43">[7]Content!$A$4:$HM$31</definedName>
    <definedName name="Data1" localSheetId="0">[6]Content!$A$4:$HM$31</definedName>
    <definedName name="Data1">[5]Content!$A$4:$HM$31</definedName>
    <definedName name="data2" localSheetId="8">[8]Content!$A$4:$FT$42</definedName>
    <definedName name="data2" localSheetId="39">[9]Content!$A$4:$FT$42</definedName>
    <definedName name="data2" localSheetId="41">[10]Content!$A$4:$FT$42</definedName>
    <definedName name="data2" localSheetId="43">[10]Content!$A$4:$FT$42</definedName>
    <definedName name="data2" localSheetId="0">[9]Content!$A$4:$FT$42</definedName>
    <definedName name="data2">[8]Content!$A$4:$FT$42</definedName>
    <definedName name="Data3" localSheetId="8">[11]Content2!$A$1:$IF$40</definedName>
    <definedName name="Data3" localSheetId="9">[11]Content2!$A$1:$IF$40</definedName>
    <definedName name="Data3" localSheetId="10">[11]Content2!$A$1:$IF$40</definedName>
    <definedName name="Data3" localSheetId="11">[11]Content2!$A$1:$IF$40</definedName>
    <definedName name="Data3" localSheetId="12">[11]Content2!$A$1:$IF$40</definedName>
    <definedName name="Data3" localSheetId="13">[11]Content2!$A$1:$IF$40</definedName>
    <definedName name="Data3" localSheetId="14">[11]Content2!$A$1:$IF$40</definedName>
    <definedName name="Data3" localSheetId="15">[12]Content2!$A$1:$IF$40</definedName>
    <definedName name="Data3" localSheetId="17">[12]Content2!$A$1:$IF$40</definedName>
    <definedName name="Data3" localSheetId="19">[13]Content2!$A$1:$IF$40</definedName>
    <definedName name="Data3" localSheetId="20">[12]Content2!$A$1:$IF$40</definedName>
    <definedName name="Data3" localSheetId="21">[12]Content2!$A$1:$IF$40</definedName>
    <definedName name="Data3" localSheetId="22">[12]Content2!$A$1:$IF$40</definedName>
    <definedName name="Data3" localSheetId="23">[11]Content2!$A$1:$IF$40</definedName>
    <definedName name="Data3" localSheetId="24">[12]Content2!$A$1:$IF$40</definedName>
    <definedName name="Data3" localSheetId="25">[12]Content2!$A$1:$IF$40</definedName>
    <definedName name="Data3" localSheetId="26">[11]Content2!$A$1:$IF$40</definedName>
    <definedName name="Data3" localSheetId="30">[12]Content2!$A$1:$IF$40</definedName>
    <definedName name="Data3" localSheetId="1">[11]Content2!$A$1:$IF$40</definedName>
    <definedName name="Data3" localSheetId="32">[12]Content2!$A$1:$IF$40</definedName>
    <definedName name="Data3" localSheetId="33">[12]Content2!$A$1:$IF$40</definedName>
    <definedName name="Data3" localSheetId="34">[11]Content2!$A$1:$IF$40</definedName>
    <definedName name="Data3" localSheetId="35">[13]Content2!$A$1:$IF$40</definedName>
    <definedName name="Data3" localSheetId="38">[14]Content2!$A$1:$IF$40</definedName>
    <definedName name="Data3" localSheetId="39">[14]Content2!$A$1:$IF$40</definedName>
    <definedName name="Data3" localSheetId="2">[11]Content2!$A$1:$IF$40</definedName>
    <definedName name="Data3" localSheetId="3">[11]Content2!$A$1:$IF$40</definedName>
    <definedName name="Data3" localSheetId="41">[15]Content2!$A$1:$IF$40</definedName>
    <definedName name="Data3" localSheetId="42">[11]Content2!$A$1:$IF$40</definedName>
    <definedName name="Data3" localSheetId="43">[15]Content2!$A$1:$IF$40</definedName>
    <definedName name="Data3" localSheetId="44">[11]Content2!$A$1:$IF$40</definedName>
    <definedName name="Data3" localSheetId="4">[11]Content2!$A$1:$IF$40</definedName>
    <definedName name="Data3" localSheetId="5">[11]Content2!$A$1:$IF$40</definedName>
    <definedName name="Data3" localSheetId="6">[11]Content2!$A$1:$IF$40</definedName>
    <definedName name="Data3" localSheetId="7">[11]Content2!$A$1:$IF$40</definedName>
    <definedName name="Data3" localSheetId="0">[16]Content2!$A$1:$IF$40</definedName>
    <definedName name="Data3">[12]Content2!$A$1:$IF$40</definedName>
    <definedName name="disc" localSheetId="18">'[1]Justice reforms in 2014'!#REF!</definedName>
    <definedName name="disc" localSheetId="22">'[1]Justice reforms in 2014'!#REF!</definedName>
    <definedName name="disc" localSheetId="23">'[1]Justice reforms in 2014'!#REF!</definedName>
    <definedName name="disc" localSheetId="24">'[1]Justice reforms in 2014'!#REF!</definedName>
    <definedName name="disc" localSheetId="25">'[1]Justice reforms in 2014'!#REF!</definedName>
    <definedName name="disc" localSheetId="30">'[1]Justice reforms in 2014'!#REF!</definedName>
    <definedName name="disc" localSheetId="32">'[1]Justice reforms in 2014'!#REF!</definedName>
    <definedName name="disc" localSheetId="33">'[1]Justice reforms in 2014'!#REF!</definedName>
    <definedName name="disc" localSheetId="29">'[1]Justice reforms in 2014'!#REF!</definedName>
    <definedName name="disc" localSheetId="31">'[1]Justice reforms in 2014'!#REF!</definedName>
    <definedName name="disc" localSheetId="37">'[1]Justice reforms in 2014'!#REF!</definedName>
    <definedName name="disc" localSheetId="39">'[1]Justice reforms in 2014'!#REF!</definedName>
    <definedName name="disc" localSheetId="43">'[1]Justice reforms in 2014'!#REF!</definedName>
    <definedName name="disc" localSheetId="44">'[1]Justice reforms in 2014'!#REF!</definedName>
    <definedName name="disc">'[1]Justice reforms in 2014'!#REF!</definedName>
    <definedName name="Dismiss.Courtpresidents" localSheetId="18">'[1]Justice reforms in 2014'!#REF!</definedName>
    <definedName name="Dismiss.Courtpresidents" localSheetId="19">'[1]Justice reforms in 2014'!#REF!</definedName>
    <definedName name="Dismiss.Courtpresidents" localSheetId="22">'[1]Justice reforms in 2014'!#REF!</definedName>
    <definedName name="Dismiss.Courtpresidents" localSheetId="23">'[1]Justice reforms in 2014'!#REF!</definedName>
    <definedName name="Dismiss.Courtpresidents" localSheetId="24">'[1]Justice reforms in 2014'!#REF!</definedName>
    <definedName name="Dismiss.Courtpresidents" localSheetId="25">'[1]Justice reforms in 2014'!#REF!</definedName>
    <definedName name="Dismiss.Courtpresidents" localSheetId="30">'[1]Justice reforms in 2014'!#REF!</definedName>
    <definedName name="Dismiss.Courtpresidents" localSheetId="32">'[1]Justice reforms in 2014'!#REF!</definedName>
    <definedName name="Dismiss.Courtpresidents" localSheetId="33">'[1]Justice reforms in 2014'!#REF!</definedName>
    <definedName name="Dismiss.Courtpresidents" localSheetId="29">'[1]Justice reforms in 2014'!#REF!</definedName>
    <definedName name="Dismiss.Courtpresidents" localSheetId="31">'[1]Justice reforms in 2014'!#REF!</definedName>
    <definedName name="Dismiss.Courtpresidents" localSheetId="37">'[1]Justice reforms in 2014'!#REF!</definedName>
    <definedName name="Dismiss.Courtpresidents" localSheetId="39">'[1]Justice reforms in 2014'!#REF!</definedName>
    <definedName name="Dismiss.Courtpresidents" localSheetId="41">'[1]Justice reforms in 2014'!#REF!</definedName>
    <definedName name="Dismiss.Courtpresidents" localSheetId="43">'[1]Justice reforms in 2014'!#REF!</definedName>
    <definedName name="Dismiss.Courtpresidents" localSheetId="44">'[1]Justice reforms in 2014'!#REF!</definedName>
    <definedName name="Dismiss.Courtpresidents">'[1]Justice reforms in 2014'!#REF!</definedName>
    <definedName name="ee" localSheetId="18">'[1]Justice reforms in 2014'!#REF!</definedName>
    <definedName name="ee" localSheetId="23">'[1]Justice reforms in 2014'!#REF!</definedName>
    <definedName name="ee" localSheetId="24">'[1]Justice reforms in 2014'!#REF!</definedName>
    <definedName name="ee" localSheetId="25">'[1]Justice reforms in 2014'!#REF!</definedName>
    <definedName name="ee" localSheetId="43">'[1]Justice reforms in 2014'!#REF!</definedName>
    <definedName name="ee" localSheetId="44">'[1]Justice reforms in 2014'!#REF!</definedName>
    <definedName name="ee">'[1]Justice reforms in 2014'!#REF!</definedName>
    <definedName name="ESTAT3" localSheetId="8">'[17]ESTAT extraction'!$A$12:$K$40</definedName>
    <definedName name="ESTAT3" localSheetId="39">'[18]ESTAT extraction'!$A$12:$K$40</definedName>
    <definedName name="ESTAT3" localSheetId="41">'[19]ESTAT extraction'!$A$12:$K$40</definedName>
    <definedName name="ESTAT3" localSheetId="43">'[19]ESTAT extraction'!$A$12:$K$40</definedName>
    <definedName name="ESTAT3" localSheetId="0">'[18]ESTAT extraction'!$A$12:$K$40</definedName>
    <definedName name="ESTAT3">'[17]ESTAT extraction'!$A$12:$K$40</definedName>
    <definedName name="estat4" localSheetId="8">'[20]ESTAT extraction'!$A$12:$K$40</definedName>
    <definedName name="estat4" localSheetId="39">'[21]ESTAT extraction'!$A$12:$K$40</definedName>
    <definedName name="estat4" localSheetId="41">'[22]ESTAT extraction'!$A$12:$K$40</definedName>
    <definedName name="estat4" localSheetId="43">'[22]ESTAT extraction'!$A$12:$K$40</definedName>
    <definedName name="estat4" localSheetId="0">'[21]ESTAT extraction'!$A$12:$K$40</definedName>
    <definedName name="estat4">'[20]ESTAT extraction'!$A$12:$K$40</definedName>
    <definedName name="ESTAT5" localSheetId="8">'[17]ESTAT extraction'!$AN$12:$AX$40</definedName>
    <definedName name="ESTAT5" localSheetId="39">'[18]ESTAT extraction'!$AN$12:$AX$40</definedName>
    <definedName name="ESTAT5" localSheetId="41">'[19]ESTAT extraction'!$AN$12:$AX$40</definedName>
    <definedName name="ESTAT5" localSheetId="43">'[19]ESTAT extraction'!$AN$12:$AX$40</definedName>
    <definedName name="ESTAT5" localSheetId="0">'[18]ESTAT extraction'!$AN$12:$AX$40</definedName>
    <definedName name="ESTAT5">'[17]ESTAT extraction'!$AN$12:$AX$40</definedName>
    <definedName name="estat6" localSheetId="8">'[20]ESTAT extraction'!$AN$12:$AX$40</definedName>
    <definedName name="estat6" localSheetId="39">'[21]ESTAT extraction'!$AN$12:$AX$40</definedName>
    <definedName name="estat6" localSheetId="41">'[22]ESTAT extraction'!$AN$12:$AX$40</definedName>
    <definedName name="estat6" localSheetId="43">'[22]ESTAT extraction'!$AN$12:$AX$40</definedName>
    <definedName name="estat6" localSheetId="0">'[21]ESTAT extraction'!$AN$12:$AX$40</definedName>
    <definedName name="estat6">'[20]ESTAT extraction'!$AN$12:$AX$40</definedName>
    <definedName name="Fig" localSheetId="18">'[1]Justice reforms in 2014'!#REF!</definedName>
    <definedName name="Fig" localSheetId="23">'[1]Justice reforms in 2014'!#REF!</definedName>
    <definedName name="Fig" localSheetId="24">'[1]Justice reforms in 2014'!#REF!</definedName>
    <definedName name="Fig" localSheetId="25">'[1]Justice reforms in 2014'!#REF!</definedName>
    <definedName name="Fig" localSheetId="43">'[1]Justice reforms in 2014'!#REF!</definedName>
    <definedName name="Fig" localSheetId="44">'[1]Justice reforms in 2014'!#REF!</definedName>
    <definedName name="Fig" localSheetId="0">'[1]Justice reforms in 2014'!#REF!</definedName>
    <definedName name="Fig">'[1]Justice reforms in 2014'!#REF!</definedName>
    <definedName name="Fig22OnlineInfo2" localSheetId="18">'[2]Justice reforms in 2014'!#REF!</definedName>
    <definedName name="Fig22OnlineInfo2" localSheetId="23">'[2]Justice reforms in 2014'!#REF!</definedName>
    <definedName name="Fig22OnlineInfo2" localSheetId="24">'[2]Justice reforms in 2014'!#REF!</definedName>
    <definedName name="Fig22OnlineInfo2" localSheetId="25">'[2]Justice reforms in 2014'!#REF!</definedName>
    <definedName name="Fig22OnlineInfo2" localSheetId="43">'[2]Justice reforms in 2014'!#REF!</definedName>
    <definedName name="Fig22OnlineInfo2" localSheetId="44">'[2]Justice reforms in 2014'!#REF!</definedName>
    <definedName name="Fig22OnlineInfo2" localSheetId="0">'[2]Justice reforms in 2014'!#REF!</definedName>
    <definedName name="Fig22OnlineInfo2">'[2]Justice reforms in 2014'!#REF!</definedName>
    <definedName name="Fig52Council.composition" localSheetId="18">'[1]Justice reforms in 2014'!#REF!</definedName>
    <definedName name="Fig52Council.composition" localSheetId="22">'[1]Justice reforms in 2014'!#REF!</definedName>
    <definedName name="Fig52Council.composition" localSheetId="23">'[1]Justice reforms in 2014'!#REF!</definedName>
    <definedName name="Fig52Council.composition" localSheetId="24">'[1]Justice reforms in 2014'!#REF!</definedName>
    <definedName name="Fig52Council.composition" localSheetId="25">'[1]Justice reforms in 2014'!#REF!</definedName>
    <definedName name="Fig52Council.composition" localSheetId="30">'[1]Justice reforms in 2014'!#REF!</definedName>
    <definedName name="Fig52Council.composition" localSheetId="32">'[1]Justice reforms in 2014'!#REF!</definedName>
    <definedName name="Fig52Council.composition" localSheetId="33">'[1]Justice reforms in 2014'!#REF!</definedName>
    <definedName name="Fig52Council.composition" localSheetId="29">'[1]Justice reforms in 2014'!#REF!</definedName>
    <definedName name="Fig52Council.composition" localSheetId="31">'[1]Justice reforms in 2014'!#REF!</definedName>
    <definedName name="Fig52Council.composition" localSheetId="39">'[1]Justice reforms in 2014'!#REF!</definedName>
    <definedName name="Fig52Council.composition" localSheetId="43">'[1]Justice reforms in 2014'!#REF!</definedName>
    <definedName name="Fig52Council.composition" localSheetId="44">'[1]Justice reforms in 2014'!#REF!</definedName>
    <definedName name="Fig52Council.composition">'[1]Justice reforms in 2014'!#REF!</definedName>
    <definedName name="k">'[1]Justice reforms in 2014'!#REF!</definedName>
    <definedName name="New" localSheetId="18">'[2]Justice reforms in 2014'!#REF!</definedName>
    <definedName name="New" localSheetId="22">'[2]Justice reforms in 2014'!#REF!</definedName>
    <definedName name="New" localSheetId="23">'[2]Justice reforms in 2014'!#REF!</definedName>
    <definedName name="New" localSheetId="24">'[2]Justice reforms in 2014'!#REF!</definedName>
    <definedName name="New" localSheetId="25">'[2]Justice reforms in 2014'!#REF!</definedName>
    <definedName name="New" localSheetId="30">'[2]Justice reforms in 2014'!#REF!</definedName>
    <definedName name="New" localSheetId="32">'[2]Justice reforms in 2014'!#REF!</definedName>
    <definedName name="New" localSheetId="33">'[2]Justice reforms in 2014'!#REF!</definedName>
    <definedName name="New" localSheetId="29">'[2]Justice reforms in 2014'!#REF!</definedName>
    <definedName name="New" localSheetId="31">'[2]Justice reforms in 2014'!#REF!</definedName>
    <definedName name="New" localSheetId="37">'[2]Justice reforms in 2014'!#REF!</definedName>
    <definedName name="New" localSheetId="39">'[2]Justice reforms in 2014'!#REF!</definedName>
    <definedName name="New" localSheetId="43">'[2]Justice reforms in 2014'!#REF!</definedName>
    <definedName name="New" localSheetId="44">'[2]Justice reforms in 2014'!#REF!</definedName>
    <definedName name="New">'[2]Justice reforms in 2014'!#REF!</definedName>
    <definedName name="_xlnm.Print_Area" localSheetId="42">'Fig(51)Eurobar.GP.Reasons '!$A$1:$AF$77</definedName>
    <definedName name="_xlnm.Print_Area" localSheetId="45">'Fig(54)Eurobar.INVEST.Confid'!$A$2:$AC$41</definedName>
    <definedName name="_xlnm.Print_Area" localSheetId="46">'Fig(55)Eurobar.INVEST.Reasons'!$A$2:$AC$38</definedName>
    <definedName name="_xlnm.Print_Titles" localSheetId="42">'Fig(51)Eurobar.GP.Reasons '!$A:$B,'Fig(51)Eurobar.GP.Reasons '!$9:$9</definedName>
    <definedName name="_xlnm.Print_Titles" localSheetId="44">'Fig(53)Eurobar.COMP.Reasons'!$A:$B,'Fig(53)Eurobar.COMP.Reasons'!$9:$9</definedName>
    <definedName name="_xlnm.Print_Titles" localSheetId="45">'Fig(54)Eurobar.INVEST.Confid'!$2:$16</definedName>
    <definedName name="_xlnm.Print_Titles" localSheetId="46">'Fig(55)Eurobar.INVEST.Reasons'!$2:$16</definedName>
    <definedName name="rr" localSheetId="0">[6]Content!$A$4:$HM$31</definedName>
    <definedName name="rr">[5]Content!$A$4:$HM$31</definedName>
    <definedName name="s" localSheetId="18">'[2]Justice reforms in 2014'!#REF!</definedName>
    <definedName name="s" localSheetId="19">'[2]Justice reforms in 2014'!#REF!</definedName>
    <definedName name="s" localSheetId="22">'[2]Justice reforms in 2014'!#REF!</definedName>
    <definedName name="s" localSheetId="23">'[2]Justice reforms in 2014'!#REF!</definedName>
    <definedName name="s" localSheetId="24">'[2]Justice reforms in 2014'!#REF!</definedName>
    <definedName name="s" localSheetId="25">'[2]Justice reforms in 2014'!#REF!</definedName>
    <definedName name="s" localSheetId="30">'[2]Justice reforms in 2014'!#REF!</definedName>
    <definedName name="s" localSheetId="32">'[2]Justice reforms in 2014'!#REF!</definedName>
    <definedName name="s" localSheetId="33">'[2]Justice reforms in 2014'!#REF!</definedName>
    <definedName name="s" localSheetId="29">'[2]Justice reforms in 2014'!#REF!</definedName>
    <definedName name="s" localSheetId="31">'[2]Justice reforms in 2014'!#REF!</definedName>
    <definedName name="s" localSheetId="37">'[2]Justice reforms in 2014'!#REF!</definedName>
    <definedName name="s" localSheetId="39">'[2]Justice reforms in 2014'!#REF!</definedName>
    <definedName name="s" localSheetId="41">'[2]Justice reforms in 2014'!#REF!</definedName>
    <definedName name="s" localSheetId="43">'[2]Justice reforms in 2014'!#REF!</definedName>
    <definedName name="s" localSheetId="44">'[2]Justice reforms in 2014'!#REF!</definedName>
    <definedName name="s">'[2]Justice reforms in 2014'!#REF!</definedName>
    <definedName name="sam" localSheetId="17">'[1]Justice reforms in 2014'!#REF!</definedName>
    <definedName name="sam" localSheetId="18">'[1]Justice reforms in 2014'!#REF!</definedName>
    <definedName name="sam" localSheetId="19">'[1]Justice reforms in 2014'!#REF!</definedName>
    <definedName name="sam" localSheetId="22">'[1]Justice reforms in 2014'!#REF!</definedName>
    <definedName name="sam" localSheetId="23">'[1]Justice reforms in 2014'!#REF!</definedName>
    <definedName name="sam" localSheetId="24">'[1]Justice reforms in 2014'!#REF!</definedName>
    <definedName name="sam" localSheetId="25">'[1]Justice reforms in 2014'!#REF!</definedName>
    <definedName name="sam" localSheetId="30">'[1]Justice reforms in 2014'!#REF!</definedName>
    <definedName name="sam" localSheetId="32">'[1]Justice reforms in 2014'!#REF!</definedName>
    <definedName name="sam" localSheetId="33">'[1]Justice reforms in 2014'!#REF!</definedName>
    <definedName name="sam" localSheetId="29">'[1]Justice reforms in 2014'!#REF!</definedName>
    <definedName name="sam" localSheetId="31">'[1]Justice reforms in 2014'!#REF!</definedName>
    <definedName name="sam" localSheetId="35">'[1]Justice reforms in 2014'!#REF!</definedName>
    <definedName name="sam" localSheetId="39">'[1]Justice reforms in 2014'!#REF!</definedName>
    <definedName name="sam" localSheetId="41">'[1]Justice reforms in 2014'!#REF!</definedName>
    <definedName name="sam" localSheetId="42">'[1]Justice reforms in 2014'!#REF!</definedName>
    <definedName name="sam" localSheetId="43">'[1]Justice reforms in 2014'!#REF!</definedName>
    <definedName name="sam" localSheetId="44">'[1]Justice reforms in 2014'!#REF!</definedName>
    <definedName name="sam">'[1]Justice reforms in 2014'!#REF!</definedName>
    <definedName name="Samsa" localSheetId="18">'[1]Justice reforms in 2014'!#REF!</definedName>
    <definedName name="Samsa" localSheetId="23">'[1]Justice reforms in 2014'!#REF!</definedName>
    <definedName name="Samsa" localSheetId="24">'[1]Justice reforms in 2014'!#REF!</definedName>
    <definedName name="Samsa" localSheetId="25">'[1]Justice reforms in 2014'!#REF!</definedName>
    <definedName name="Samsa" localSheetId="43">'[1]Justice reforms in 2014'!#REF!</definedName>
    <definedName name="Samsa" localSheetId="44">'[1]Justice reforms in 2014'!#REF!</definedName>
    <definedName name="Samsa">'[1]Justice reforms in 2014'!#REF!</definedName>
    <definedName name="ss" localSheetId="18">'[2]Justice reforms in 2014'!#REF!</definedName>
    <definedName name="ss" localSheetId="23">'[2]Justice reforms in 2014'!#REF!</definedName>
    <definedName name="ss" localSheetId="24">'[2]Justice reforms in 2014'!#REF!</definedName>
    <definedName name="ss" localSheetId="25">'[2]Justice reforms in 2014'!#REF!</definedName>
    <definedName name="ss" localSheetId="29">'[2]Justice reforms in 2014'!#REF!</definedName>
    <definedName name="ss" localSheetId="31">'[2]Justice reforms in 2014'!#REF!</definedName>
    <definedName name="ss" localSheetId="39">'[2]Justice reforms in 2014'!#REF!</definedName>
    <definedName name="ss" localSheetId="43">'[2]Justice reforms in 2014'!#REF!</definedName>
    <definedName name="ss" localSheetId="44">'[2]Justice reforms in 2014'!#REF!</definedName>
    <definedName name="ss">'[2]Justice reforms in 2014'!#REF!</definedName>
    <definedName name="sum" localSheetId="9">'[2]Justice reforms in 2014'!#REF!</definedName>
    <definedName name="sum" localSheetId="10">'[2]Justice reforms in 2014'!#REF!</definedName>
    <definedName name="sum" localSheetId="11">'[2]Justice reforms in 2014'!#REF!</definedName>
    <definedName name="sum" localSheetId="12">'[2]Justice reforms in 2014'!#REF!</definedName>
    <definedName name="sum" localSheetId="13">'[2]Justice reforms in 2014'!#REF!</definedName>
    <definedName name="sum" localSheetId="14">'[2]Justice reforms in 2014'!#REF!</definedName>
    <definedName name="sum" localSheetId="15">'[2]Justice reforms in 2014'!#REF!</definedName>
    <definedName name="sum" localSheetId="17">'[2]Justice reforms in 2014'!#REF!</definedName>
    <definedName name="sum" localSheetId="19">'[2]Justice reforms in 2014'!#REF!</definedName>
    <definedName name="sum" localSheetId="20">'[2]Justice reforms in 2014'!#REF!</definedName>
    <definedName name="sum" localSheetId="21">'[2]Justice reforms in 2014'!#REF!</definedName>
    <definedName name="sum" localSheetId="22">'[1]Justice reforms in 2014'!#REF!</definedName>
    <definedName name="sum" localSheetId="23">'[1]Justice reforms in 2014'!#REF!</definedName>
    <definedName name="sum" localSheetId="24">'[1]Justice reforms in 2014'!#REF!</definedName>
    <definedName name="sum" localSheetId="25">'[1]Justice reforms in 2014'!#REF!</definedName>
    <definedName name="sum" localSheetId="30">'[2]Justice reforms in 2014'!#REF!</definedName>
    <definedName name="sum" localSheetId="1">'[2]Justice reforms in 2014'!#REF!</definedName>
    <definedName name="sum" localSheetId="32">'[2]Justice reforms in 2014'!#REF!</definedName>
    <definedName name="sum" localSheetId="33">'[2]Justice reforms in 2014'!#REF!</definedName>
    <definedName name="sum" localSheetId="29">'[2]Justice reforms in 2014'!#REF!</definedName>
    <definedName name="sum" localSheetId="31">'[2]Justice reforms in 2014'!#REF!</definedName>
    <definedName name="sum" localSheetId="35">'[1]Justice reforms in 2014'!#REF!</definedName>
    <definedName name="sum" localSheetId="39">'[1]Justice reforms in 2014'!#REF!</definedName>
    <definedName name="sum" localSheetId="2">'[2]Justice reforms in 2014'!#REF!</definedName>
    <definedName name="sum" localSheetId="3">'[2]Justice reforms in 2014'!#REF!</definedName>
    <definedName name="sum" localSheetId="41">'[1]Justice reforms in 2014'!#REF!</definedName>
    <definedName name="sum" localSheetId="43">'[1]Justice reforms in 2014'!#REF!</definedName>
    <definedName name="sum" localSheetId="44">'[1]Justice reforms in 2014'!#REF!</definedName>
    <definedName name="sum" localSheetId="4">'[2]Justice reforms in 2014'!#REF!</definedName>
    <definedName name="sum" localSheetId="5">'[2]Justice reforms in 2014'!#REF!</definedName>
    <definedName name="sum" localSheetId="7">'[2]Justice reforms in 2014'!#REF!</definedName>
    <definedName name="sum" localSheetId="28">'[2]Justice reforms in 2014'!#REF!</definedName>
    <definedName name="sum" localSheetId="27">'[2]Justice reforms in 2014'!#REF!</definedName>
    <definedName name="sum">'[1]Justice reforms in 2014'!#REF!</definedName>
    <definedName name="sumas" localSheetId="17">'[1]Justice reforms in 2014'!#REF!</definedName>
    <definedName name="sumas" localSheetId="22">'[1]Justice reforms in 2014'!#REF!</definedName>
    <definedName name="sumas" localSheetId="23">'[1]Justice reforms in 2014'!#REF!</definedName>
    <definedName name="sumas" localSheetId="24">'[1]Justice reforms in 2014'!#REF!</definedName>
    <definedName name="sumas" localSheetId="25">'[1]Justice reforms in 2014'!#REF!</definedName>
    <definedName name="sumas" localSheetId="29">'[1]Justice reforms in 2014'!#REF!</definedName>
    <definedName name="sumas" localSheetId="31">'[1]Justice reforms in 2014'!#REF!</definedName>
    <definedName name="sumas" localSheetId="35">'[1]Justice reforms in 2014'!#REF!</definedName>
    <definedName name="sumas" localSheetId="39">'[1]Justice reforms in 2014'!#REF!</definedName>
    <definedName name="sumas" localSheetId="41">'[1]Justice reforms in 2014'!#REF!</definedName>
    <definedName name="sumas" localSheetId="43">'[1]Justice reforms in 2014'!#REF!</definedName>
    <definedName name="sumas" localSheetId="44">'[1]Justice reforms in 2014'!#REF!</definedName>
    <definedName name="sumas">'[1]Justice reforms in 2014'!#REF!</definedName>
    <definedName name="sumas1" localSheetId="23">'[1]Justice reforms in 2014'!#REF!</definedName>
    <definedName name="sumas1" localSheetId="24">'[1]Justice reforms in 2014'!#REF!</definedName>
    <definedName name="sumas1" localSheetId="25">'[1]Justice reforms in 2014'!#REF!</definedName>
    <definedName name="sumas1" localSheetId="29">'[1]Justice reforms in 2014'!#REF!</definedName>
    <definedName name="sumas1" localSheetId="31">'[1]Justice reforms in 2014'!#REF!</definedName>
    <definedName name="sumas1" localSheetId="39">'[1]Justice reforms in 2014'!#REF!</definedName>
    <definedName name="sumas1" localSheetId="43">'[1]Justice reforms in 2014'!#REF!</definedName>
    <definedName name="sumas1" localSheetId="44">'[1]Justice reforms in 2014'!#REF!</definedName>
    <definedName name="sumas1">'[1]Justice reforms in 2014'!#REF!</definedName>
    <definedName name="sumfive" localSheetId="23">'[2]Justice reforms in 2014'!#REF!</definedName>
    <definedName name="sumfive" localSheetId="24">'[2]Justice reforms in 2014'!#REF!</definedName>
    <definedName name="sumfive" localSheetId="25">'[2]Justice reforms in 2014'!#REF!</definedName>
    <definedName name="sumfive" localSheetId="29">'[2]Justice reforms in 2014'!#REF!</definedName>
    <definedName name="sumfive" localSheetId="31">'[2]Justice reforms in 2014'!#REF!</definedName>
    <definedName name="sumfive" localSheetId="35">'[2]Justice reforms in 2014'!#REF!</definedName>
    <definedName name="sumfive" localSheetId="39">'[2]Justice reforms in 2014'!#REF!</definedName>
    <definedName name="sumfive" localSheetId="41">'[2]Justice reforms in 2014'!#REF!</definedName>
    <definedName name="sumfive" localSheetId="43">'[2]Justice reforms in 2014'!#REF!</definedName>
    <definedName name="sumfive" localSheetId="44">'[2]Justice reforms in 2014'!#REF!</definedName>
    <definedName name="sumfive">'[2]Justice reforms in 2014'!#REF!</definedName>
    <definedName name="sumfour" localSheetId="23">'[2]Justice reforms in 2014'!#REF!</definedName>
    <definedName name="sumfour" localSheetId="24">'[2]Justice reforms in 2014'!#REF!</definedName>
    <definedName name="sumfour" localSheetId="25">'[2]Justice reforms in 2014'!#REF!</definedName>
    <definedName name="sumfour" localSheetId="29">'[2]Justice reforms in 2014'!#REF!</definedName>
    <definedName name="sumfour" localSheetId="31">'[2]Justice reforms in 2014'!#REF!</definedName>
    <definedName name="sumfour" localSheetId="35">'[2]Justice reforms in 2014'!#REF!</definedName>
    <definedName name="sumfour" localSheetId="39">'[2]Justice reforms in 2014'!#REF!</definedName>
    <definedName name="sumfour" localSheetId="41">'[2]Justice reforms in 2014'!#REF!</definedName>
    <definedName name="sumfour" localSheetId="43">'[2]Justice reforms in 2014'!#REF!</definedName>
    <definedName name="sumfour" localSheetId="44">'[2]Justice reforms in 2014'!#REF!</definedName>
    <definedName name="sumfour">'[2]Justice reforms in 2014'!#REF!</definedName>
    <definedName name="sumone" localSheetId="23">'[2]Justice reforms in 2014'!#REF!</definedName>
    <definedName name="sumone" localSheetId="24">'[2]Justice reforms in 2014'!#REF!</definedName>
    <definedName name="sumone" localSheetId="25">'[2]Justice reforms in 2014'!#REF!</definedName>
    <definedName name="sumone" localSheetId="29">'[2]Justice reforms in 2014'!#REF!</definedName>
    <definedName name="sumone" localSheetId="31">'[2]Justice reforms in 2014'!#REF!</definedName>
    <definedName name="sumone" localSheetId="35">'[2]Justice reforms in 2014'!#REF!</definedName>
    <definedName name="sumone" localSheetId="39">'[2]Justice reforms in 2014'!#REF!</definedName>
    <definedName name="sumone" localSheetId="41">'[2]Justice reforms in 2014'!#REF!</definedName>
    <definedName name="sumone" localSheetId="43">'[2]Justice reforms in 2014'!#REF!</definedName>
    <definedName name="sumone" localSheetId="44">'[2]Justice reforms in 2014'!#REF!</definedName>
    <definedName name="sumone">'[2]Justice reforms in 2014'!#REF!</definedName>
    <definedName name="sums" localSheetId="23">'[1]Justice reforms in 2014'!#REF!</definedName>
    <definedName name="sums" localSheetId="24">'[1]Justice reforms in 2014'!#REF!</definedName>
    <definedName name="sums" localSheetId="25">'[1]Justice reforms in 2014'!#REF!</definedName>
    <definedName name="sums" localSheetId="29">'[1]Justice reforms in 2014'!#REF!</definedName>
    <definedName name="sums" localSheetId="31">'[1]Justice reforms in 2014'!#REF!</definedName>
    <definedName name="sums" localSheetId="35">'[1]Justice reforms in 2014'!#REF!</definedName>
    <definedName name="sums" localSheetId="39">'[1]Justice reforms in 2014'!#REF!</definedName>
    <definedName name="sums" localSheetId="41">'[1]Justice reforms in 2014'!#REF!</definedName>
    <definedName name="sums" localSheetId="43">'[1]Justice reforms in 2014'!#REF!</definedName>
    <definedName name="sums" localSheetId="44">'[1]Justice reforms in 2014'!#REF!</definedName>
    <definedName name="sums">'[1]Justice reforms in 2014'!#REF!</definedName>
    <definedName name="sumthree" localSheetId="23">'[1]Justice reforms in 2014'!#REF!</definedName>
    <definedName name="sumthree" localSheetId="24">'[1]Justice reforms in 2014'!#REF!</definedName>
    <definedName name="sumthree" localSheetId="25">'[1]Justice reforms in 2014'!#REF!</definedName>
    <definedName name="sumthree" localSheetId="29">'[1]Justice reforms in 2014'!#REF!</definedName>
    <definedName name="sumthree" localSheetId="31">'[1]Justice reforms in 2014'!#REF!</definedName>
    <definedName name="sumthree" localSheetId="35">'[1]Justice reforms in 2014'!#REF!</definedName>
    <definedName name="sumthree" localSheetId="39">'[1]Justice reforms in 2014'!#REF!</definedName>
    <definedName name="sumthree" localSheetId="41">'[1]Justice reforms in 2014'!#REF!</definedName>
    <definedName name="sumthree" localSheetId="43">'[1]Justice reforms in 2014'!#REF!</definedName>
    <definedName name="sumthree" localSheetId="44">'[1]Justice reforms in 2014'!#REF!</definedName>
    <definedName name="sumthree">'[1]Justice reforms in 2014'!#REF!</definedName>
    <definedName name="sumtwo" localSheetId="23">'[2]Justice reforms in 2014'!#REF!</definedName>
    <definedName name="sumtwo" localSheetId="24">'[2]Justice reforms in 2014'!#REF!</definedName>
    <definedName name="sumtwo" localSheetId="25">'[2]Justice reforms in 2014'!#REF!</definedName>
    <definedName name="sumtwo" localSheetId="29">'[2]Justice reforms in 2014'!#REF!</definedName>
    <definedName name="sumtwo" localSheetId="31">'[2]Justice reforms in 2014'!#REF!</definedName>
    <definedName name="sumtwo" localSheetId="35">'[2]Justice reforms in 2014'!#REF!</definedName>
    <definedName name="sumtwo" localSheetId="39">'[2]Justice reforms in 2014'!#REF!</definedName>
    <definedName name="sumtwo" localSheetId="41">'[2]Justice reforms in 2014'!#REF!</definedName>
    <definedName name="sumtwo" localSheetId="43">'[2]Justice reforms in 2014'!#REF!</definedName>
    <definedName name="sumtwo" localSheetId="44">'[2]Justice reforms in 2014'!#REF!</definedName>
    <definedName name="sumtwo">'[2]Justice reforms in 2014'!#REF!</definedName>
    <definedName name="sumx" localSheetId="23">'[2]Justice reforms in 2014'!#REF!</definedName>
    <definedName name="sumx" localSheetId="24">'[2]Justice reforms in 2014'!#REF!</definedName>
    <definedName name="sumx" localSheetId="25">'[2]Justice reforms in 2014'!#REF!</definedName>
    <definedName name="sumx" localSheetId="29">'[2]Justice reforms in 2014'!#REF!</definedName>
    <definedName name="sumx" localSheetId="31">'[2]Justice reforms in 2014'!#REF!</definedName>
    <definedName name="sumx" localSheetId="35">'[2]Justice reforms in 2014'!#REF!</definedName>
    <definedName name="sumx" localSheetId="39">'[2]Justice reforms in 2014'!#REF!</definedName>
    <definedName name="sumx" localSheetId="41">'[2]Justice reforms in 2014'!#REF!</definedName>
    <definedName name="sumx" localSheetId="43">'[2]Justice reforms in 2014'!#REF!</definedName>
    <definedName name="sumx" localSheetId="44">'[2]Justice reforms in 2014'!#REF!</definedName>
    <definedName name="sumx">'[2]Justice reforms in 2014'!#REF!</definedName>
    <definedName name="WEF" localSheetId="23">'[2]Justice reforms in 2014'!#REF!</definedName>
    <definedName name="WEF" localSheetId="24">'[2]Justice reforms in 2014'!#REF!</definedName>
    <definedName name="WEF" localSheetId="25">'[2]Justice reforms in 2014'!#REF!</definedName>
    <definedName name="WEF" localSheetId="29">'[2]Justice reforms in 2014'!#REF!</definedName>
    <definedName name="WEF" localSheetId="31">'[2]Justice reforms in 2014'!#REF!</definedName>
    <definedName name="WEF" localSheetId="39">'[2]Justice reforms in 2014'!#REF!</definedName>
    <definedName name="WEF" localSheetId="43">'[2]Justice reforms in 2014'!#REF!</definedName>
    <definedName name="WEF" localSheetId="44">'[2]Justice reforms in 2014'!#REF!</definedName>
    <definedName name="WEF">'[2]Justice reforms in 2014'!#REF!</definedName>
    <definedName name="Z_7A89CAB2_8C3F_4FEB_99FE_04DC047D9858_.wvu.FilterData" localSheetId="4" hidden="1">'Fig(6)DT.Non-criminal'!$B$1:$F$29</definedName>
    <definedName name="Z_85DB96CC_777B_4672_9F99_D2E76C5F02D8_.wvu.FilterData" localSheetId="4" hidden="1">'Fig(6)DT.Non-criminal'!$B$1:$F$29</definedName>
    <definedName name="Z_CBFE55A8_361A_4B8C_84ED_31163F13264C_.wvu.FilterData" localSheetId="4" hidden="1">'Fig(6)DT.Non-criminal'!$B$1:$F$29</definedName>
  </definedNames>
  <calcPr calcId="162913"/>
  <customWorkbookViews>
    <customWorkbookView name="ŠTRUS Jože (JUST) - Personal View" guid="{85DB96CC-777B-4672-9F99-D2E76C5F02D8}" mergeInterval="0" personalView="1" maximized="1" windowWidth="1916" windowHeight="855" tabRatio="865" activeSheetId="14"/>
    <customWorkbookView name="MAGYAR Gabor (JUST) - Personal View" guid="{CBFE55A8-361A-4B8C-84ED-31163F13264C}" mergeInterval="0" personalView="1" maximized="1" windowWidth="1916" windowHeight="855" tabRatio="865" activeSheetId="14"/>
    <customWorkbookView name="SVICKOVA Katerina (JUST) - Personal View" guid="{7A89CAB2-8C3F-4FEB-99FE-04DC047D9858}" mergeInterval="0" personalView="1" maximized="1" windowWidth="1916" windowHeight="855" tabRatio="865" activeSheetId="15"/>
  </customWorkbookViews>
</workbook>
</file>

<file path=xl/calcChain.xml><?xml version="1.0" encoding="utf-8"?>
<calcChain xmlns="http://schemas.openxmlformats.org/spreadsheetml/2006/main">
  <c r="H74" i="308" l="1"/>
  <c r="H73" i="308"/>
  <c r="H72" i="308"/>
  <c r="H71" i="308"/>
  <c r="H70" i="308"/>
  <c r="H69" i="308"/>
  <c r="H68" i="308"/>
  <c r="H67" i="308"/>
  <c r="H66" i="308"/>
  <c r="H65" i="308"/>
  <c r="H64" i="308"/>
  <c r="H63" i="308"/>
  <c r="H62" i="308"/>
  <c r="H61" i="308"/>
  <c r="H60" i="308"/>
  <c r="H59" i="308"/>
  <c r="H58" i="308"/>
  <c r="H57" i="308"/>
  <c r="H56" i="308"/>
  <c r="H55" i="308"/>
  <c r="H54" i="308"/>
  <c r="H53" i="308"/>
  <c r="H52" i="308"/>
  <c r="H51" i="308"/>
  <c r="H50" i="308"/>
  <c r="H49" i="308"/>
  <c r="H48" i="308"/>
  <c r="H47" i="308"/>
  <c r="AC43" i="308"/>
  <c r="AB43" i="308"/>
  <c r="AA43" i="308"/>
  <c r="Z43" i="308"/>
  <c r="Y43" i="308"/>
  <c r="X43" i="308"/>
  <c r="W43" i="308"/>
  <c r="V43" i="308"/>
  <c r="U43" i="308"/>
  <c r="T43" i="308"/>
  <c r="S43" i="308"/>
  <c r="R43" i="308"/>
  <c r="Q43" i="308"/>
  <c r="P43" i="308"/>
  <c r="O43" i="308"/>
  <c r="N43" i="308"/>
  <c r="M43" i="308"/>
  <c r="L43" i="308"/>
  <c r="K43" i="308"/>
  <c r="J43" i="308"/>
  <c r="I43" i="308"/>
  <c r="H43" i="308"/>
  <c r="G43" i="308"/>
  <c r="F43" i="308"/>
  <c r="E43" i="308"/>
  <c r="D43" i="308"/>
  <c r="C43" i="308"/>
  <c r="AC42" i="308"/>
  <c r="AB42" i="308"/>
  <c r="AA42" i="308"/>
  <c r="Z42" i="308"/>
  <c r="Y42" i="308"/>
  <c r="X42" i="308"/>
  <c r="W42" i="308"/>
  <c r="V42" i="308"/>
  <c r="U42" i="308"/>
  <c r="T42" i="308"/>
  <c r="S42" i="308"/>
  <c r="R42" i="308"/>
  <c r="Q42" i="308"/>
  <c r="P42" i="308"/>
  <c r="O42" i="308"/>
  <c r="N42" i="308"/>
  <c r="M42" i="308"/>
  <c r="L42" i="308"/>
  <c r="K42" i="308"/>
  <c r="J42" i="308"/>
  <c r="I42" i="308"/>
  <c r="H42" i="308"/>
  <c r="G42" i="308"/>
  <c r="F42" i="308"/>
  <c r="E42" i="308"/>
  <c r="D42" i="308"/>
  <c r="C42" i="308"/>
  <c r="N10" i="208" l="1"/>
  <c r="A30" i="284" l="1"/>
  <c r="A29" i="284"/>
  <c r="A28" i="284"/>
  <c r="A27" i="284"/>
  <c r="A26" i="284"/>
  <c r="A25" i="284"/>
  <c r="A24" i="284"/>
  <c r="A23" i="284"/>
  <c r="A22" i="284"/>
  <c r="A21" i="284"/>
  <c r="A20" i="284"/>
  <c r="A19" i="284"/>
  <c r="A18" i="284"/>
  <c r="A17" i="284"/>
  <c r="A16" i="284"/>
  <c r="A15" i="284"/>
  <c r="A14" i="284"/>
  <c r="A13" i="284"/>
  <c r="A12" i="284"/>
  <c r="A11" i="284"/>
  <c r="A10" i="284"/>
  <c r="A9" i="284"/>
  <c r="A8" i="284"/>
  <c r="A7" i="284"/>
  <c r="A6" i="284"/>
  <c r="A5" i="284"/>
  <c r="A4" i="284"/>
  <c r="A30" i="283"/>
  <c r="A29" i="283"/>
  <c r="A28" i="283"/>
  <c r="A27" i="283"/>
  <c r="A26" i="283"/>
  <c r="A25" i="283"/>
  <c r="A24" i="283"/>
  <c r="A23" i="283"/>
  <c r="A22" i="283"/>
  <c r="A21" i="283"/>
  <c r="A20" i="283"/>
  <c r="A19" i="283"/>
  <c r="A18" i="283"/>
  <c r="A17" i="283"/>
  <c r="A16" i="283"/>
  <c r="A15" i="283"/>
  <c r="A14" i="283"/>
  <c r="A13" i="283"/>
  <c r="A12" i="283"/>
  <c r="A11" i="283"/>
  <c r="A10" i="283"/>
  <c r="A9" i="283"/>
  <c r="A8" i="283"/>
  <c r="A7" i="283"/>
  <c r="A6" i="283"/>
  <c r="A5" i="283"/>
  <c r="A4" i="283"/>
  <c r="J19" i="191" l="1"/>
  <c r="I24" i="276" l="1"/>
  <c r="N24" i="276" s="1"/>
  <c r="N23" i="276"/>
  <c r="N22" i="276"/>
  <c r="N21" i="276"/>
  <c r="N20" i="276"/>
  <c r="N19" i="276"/>
  <c r="N18" i="276"/>
  <c r="N17" i="276"/>
  <c r="N16" i="276"/>
  <c r="N15" i="276"/>
  <c r="N14" i="276"/>
  <c r="N13" i="276"/>
  <c r="N12" i="276"/>
  <c r="N11" i="276"/>
  <c r="N10" i="276"/>
  <c r="N9" i="276"/>
  <c r="EF18" i="274" l="1"/>
  <c r="EA18" i="274"/>
  <c r="DV18" i="274"/>
  <c r="DQ18" i="274"/>
  <c r="DL18" i="274"/>
  <c r="DG18" i="274"/>
  <c r="DB18" i="274"/>
  <c r="CW18" i="274"/>
  <c r="CR18" i="274"/>
  <c r="CM18" i="274"/>
  <c r="CH18" i="274"/>
  <c r="CC18" i="274"/>
  <c r="BX18" i="274"/>
  <c r="BS18" i="274"/>
  <c r="BN18" i="274"/>
  <c r="BI18" i="274"/>
  <c r="BD18" i="274"/>
  <c r="AY18" i="274"/>
  <c r="AT18" i="274"/>
  <c r="AO18" i="274"/>
  <c r="AJ18" i="274"/>
  <c r="AE18" i="274"/>
  <c r="Z18" i="274"/>
  <c r="U18" i="274"/>
  <c r="P18" i="274"/>
  <c r="K18" i="274"/>
  <c r="F18" i="274"/>
  <c r="EF16" i="274"/>
  <c r="EA16" i="274"/>
  <c r="DV16" i="274"/>
  <c r="DQ16" i="274"/>
  <c r="DL16" i="274"/>
  <c r="DG16" i="274"/>
  <c r="DB16" i="274"/>
  <c r="CW16" i="274"/>
  <c r="CR16" i="274"/>
  <c r="CM16" i="274"/>
  <c r="CH16" i="274"/>
  <c r="CC16" i="274"/>
  <c r="BX16" i="274"/>
  <c r="BS16" i="274"/>
  <c r="BN16" i="274"/>
  <c r="BI16" i="274"/>
  <c r="BD16" i="274"/>
  <c r="AY16" i="274"/>
  <c r="P16" i="274"/>
  <c r="AT15" i="274"/>
  <c r="AT16" i="274" s="1"/>
  <c r="AO15" i="274"/>
  <c r="AO16" i="274" s="1"/>
  <c r="AJ15" i="274"/>
  <c r="AJ16" i="274" s="1"/>
  <c r="AE15" i="274"/>
  <c r="AE16" i="274" s="1"/>
  <c r="Z15" i="274"/>
  <c r="Z16" i="274" s="1"/>
  <c r="U15" i="274"/>
  <c r="U16" i="274" s="1"/>
  <c r="P15" i="274"/>
  <c r="K15" i="274"/>
  <c r="K16" i="274" s="1"/>
  <c r="F15" i="274"/>
  <c r="F16" i="274" s="1"/>
  <c r="EF14" i="274"/>
  <c r="EA14" i="274"/>
  <c r="DV14" i="274"/>
  <c r="DQ14" i="274"/>
  <c r="DL14" i="274"/>
  <c r="DG14" i="274"/>
  <c r="DB14" i="274"/>
  <c r="CW14" i="274"/>
  <c r="CR14" i="274"/>
  <c r="CM14" i="274"/>
  <c r="CH14" i="274"/>
  <c r="CC14" i="274"/>
  <c r="BX14" i="274"/>
  <c r="BS14" i="274"/>
  <c r="BN14" i="274"/>
  <c r="BI14" i="274"/>
  <c r="BD14" i="274"/>
  <c r="AY14" i="274"/>
  <c r="AT14" i="274"/>
  <c r="AO14" i="274"/>
  <c r="AJ14" i="274"/>
  <c r="AE14" i="274"/>
  <c r="Z14" i="274"/>
  <c r="U14" i="274"/>
  <c r="P14" i="274"/>
  <c r="K14" i="274"/>
  <c r="F14" i="274"/>
  <c r="EF12" i="274"/>
  <c r="EA12" i="274"/>
  <c r="DV12" i="274"/>
  <c r="DQ12" i="274"/>
  <c r="DL12" i="274"/>
  <c r="DG12" i="274"/>
  <c r="DB12" i="274"/>
  <c r="CW12" i="274"/>
  <c r="CR12" i="274"/>
  <c r="CM12" i="274"/>
  <c r="CH12" i="274"/>
  <c r="CC12" i="274"/>
  <c r="BX12" i="274"/>
  <c r="BS12" i="274"/>
  <c r="K12" i="274"/>
  <c r="BN11" i="274"/>
  <c r="BN12" i="274" s="1"/>
  <c r="BI11" i="274"/>
  <c r="BI12" i="274" s="1"/>
  <c r="BD11" i="274"/>
  <c r="BD12" i="274" s="1"/>
  <c r="AY11" i="274"/>
  <c r="AY12" i="274" s="1"/>
  <c r="AT11" i="274"/>
  <c r="AT12" i="274" s="1"/>
  <c r="AO11" i="274"/>
  <c r="AO12" i="274" s="1"/>
  <c r="AJ11" i="274"/>
  <c r="AJ12" i="274" s="1"/>
  <c r="AE11" i="274"/>
  <c r="AE12" i="274" s="1"/>
  <c r="Z11" i="274"/>
  <c r="Z12" i="274" s="1"/>
  <c r="U11" i="274"/>
  <c r="U12" i="274" s="1"/>
  <c r="P11" i="274"/>
  <c r="P12" i="274" s="1"/>
  <c r="F11" i="274"/>
  <c r="F12" i="274" s="1"/>
  <c r="EF10" i="274"/>
  <c r="EA10" i="274"/>
  <c r="DV10" i="274"/>
  <c r="DQ10" i="274"/>
  <c r="DL10" i="274"/>
  <c r="DG10" i="274"/>
  <c r="DB10" i="274"/>
  <c r="CW10" i="274"/>
  <c r="CR10" i="274"/>
  <c r="CM10" i="274"/>
  <c r="CH10" i="274"/>
  <c r="CC10" i="274"/>
  <c r="BX10" i="274"/>
  <c r="BS10" i="274"/>
  <c r="BN10" i="274"/>
  <c r="BI10" i="274"/>
  <c r="BD10" i="274"/>
  <c r="AY10" i="274"/>
  <c r="AT10" i="274"/>
  <c r="AO10" i="274"/>
  <c r="AJ10" i="274"/>
  <c r="AE10" i="274"/>
  <c r="Z10" i="274"/>
  <c r="U10" i="274"/>
  <c r="P10" i="274"/>
  <c r="K10" i="274"/>
  <c r="F10" i="274"/>
  <c r="EF8" i="274"/>
  <c r="EA8" i="274"/>
  <c r="DV8" i="274"/>
  <c r="DQ8" i="274"/>
  <c r="DL8" i="274"/>
  <c r="DG8" i="274"/>
  <c r="DB8" i="274"/>
  <c r="CW8" i="274"/>
  <c r="CR8" i="274"/>
  <c r="CM8" i="274"/>
  <c r="CH8" i="274"/>
  <c r="CC8" i="274"/>
  <c r="BX8" i="274"/>
  <c r="BS8" i="274"/>
  <c r="BN8" i="274"/>
  <c r="BI8" i="274"/>
  <c r="BD8" i="274"/>
  <c r="AY8" i="274"/>
  <c r="AT8" i="274"/>
  <c r="AO8" i="274"/>
  <c r="AJ8" i="274"/>
  <c r="AE8" i="274"/>
  <c r="Z8" i="274"/>
  <c r="U8" i="274"/>
  <c r="P8" i="274"/>
  <c r="K8" i="274"/>
  <c r="F8" i="274"/>
  <c r="EF6" i="274"/>
  <c r="EA6" i="274"/>
  <c r="DV6" i="274"/>
  <c r="DQ6" i="274"/>
  <c r="DL6" i="274"/>
  <c r="DG6" i="274"/>
  <c r="DB6" i="274"/>
  <c r="CW6" i="274"/>
  <c r="CR6" i="274"/>
  <c r="CM6" i="274"/>
  <c r="CH6" i="274"/>
  <c r="CC6" i="274"/>
  <c r="BX6" i="274"/>
  <c r="BS6" i="274"/>
  <c r="BN6" i="274"/>
  <c r="BI6" i="274"/>
  <c r="BD6" i="274"/>
  <c r="AY6" i="274"/>
  <c r="AT6" i="274"/>
  <c r="AO6" i="274"/>
  <c r="AJ6" i="274"/>
  <c r="AE6" i="274"/>
  <c r="Z6" i="274"/>
  <c r="U6" i="274"/>
  <c r="P6" i="274"/>
  <c r="K6" i="274"/>
  <c r="F6" i="274"/>
  <c r="J24" i="231" l="1"/>
  <c r="J22" i="231"/>
  <c r="K22" i="231"/>
  <c r="K23" i="231"/>
  <c r="K21" i="231"/>
  <c r="K25" i="231" l="1"/>
  <c r="J3" i="231"/>
  <c r="N24" i="208" l="1"/>
  <c r="D4" i="268" l="1"/>
  <c r="D5" i="268"/>
  <c r="D6" i="268"/>
  <c r="D7" i="268"/>
  <c r="D8" i="268"/>
  <c r="D9" i="268"/>
  <c r="D10" i="268"/>
  <c r="D11" i="268"/>
  <c r="D12" i="268"/>
  <c r="D13" i="268"/>
  <c r="D14" i="268"/>
  <c r="D15" i="268"/>
  <c r="D16" i="268"/>
  <c r="D17" i="268"/>
  <c r="D18" i="268"/>
  <c r="D19" i="268"/>
  <c r="D20" i="268"/>
  <c r="D21" i="268"/>
  <c r="D22" i="268"/>
  <c r="D23" i="268"/>
  <c r="D24" i="268"/>
  <c r="D25" i="268"/>
  <c r="D26" i="268"/>
  <c r="D27" i="268"/>
  <c r="D28" i="268"/>
  <c r="D29" i="268"/>
  <c r="B27" i="267"/>
  <c r="B26" i="267"/>
  <c r="C25" i="267"/>
  <c r="B25" i="267"/>
  <c r="C24" i="267"/>
  <c r="B24" i="267"/>
  <c r="C23" i="267"/>
  <c r="B23" i="267"/>
  <c r="C22" i="267"/>
  <c r="B22" i="267"/>
  <c r="C21" i="267"/>
  <c r="B21" i="267"/>
  <c r="C20" i="267"/>
  <c r="B20" i="267"/>
  <c r="C19" i="267"/>
  <c r="B19" i="267"/>
  <c r="C18" i="267"/>
  <c r="B18" i="267"/>
  <c r="C17" i="267"/>
  <c r="B17" i="267"/>
  <c r="C16" i="267"/>
  <c r="B16" i="267"/>
  <c r="C15" i="267"/>
  <c r="B15" i="267"/>
  <c r="C14" i="267"/>
  <c r="B14" i="267"/>
  <c r="C13" i="267"/>
  <c r="B13" i="267"/>
  <c r="C12" i="267"/>
  <c r="B12" i="267"/>
  <c r="C11" i="267"/>
  <c r="B11" i="267"/>
  <c r="C10" i="267"/>
  <c r="B10" i="267"/>
  <c r="C9" i="267"/>
  <c r="B9" i="267"/>
  <c r="C8" i="267"/>
  <c r="B8" i="267"/>
  <c r="C7" i="267"/>
  <c r="B7" i="267"/>
  <c r="C6" i="267"/>
  <c r="B6" i="267"/>
  <c r="C5" i="267"/>
  <c r="B5" i="267"/>
  <c r="C4" i="267"/>
  <c r="B4" i="267"/>
  <c r="C3" i="267"/>
  <c r="B3" i="267"/>
  <c r="N16" i="208" l="1"/>
  <c r="N12" i="208"/>
  <c r="N11" i="208"/>
  <c r="N6" i="208"/>
  <c r="N26" i="208"/>
  <c r="N23" i="208"/>
  <c r="N22" i="208"/>
  <c r="N8" i="208"/>
  <c r="N21" i="208"/>
  <c r="N18" i="208"/>
  <c r="N17" i="208"/>
  <c r="N5" i="208"/>
  <c r="N7" i="208"/>
  <c r="N25" i="208"/>
  <c r="N20" i="208"/>
  <c r="N14" i="208"/>
  <c r="N19" i="208"/>
  <c r="N13" i="208"/>
  <c r="N9" i="208"/>
  <c r="P4" i="207" l="1"/>
  <c r="P15" i="207"/>
  <c r="P18" i="207"/>
  <c r="P16" i="207"/>
  <c r="P12" i="207"/>
  <c r="P22" i="207"/>
  <c r="P14" i="207"/>
  <c r="P5" i="207"/>
  <c r="P6" i="207"/>
  <c r="P17" i="207"/>
  <c r="P23" i="207"/>
  <c r="P19" i="207"/>
  <c r="P8" i="207"/>
  <c r="P20" i="207"/>
  <c r="P11" i="207"/>
  <c r="P24" i="207"/>
  <c r="P7" i="207"/>
  <c r="P13" i="207"/>
  <c r="P21" i="207"/>
  <c r="P10" i="207"/>
  <c r="J5" i="260"/>
  <c r="J6" i="260"/>
  <c r="J28" i="260"/>
  <c r="J7" i="260"/>
  <c r="J25" i="260"/>
  <c r="J19" i="260"/>
  <c r="J23" i="260"/>
  <c r="J22" i="260"/>
  <c r="J15" i="260"/>
  <c r="J17" i="260"/>
  <c r="J27" i="260"/>
  <c r="J9" i="260"/>
  <c r="J24" i="260"/>
  <c r="J16" i="260"/>
  <c r="J8" i="260"/>
  <c r="J18" i="260"/>
  <c r="J14" i="260"/>
  <c r="J21" i="260"/>
  <c r="J26" i="260"/>
  <c r="J16" i="191" l="1"/>
  <c r="J31" i="191"/>
  <c r="J29" i="191"/>
  <c r="J27" i="191"/>
  <c r="J28" i="191"/>
  <c r="J25" i="191"/>
  <c r="J24" i="191"/>
  <c r="J26" i="191"/>
  <c r="J22" i="191"/>
  <c r="J23" i="191"/>
  <c r="J20" i="191"/>
  <c r="J18" i="191"/>
  <c r="J17" i="191"/>
  <c r="J14" i="191"/>
  <c r="J21" i="191"/>
  <c r="J15" i="191"/>
  <c r="J30" i="191"/>
  <c r="J12" i="191"/>
  <c r="J13" i="191"/>
  <c r="F6" i="263" l="1"/>
  <c r="K6" i="263"/>
  <c r="P6" i="263"/>
  <c r="U6" i="263"/>
  <c r="Z6" i="263"/>
  <c r="AE6" i="263"/>
  <c r="AJ6" i="263"/>
  <c r="AO6" i="263"/>
  <c r="AT6" i="263"/>
  <c r="AY6" i="263"/>
  <c r="BD6" i="263"/>
  <c r="BI6" i="263"/>
  <c r="BN6" i="263"/>
  <c r="BS6" i="263"/>
  <c r="BX6" i="263"/>
  <c r="CC6" i="263"/>
  <c r="CH6" i="263"/>
  <c r="CM6" i="263"/>
  <c r="CR6" i="263"/>
  <c r="CW6" i="263"/>
  <c r="DB6" i="263"/>
  <c r="DG6" i="263"/>
  <c r="DL6" i="263"/>
  <c r="DQ6" i="263"/>
  <c r="DV6" i="263"/>
  <c r="EA6" i="263"/>
  <c r="EF6" i="263"/>
  <c r="F8" i="263"/>
  <c r="K8" i="263"/>
  <c r="P8" i="263"/>
  <c r="U8" i="263"/>
  <c r="Z8" i="263"/>
  <c r="AE8" i="263"/>
  <c r="AJ8" i="263"/>
  <c r="AO8" i="263"/>
  <c r="AT8" i="263"/>
  <c r="AY8" i="263"/>
  <c r="BD8" i="263"/>
  <c r="BI8" i="263"/>
  <c r="BN8" i="263"/>
  <c r="BS8" i="263"/>
  <c r="BX8" i="263"/>
  <c r="CC8" i="263"/>
  <c r="CH8" i="263"/>
  <c r="CM8" i="263"/>
  <c r="CR8" i="263"/>
  <c r="CW8" i="263"/>
  <c r="DB8" i="263"/>
  <c r="DG8" i="263"/>
  <c r="DL8" i="263"/>
  <c r="DQ8" i="263"/>
  <c r="DV8" i="263"/>
  <c r="EA8" i="263"/>
  <c r="EF8" i="263"/>
  <c r="F10" i="263"/>
  <c r="K10" i="263"/>
  <c r="P10" i="263"/>
  <c r="U10" i="263"/>
  <c r="Z10" i="263"/>
  <c r="AE10" i="263"/>
  <c r="AJ10" i="263"/>
  <c r="AO10" i="263"/>
  <c r="AT10" i="263"/>
  <c r="AY10" i="263"/>
  <c r="BD10" i="263"/>
  <c r="BI10" i="263"/>
  <c r="BN10" i="263"/>
  <c r="BS10" i="263"/>
  <c r="BX10" i="263"/>
  <c r="CC10" i="263"/>
  <c r="CH10" i="263"/>
  <c r="CM10" i="263"/>
  <c r="CR10" i="263"/>
  <c r="CW10" i="263"/>
  <c r="DB10" i="263"/>
  <c r="DG10" i="263"/>
  <c r="DL10" i="263"/>
  <c r="DQ10" i="263"/>
  <c r="DV10" i="263"/>
  <c r="EA10" i="263"/>
  <c r="EF10" i="263"/>
  <c r="F12" i="263"/>
  <c r="K12" i="263"/>
  <c r="P12" i="263"/>
  <c r="U12" i="263"/>
  <c r="Z12" i="263"/>
  <c r="AE12" i="263"/>
  <c r="AJ12" i="263"/>
  <c r="AO12" i="263"/>
  <c r="AT12" i="263"/>
  <c r="AY12" i="263"/>
  <c r="BD12" i="263"/>
  <c r="BI12" i="263"/>
  <c r="BN12" i="263"/>
  <c r="BS12" i="263"/>
  <c r="BX12" i="263"/>
  <c r="CC12" i="263"/>
  <c r="CH12" i="263"/>
  <c r="CM12" i="263"/>
  <c r="CR12" i="263"/>
  <c r="CW12" i="263"/>
  <c r="DB12" i="263"/>
  <c r="DG12" i="263"/>
  <c r="DL12" i="263"/>
  <c r="DQ12" i="263"/>
  <c r="DV12" i="263"/>
  <c r="EA12" i="263"/>
  <c r="EF12" i="263"/>
  <c r="F14" i="263"/>
  <c r="K14" i="263"/>
  <c r="P14" i="263"/>
  <c r="U14" i="263"/>
  <c r="Z14" i="263"/>
  <c r="AE14" i="263"/>
  <c r="AJ14" i="263"/>
  <c r="AO14" i="263"/>
  <c r="AT14" i="263"/>
  <c r="AY14" i="263"/>
  <c r="BD14" i="263"/>
  <c r="BI14" i="263"/>
  <c r="BN14" i="263"/>
  <c r="BS14" i="263"/>
  <c r="BX14" i="263"/>
  <c r="CC14" i="263"/>
  <c r="CH14" i="263"/>
  <c r="CM14" i="263"/>
  <c r="CR14" i="263"/>
  <c r="CW14" i="263"/>
  <c r="DB14" i="263"/>
  <c r="DG14" i="263"/>
  <c r="DL14" i="263"/>
  <c r="DQ14" i="263"/>
  <c r="DV14" i="263"/>
  <c r="EA14" i="263"/>
  <c r="EF14" i="263"/>
  <c r="F16" i="263"/>
  <c r="K16" i="263"/>
  <c r="P16" i="263"/>
  <c r="U16" i="263"/>
  <c r="Z16" i="263"/>
  <c r="AE16" i="263"/>
  <c r="AJ16" i="263"/>
  <c r="AO16" i="263"/>
  <c r="AT16" i="263"/>
  <c r="AY16" i="263"/>
  <c r="BD16" i="263"/>
  <c r="BI16" i="263"/>
  <c r="BN16" i="263"/>
  <c r="BS16" i="263"/>
  <c r="BX16" i="263"/>
  <c r="CC16" i="263"/>
  <c r="CH16" i="263"/>
  <c r="CM16" i="263"/>
  <c r="CR16" i="263"/>
  <c r="CW16" i="263"/>
  <c r="DB16" i="263"/>
  <c r="DG16" i="263"/>
  <c r="DL16" i="263"/>
  <c r="DQ16" i="263"/>
  <c r="DV16" i="263"/>
  <c r="EA16" i="263"/>
  <c r="EF16" i="263"/>
  <c r="F18" i="263"/>
  <c r="K18" i="263"/>
  <c r="P18" i="263"/>
  <c r="U18" i="263"/>
  <c r="Z18" i="263"/>
  <c r="AE18" i="263"/>
  <c r="AJ18" i="263"/>
  <c r="AO18" i="263"/>
  <c r="AT18" i="263"/>
  <c r="AY18" i="263"/>
  <c r="BD18" i="263"/>
  <c r="BI18" i="263"/>
  <c r="BN18" i="263"/>
  <c r="BS18" i="263"/>
  <c r="BX18" i="263"/>
  <c r="CC18" i="263"/>
  <c r="CH18" i="263"/>
  <c r="CM18" i="263"/>
  <c r="CR18" i="263"/>
  <c r="CW18" i="263"/>
  <c r="DB18" i="263"/>
  <c r="DG18" i="263"/>
  <c r="DL18" i="263"/>
  <c r="DQ18" i="263"/>
  <c r="DV18" i="263"/>
  <c r="EA18" i="263"/>
  <c r="EF18" i="263"/>
  <c r="E13" i="260" l="1"/>
  <c r="J13" i="260" s="1"/>
  <c r="E10" i="260"/>
  <c r="J10" i="260" s="1"/>
  <c r="E20" i="260"/>
  <c r="D20" i="260"/>
  <c r="E12" i="260"/>
  <c r="J12" i="260" s="1"/>
  <c r="E11" i="260"/>
  <c r="J11" i="260" s="1"/>
  <c r="J20" i="260" l="1"/>
  <c r="P29" i="30" l="1"/>
  <c r="O29" i="30"/>
  <c r="N29" i="30"/>
  <c r="M29" i="30"/>
  <c r="L29" i="30"/>
  <c r="K29" i="30"/>
  <c r="J29" i="30"/>
  <c r="I29" i="30"/>
  <c r="P28" i="30"/>
  <c r="O28" i="30"/>
  <c r="N28" i="30"/>
  <c r="M28" i="30"/>
  <c r="L28" i="30"/>
  <c r="K28" i="30"/>
  <c r="J28" i="30"/>
  <c r="I28" i="30"/>
  <c r="P27" i="30"/>
  <c r="O27" i="30"/>
  <c r="N27" i="30"/>
  <c r="M27" i="30"/>
  <c r="L27" i="30"/>
  <c r="K27" i="30"/>
  <c r="J27" i="30"/>
  <c r="I27" i="30"/>
  <c r="P26" i="30"/>
  <c r="O26" i="30"/>
  <c r="N26" i="30"/>
  <c r="M26" i="30"/>
  <c r="L26" i="30"/>
  <c r="K26" i="30"/>
  <c r="J26" i="30"/>
  <c r="I26" i="30"/>
  <c r="P25" i="30"/>
  <c r="O25" i="30"/>
  <c r="N25" i="30"/>
  <c r="M25" i="30"/>
  <c r="L25" i="30"/>
  <c r="K25" i="30"/>
  <c r="J25" i="30"/>
  <c r="I25" i="30"/>
  <c r="P24" i="30"/>
  <c r="O24" i="30"/>
  <c r="N24" i="30"/>
  <c r="M24" i="30"/>
  <c r="L24" i="30"/>
  <c r="K24" i="30"/>
  <c r="J24" i="30"/>
  <c r="I24" i="30"/>
  <c r="P23" i="30"/>
  <c r="O23" i="30"/>
  <c r="N23" i="30"/>
  <c r="M23" i="30"/>
  <c r="L23" i="30"/>
  <c r="K23" i="30"/>
  <c r="J23" i="30"/>
  <c r="I23" i="30"/>
  <c r="P22" i="30"/>
  <c r="O22" i="30"/>
  <c r="N22" i="30"/>
  <c r="M22" i="30"/>
  <c r="L22" i="30"/>
  <c r="K22" i="30"/>
  <c r="J22" i="30"/>
  <c r="I22" i="30"/>
  <c r="P21" i="30"/>
  <c r="O21" i="30"/>
  <c r="N21" i="30"/>
  <c r="M21" i="30"/>
  <c r="L21" i="30"/>
  <c r="K21" i="30"/>
  <c r="J21" i="30"/>
  <c r="I21" i="30"/>
  <c r="P20" i="30"/>
  <c r="O20" i="30"/>
  <c r="N20" i="30"/>
  <c r="M20" i="30"/>
  <c r="L20" i="30"/>
  <c r="K20" i="30"/>
  <c r="J20" i="30"/>
  <c r="I20" i="30"/>
  <c r="P19" i="30"/>
  <c r="O19" i="30"/>
  <c r="N19" i="30"/>
  <c r="M19" i="30"/>
  <c r="L19" i="30"/>
  <c r="K19" i="30"/>
  <c r="J19" i="30"/>
  <c r="I19" i="30"/>
  <c r="P18" i="30"/>
  <c r="O18" i="30"/>
  <c r="N18" i="30"/>
  <c r="M18" i="30"/>
  <c r="L18" i="30"/>
  <c r="K18" i="30"/>
  <c r="J18" i="30"/>
  <c r="I18" i="30"/>
  <c r="P17" i="30"/>
  <c r="O17" i="30"/>
  <c r="N17" i="30"/>
  <c r="M17" i="30"/>
  <c r="L17" i="30"/>
  <c r="K17" i="30"/>
  <c r="J17" i="30"/>
  <c r="I17" i="30"/>
  <c r="P16" i="30"/>
  <c r="O16" i="30"/>
  <c r="N16" i="30"/>
  <c r="M16" i="30"/>
  <c r="L16" i="30"/>
  <c r="K16" i="30"/>
  <c r="J16" i="30"/>
  <c r="I16" i="30"/>
  <c r="P15" i="30"/>
  <c r="O15" i="30"/>
  <c r="N15" i="30"/>
  <c r="M15" i="30"/>
  <c r="L15" i="30"/>
  <c r="K15" i="30"/>
  <c r="J15" i="30"/>
  <c r="I15" i="30"/>
  <c r="P14" i="30"/>
  <c r="O14" i="30"/>
  <c r="N14" i="30"/>
  <c r="M14" i="30"/>
  <c r="L14" i="30"/>
  <c r="K14" i="30"/>
  <c r="J14" i="30"/>
  <c r="I14" i="30"/>
  <c r="P13" i="30"/>
  <c r="O13" i="30"/>
  <c r="N13" i="30"/>
  <c r="M13" i="30"/>
  <c r="L13" i="30"/>
  <c r="K13" i="30"/>
  <c r="J13" i="30"/>
  <c r="I13" i="30"/>
  <c r="P12" i="30"/>
  <c r="O12" i="30"/>
  <c r="N12" i="30"/>
  <c r="M12" i="30"/>
  <c r="L12" i="30"/>
  <c r="K12" i="30"/>
  <c r="J12" i="30"/>
  <c r="I12" i="30"/>
  <c r="P11" i="30"/>
  <c r="O11" i="30"/>
  <c r="N11" i="30"/>
  <c r="M11" i="30"/>
  <c r="L11" i="30"/>
  <c r="K11" i="30"/>
  <c r="J11" i="30"/>
  <c r="I11" i="30"/>
  <c r="P10" i="30"/>
  <c r="O10" i="30"/>
  <c r="N10" i="30"/>
  <c r="M10" i="30"/>
  <c r="L10" i="30"/>
  <c r="K10" i="30"/>
  <c r="J10" i="30"/>
  <c r="I10" i="30"/>
  <c r="P9" i="30"/>
  <c r="O9" i="30"/>
  <c r="N9" i="30"/>
  <c r="M9" i="30"/>
  <c r="L9" i="30"/>
  <c r="K9" i="30"/>
  <c r="J9" i="30"/>
  <c r="I9" i="30"/>
  <c r="P8" i="30"/>
  <c r="O8" i="30"/>
  <c r="N8" i="30"/>
  <c r="M8" i="30"/>
  <c r="L8" i="30"/>
  <c r="K8" i="30"/>
  <c r="J8" i="30"/>
  <c r="I8" i="30"/>
  <c r="P7" i="30"/>
  <c r="O7" i="30"/>
  <c r="N7" i="30"/>
  <c r="M7" i="30"/>
  <c r="L7" i="30"/>
  <c r="K7" i="30"/>
  <c r="J7" i="30"/>
  <c r="I7" i="30"/>
  <c r="P6" i="30"/>
  <c r="O6" i="30"/>
  <c r="N6" i="30"/>
  <c r="M6" i="30"/>
  <c r="L6" i="30"/>
  <c r="K6" i="30"/>
  <c r="J6" i="30"/>
  <c r="I6" i="30"/>
  <c r="P5" i="30"/>
  <c r="O5" i="30"/>
  <c r="N5" i="30"/>
  <c r="M5" i="30"/>
  <c r="L5" i="30"/>
  <c r="K5" i="30"/>
  <c r="J5" i="30"/>
  <c r="I5" i="30"/>
  <c r="P4" i="30"/>
  <c r="O4" i="30"/>
  <c r="N4" i="30"/>
  <c r="M4" i="30"/>
  <c r="L4" i="30"/>
  <c r="K4" i="30"/>
  <c r="J4" i="30"/>
  <c r="I4" i="30"/>
  <c r="P3" i="30"/>
  <c r="O3" i="30"/>
  <c r="N3" i="30"/>
  <c r="M3" i="30"/>
  <c r="L3" i="30"/>
  <c r="K3" i="30"/>
  <c r="J3" i="30"/>
  <c r="I3" i="30"/>
  <c r="P2" i="30"/>
  <c r="O2" i="30"/>
  <c r="N2" i="30"/>
  <c r="M2" i="30"/>
  <c r="L2" i="30"/>
  <c r="K2" i="30"/>
  <c r="J2" i="30"/>
  <c r="I2" i="30"/>
  <c r="H34" i="213"/>
  <c r="G34" i="213"/>
  <c r="F34" i="213"/>
  <c r="E34" i="213"/>
  <c r="D34" i="213"/>
  <c r="C34" i="213"/>
  <c r="I32" i="213"/>
  <c r="I31" i="213"/>
  <c r="I30" i="213"/>
  <c r="I29" i="213"/>
  <c r="I28" i="213"/>
  <c r="I27" i="213"/>
  <c r="I26" i="213"/>
  <c r="I25" i="213"/>
  <c r="I24" i="213"/>
  <c r="I23" i="213"/>
  <c r="I22" i="213"/>
  <c r="I21" i="213"/>
  <c r="I20" i="213"/>
  <c r="I19" i="213"/>
  <c r="I18" i="213"/>
  <c r="I17" i="213"/>
  <c r="I16" i="213"/>
  <c r="I15" i="213"/>
  <c r="I14" i="213"/>
  <c r="I13" i="213"/>
  <c r="I12" i="213"/>
  <c r="I11" i="213"/>
  <c r="I10" i="213"/>
  <c r="I9" i="213"/>
  <c r="I8" i="213"/>
  <c r="I7" i="213"/>
  <c r="I6" i="213"/>
  <c r="I29" i="225"/>
  <c r="I28" i="225"/>
  <c r="I27" i="225"/>
  <c r="I26" i="225"/>
  <c r="I25" i="225"/>
  <c r="I24" i="225"/>
  <c r="I23" i="225"/>
  <c r="I22" i="225"/>
  <c r="I21" i="225"/>
  <c r="I20" i="225"/>
  <c r="I19" i="225"/>
  <c r="I18" i="225"/>
  <c r="I17" i="225"/>
  <c r="I16" i="225"/>
  <c r="I15" i="225"/>
  <c r="I14" i="225"/>
  <c r="I13" i="225"/>
  <c r="I12" i="225"/>
  <c r="I11" i="225"/>
  <c r="I10" i="225"/>
  <c r="I9" i="225"/>
  <c r="I8" i="225"/>
  <c r="I7" i="225"/>
  <c r="I6" i="225"/>
  <c r="I5" i="225"/>
  <c r="I4" i="225"/>
  <c r="I3" i="225"/>
  <c r="H29" i="174"/>
  <c r="H28" i="174"/>
  <c r="L28" i="174" s="1"/>
  <c r="H27" i="174"/>
  <c r="H26" i="174"/>
  <c r="I26" i="174" s="1"/>
  <c r="H25" i="174"/>
  <c r="I25" i="174" s="1"/>
  <c r="H24" i="174"/>
  <c r="L24" i="174" s="1"/>
  <c r="H23" i="174"/>
  <c r="H22" i="174"/>
  <c r="I22" i="174" s="1"/>
  <c r="H21" i="174"/>
  <c r="H20" i="174"/>
  <c r="L20" i="174" s="1"/>
  <c r="H19" i="174"/>
  <c r="H18" i="174"/>
  <c r="I18" i="174" s="1"/>
  <c r="H17" i="174"/>
  <c r="H16" i="174"/>
  <c r="L16" i="174" s="1"/>
  <c r="H15" i="174"/>
  <c r="H14" i="174"/>
  <c r="I14" i="174" s="1"/>
  <c r="H13" i="174"/>
  <c r="H12" i="174"/>
  <c r="L12" i="174" s="1"/>
  <c r="H11" i="174"/>
  <c r="L11" i="174" s="1"/>
  <c r="H10" i="174"/>
  <c r="I10" i="174" s="1"/>
  <c r="H9" i="174"/>
  <c r="L9" i="174" s="1"/>
  <c r="H8" i="174"/>
  <c r="L8" i="174" s="1"/>
  <c r="H7" i="174"/>
  <c r="I7" i="174" s="1"/>
  <c r="H6" i="174"/>
  <c r="I6" i="174" s="1"/>
  <c r="H5" i="174"/>
  <c r="L5" i="174" s="1"/>
  <c r="H4" i="174"/>
  <c r="L4" i="174" s="1"/>
  <c r="H3" i="174"/>
  <c r="I3" i="174" s="1"/>
  <c r="D127" i="243"/>
  <c r="J34" i="243" s="1"/>
  <c r="C127" i="243"/>
  <c r="B127" i="243"/>
  <c r="A127" i="243"/>
  <c r="D126" i="243"/>
  <c r="J33" i="243" s="1"/>
  <c r="C126" i="243"/>
  <c r="B126" i="243"/>
  <c r="A126" i="243"/>
  <c r="D125" i="243"/>
  <c r="J32" i="243" s="1"/>
  <c r="C125" i="243"/>
  <c r="B125" i="243"/>
  <c r="A125" i="243"/>
  <c r="D124" i="243"/>
  <c r="C124" i="243"/>
  <c r="B124" i="243"/>
  <c r="A124" i="243"/>
  <c r="D123" i="243"/>
  <c r="J30" i="243" s="1"/>
  <c r="C123" i="243"/>
  <c r="B123" i="243"/>
  <c r="A123" i="243"/>
  <c r="D122" i="243"/>
  <c r="J29" i="243" s="1"/>
  <c r="C122" i="243"/>
  <c r="B122" i="243"/>
  <c r="A122" i="243"/>
  <c r="D121" i="243"/>
  <c r="J28" i="243" s="1"/>
  <c r="C121" i="243"/>
  <c r="B121" i="243"/>
  <c r="A121" i="243"/>
  <c r="D120" i="243"/>
  <c r="J27" i="243" s="1"/>
  <c r="C120" i="243"/>
  <c r="B120" i="243"/>
  <c r="A120" i="243"/>
  <c r="D119" i="243"/>
  <c r="J26" i="243" s="1"/>
  <c r="C119" i="243"/>
  <c r="B119" i="243"/>
  <c r="A119" i="243"/>
  <c r="D118" i="243"/>
  <c r="J25" i="243" s="1"/>
  <c r="C118" i="243"/>
  <c r="B118" i="243"/>
  <c r="A118" i="243"/>
  <c r="D117" i="243"/>
  <c r="J24" i="243" s="1"/>
  <c r="C117" i="243"/>
  <c r="B117" i="243"/>
  <c r="A117" i="243"/>
  <c r="D116" i="243"/>
  <c r="J23" i="243" s="1"/>
  <c r="C116" i="243"/>
  <c r="B116" i="243"/>
  <c r="A116" i="243"/>
  <c r="D115" i="243"/>
  <c r="J22" i="243" s="1"/>
  <c r="C115" i="243"/>
  <c r="B115" i="243"/>
  <c r="A115" i="243"/>
  <c r="D114" i="243"/>
  <c r="J21" i="243" s="1"/>
  <c r="C114" i="243"/>
  <c r="B114" i="243"/>
  <c r="A114" i="243"/>
  <c r="D113" i="243"/>
  <c r="J20" i="243" s="1"/>
  <c r="C113" i="243"/>
  <c r="B113" i="243"/>
  <c r="A113" i="243"/>
  <c r="D112" i="243"/>
  <c r="J19" i="243" s="1"/>
  <c r="C112" i="243"/>
  <c r="B112" i="243"/>
  <c r="A112" i="243"/>
  <c r="D111" i="243"/>
  <c r="J18" i="243" s="1"/>
  <c r="C111" i="243"/>
  <c r="B111" i="243"/>
  <c r="A111" i="243"/>
  <c r="D110" i="243"/>
  <c r="J17" i="243" s="1"/>
  <c r="C110" i="243"/>
  <c r="B110" i="243"/>
  <c r="A110" i="243"/>
  <c r="D109" i="243"/>
  <c r="J16" i="243" s="1"/>
  <c r="C109" i="243"/>
  <c r="B109" i="243"/>
  <c r="A109" i="243"/>
  <c r="D108" i="243"/>
  <c r="J15" i="243" s="1"/>
  <c r="C108" i="243"/>
  <c r="B108" i="243"/>
  <c r="A108" i="243"/>
  <c r="D107" i="243"/>
  <c r="J14" i="243" s="1"/>
  <c r="C107" i="243"/>
  <c r="B107" i="243"/>
  <c r="A107" i="243"/>
  <c r="D106" i="243"/>
  <c r="J13" i="243" s="1"/>
  <c r="C106" i="243"/>
  <c r="B106" i="243"/>
  <c r="A106" i="243"/>
  <c r="D105" i="243"/>
  <c r="J12" i="243" s="1"/>
  <c r="C105" i="243"/>
  <c r="B105" i="243"/>
  <c r="A105" i="243"/>
  <c r="D104" i="243"/>
  <c r="J11" i="243" s="1"/>
  <c r="C104" i="243"/>
  <c r="B104" i="243"/>
  <c r="A104" i="243"/>
  <c r="D103" i="243"/>
  <c r="J10" i="243" s="1"/>
  <c r="C103" i="243"/>
  <c r="B103" i="243"/>
  <c r="A103" i="243"/>
  <c r="D102" i="243"/>
  <c r="J9" i="243" s="1"/>
  <c r="C102" i="243"/>
  <c r="B102" i="243"/>
  <c r="A102" i="243"/>
  <c r="D101" i="243"/>
  <c r="J8" i="243" s="1"/>
  <c r="C101" i="243"/>
  <c r="B101" i="243"/>
  <c r="A101" i="243"/>
  <c r="D100" i="243"/>
  <c r="J7" i="243" s="1"/>
  <c r="C100" i="243"/>
  <c r="B100" i="243"/>
  <c r="A100" i="243"/>
  <c r="D99" i="243"/>
  <c r="J6" i="243" s="1"/>
  <c r="C99" i="243"/>
  <c r="B99" i="243"/>
  <c r="A99" i="243"/>
  <c r="D98" i="243"/>
  <c r="J5" i="243" s="1"/>
  <c r="C98" i="243"/>
  <c r="B98" i="243"/>
  <c r="A98" i="243"/>
  <c r="D97" i="243"/>
  <c r="J4" i="243" s="1"/>
  <c r="C97" i="243"/>
  <c r="B97" i="243"/>
  <c r="A97" i="243"/>
  <c r="D96" i="243"/>
  <c r="I34" i="243" s="1"/>
  <c r="C96" i="243"/>
  <c r="B96" i="243"/>
  <c r="A96" i="243"/>
  <c r="D95" i="243"/>
  <c r="I33" i="243" s="1"/>
  <c r="C95" i="243"/>
  <c r="B95" i="243"/>
  <c r="A95" i="243"/>
  <c r="D94" i="243"/>
  <c r="I32" i="243" s="1"/>
  <c r="C94" i="243"/>
  <c r="B94" i="243"/>
  <c r="A94" i="243"/>
  <c r="D93" i="243"/>
  <c r="I31" i="243" s="1"/>
  <c r="C93" i="243"/>
  <c r="B93" i="243"/>
  <c r="A93" i="243"/>
  <c r="D92" i="243"/>
  <c r="I30" i="243" s="1"/>
  <c r="C92" i="243"/>
  <c r="B92" i="243"/>
  <c r="A92" i="243"/>
  <c r="D91" i="243"/>
  <c r="I29" i="243" s="1"/>
  <c r="C91" i="243"/>
  <c r="B91" i="243"/>
  <c r="A91" i="243"/>
  <c r="D90" i="243"/>
  <c r="I28" i="243" s="1"/>
  <c r="C90" i="243"/>
  <c r="B90" i="243"/>
  <c r="A90" i="243"/>
  <c r="D89" i="243"/>
  <c r="I27" i="243" s="1"/>
  <c r="C89" i="243"/>
  <c r="B89" i="243"/>
  <c r="A89" i="243"/>
  <c r="D88" i="243"/>
  <c r="I26" i="243" s="1"/>
  <c r="C88" i="243"/>
  <c r="B88" i="243"/>
  <c r="A88" i="243"/>
  <c r="D87" i="243"/>
  <c r="I25" i="243" s="1"/>
  <c r="C87" i="243"/>
  <c r="B87" i="243"/>
  <c r="A87" i="243"/>
  <c r="D86" i="243"/>
  <c r="I24" i="243" s="1"/>
  <c r="C86" i="243"/>
  <c r="B86" i="243"/>
  <c r="A86" i="243"/>
  <c r="D85" i="243"/>
  <c r="I23" i="243" s="1"/>
  <c r="C85" i="243"/>
  <c r="B85" i="243"/>
  <c r="A85" i="243"/>
  <c r="D84" i="243"/>
  <c r="I22" i="243" s="1"/>
  <c r="C84" i="243"/>
  <c r="B84" i="243"/>
  <c r="A84" i="243"/>
  <c r="D83" i="243"/>
  <c r="I21" i="243" s="1"/>
  <c r="C83" i="243"/>
  <c r="B83" i="243"/>
  <c r="A83" i="243"/>
  <c r="D82" i="243"/>
  <c r="I20" i="243" s="1"/>
  <c r="C82" i="243"/>
  <c r="B82" i="243"/>
  <c r="A82" i="243"/>
  <c r="D81" i="243"/>
  <c r="I19" i="243" s="1"/>
  <c r="C81" i="243"/>
  <c r="B81" i="243"/>
  <c r="A81" i="243"/>
  <c r="D80" i="243"/>
  <c r="I18" i="243" s="1"/>
  <c r="C80" i="243"/>
  <c r="B80" i="243"/>
  <c r="A80" i="243"/>
  <c r="D79" i="243"/>
  <c r="I17" i="243" s="1"/>
  <c r="C79" i="243"/>
  <c r="B79" i="243"/>
  <c r="A79" i="243"/>
  <c r="D78" i="243"/>
  <c r="I16" i="243" s="1"/>
  <c r="C78" i="243"/>
  <c r="B78" i="243"/>
  <c r="A78" i="243"/>
  <c r="D77" i="243"/>
  <c r="I15" i="243" s="1"/>
  <c r="C77" i="243"/>
  <c r="B77" i="243"/>
  <c r="A77" i="243"/>
  <c r="D76" i="243"/>
  <c r="I14" i="243" s="1"/>
  <c r="C76" i="243"/>
  <c r="B76" i="243"/>
  <c r="A76" i="243"/>
  <c r="D75" i="243"/>
  <c r="I13" i="243" s="1"/>
  <c r="C75" i="243"/>
  <c r="B75" i="243"/>
  <c r="A75" i="243"/>
  <c r="D74" i="243"/>
  <c r="I12" i="243" s="1"/>
  <c r="C74" i="243"/>
  <c r="B74" i="243"/>
  <c r="A74" i="243"/>
  <c r="D73" i="243"/>
  <c r="I11" i="243" s="1"/>
  <c r="C73" i="243"/>
  <c r="B73" i="243"/>
  <c r="A73" i="243"/>
  <c r="D72" i="243"/>
  <c r="I10" i="243" s="1"/>
  <c r="C72" i="243"/>
  <c r="B72" i="243"/>
  <c r="A72" i="243"/>
  <c r="D71" i="243"/>
  <c r="I9" i="243" s="1"/>
  <c r="C71" i="243"/>
  <c r="B71" i="243"/>
  <c r="A71" i="243"/>
  <c r="D70" i="243"/>
  <c r="I8" i="243" s="1"/>
  <c r="C70" i="243"/>
  <c r="B70" i="243"/>
  <c r="A70" i="243"/>
  <c r="D69" i="243"/>
  <c r="I7" i="243" s="1"/>
  <c r="C69" i="243"/>
  <c r="B69" i="243"/>
  <c r="A69" i="243"/>
  <c r="D68" i="243"/>
  <c r="I6" i="243" s="1"/>
  <c r="C68" i="243"/>
  <c r="B68" i="243"/>
  <c r="A68" i="243"/>
  <c r="D67" i="243"/>
  <c r="I5" i="243" s="1"/>
  <c r="C67" i="243"/>
  <c r="B67" i="243"/>
  <c r="A67" i="243"/>
  <c r="D66" i="243"/>
  <c r="I4" i="243" s="1"/>
  <c r="C66" i="243"/>
  <c r="B66" i="243"/>
  <c r="A66" i="243"/>
  <c r="D65" i="243"/>
  <c r="H34" i="243" s="1"/>
  <c r="C65" i="243"/>
  <c r="B65" i="243"/>
  <c r="A65" i="243"/>
  <c r="D64" i="243"/>
  <c r="H33" i="243" s="1"/>
  <c r="C64" i="243"/>
  <c r="B64" i="243"/>
  <c r="A64" i="243"/>
  <c r="D63" i="243"/>
  <c r="H32" i="243" s="1"/>
  <c r="C63" i="243"/>
  <c r="B63" i="243"/>
  <c r="A63" i="243"/>
  <c r="D62" i="243"/>
  <c r="H31" i="243" s="1"/>
  <c r="C62" i="243"/>
  <c r="B62" i="243"/>
  <c r="A62" i="243"/>
  <c r="D61" i="243"/>
  <c r="H30" i="243" s="1"/>
  <c r="C61" i="243"/>
  <c r="B61" i="243"/>
  <c r="A61" i="243"/>
  <c r="D60" i="243"/>
  <c r="H29" i="243" s="1"/>
  <c r="C60" i="243"/>
  <c r="B60" i="243"/>
  <c r="A60" i="243"/>
  <c r="D59" i="243"/>
  <c r="H28" i="243" s="1"/>
  <c r="C59" i="243"/>
  <c r="B59" i="243"/>
  <c r="A59" i="243"/>
  <c r="D58" i="243"/>
  <c r="H27" i="243" s="1"/>
  <c r="C58" i="243"/>
  <c r="B58" i="243"/>
  <c r="A58" i="243"/>
  <c r="D57" i="243"/>
  <c r="H26" i="243" s="1"/>
  <c r="C57" i="243"/>
  <c r="B57" i="243"/>
  <c r="A57" i="243"/>
  <c r="D56" i="243"/>
  <c r="H25" i="243" s="1"/>
  <c r="C56" i="243"/>
  <c r="B56" i="243"/>
  <c r="A56" i="243"/>
  <c r="D55" i="243"/>
  <c r="H24" i="243" s="1"/>
  <c r="C55" i="243"/>
  <c r="B55" i="243"/>
  <c r="A55" i="243"/>
  <c r="D54" i="243"/>
  <c r="H23" i="243" s="1"/>
  <c r="C54" i="243"/>
  <c r="B54" i="243"/>
  <c r="A54" i="243"/>
  <c r="D53" i="243"/>
  <c r="H22" i="243" s="1"/>
  <c r="C53" i="243"/>
  <c r="B53" i="243"/>
  <c r="A53" i="243"/>
  <c r="D52" i="243"/>
  <c r="H21" i="243" s="1"/>
  <c r="C52" i="243"/>
  <c r="B52" i="243"/>
  <c r="A52" i="243"/>
  <c r="D51" i="243"/>
  <c r="H20" i="243" s="1"/>
  <c r="C51" i="243"/>
  <c r="B51" i="243"/>
  <c r="A51" i="243"/>
  <c r="D50" i="243"/>
  <c r="H19" i="243" s="1"/>
  <c r="C50" i="243"/>
  <c r="B50" i="243"/>
  <c r="A50" i="243"/>
  <c r="D49" i="243"/>
  <c r="H18" i="243" s="1"/>
  <c r="C49" i="243"/>
  <c r="B49" i="243"/>
  <c r="A49" i="243"/>
  <c r="D48" i="243"/>
  <c r="H17" i="243" s="1"/>
  <c r="C48" i="243"/>
  <c r="B48" i="243"/>
  <c r="A48" i="243"/>
  <c r="D47" i="243"/>
  <c r="H16" i="243" s="1"/>
  <c r="C47" i="243"/>
  <c r="B47" i="243"/>
  <c r="A47" i="243"/>
  <c r="D46" i="243"/>
  <c r="H15" i="243" s="1"/>
  <c r="C46" i="243"/>
  <c r="B46" i="243"/>
  <c r="A46" i="243"/>
  <c r="D45" i="243"/>
  <c r="H14" i="243" s="1"/>
  <c r="C45" i="243"/>
  <c r="B45" i="243"/>
  <c r="A45" i="243"/>
  <c r="D44" i="243"/>
  <c r="H13" i="243" s="1"/>
  <c r="C44" i="243"/>
  <c r="B44" i="243"/>
  <c r="A44" i="243"/>
  <c r="D43" i="243"/>
  <c r="H12" i="243" s="1"/>
  <c r="C43" i="243"/>
  <c r="B43" i="243"/>
  <c r="A43" i="243"/>
  <c r="D42" i="243"/>
  <c r="H11" i="243" s="1"/>
  <c r="C42" i="243"/>
  <c r="B42" i="243"/>
  <c r="A42" i="243"/>
  <c r="D41" i="243"/>
  <c r="H10" i="243" s="1"/>
  <c r="C41" i="243"/>
  <c r="B41" i="243"/>
  <c r="A41" i="243"/>
  <c r="D40" i="243"/>
  <c r="H9" i="243" s="1"/>
  <c r="C40" i="243"/>
  <c r="B40" i="243"/>
  <c r="A40" i="243"/>
  <c r="D39" i="243"/>
  <c r="H8" i="243" s="1"/>
  <c r="C39" i="243"/>
  <c r="B39" i="243"/>
  <c r="A39" i="243"/>
  <c r="D38" i="243"/>
  <c r="H7" i="243" s="1"/>
  <c r="C38" i="243"/>
  <c r="B38" i="243"/>
  <c r="A38" i="243"/>
  <c r="D37" i="243"/>
  <c r="H6" i="243" s="1"/>
  <c r="C37" i="243"/>
  <c r="B37" i="243"/>
  <c r="A37" i="243"/>
  <c r="D36" i="243"/>
  <c r="H5" i="243" s="1"/>
  <c r="C36" i="243"/>
  <c r="B36" i="243"/>
  <c r="A36" i="243"/>
  <c r="D35" i="243"/>
  <c r="H4" i="243" s="1"/>
  <c r="C35" i="243"/>
  <c r="B35" i="243"/>
  <c r="A35" i="243"/>
  <c r="D34" i="243"/>
  <c r="C34" i="243"/>
  <c r="B34" i="243"/>
  <c r="A34" i="243"/>
  <c r="D33" i="243"/>
  <c r="C33" i="243"/>
  <c r="B33" i="243"/>
  <c r="A33" i="243"/>
  <c r="D32" i="243"/>
  <c r="C32" i="243"/>
  <c r="B32" i="243"/>
  <c r="A32" i="243"/>
  <c r="J31" i="243"/>
  <c r="D31" i="243"/>
  <c r="C31" i="243"/>
  <c r="B31" i="243"/>
  <c r="A31" i="243"/>
  <c r="D30" i="243"/>
  <c r="C30" i="243"/>
  <c r="B30" i="243"/>
  <c r="A30" i="243"/>
  <c r="D29" i="243"/>
  <c r="C29" i="243"/>
  <c r="B29" i="243"/>
  <c r="A29" i="243"/>
  <c r="D28" i="243"/>
  <c r="C28" i="243"/>
  <c r="B28" i="243"/>
  <c r="A28" i="243"/>
  <c r="D27" i="243"/>
  <c r="C27" i="243"/>
  <c r="B27" i="243"/>
  <c r="A27" i="243"/>
  <c r="D26" i="243"/>
  <c r="C26" i="243"/>
  <c r="B26" i="243"/>
  <c r="A26" i="243"/>
  <c r="D25" i="243"/>
  <c r="C25" i="243"/>
  <c r="B25" i="243"/>
  <c r="A25" i="243"/>
  <c r="D24" i="243"/>
  <c r="C24" i="243"/>
  <c r="B24" i="243"/>
  <c r="A24" i="243"/>
  <c r="D23" i="243"/>
  <c r="C23" i="243"/>
  <c r="B23" i="243"/>
  <c r="A23" i="243"/>
  <c r="D22" i="243"/>
  <c r="C22" i="243"/>
  <c r="B22" i="243"/>
  <c r="A22" i="243"/>
  <c r="D21" i="243"/>
  <c r="C21" i="243"/>
  <c r="B21" i="243"/>
  <c r="A21" i="243"/>
  <c r="D20" i="243"/>
  <c r="C20" i="243"/>
  <c r="B20" i="243"/>
  <c r="A20" i="243"/>
  <c r="D19" i="243"/>
  <c r="C19" i="243"/>
  <c r="B19" i="243"/>
  <c r="A19" i="243"/>
  <c r="D18" i="243"/>
  <c r="C18" i="243"/>
  <c r="B18" i="243"/>
  <c r="A18" i="243"/>
  <c r="D17" i="243"/>
  <c r="C17" i="243"/>
  <c r="B17" i="243"/>
  <c r="A17" i="243"/>
  <c r="D16" i="243"/>
  <c r="C16" i="243"/>
  <c r="B16" i="243"/>
  <c r="A16" i="243"/>
  <c r="D15" i="243"/>
  <c r="C15" i="243"/>
  <c r="B15" i="243"/>
  <c r="A15" i="243"/>
  <c r="D14" i="243"/>
  <c r="C14" i="243"/>
  <c r="B14" i="243"/>
  <c r="A14" i="243"/>
  <c r="D13" i="243"/>
  <c r="C13" i="243"/>
  <c r="B13" i="243"/>
  <c r="A13" i="243"/>
  <c r="D12" i="243"/>
  <c r="C12" i="243"/>
  <c r="B12" i="243"/>
  <c r="A12" i="243"/>
  <c r="D11" i="243"/>
  <c r="C11" i="243"/>
  <c r="B11" i="243"/>
  <c r="A11" i="243"/>
  <c r="D10" i="243"/>
  <c r="C10" i="243"/>
  <c r="B10" i="243"/>
  <c r="A10" i="243"/>
  <c r="D9" i="243"/>
  <c r="C9" i="243"/>
  <c r="B9" i="243"/>
  <c r="A9" i="243"/>
  <c r="D8" i="243"/>
  <c r="C8" i="243"/>
  <c r="B8" i="243"/>
  <c r="A8" i="243"/>
  <c r="D7" i="243"/>
  <c r="C7" i="243"/>
  <c r="B7" i="243"/>
  <c r="A7" i="243"/>
  <c r="D6" i="243"/>
  <c r="C6" i="243"/>
  <c r="B6" i="243"/>
  <c r="A6" i="243"/>
  <c r="D5" i="243"/>
  <c r="C5" i="243"/>
  <c r="B5" i="243"/>
  <c r="A5" i="243"/>
  <c r="D4" i="243"/>
  <c r="C4" i="243"/>
  <c r="B4" i="243"/>
  <c r="A4" i="243"/>
  <c r="N80" i="242"/>
  <c r="N3" i="242" s="1"/>
  <c r="L80" i="242"/>
  <c r="L3" i="242" s="1"/>
  <c r="H80" i="242"/>
  <c r="H3" i="242" s="1"/>
  <c r="F80" i="242"/>
  <c r="F3" i="242" s="1"/>
  <c r="D80" i="242"/>
  <c r="D3" i="242" s="1"/>
  <c r="R34" i="242"/>
  <c r="P34" i="242"/>
  <c r="N34" i="242"/>
  <c r="L34" i="242"/>
  <c r="J34" i="242"/>
  <c r="H34" i="242"/>
  <c r="F34" i="242"/>
  <c r="D34" i="242"/>
  <c r="C34" i="242"/>
  <c r="B34" i="242"/>
  <c r="R33" i="242"/>
  <c r="P33" i="242"/>
  <c r="N33" i="242"/>
  <c r="L33" i="242"/>
  <c r="J33" i="242"/>
  <c r="H33" i="242"/>
  <c r="F33" i="242"/>
  <c r="D33" i="242"/>
  <c r="C33" i="242"/>
  <c r="B33" i="242"/>
  <c r="R32" i="242"/>
  <c r="P32" i="242"/>
  <c r="N32" i="242"/>
  <c r="L32" i="242"/>
  <c r="J32" i="242"/>
  <c r="H32" i="242"/>
  <c r="F32" i="242"/>
  <c r="D32" i="242"/>
  <c r="C32" i="242"/>
  <c r="B32" i="242"/>
  <c r="R31" i="242"/>
  <c r="P31" i="242"/>
  <c r="N31" i="242"/>
  <c r="L31" i="242"/>
  <c r="J31" i="242"/>
  <c r="H31" i="242"/>
  <c r="F31" i="242"/>
  <c r="D31" i="242"/>
  <c r="C31" i="242"/>
  <c r="B31" i="242"/>
  <c r="R30" i="242"/>
  <c r="P30" i="242"/>
  <c r="N30" i="242"/>
  <c r="L30" i="242"/>
  <c r="J30" i="242"/>
  <c r="H30" i="242"/>
  <c r="F30" i="242"/>
  <c r="D30" i="242"/>
  <c r="C30" i="242"/>
  <c r="B30" i="242"/>
  <c r="R29" i="242"/>
  <c r="P29" i="242"/>
  <c r="N29" i="242"/>
  <c r="L29" i="242"/>
  <c r="J29" i="242"/>
  <c r="H29" i="242"/>
  <c r="F29" i="242"/>
  <c r="D29" i="242"/>
  <c r="C29" i="242"/>
  <c r="B29" i="242"/>
  <c r="R28" i="242"/>
  <c r="P28" i="242"/>
  <c r="N28" i="242"/>
  <c r="L28" i="242"/>
  <c r="J28" i="242"/>
  <c r="H28" i="242"/>
  <c r="F28" i="242"/>
  <c r="D28" i="242"/>
  <c r="C28" i="242"/>
  <c r="B28" i="242"/>
  <c r="R27" i="242"/>
  <c r="P27" i="242"/>
  <c r="N27" i="242"/>
  <c r="L27" i="242"/>
  <c r="J27" i="242"/>
  <c r="H27" i="242"/>
  <c r="F27" i="242"/>
  <c r="D27" i="242"/>
  <c r="C27" i="242"/>
  <c r="B27" i="242"/>
  <c r="R26" i="242"/>
  <c r="P26" i="242"/>
  <c r="N26" i="242"/>
  <c r="L26" i="242"/>
  <c r="J26" i="242"/>
  <c r="H26" i="242"/>
  <c r="F26" i="242"/>
  <c r="D26" i="242"/>
  <c r="C26" i="242"/>
  <c r="B26" i="242"/>
  <c r="R25" i="242"/>
  <c r="P25" i="242"/>
  <c r="N25" i="242"/>
  <c r="L25" i="242"/>
  <c r="J25" i="242"/>
  <c r="H25" i="242"/>
  <c r="F25" i="242"/>
  <c r="D25" i="242"/>
  <c r="C25" i="242"/>
  <c r="B25" i="242"/>
  <c r="R24" i="242"/>
  <c r="P24" i="242"/>
  <c r="N24" i="242"/>
  <c r="L24" i="242"/>
  <c r="J24" i="242"/>
  <c r="H24" i="242"/>
  <c r="F24" i="242"/>
  <c r="D24" i="242"/>
  <c r="C24" i="242"/>
  <c r="B24" i="242"/>
  <c r="R23" i="242"/>
  <c r="P23" i="242"/>
  <c r="N23" i="242"/>
  <c r="L23" i="242"/>
  <c r="J23" i="242"/>
  <c r="H23" i="242"/>
  <c r="F23" i="242"/>
  <c r="D23" i="242"/>
  <c r="C23" i="242"/>
  <c r="B23" i="242"/>
  <c r="R22" i="242"/>
  <c r="P22" i="242"/>
  <c r="N22" i="242"/>
  <c r="L22" i="242"/>
  <c r="J22" i="242"/>
  <c r="H22" i="242"/>
  <c r="F22" i="242"/>
  <c r="D22" i="242"/>
  <c r="C22" i="242"/>
  <c r="B22" i="242"/>
  <c r="R21" i="242"/>
  <c r="P21" i="242"/>
  <c r="N21" i="242"/>
  <c r="L21" i="242"/>
  <c r="J21" i="242"/>
  <c r="H21" i="242"/>
  <c r="F21" i="242"/>
  <c r="D21" i="242"/>
  <c r="C21" i="242"/>
  <c r="B21" i="242"/>
  <c r="R20" i="242"/>
  <c r="P20" i="242"/>
  <c r="N20" i="242"/>
  <c r="L20" i="242"/>
  <c r="J20" i="242"/>
  <c r="H20" i="242"/>
  <c r="F20" i="242"/>
  <c r="D20" i="242"/>
  <c r="C20" i="242"/>
  <c r="B20" i="242"/>
  <c r="R19" i="242"/>
  <c r="P19" i="242"/>
  <c r="N19" i="242"/>
  <c r="L19" i="242"/>
  <c r="J19" i="242"/>
  <c r="H19" i="242"/>
  <c r="F19" i="242"/>
  <c r="D19" i="242"/>
  <c r="C19" i="242"/>
  <c r="B19" i="242"/>
  <c r="R18" i="242"/>
  <c r="P18" i="242"/>
  <c r="N18" i="242"/>
  <c r="L18" i="242"/>
  <c r="J18" i="242"/>
  <c r="H18" i="242"/>
  <c r="F18" i="242"/>
  <c r="D18" i="242"/>
  <c r="C18" i="242"/>
  <c r="B18" i="242"/>
  <c r="R17" i="242"/>
  <c r="P17" i="242"/>
  <c r="N17" i="242"/>
  <c r="L17" i="242"/>
  <c r="J17" i="242"/>
  <c r="H17" i="242"/>
  <c r="F17" i="242"/>
  <c r="D17" i="242"/>
  <c r="C17" i="242"/>
  <c r="B17" i="242"/>
  <c r="R16" i="242"/>
  <c r="P16" i="242"/>
  <c r="N16" i="242"/>
  <c r="L16" i="242"/>
  <c r="J16" i="242"/>
  <c r="H16" i="242"/>
  <c r="F16" i="242"/>
  <c r="D16" i="242"/>
  <c r="C16" i="242"/>
  <c r="B16" i="242"/>
  <c r="R15" i="242"/>
  <c r="P15" i="242"/>
  <c r="N15" i="242"/>
  <c r="L15" i="242"/>
  <c r="J15" i="242"/>
  <c r="H15" i="242"/>
  <c r="F15" i="242"/>
  <c r="D15" i="242"/>
  <c r="C15" i="242"/>
  <c r="B15" i="242"/>
  <c r="R14" i="242"/>
  <c r="P14" i="242"/>
  <c r="N14" i="242"/>
  <c r="L14" i="242"/>
  <c r="J14" i="242"/>
  <c r="H14" i="242"/>
  <c r="F14" i="242"/>
  <c r="D14" i="242"/>
  <c r="C14" i="242"/>
  <c r="B14" i="242"/>
  <c r="R13" i="242"/>
  <c r="P13" i="242"/>
  <c r="N13" i="242"/>
  <c r="L13" i="242"/>
  <c r="J13" i="242"/>
  <c r="H13" i="242"/>
  <c r="F13" i="242"/>
  <c r="D13" i="242"/>
  <c r="C13" i="242"/>
  <c r="B13" i="242"/>
  <c r="R12" i="242"/>
  <c r="P12" i="242"/>
  <c r="N12" i="242"/>
  <c r="L12" i="242"/>
  <c r="J12" i="242"/>
  <c r="H12" i="242"/>
  <c r="F12" i="242"/>
  <c r="D12" i="242"/>
  <c r="C12" i="242"/>
  <c r="B12" i="242"/>
  <c r="R11" i="242"/>
  <c r="P11" i="242"/>
  <c r="N11" i="242"/>
  <c r="L11" i="242"/>
  <c r="J11" i="242"/>
  <c r="H11" i="242"/>
  <c r="F11" i="242"/>
  <c r="D11" i="242"/>
  <c r="C11" i="242"/>
  <c r="B11" i="242"/>
  <c r="R10" i="242"/>
  <c r="P10" i="242"/>
  <c r="N10" i="242"/>
  <c r="L10" i="242"/>
  <c r="J10" i="242"/>
  <c r="H10" i="242"/>
  <c r="F10" i="242"/>
  <c r="D10" i="242"/>
  <c r="C10" i="242"/>
  <c r="B10" i="242"/>
  <c r="R9" i="242"/>
  <c r="P9" i="242"/>
  <c r="N9" i="242"/>
  <c r="L9" i="242"/>
  <c r="J9" i="242"/>
  <c r="H9" i="242"/>
  <c r="F9" i="242"/>
  <c r="D9" i="242"/>
  <c r="C9" i="242"/>
  <c r="B9" i="242"/>
  <c r="R8" i="242"/>
  <c r="P8" i="242"/>
  <c r="N8" i="242"/>
  <c r="L8" i="242"/>
  <c r="J8" i="242"/>
  <c r="H8" i="242"/>
  <c r="F8" i="242"/>
  <c r="D8" i="242"/>
  <c r="C8" i="242"/>
  <c r="B8" i="242"/>
  <c r="R7" i="242"/>
  <c r="P7" i="242"/>
  <c r="N7" i="242"/>
  <c r="L7" i="242"/>
  <c r="J7" i="242"/>
  <c r="H7" i="242"/>
  <c r="F7" i="242"/>
  <c r="D7" i="242"/>
  <c r="C7" i="242"/>
  <c r="B7" i="242"/>
  <c r="R6" i="242"/>
  <c r="P6" i="242"/>
  <c r="N6" i="242"/>
  <c r="L6" i="242"/>
  <c r="J6" i="242"/>
  <c r="H6" i="242"/>
  <c r="F6" i="242"/>
  <c r="D6" i="242"/>
  <c r="C6" i="242"/>
  <c r="B6" i="242"/>
  <c r="R5" i="242"/>
  <c r="P5" i="242"/>
  <c r="N5" i="242"/>
  <c r="L5" i="242"/>
  <c r="J5" i="242"/>
  <c r="H5" i="242"/>
  <c r="F5" i="242"/>
  <c r="D5" i="242"/>
  <c r="C5" i="242"/>
  <c r="B5" i="242"/>
  <c r="R4" i="242"/>
  <c r="P4" i="242"/>
  <c r="N4" i="242"/>
  <c r="L4" i="242"/>
  <c r="J4" i="242"/>
  <c r="H4" i="242"/>
  <c r="F4" i="242"/>
  <c r="D4" i="242"/>
  <c r="C4" i="242"/>
  <c r="B4" i="242"/>
  <c r="S3" i="242"/>
  <c r="R3" i="242"/>
  <c r="Q3" i="242"/>
  <c r="P3" i="242"/>
  <c r="O3" i="242"/>
  <c r="M3" i="242"/>
  <c r="K3" i="242"/>
  <c r="J3" i="242"/>
  <c r="I3" i="242"/>
  <c r="G3" i="242"/>
  <c r="E3" i="242"/>
  <c r="C3" i="242"/>
  <c r="K48" i="241"/>
  <c r="J48" i="241"/>
  <c r="I48" i="241"/>
  <c r="H48" i="241"/>
  <c r="G48" i="241"/>
  <c r="F48" i="241"/>
  <c r="E48" i="241"/>
  <c r="D48" i="241"/>
  <c r="K34" i="241"/>
  <c r="J34" i="241"/>
  <c r="I34" i="241"/>
  <c r="H34" i="241"/>
  <c r="G34" i="241"/>
  <c r="F34" i="241"/>
  <c r="E34" i="241"/>
  <c r="D34" i="241"/>
  <c r="C34" i="241"/>
  <c r="B34" i="241"/>
  <c r="K33" i="241"/>
  <c r="J33" i="241"/>
  <c r="I33" i="241"/>
  <c r="H33" i="241"/>
  <c r="G33" i="241"/>
  <c r="F33" i="241"/>
  <c r="E33" i="241"/>
  <c r="D33" i="241"/>
  <c r="C33" i="241"/>
  <c r="B33" i="241"/>
  <c r="K32" i="241"/>
  <c r="J32" i="241"/>
  <c r="I32" i="241"/>
  <c r="H32" i="241"/>
  <c r="G32" i="241"/>
  <c r="F32" i="241"/>
  <c r="E32" i="241"/>
  <c r="D32" i="241"/>
  <c r="C32" i="241"/>
  <c r="B32" i="241"/>
  <c r="K31" i="241"/>
  <c r="J31" i="241"/>
  <c r="I31" i="241"/>
  <c r="H31" i="241"/>
  <c r="G31" i="241"/>
  <c r="F31" i="241"/>
  <c r="E31" i="241"/>
  <c r="D31" i="241"/>
  <c r="C31" i="241"/>
  <c r="B31" i="241"/>
  <c r="K30" i="241"/>
  <c r="J30" i="241"/>
  <c r="I30" i="241"/>
  <c r="H30" i="241"/>
  <c r="G30" i="241"/>
  <c r="F30" i="241"/>
  <c r="E30" i="241"/>
  <c r="D30" i="241"/>
  <c r="C30" i="241"/>
  <c r="B30" i="241"/>
  <c r="K29" i="241"/>
  <c r="J29" i="241"/>
  <c r="I29" i="241"/>
  <c r="H29" i="241"/>
  <c r="G29" i="241"/>
  <c r="F29" i="241"/>
  <c r="E29" i="241"/>
  <c r="D29" i="241"/>
  <c r="C29" i="241"/>
  <c r="B29" i="241"/>
  <c r="K28" i="241"/>
  <c r="J28" i="241"/>
  <c r="I28" i="241"/>
  <c r="H28" i="241"/>
  <c r="G28" i="241"/>
  <c r="F28" i="241"/>
  <c r="E28" i="241"/>
  <c r="D28" i="241"/>
  <c r="C28" i="241"/>
  <c r="B28" i="241"/>
  <c r="K27" i="241"/>
  <c r="J27" i="241"/>
  <c r="I27" i="241"/>
  <c r="H27" i="241"/>
  <c r="G27" i="241"/>
  <c r="F27" i="241"/>
  <c r="E27" i="241"/>
  <c r="D27" i="241"/>
  <c r="C27" i="241"/>
  <c r="B27" i="241"/>
  <c r="K26" i="241"/>
  <c r="J26" i="241"/>
  <c r="I26" i="241"/>
  <c r="H26" i="241"/>
  <c r="G26" i="241"/>
  <c r="F26" i="241"/>
  <c r="E26" i="241"/>
  <c r="D26" i="241"/>
  <c r="C26" i="241"/>
  <c r="B26" i="241"/>
  <c r="K25" i="241"/>
  <c r="J25" i="241"/>
  <c r="I25" i="241"/>
  <c r="H25" i="241"/>
  <c r="G25" i="241"/>
  <c r="F25" i="241"/>
  <c r="E25" i="241"/>
  <c r="D25" i="241"/>
  <c r="C25" i="241"/>
  <c r="B25" i="241"/>
  <c r="K24" i="241"/>
  <c r="J24" i="241"/>
  <c r="I24" i="241"/>
  <c r="H24" i="241"/>
  <c r="G24" i="241"/>
  <c r="F24" i="241"/>
  <c r="E24" i="241"/>
  <c r="D24" i="241"/>
  <c r="C24" i="241"/>
  <c r="B24" i="241"/>
  <c r="K23" i="241"/>
  <c r="J23" i="241"/>
  <c r="I23" i="241"/>
  <c r="H23" i="241"/>
  <c r="G23" i="241"/>
  <c r="F23" i="241"/>
  <c r="E23" i="241"/>
  <c r="D23" i="241"/>
  <c r="C23" i="241"/>
  <c r="B23" i="241"/>
  <c r="K22" i="241"/>
  <c r="J22" i="241"/>
  <c r="I22" i="241"/>
  <c r="H22" i="241"/>
  <c r="G22" i="241"/>
  <c r="F22" i="241"/>
  <c r="E22" i="241"/>
  <c r="D22" i="241"/>
  <c r="C22" i="241"/>
  <c r="B22" i="241"/>
  <c r="K21" i="241"/>
  <c r="J21" i="241"/>
  <c r="I21" i="241"/>
  <c r="H21" i="241"/>
  <c r="G21" i="241"/>
  <c r="F21" i="241"/>
  <c r="E21" i="241"/>
  <c r="D21" i="241"/>
  <c r="C21" i="241"/>
  <c r="B21" i="241"/>
  <c r="K20" i="241"/>
  <c r="J20" i="241"/>
  <c r="I20" i="241"/>
  <c r="H20" i="241"/>
  <c r="G20" i="241"/>
  <c r="F20" i="241"/>
  <c r="E20" i="241"/>
  <c r="D20" i="241"/>
  <c r="C20" i="241"/>
  <c r="B20" i="241"/>
  <c r="K19" i="241"/>
  <c r="J19" i="241"/>
  <c r="I19" i="241"/>
  <c r="H19" i="241"/>
  <c r="G19" i="241"/>
  <c r="F19" i="241"/>
  <c r="E19" i="241"/>
  <c r="D19" i="241"/>
  <c r="C19" i="241"/>
  <c r="B19" i="241"/>
  <c r="K18" i="241"/>
  <c r="J18" i="241"/>
  <c r="I18" i="241"/>
  <c r="H18" i="241"/>
  <c r="G18" i="241"/>
  <c r="F18" i="241"/>
  <c r="E18" i="241"/>
  <c r="D18" i="241"/>
  <c r="C18" i="241"/>
  <c r="B18" i="241"/>
  <c r="K17" i="241"/>
  <c r="J17" i="241"/>
  <c r="I17" i="241"/>
  <c r="H17" i="241"/>
  <c r="G17" i="241"/>
  <c r="F17" i="241"/>
  <c r="E17" i="241"/>
  <c r="D17" i="241"/>
  <c r="C17" i="241"/>
  <c r="B17" i="241"/>
  <c r="K16" i="241"/>
  <c r="J16" i="241"/>
  <c r="I16" i="241"/>
  <c r="H16" i="241"/>
  <c r="G16" i="241"/>
  <c r="F16" i="241"/>
  <c r="E16" i="241"/>
  <c r="D16" i="241"/>
  <c r="C16" i="241"/>
  <c r="B16" i="241"/>
  <c r="K15" i="241"/>
  <c r="J15" i="241"/>
  <c r="I15" i="241"/>
  <c r="H15" i="241"/>
  <c r="G15" i="241"/>
  <c r="F15" i="241"/>
  <c r="E15" i="241"/>
  <c r="D15" i="241"/>
  <c r="C15" i="241"/>
  <c r="B15" i="241"/>
  <c r="K14" i="241"/>
  <c r="J14" i="241"/>
  <c r="I14" i="241"/>
  <c r="H14" i="241"/>
  <c r="G14" i="241"/>
  <c r="F14" i="241"/>
  <c r="E14" i="241"/>
  <c r="D14" i="241"/>
  <c r="C14" i="241"/>
  <c r="B14" i="241"/>
  <c r="K13" i="241"/>
  <c r="J13" i="241"/>
  <c r="I13" i="241"/>
  <c r="H13" i="241"/>
  <c r="G13" i="241"/>
  <c r="F13" i="241"/>
  <c r="E13" i="241"/>
  <c r="D13" i="241"/>
  <c r="C13" i="241"/>
  <c r="B13" i="241"/>
  <c r="K12" i="241"/>
  <c r="J12" i="241"/>
  <c r="I12" i="241"/>
  <c r="H12" i="241"/>
  <c r="G12" i="241"/>
  <c r="F12" i="241"/>
  <c r="E12" i="241"/>
  <c r="D12" i="241"/>
  <c r="C12" i="241"/>
  <c r="B12" i="241"/>
  <c r="K11" i="241"/>
  <c r="J11" i="241"/>
  <c r="I11" i="241"/>
  <c r="H11" i="241"/>
  <c r="G11" i="241"/>
  <c r="F11" i="241"/>
  <c r="E11" i="241"/>
  <c r="D11" i="241"/>
  <c r="C11" i="241"/>
  <c r="B11" i="241"/>
  <c r="K10" i="241"/>
  <c r="J10" i="241"/>
  <c r="I10" i="241"/>
  <c r="H10" i="241"/>
  <c r="G10" i="241"/>
  <c r="F10" i="241"/>
  <c r="E10" i="241"/>
  <c r="D10" i="241"/>
  <c r="C10" i="241"/>
  <c r="B10" i="241"/>
  <c r="K9" i="241"/>
  <c r="J9" i="241"/>
  <c r="I9" i="241"/>
  <c r="H9" i="241"/>
  <c r="G9" i="241"/>
  <c r="F9" i="241"/>
  <c r="E9" i="241"/>
  <c r="D9" i="241"/>
  <c r="C9" i="241"/>
  <c r="B9" i="241"/>
  <c r="K8" i="241"/>
  <c r="J8" i="241"/>
  <c r="I8" i="241"/>
  <c r="H8" i="241"/>
  <c r="G8" i="241"/>
  <c r="F8" i="241"/>
  <c r="E8" i="241"/>
  <c r="D8" i="241"/>
  <c r="C8" i="241"/>
  <c r="B8" i="241"/>
  <c r="K7" i="241"/>
  <c r="J7" i="241"/>
  <c r="I7" i="241"/>
  <c r="H7" i="241"/>
  <c r="G7" i="241"/>
  <c r="F7" i="241"/>
  <c r="E7" i="241"/>
  <c r="D7" i="241"/>
  <c r="C7" i="241"/>
  <c r="B7" i="241"/>
  <c r="K6" i="241"/>
  <c r="J6" i="241"/>
  <c r="I6" i="241"/>
  <c r="H6" i="241"/>
  <c r="G6" i="241"/>
  <c r="F6" i="241"/>
  <c r="E6" i="241"/>
  <c r="D6" i="241"/>
  <c r="C6" i="241"/>
  <c r="B6" i="241"/>
  <c r="K5" i="241"/>
  <c r="J5" i="241"/>
  <c r="I5" i="241"/>
  <c r="H5" i="241"/>
  <c r="G5" i="241"/>
  <c r="F5" i="241"/>
  <c r="E5" i="241"/>
  <c r="D5" i="241"/>
  <c r="C5" i="241"/>
  <c r="B5" i="241"/>
  <c r="K4" i="241"/>
  <c r="J4" i="241"/>
  <c r="I4" i="241"/>
  <c r="H4" i="241"/>
  <c r="G4" i="241"/>
  <c r="F4" i="241"/>
  <c r="E4" i="241"/>
  <c r="D4" i="241"/>
  <c r="C4" i="241"/>
  <c r="B4" i="241"/>
  <c r="X34" i="91"/>
  <c r="AJ34" i="91" s="1"/>
  <c r="W34" i="91"/>
  <c r="AI34" i="91" s="1"/>
  <c r="V34" i="91"/>
  <c r="AH34" i="91" s="1"/>
  <c r="U34" i="91"/>
  <c r="AG34" i="91" s="1"/>
  <c r="T34" i="91"/>
  <c r="S34" i="91"/>
  <c r="R34" i="91"/>
  <c r="AF34" i="91" s="1"/>
  <c r="P34" i="91"/>
  <c r="O34" i="91"/>
  <c r="N34" i="91"/>
  <c r="M34" i="91"/>
  <c r="L34" i="91"/>
  <c r="K34" i="91"/>
  <c r="J34" i="91"/>
  <c r="I34" i="91"/>
  <c r="H34" i="91"/>
  <c r="G34" i="91"/>
  <c r="F34" i="91"/>
  <c r="E34" i="91"/>
  <c r="D34" i="91"/>
  <c r="C34" i="91"/>
  <c r="B34" i="91"/>
  <c r="A34" i="91"/>
  <c r="X33" i="91"/>
  <c r="AJ33" i="91" s="1"/>
  <c r="W33" i="91"/>
  <c r="AI33" i="91" s="1"/>
  <c r="V33" i="91"/>
  <c r="AH33" i="91" s="1"/>
  <c r="U33" i="91"/>
  <c r="AG33" i="91" s="1"/>
  <c r="T33" i="91"/>
  <c r="S33" i="91"/>
  <c r="R33" i="91"/>
  <c r="AF33" i="91" s="1"/>
  <c r="P33" i="91"/>
  <c r="O33" i="91"/>
  <c r="N33" i="91"/>
  <c r="M33" i="91"/>
  <c r="L33" i="91"/>
  <c r="K33" i="91"/>
  <c r="J33" i="91"/>
  <c r="I33" i="91"/>
  <c r="H33" i="91"/>
  <c r="G33" i="91"/>
  <c r="F33" i="91"/>
  <c r="E33" i="91"/>
  <c r="D33" i="91"/>
  <c r="C33" i="91"/>
  <c r="B33" i="91"/>
  <c r="A33" i="91"/>
  <c r="X32" i="91"/>
  <c r="AJ32" i="91" s="1"/>
  <c r="W32" i="91"/>
  <c r="AI32" i="91" s="1"/>
  <c r="V32" i="91"/>
  <c r="AH32" i="91" s="1"/>
  <c r="U32" i="91"/>
  <c r="AG32" i="91" s="1"/>
  <c r="T32" i="91"/>
  <c r="S32" i="91"/>
  <c r="R32" i="91"/>
  <c r="AF32" i="91" s="1"/>
  <c r="P32" i="91"/>
  <c r="O32" i="91"/>
  <c r="N32" i="91"/>
  <c r="M32" i="91"/>
  <c r="L32" i="91"/>
  <c r="K32" i="91"/>
  <c r="J32" i="91"/>
  <c r="I32" i="91"/>
  <c r="H32" i="91"/>
  <c r="G32" i="91"/>
  <c r="F32" i="91"/>
  <c r="E32" i="91"/>
  <c r="D32" i="91"/>
  <c r="C32" i="91"/>
  <c r="B32" i="91"/>
  <c r="A32" i="91"/>
  <c r="X31" i="91"/>
  <c r="AJ31" i="91" s="1"/>
  <c r="W31" i="91"/>
  <c r="AI31" i="91" s="1"/>
  <c r="V31" i="91"/>
  <c r="AH31" i="91" s="1"/>
  <c r="U31" i="91"/>
  <c r="AG31" i="91" s="1"/>
  <c r="T31" i="91"/>
  <c r="S31" i="91"/>
  <c r="R31" i="91"/>
  <c r="AF31" i="91" s="1"/>
  <c r="P31" i="91"/>
  <c r="O31" i="91"/>
  <c r="N31" i="91"/>
  <c r="M31" i="91"/>
  <c r="L31" i="91"/>
  <c r="K31" i="91"/>
  <c r="J31" i="91"/>
  <c r="I31" i="91"/>
  <c r="H31" i="91"/>
  <c r="G31" i="91"/>
  <c r="F31" i="91"/>
  <c r="E31" i="91"/>
  <c r="D31" i="91"/>
  <c r="C31" i="91"/>
  <c r="B31" i="91"/>
  <c r="A31" i="91"/>
  <c r="X30" i="91"/>
  <c r="AJ30" i="91" s="1"/>
  <c r="W30" i="91"/>
  <c r="AI30" i="91" s="1"/>
  <c r="V30" i="91"/>
  <c r="AH30" i="91" s="1"/>
  <c r="U30" i="91"/>
  <c r="AG30" i="91" s="1"/>
  <c r="T30" i="91"/>
  <c r="S30" i="91"/>
  <c r="R30" i="91"/>
  <c r="AF30" i="91" s="1"/>
  <c r="P30" i="91"/>
  <c r="O30" i="91"/>
  <c r="N30" i="91"/>
  <c r="M30" i="91"/>
  <c r="L30" i="91"/>
  <c r="K30" i="91"/>
  <c r="J30" i="91"/>
  <c r="I30" i="91"/>
  <c r="H30" i="91"/>
  <c r="G30" i="91"/>
  <c r="F30" i="91"/>
  <c r="E30" i="91"/>
  <c r="D30" i="91"/>
  <c r="C30" i="91"/>
  <c r="B30" i="91"/>
  <c r="A30" i="91"/>
  <c r="X29" i="91"/>
  <c r="AJ29" i="91" s="1"/>
  <c r="W29" i="91"/>
  <c r="AI29" i="91" s="1"/>
  <c r="V29" i="91"/>
  <c r="AH29" i="91" s="1"/>
  <c r="U29" i="91"/>
  <c r="AG29" i="91" s="1"/>
  <c r="T29" i="91"/>
  <c r="S29" i="91"/>
  <c r="R29" i="91"/>
  <c r="AF29" i="91" s="1"/>
  <c r="P29" i="91"/>
  <c r="O29" i="91"/>
  <c r="N29" i="91"/>
  <c r="M29" i="91"/>
  <c r="L29" i="91"/>
  <c r="K29" i="91"/>
  <c r="J29" i="91"/>
  <c r="I29" i="91"/>
  <c r="H29" i="91"/>
  <c r="G29" i="91"/>
  <c r="F29" i="91"/>
  <c r="E29" i="91"/>
  <c r="D29" i="91"/>
  <c r="C29" i="91"/>
  <c r="B29" i="91"/>
  <c r="A29" i="91"/>
  <c r="X28" i="91"/>
  <c r="AJ28" i="91" s="1"/>
  <c r="W28" i="91"/>
  <c r="AI28" i="91" s="1"/>
  <c r="V28" i="91"/>
  <c r="AH28" i="91" s="1"/>
  <c r="U28" i="91"/>
  <c r="AG28" i="91" s="1"/>
  <c r="T28" i="91"/>
  <c r="S28" i="91"/>
  <c r="R28" i="91"/>
  <c r="AF28" i="91" s="1"/>
  <c r="P28" i="91"/>
  <c r="O28" i="91"/>
  <c r="N28" i="91"/>
  <c r="M28" i="91"/>
  <c r="L28" i="91"/>
  <c r="K28" i="91"/>
  <c r="J28" i="91"/>
  <c r="I28" i="91"/>
  <c r="H28" i="91"/>
  <c r="G28" i="91"/>
  <c r="F28" i="91"/>
  <c r="E28" i="91"/>
  <c r="D28" i="91"/>
  <c r="C28" i="91"/>
  <c r="B28" i="91"/>
  <c r="A28" i="91"/>
  <c r="X27" i="91"/>
  <c r="AJ27" i="91" s="1"/>
  <c r="W27" i="91"/>
  <c r="AI27" i="91" s="1"/>
  <c r="V27" i="91"/>
  <c r="AH27" i="91" s="1"/>
  <c r="U27" i="91"/>
  <c r="AG27" i="91" s="1"/>
  <c r="T27" i="91"/>
  <c r="S27" i="91"/>
  <c r="R27" i="91"/>
  <c r="AF27" i="91" s="1"/>
  <c r="P27" i="91"/>
  <c r="O27" i="91"/>
  <c r="N27" i="91"/>
  <c r="M27" i="91"/>
  <c r="L27" i="91"/>
  <c r="K27" i="91"/>
  <c r="J27" i="91"/>
  <c r="I27" i="91"/>
  <c r="H27" i="91"/>
  <c r="G27" i="91"/>
  <c r="F27" i="91"/>
  <c r="E27" i="91"/>
  <c r="D27" i="91"/>
  <c r="C27" i="91"/>
  <c r="B27" i="91"/>
  <c r="A27" i="91"/>
  <c r="X26" i="91"/>
  <c r="AJ26" i="91" s="1"/>
  <c r="W26" i="91"/>
  <c r="AI26" i="91" s="1"/>
  <c r="V26" i="91"/>
  <c r="AH26" i="91" s="1"/>
  <c r="U26" i="91"/>
  <c r="AG26" i="91" s="1"/>
  <c r="T26" i="91"/>
  <c r="S26" i="91"/>
  <c r="R26" i="91"/>
  <c r="AF26" i="91" s="1"/>
  <c r="P26" i="91"/>
  <c r="O26" i="91"/>
  <c r="N26" i="91"/>
  <c r="M26" i="91"/>
  <c r="L26" i="91"/>
  <c r="K26" i="91"/>
  <c r="J26" i="91"/>
  <c r="I26" i="91"/>
  <c r="H26" i="91"/>
  <c r="G26" i="91"/>
  <c r="F26" i="91"/>
  <c r="E26" i="91"/>
  <c r="D26" i="91"/>
  <c r="C26" i="91"/>
  <c r="B26" i="91"/>
  <c r="A26" i="91"/>
  <c r="X25" i="91"/>
  <c r="AJ25" i="91" s="1"/>
  <c r="W25" i="91"/>
  <c r="AI25" i="91" s="1"/>
  <c r="V25" i="91"/>
  <c r="AH25" i="91" s="1"/>
  <c r="U25" i="91"/>
  <c r="AG25" i="91" s="1"/>
  <c r="T25" i="91"/>
  <c r="S25" i="91"/>
  <c r="R25" i="91"/>
  <c r="AF25" i="91" s="1"/>
  <c r="P25" i="91"/>
  <c r="O25" i="91"/>
  <c r="N25" i="91"/>
  <c r="M25" i="91"/>
  <c r="L25" i="91"/>
  <c r="K25" i="91"/>
  <c r="J25" i="91"/>
  <c r="I25" i="91"/>
  <c r="H25" i="91"/>
  <c r="G25" i="91"/>
  <c r="F25" i="91"/>
  <c r="E25" i="91"/>
  <c r="D25" i="91"/>
  <c r="C25" i="91"/>
  <c r="B25" i="91"/>
  <c r="A25" i="91"/>
  <c r="X24" i="91"/>
  <c r="AJ24" i="91" s="1"/>
  <c r="W24" i="91"/>
  <c r="AI24" i="91" s="1"/>
  <c r="V24" i="91"/>
  <c r="AH24" i="91" s="1"/>
  <c r="U24" i="91"/>
  <c r="AG24" i="91" s="1"/>
  <c r="T24" i="91"/>
  <c r="S24" i="91"/>
  <c r="R24" i="91"/>
  <c r="AF24" i="91" s="1"/>
  <c r="P24" i="91"/>
  <c r="O24" i="91"/>
  <c r="N24" i="91"/>
  <c r="M24" i="91"/>
  <c r="L24" i="91"/>
  <c r="K24" i="91"/>
  <c r="J24" i="91"/>
  <c r="I24" i="91"/>
  <c r="H24" i="91"/>
  <c r="G24" i="91"/>
  <c r="F24" i="91"/>
  <c r="E24" i="91"/>
  <c r="D24" i="91"/>
  <c r="C24" i="91"/>
  <c r="B24" i="91"/>
  <c r="A24" i="91"/>
  <c r="X23" i="91"/>
  <c r="AJ23" i="91" s="1"/>
  <c r="W23" i="91"/>
  <c r="AI23" i="91" s="1"/>
  <c r="V23" i="91"/>
  <c r="AH23" i="91" s="1"/>
  <c r="U23" i="91"/>
  <c r="AG23" i="91" s="1"/>
  <c r="T23" i="91"/>
  <c r="S23" i="91"/>
  <c r="R23" i="91"/>
  <c r="AF23" i="91" s="1"/>
  <c r="P23" i="91"/>
  <c r="O23" i="91"/>
  <c r="N23" i="91"/>
  <c r="M23" i="91"/>
  <c r="L23" i="91"/>
  <c r="K23" i="91"/>
  <c r="J23" i="91"/>
  <c r="I23" i="91"/>
  <c r="H23" i="91"/>
  <c r="G23" i="91"/>
  <c r="F23" i="91"/>
  <c r="E23" i="91"/>
  <c r="D23" i="91"/>
  <c r="C23" i="91"/>
  <c r="B23" i="91"/>
  <c r="A23" i="91"/>
  <c r="X22" i="91"/>
  <c r="AJ22" i="91" s="1"/>
  <c r="W22" i="91"/>
  <c r="AI22" i="91" s="1"/>
  <c r="V22" i="91"/>
  <c r="AH22" i="91" s="1"/>
  <c r="U22" i="91"/>
  <c r="AG22" i="91" s="1"/>
  <c r="T22" i="91"/>
  <c r="S22" i="91"/>
  <c r="R22" i="91"/>
  <c r="AF22" i="91" s="1"/>
  <c r="P22" i="91"/>
  <c r="O22" i="91"/>
  <c r="N22" i="91"/>
  <c r="M22" i="91"/>
  <c r="L22" i="91"/>
  <c r="K22" i="91"/>
  <c r="J22" i="91"/>
  <c r="I22" i="91"/>
  <c r="H22" i="91"/>
  <c r="G22" i="91"/>
  <c r="F22" i="91"/>
  <c r="E22" i="91"/>
  <c r="D22" i="91"/>
  <c r="C22" i="91"/>
  <c r="B22" i="91"/>
  <c r="A22" i="91"/>
  <c r="X21" i="91"/>
  <c r="AJ21" i="91" s="1"/>
  <c r="W21" i="91"/>
  <c r="AI21" i="91" s="1"/>
  <c r="V21" i="91"/>
  <c r="AH21" i="91" s="1"/>
  <c r="U21" i="91"/>
  <c r="AG21" i="91" s="1"/>
  <c r="T21" i="91"/>
  <c r="S21" i="91"/>
  <c r="R21" i="91"/>
  <c r="AF21" i="91" s="1"/>
  <c r="P21" i="91"/>
  <c r="O21" i="91"/>
  <c r="N21" i="91"/>
  <c r="M21" i="91"/>
  <c r="L21" i="91"/>
  <c r="K21" i="91"/>
  <c r="J21" i="91"/>
  <c r="I21" i="91"/>
  <c r="H21" i="91"/>
  <c r="G21" i="91"/>
  <c r="F21" i="91"/>
  <c r="E21" i="91"/>
  <c r="D21" i="91"/>
  <c r="C21" i="91"/>
  <c r="B21" i="91"/>
  <c r="A21" i="91"/>
  <c r="X20" i="91"/>
  <c r="AJ20" i="91" s="1"/>
  <c r="W20" i="91"/>
  <c r="AI20" i="91" s="1"/>
  <c r="V20" i="91"/>
  <c r="AH20" i="91" s="1"/>
  <c r="U20" i="91"/>
  <c r="AG20" i="91" s="1"/>
  <c r="T20" i="91"/>
  <c r="S20" i="91"/>
  <c r="R20" i="91"/>
  <c r="AF20" i="91" s="1"/>
  <c r="P20" i="91"/>
  <c r="O20" i="91"/>
  <c r="N20" i="91"/>
  <c r="M20" i="91"/>
  <c r="L20" i="91"/>
  <c r="K20" i="91"/>
  <c r="J20" i="91"/>
  <c r="I20" i="91"/>
  <c r="H20" i="91"/>
  <c r="G20" i="91"/>
  <c r="F20" i="91"/>
  <c r="E20" i="91"/>
  <c r="D20" i="91"/>
  <c r="C20" i="91"/>
  <c r="B20" i="91"/>
  <c r="A20" i="91"/>
  <c r="X19" i="91"/>
  <c r="AJ19" i="91" s="1"/>
  <c r="W19" i="91"/>
  <c r="AI19" i="91" s="1"/>
  <c r="V19" i="91"/>
  <c r="AH19" i="91" s="1"/>
  <c r="U19" i="91"/>
  <c r="AG19" i="91" s="1"/>
  <c r="T19" i="91"/>
  <c r="S19" i="91"/>
  <c r="R19" i="91"/>
  <c r="AF19" i="91" s="1"/>
  <c r="P19" i="91"/>
  <c r="O19" i="91"/>
  <c r="N19" i="91"/>
  <c r="M19" i="91"/>
  <c r="L19" i="91"/>
  <c r="K19" i="91"/>
  <c r="J19" i="91"/>
  <c r="I19" i="91"/>
  <c r="H19" i="91"/>
  <c r="G19" i="91"/>
  <c r="F19" i="91"/>
  <c r="E19" i="91"/>
  <c r="D19" i="91"/>
  <c r="C19" i="91"/>
  <c r="B19" i="91"/>
  <c r="A19" i="91"/>
  <c r="X18" i="91"/>
  <c r="AJ18" i="91" s="1"/>
  <c r="W18" i="91"/>
  <c r="AI18" i="91" s="1"/>
  <c r="V18" i="91"/>
  <c r="AH18" i="91" s="1"/>
  <c r="U18" i="91"/>
  <c r="AG18" i="91" s="1"/>
  <c r="T18" i="91"/>
  <c r="S18" i="91"/>
  <c r="R18" i="91"/>
  <c r="AF18" i="91" s="1"/>
  <c r="P18" i="91"/>
  <c r="O18" i="91"/>
  <c r="N18" i="91"/>
  <c r="M18" i="91"/>
  <c r="L18" i="91"/>
  <c r="K18" i="91"/>
  <c r="J18" i="91"/>
  <c r="I18" i="91"/>
  <c r="H18" i="91"/>
  <c r="G18" i="91"/>
  <c r="F18" i="91"/>
  <c r="E18" i="91"/>
  <c r="D18" i="91"/>
  <c r="C18" i="91"/>
  <c r="B18" i="91"/>
  <c r="A18" i="91"/>
  <c r="X17" i="91"/>
  <c r="AJ17" i="91" s="1"/>
  <c r="W17" i="91"/>
  <c r="AI17" i="91" s="1"/>
  <c r="V17" i="91"/>
  <c r="AH17" i="91" s="1"/>
  <c r="U17" i="91"/>
  <c r="AG17" i="91" s="1"/>
  <c r="T17" i="91"/>
  <c r="S17" i="91"/>
  <c r="R17" i="91"/>
  <c r="AF17" i="91" s="1"/>
  <c r="P17" i="91"/>
  <c r="O17" i="91"/>
  <c r="N17" i="91"/>
  <c r="M17" i="91"/>
  <c r="L17" i="91"/>
  <c r="K17" i="91"/>
  <c r="J17" i="91"/>
  <c r="I17" i="91"/>
  <c r="H17" i="91"/>
  <c r="G17" i="91"/>
  <c r="F17" i="91"/>
  <c r="E17" i="91"/>
  <c r="D17" i="91"/>
  <c r="C17" i="91"/>
  <c r="B17" i="91"/>
  <c r="A17" i="91"/>
  <c r="X16" i="91"/>
  <c r="AJ16" i="91" s="1"/>
  <c r="W16" i="91"/>
  <c r="AI16" i="91" s="1"/>
  <c r="V16" i="91"/>
  <c r="AH16" i="91" s="1"/>
  <c r="U16" i="91"/>
  <c r="AG16" i="91" s="1"/>
  <c r="T16" i="91"/>
  <c r="S16" i="91"/>
  <c r="R16" i="91"/>
  <c r="AF16" i="91" s="1"/>
  <c r="P16" i="91"/>
  <c r="O16" i="91"/>
  <c r="N16" i="91"/>
  <c r="M16" i="91"/>
  <c r="L16" i="91"/>
  <c r="K16" i="91"/>
  <c r="J16" i="91"/>
  <c r="I16" i="91"/>
  <c r="H16" i="91"/>
  <c r="G16" i="91"/>
  <c r="F16" i="91"/>
  <c r="E16" i="91"/>
  <c r="D16" i="91"/>
  <c r="C16" i="91"/>
  <c r="B16" i="91"/>
  <c r="A16" i="91"/>
  <c r="X15" i="91"/>
  <c r="AJ15" i="91" s="1"/>
  <c r="W15" i="91"/>
  <c r="AI15" i="91" s="1"/>
  <c r="V15" i="91"/>
  <c r="AH15" i="91" s="1"/>
  <c r="U15" i="91"/>
  <c r="AG15" i="91" s="1"/>
  <c r="T15" i="91"/>
  <c r="S15" i="91"/>
  <c r="R15" i="91"/>
  <c r="AF15" i="91" s="1"/>
  <c r="P15" i="91"/>
  <c r="O15" i="91"/>
  <c r="N15" i="91"/>
  <c r="M15" i="91"/>
  <c r="L15" i="91"/>
  <c r="K15" i="91"/>
  <c r="J15" i="91"/>
  <c r="I15" i="91"/>
  <c r="H15" i="91"/>
  <c r="G15" i="91"/>
  <c r="F15" i="91"/>
  <c r="E15" i="91"/>
  <c r="D15" i="91"/>
  <c r="C15" i="91"/>
  <c r="B15" i="91"/>
  <c r="A15" i="91"/>
  <c r="X14" i="91"/>
  <c r="AJ14" i="91" s="1"/>
  <c r="W14" i="91"/>
  <c r="AI14" i="91" s="1"/>
  <c r="V14" i="91"/>
  <c r="AH14" i="91" s="1"/>
  <c r="U14" i="91"/>
  <c r="AG14" i="91" s="1"/>
  <c r="T14" i="91"/>
  <c r="S14" i="91"/>
  <c r="R14" i="91"/>
  <c r="AF14" i="91" s="1"/>
  <c r="P14" i="91"/>
  <c r="O14" i="91"/>
  <c r="N14" i="91"/>
  <c r="M14" i="91"/>
  <c r="L14" i="91"/>
  <c r="K14" i="91"/>
  <c r="J14" i="91"/>
  <c r="I14" i="91"/>
  <c r="H14" i="91"/>
  <c r="G14" i="91"/>
  <c r="F14" i="91"/>
  <c r="E14" i="91"/>
  <c r="D14" i="91"/>
  <c r="C14" i="91"/>
  <c r="B14" i="91"/>
  <c r="A14" i="91"/>
  <c r="X13" i="91"/>
  <c r="AJ13" i="91" s="1"/>
  <c r="W13" i="91"/>
  <c r="AI13" i="91" s="1"/>
  <c r="V13" i="91"/>
  <c r="AH13" i="91" s="1"/>
  <c r="U13" i="91"/>
  <c r="AG13" i="91" s="1"/>
  <c r="T13" i="91"/>
  <c r="S13" i="91"/>
  <c r="R13" i="91"/>
  <c r="AF13" i="91" s="1"/>
  <c r="P13" i="91"/>
  <c r="O13" i="91"/>
  <c r="N13" i="91"/>
  <c r="M13" i="91"/>
  <c r="L13" i="91"/>
  <c r="K13" i="91"/>
  <c r="J13" i="91"/>
  <c r="I13" i="91"/>
  <c r="H13" i="91"/>
  <c r="G13" i="91"/>
  <c r="F13" i="91"/>
  <c r="E13" i="91"/>
  <c r="D13" i="91"/>
  <c r="C13" i="91"/>
  <c r="B13" i="91"/>
  <c r="A13" i="91"/>
  <c r="X12" i="91"/>
  <c r="AJ12" i="91" s="1"/>
  <c r="W12" i="91"/>
  <c r="AI12" i="91" s="1"/>
  <c r="V12" i="91"/>
  <c r="AH12" i="91" s="1"/>
  <c r="U12" i="91"/>
  <c r="AG12" i="91" s="1"/>
  <c r="T12" i="91"/>
  <c r="S12" i="91"/>
  <c r="R12" i="91"/>
  <c r="AF12" i="91" s="1"/>
  <c r="P12" i="91"/>
  <c r="O12" i="91"/>
  <c r="N12" i="91"/>
  <c r="M12" i="91"/>
  <c r="L12" i="91"/>
  <c r="K12" i="91"/>
  <c r="J12" i="91"/>
  <c r="I12" i="91"/>
  <c r="H12" i="91"/>
  <c r="G12" i="91"/>
  <c r="F12" i="91"/>
  <c r="E12" i="91"/>
  <c r="D12" i="91"/>
  <c r="C12" i="91"/>
  <c r="B12" i="91"/>
  <c r="A12" i="91"/>
  <c r="X11" i="91"/>
  <c r="AJ11" i="91" s="1"/>
  <c r="W11" i="91"/>
  <c r="AI11" i="91" s="1"/>
  <c r="V11" i="91"/>
  <c r="AH11" i="91" s="1"/>
  <c r="U11" i="91"/>
  <c r="AG11" i="91" s="1"/>
  <c r="T11" i="91"/>
  <c r="S11" i="91"/>
  <c r="R11" i="91"/>
  <c r="AF11" i="91" s="1"/>
  <c r="P11" i="91"/>
  <c r="O11" i="91"/>
  <c r="N11" i="91"/>
  <c r="M11" i="91"/>
  <c r="L11" i="91"/>
  <c r="K11" i="91"/>
  <c r="J11" i="91"/>
  <c r="I11" i="91"/>
  <c r="H11" i="91"/>
  <c r="G11" i="91"/>
  <c r="F11" i="91"/>
  <c r="E11" i="91"/>
  <c r="D11" i="91"/>
  <c r="C11" i="91"/>
  <c r="B11" i="91"/>
  <c r="A11" i="91"/>
  <c r="X10" i="91"/>
  <c r="AJ10" i="91" s="1"/>
  <c r="W10" i="91"/>
  <c r="AI10" i="91" s="1"/>
  <c r="V10" i="91"/>
  <c r="AH10" i="91" s="1"/>
  <c r="U10" i="91"/>
  <c r="AG10" i="91" s="1"/>
  <c r="T10" i="91"/>
  <c r="S10" i="91"/>
  <c r="R10" i="91"/>
  <c r="AF10" i="91" s="1"/>
  <c r="P10" i="91"/>
  <c r="O10" i="91"/>
  <c r="N10" i="91"/>
  <c r="M10" i="91"/>
  <c r="L10" i="91"/>
  <c r="K10" i="91"/>
  <c r="J10" i="91"/>
  <c r="I10" i="91"/>
  <c r="H10" i="91"/>
  <c r="G10" i="91"/>
  <c r="F10" i="91"/>
  <c r="E10" i="91"/>
  <c r="D10" i="91"/>
  <c r="C10" i="91"/>
  <c r="B10" i="91"/>
  <c r="A10" i="91"/>
  <c r="X9" i="91"/>
  <c r="AJ9" i="91" s="1"/>
  <c r="W9" i="91"/>
  <c r="AI9" i="91" s="1"/>
  <c r="V9" i="91"/>
  <c r="AH9" i="91" s="1"/>
  <c r="U9" i="91"/>
  <c r="AG9" i="91" s="1"/>
  <c r="T9" i="91"/>
  <c r="S9" i="91"/>
  <c r="R9" i="91"/>
  <c r="AF9" i="91" s="1"/>
  <c r="P9" i="91"/>
  <c r="O9" i="91"/>
  <c r="N9" i="91"/>
  <c r="M9" i="91"/>
  <c r="L9" i="91"/>
  <c r="K9" i="91"/>
  <c r="J9" i="91"/>
  <c r="I9" i="91"/>
  <c r="H9" i="91"/>
  <c r="G9" i="91"/>
  <c r="F9" i="91"/>
  <c r="E9" i="91"/>
  <c r="D9" i="91"/>
  <c r="C9" i="91"/>
  <c r="B9" i="91"/>
  <c r="A9" i="91"/>
  <c r="X8" i="91"/>
  <c r="AJ8" i="91" s="1"/>
  <c r="W8" i="91"/>
  <c r="AI8" i="91" s="1"/>
  <c r="V8" i="91"/>
  <c r="AH8" i="91" s="1"/>
  <c r="U8" i="91"/>
  <c r="AG8" i="91" s="1"/>
  <c r="T8" i="91"/>
  <c r="S8" i="91"/>
  <c r="R8" i="91"/>
  <c r="AF8" i="91" s="1"/>
  <c r="P8" i="91"/>
  <c r="O8" i="91"/>
  <c r="N8" i="91"/>
  <c r="M8" i="91"/>
  <c r="L8" i="91"/>
  <c r="K8" i="91"/>
  <c r="J8" i="91"/>
  <c r="I8" i="91"/>
  <c r="H8" i="91"/>
  <c r="G8" i="91"/>
  <c r="F8" i="91"/>
  <c r="E8" i="91"/>
  <c r="D8" i="91"/>
  <c r="C8" i="91"/>
  <c r="B8" i="91"/>
  <c r="A8" i="91"/>
  <c r="X7" i="91"/>
  <c r="AJ7" i="91" s="1"/>
  <c r="W7" i="91"/>
  <c r="AI7" i="91" s="1"/>
  <c r="V7" i="91"/>
  <c r="AH7" i="91" s="1"/>
  <c r="U7" i="91"/>
  <c r="AG7" i="91" s="1"/>
  <c r="T7" i="91"/>
  <c r="S7" i="91"/>
  <c r="R7" i="91"/>
  <c r="AF7" i="91" s="1"/>
  <c r="P7" i="91"/>
  <c r="O7" i="91"/>
  <c r="N7" i="91"/>
  <c r="M7" i="91"/>
  <c r="L7" i="91"/>
  <c r="K7" i="91"/>
  <c r="J7" i="91"/>
  <c r="I7" i="91"/>
  <c r="H7" i="91"/>
  <c r="G7" i="91"/>
  <c r="F7" i="91"/>
  <c r="E7" i="91"/>
  <c r="D7" i="91"/>
  <c r="C7" i="91"/>
  <c r="B7" i="91"/>
  <c r="A7" i="91"/>
  <c r="X6" i="91"/>
  <c r="AJ6" i="91" s="1"/>
  <c r="W6" i="91"/>
  <c r="AI6" i="91" s="1"/>
  <c r="V6" i="91"/>
  <c r="AH6" i="91" s="1"/>
  <c r="U6" i="91"/>
  <c r="AG6" i="91" s="1"/>
  <c r="T6" i="91"/>
  <c r="S6" i="91"/>
  <c r="R6" i="91"/>
  <c r="AF6" i="91" s="1"/>
  <c r="P6" i="91"/>
  <c r="O6" i="91"/>
  <c r="N6" i="91"/>
  <c r="M6" i="91"/>
  <c r="L6" i="91"/>
  <c r="K6" i="91"/>
  <c r="J6" i="91"/>
  <c r="I6" i="91"/>
  <c r="H6" i="91"/>
  <c r="G6" i="91"/>
  <c r="F6" i="91"/>
  <c r="E6" i="91"/>
  <c r="D6" i="91"/>
  <c r="C6" i="91"/>
  <c r="B6" i="91"/>
  <c r="A6" i="91"/>
  <c r="X5" i="91"/>
  <c r="AJ5" i="91" s="1"/>
  <c r="W5" i="91"/>
  <c r="AI5" i="91" s="1"/>
  <c r="V5" i="91"/>
  <c r="AH5" i="91" s="1"/>
  <c r="U5" i="91"/>
  <c r="AG5" i="91" s="1"/>
  <c r="T5" i="91"/>
  <c r="S5" i="91"/>
  <c r="R5" i="91"/>
  <c r="AF5" i="91" s="1"/>
  <c r="P5" i="91"/>
  <c r="O5" i="91"/>
  <c r="N5" i="91"/>
  <c r="M5" i="91"/>
  <c r="L5" i="91"/>
  <c r="K5" i="91"/>
  <c r="J5" i="91"/>
  <c r="I5" i="91"/>
  <c r="H5" i="91"/>
  <c r="G5" i="91"/>
  <c r="F5" i="91"/>
  <c r="E5" i="91"/>
  <c r="D5" i="91"/>
  <c r="C5" i="91"/>
  <c r="B5" i="91"/>
  <c r="A5" i="91"/>
  <c r="X4" i="91"/>
  <c r="AJ4" i="91" s="1"/>
  <c r="W4" i="91"/>
  <c r="AI4" i="91" s="1"/>
  <c r="V4" i="91"/>
  <c r="AH4" i="91" s="1"/>
  <c r="U4" i="91"/>
  <c r="AG4" i="91" s="1"/>
  <c r="T4" i="91"/>
  <c r="S4" i="91"/>
  <c r="R4" i="91"/>
  <c r="AF4" i="91" s="1"/>
  <c r="P4" i="91"/>
  <c r="O4" i="91"/>
  <c r="N4" i="91"/>
  <c r="M4" i="91"/>
  <c r="L4" i="91"/>
  <c r="K4" i="91"/>
  <c r="J4" i="91"/>
  <c r="I4" i="91"/>
  <c r="H4" i="91"/>
  <c r="G4" i="91"/>
  <c r="F4" i="91"/>
  <c r="E4" i="91"/>
  <c r="D4" i="91"/>
  <c r="C4" i="91"/>
  <c r="B4" i="91"/>
  <c r="A4" i="91"/>
  <c r="X3" i="91"/>
  <c r="AJ3" i="91" s="1"/>
  <c r="W3" i="91"/>
  <c r="AI3" i="91" s="1"/>
  <c r="V3" i="91"/>
  <c r="AH3" i="91" s="1"/>
  <c r="U3" i="91"/>
  <c r="AG3" i="91" s="1"/>
  <c r="T3" i="91"/>
  <c r="S3" i="91"/>
  <c r="R3" i="91"/>
  <c r="AF3" i="91" s="1"/>
  <c r="P3" i="91"/>
  <c r="O3" i="91"/>
  <c r="N3" i="91"/>
  <c r="M3" i="91"/>
  <c r="L3" i="91"/>
  <c r="K3" i="91"/>
  <c r="J3" i="91"/>
  <c r="I3" i="91"/>
  <c r="H3" i="91"/>
  <c r="G3" i="91"/>
  <c r="F3" i="91"/>
  <c r="E3" i="91"/>
  <c r="D3" i="91"/>
  <c r="C3" i="91"/>
  <c r="B3" i="91"/>
  <c r="A3" i="91"/>
  <c r="X2" i="91"/>
  <c r="AJ2" i="91" s="1"/>
  <c r="W2" i="91"/>
  <c r="AI2" i="91" s="1"/>
  <c r="V2" i="91"/>
  <c r="AH2" i="91" s="1"/>
  <c r="U2" i="91"/>
  <c r="AG2" i="91" s="1"/>
  <c r="T2" i="91"/>
  <c r="S2" i="91"/>
  <c r="R2" i="91"/>
  <c r="AF2" i="91" s="1"/>
  <c r="Q2" i="91"/>
  <c r="P2" i="91"/>
  <c r="O2" i="91"/>
  <c r="N2" i="91"/>
  <c r="M2" i="91"/>
  <c r="L2" i="91"/>
  <c r="K2" i="91"/>
  <c r="J2" i="91"/>
  <c r="I2" i="91"/>
  <c r="H2" i="91"/>
  <c r="G2" i="91"/>
  <c r="F2" i="91"/>
  <c r="E2" i="91"/>
  <c r="D2" i="91"/>
  <c r="C2" i="91"/>
  <c r="B2" i="91"/>
  <c r="A2" i="91"/>
  <c r="X1" i="91"/>
  <c r="AJ1" i="91" s="1"/>
  <c r="W1" i="91"/>
  <c r="AI1" i="91" s="1"/>
  <c r="V1" i="91"/>
  <c r="AH1" i="91" s="1"/>
  <c r="U1" i="91"/>
  <c r="AG1" i="91" s="1"/>
  <c r="T1" i="91"/>
  <c r="S1" i="91"/>
  <c r="R1" i="91"/>
  <c r="AF1" i="91" s="1"/>
  <c r="P1" i="91"/>
  <c r="O1" i="91"/>
  <c r="N1" i="91"/>
  <c r="M1" i="91"/>
  <c r="L1" i="91"/>
  <c r="K1" i="91"/>
  <c r="J1" i="91"/>
  <c r="H1" i="91"/>
  <c r="G1" i="91"/>
  <c r="F1" i="91"/>
  <c r="E1" i="91"/>
  <c r="D1" i="91"/>
  <c r="C1" i="91"/>
  <c r="B1" i="91"/>
  <c r="L29" i="231"/>
  <c r="J29" i="231"/>
  <c r="L25" i="231"/>
  <c r="L24" i="231"/>
  <c r="K24" i="231"/>
  <c r="L23" i="231"/>
  <c r="J23" i="231"/>
  <c r="L22" i="231"/>
  <c r="L21" i="231"/>
  <c r="J21" i="231"/>
  <c r="L20" i="231"/>
  <c r="J19" i="231"/>
  <c r="L18" i="231"/>
  <c r="K18" i="231"/>
  <c r="J18" i="231"/>
  <c r="J17" i="231"/>
  <c r="K16" i="231"/>
  <c r="J13" i="231"/>
  <c r="J12" i="231"/>
  <c r="J11" i="231"/>
  <c r="L10" i="231"/>
  <c r="K10" i="231"/>
  <c r="J10" i="231"/>
  <c r="L9" i="231"/>
  <c r="K9" i="231"/>
  <c r="J9" i="231"/>
  <c r="L8" i="231"/>
  <c r="K8" i="231"/>
  <c r="J8" i="231"/>
  <c r="L7" i="231"/>
  <c r="K7" i="231"/>
  <c r="J7" i="231"/>
  <c r="L6" i="231"/>
  <c r="K6" i="231"/>
  <c r="J6" i="231"/>
  <c r="L5" i="231"/>
  <c r="K5" i="231"/>
  <c r="J5" i="231"/>
  <c r="L4" i="231"/>
  <c r="K4" i="231"/>
  <c r="J4" i="231"/>
  <c r="L3" i="231"/>
  <c r="H15" i="208"/>
  <c r="I15" i="208" s="1"/>
  <c r="N15" i="208" s="1"/>
  <c r="Q29" i="207"/>
  <c r="Q23" i="207"/>
  <c r="Q24" i="207"/>
  <c r="Q22" i="207"/>
  <c r="Q21" i="207"/>
  <c r="Q20" i="207"/>
  <c r="Q18" i="207"/>
  <c r="Q19" i="207"/>
  <c r="Q25" i="207"/>
  <c r="Q17" i="207"/>
  <c r="Q16" i="207"/>
  <c r="Q14" i="207"/>
  <c r="Q15" i="207"/>
  <c r="Q8" i="207"/>
  <c r="Q13" i="207"/>
  <c r="Q12" i="207"/>
  <c r="Q10" i="207"/>
  <c r="Q11" i="207"/>
  <c r="Q6" i="207"/>
  <c r="Q9" i="207"/>
  <c r="K9" i="207"/>
  <c r="Q7" i="207"/>
  <c r="Q5" i="207"/>
  <c r="E19" i="192"/>
  <c r="J12" i="174" l="1"/>
  <c r="L3" i="174"/>
  <c r="K12" i="174"/>
  <c r="J24" i="174"/>
  <c r="K24" i="174"/>
  <c r="Q19" i="30"/>
  <c r="J14" i="174"/>
  <c r="Q14" i="30"/>
  <c r="L10" i="174"/>
  <c r="K14" i="174"/>
  <c r="J6" i="174"/>
  <c r="K22" i="174"/>
  <c r="K6" i="174"/>
  <c r="K4" i="174"/>
  <c r="L7" i="174"/>
  <c r="K10" i="174"/>
  <c r="L18" i="174"/>
  <c r="K20" i="174"/>
  <c r="J22" i="174"/>
  <c r="L26" i="174"/>
  <c r="K28" i="174"/>
  <c r="J8" i="174"/>
  <c r="J16" i="174"/>
  <c r="J18" i="174"/>
  <c r="L22" i="174"/>
  <c r="J26" i="174"/>
  <c r="Q22" i="30"/>
  <c r="J4" i="174"/>
  <c r="K8" i="174"/>
  <c r="J10" i="174"/>
  <c r="L14" i="174"/>
  <c r="K16" i="174"/>
  <c r="K18" i="174"/>
  <c r="J20" i="174"/>
  <c r="K26" i="174"/>
  <c r="J28" i="174"/>
  <c r="A13" i="242"/>
  <c r="P9" i="207"/>
  <c r="K4" i="243"/>
  <c r="K11" i="243"/>
  <c r="A28" i="241"/>
  <c r="K19" i="243"/>
  <c r="K27" i="243"/>
  <c r="A14" i="241"/>
  <c r="K10" i="243"/>
  <c r="K18" i="243"/>
  <c r="K26" i="243"/>
  <c r="K34" i="243"/>
  <c r="A11" i="242"/>
  <c r="K6" i="243"/>
  <c r="K5" i="243"/>
  <c r="K13" i="243"/>
  <c r="K21" i="243"/>
  <c r="K29" i="243"/>
  <c r="A27" i="242"/>
  <c r="A25" i="241"/>
  <c r="A7" i="241"/>
  <c r="A21" i="241"/>
  <c r="A18" i="241"/>
  <c r="A15" i="241"/>
  <c r="A13" i="241"/>
  <c r="A22" i="241"/>
  <c r="A30" i="241"/>
  <c r="A5" i="241"/>
  <c r="A19" i="241"/>
  <c r="A17" i="242"/>
  <c r="A16" i="241"/>
  <c r="A20" i="241"/>
  <c r="A23" i="241"/>
  <c r="A17" i="241"/>
  <c r="A23" i="242"/>
  <c r="A14" i="242"/>
  <c r="A30" i="242"/>
  <c r="K17" i="174"/>
  <c r="J17" i="174"/>
  <c r="L17" i="174"/>
  <c r="I17" i="174"/>
  <c r="A8" i="241"/>
  <c r="A11" i="241"/>
  <c r="A26" i="241"/>
  <c r="A29" i="241"/>
  <c r="A8" i="242"/>
  <c r="A12" i="242"/>
  <c r="A15" i="242"/>
  <c r="A21" i="242"/>
  <c r="A24" i="242"/>
  <c r="A28" i="242"/>
  <c r="K9" i="243"/>
  <c r="K17" i="243"/>
  <c r="K25" i="243"/>
  <c r="K33" i="243"/>
  <c r="A6" i="241"/>
  <c r="A9" i="241"/>
  <c r="A12" i="241"/>
  <c r="A6" i="242"/>
  <c r="A9" i="242"/>
  <c r="A22" i="242"/>
  <c r="A25" i="242"/>
  <c r="Q17" i="30"/>
  <c r="K19" i="174"/>
  <c r="J19" i="174"/>
  <c r="L19" i="174"/>
  <c r="I19" i="174"/>
  <c r="K29" i="174"/>
  <c r="J29" i="174"/>
  <c r="L29" i="174"/>
  <c r="Q16" i="30"/>
  <c r="A4" i="241"/>
  <c r="A19" i="242"/>
  <c r="I29" i="174"/>
  <c r="M29" i="174" s="1"/>
  <c r="A10" i="241"/>
  <c r="A24" i="241"/>
  <c r="A27" i="241"/>
  <c r="A4" i="242"/>
  <c r="A7" i="242"/>
  <c r="A16" i="242"/>
  <c r="A20" i="242"/>
  <c r="A29" i="242"/>
  <c r="K23" i="174"/>
  <c r="J23" i="174"/>
  <c r="L23" i="174"/>
  <c r="I23" i="174"/>
  <c r="A10" i="242"/>
  <c r="A18" i="242"/>
  <c r="A26" i="242"/>
  <c r="K21" i="174"/>
  <c r="J21" i="174"/>
  <c r="L21" i="174"/>
  <c r="A5" i="242"/>
  <c r="K5" i="174"/>
  <c r="J5" i="174"/>
  <c r="I21" i="174"/>
  <c r="K27" i="174"/>
  <c r="J27" i="174"/>
  <c r="L27" i="174"/>
  <c r="K12" i="243"/>
  <c r="K20" i="243"/>
  <c r="K28" i="243"/>
  <c r="K3" i="174"/>
  <c r="J3" i="174"/>
  <c r="I5" i="174"/>
  <c r="I27" i="174"/>
  <c r="M27" i="174" s="1"/>
  <c r="K25" i="174"/>
  <c r="J25" i="174"/>
  <c r="L25" i="174"/>
  <c r="K8" i="243"/>
  <c r="K16" i="243"/>
  <c r="K24" i="243"/>
  <c r="K32" i="243"/>
  <c r="K13" i="174"/>
  <c r="J13" i="174"/>
  <c r="K15" i="174"/>
  <c r="J15" i="174"/>
  <c r="Q23" i="30"/>
  <c r="Q28" i="30"/>
  <c r="Q29" i="30"/>
  <c r="K7" i="243"/>
  <c r="K15" i="243"/>
  <c r="K23" i="243"/>
  <c r="K31" i="243"/>
  <c r="K9" i="174"/>
  <c r="J9" i="174"/>
  <c r="K11" i="174"/>
  <c r="J11" i="174"/>
  <c r="I13" i="174"/>
  <c r="I15" i="174"/>
  <c r="K14" i="243"/>
  <c r="K22" i="243"/>
  <c r="K30" i="243"/>
  <c r="K7" i="174"/>
  <c r="J7" i="174"/>
  <c r="I9" i="174"/>
  <c r="I11" i="174"/>
  <c r="L13" i="174"/>
  <c r="L15" i="174"/>
  <c r="L6" i="174"/>
  <c r="I4" i="174"/>
  <c r="I8" i="174"/>
  <c r="M8" i="174" s="1"/>
  <c r="I12" i="174"/>
  <c r="I16" i="174"/>
  <c r="I20" i="174"/>
  <c r="I24" i="174"/>
  <c r="M24" i="174" s="1"/>
  <c r="I28" i="174"/>
  <c r="M28" i="174" s="1"/>
  <c r="M4" i="174" l="1"/>
  <c r="M12" i="174"/>
  <c r="M10" i="174"/>
  <c r="M22" i="174"/>
  <c r="M26" i="174"/>
  <c r="M14" i="174"/>
  <c r="M18" i="174"/>
  <c r="M6" i="174"/>
  <c r="M20" i="174"/>
  <c r="M16" i="174"/>
  <c r="M11" i="174"/>
  <c r="M19" i="174"/>
  <c r="M25" i="174"/>
  <c r="M17" i="174"/>
  <c r="J75" i="241"/>
  <c r="B75" i="241"/>
  <c r="D74" i="241"/>
  <c r="F73" i="241"/>
  <c r="H72" i="241"/>
  <c r="J71" i="241"/>
  <c r="B71" i="241"/>
  <c r="D70" i="241"/>
  <c r="F69" i="241"/>
  <c r="H68" i="241"/>
  <c r="J67" i="241"/>
  <c r="B67" i="241"/>
  <c r="D66" i="241"/>
  <c r="F65" i="241"/>
  <c r="H64" i="241"/>
  <c r="J63" i="241"/>
  <c r="B63" i="241"/>
  <c r="D62" i="241"/>
  <c r="F61" i="241"/>
  <c r="H60" i="241"/>
  <c r="J59" i="241"/>
  <c r="B59" i="241"/>
  <c r="D58" i="241"/>
  <c r="F57" i="241"/>
  <c r="H56" i="241"/>
  <c r="J55" i="241"/>
  <c r="B55" i="241"/>
  <c r="D54" i="241"/>
  <c r="F53" i="241"/>
  <c r="H52" i="241"/>
  <c r="J51" i="241"/>
  <c r="B51" i="241"/>
  <c r="D50" i="241"/>
  <c r="F49" i="241"/>
  <c r="I75" i="241"/>
  <c r="K74" i="241"/>
  <c r="C74" i="241"/>
  <c r="E73" i="241"/>
  <c r="G72" i="241"/>
  <c r="I71" i="241"/>
  <c r="K70" i="241"/>
  <c r="C70" i="241"/>
  <c r="E69" i="241"/>
  <c r="G68" i="241"/>
  <c r="I67" i="241"/>
  <c r="K66" i="241"/>
  <c r="C66" i="241"/>
  <c r="E65" i="241"/>
  <c r="G64" i="241"/>
  <c r="I63" i="241"/>
  <c r="K62" i="241"/>
  <c r="C62" i="241"/>
  <c r="E61" i="241"/>
  <c r="G60" i="241"/>
  <c r="I59" i="241"/>
  <c r="K58" i="241"/>
  <c r="C58" i="241"/>
  <c r="E57" i="241"/>
  <c r="G56" i="241"/>
  <c r="I55" i="241"/>
  <c r="K54" i="241"/>
  <c r="C54" i="241"/>
  <c r="E53" i="241"/>
  <c r="G52" i="241"/>
  <c r="I51" i="241"/>
  <c r="K50" i="241"/>
  <c r="C50" i="241"/>
  <c r="E49" i="241"/>
  <c r="H75" i="241"/>
  <c r="J74" i="241"/>
  <c r="B74" i="241"/>
  <c r="D73" i="241"/>
  <c r="F72" i="241"/>
  <c r="H71" i="241"/>
  <c r="J70" i="241"/>
  <c r="B70" i="241"/>
  <c r="D69" i="241"/>
  <c r="G75" i="241"/>
  <c r="I74" i="241"/>
  <c r="K73" i="241"/>
  <c r="C73" i="241"/>
  <c r="E72" i="241"/>
  <c r="G71" i="241"/>
  <c r="I70" i="241"/>
  <c r="K69" i="241"/>
  <c r="C69" i="241"/>
  <c r="E68" i="241"/>
  <c r="K75" i="241"/>
  <c r="E74" i="241"/>
  <c r="I72" i="241"/>
  <c r="C71" i="241"/>
  <c r="G69" i="241"/>
  <c r="B68" i="241"/>
  <c r="J66" i="241"/>
  <c r="J65" i="241"/>
  <c r="J64" i="241"/>
  <c r="H63" i="241"/>
  <c r="H62" i="241"/>
  <c r="H61" i="241"/>
  <c r="F60" i="241"/>
  <c r="F59" i="241"/>
  <c r="F58" i="241"/>
  <c r="D57" i="241"/>
  <c r="D56" i="241"/>
  <c r="D55" i="241"/>
  <c r="B54" i="241"/>
  <c r="B53" i="241"/>
  <c r="B52" i="241"/>
  <c r="J50" i="241"/>
  <c r="J49" i="241"/>
  <c r="F75" i="241"/>
  <c r="J73" i="241"/>
  <c r="D72" i="241"/>
  <c r="H70" i="241"/>
  <c r="B69" i="241"/>
  <c r="K67" i="241"/>
  <c r="I66" i="241"/>
  <c r="I65" i="241"/>
  <c r="I64" i="241"/>
  <c r="G63" i="241"/>
  <c r="G62" i="241"/>
  <c r="G61" i="241"/>
  <c r="E60" i="241"/>
  <c r="E59" i="241"/>
  <c r="E58" i="241"/>
  <c r="C57" i="241"/>
  <c r="C56" i="241"/>
  <c r="C55" i="241"/>
  <c r="K53" i="241"/>
  <c r="K52" i="241"/>
  <c r="K51" i="241"/>
  <c r="I50" i="241"/>
  <c r="I49" i="241"/>
  <c r="E75" i="241"/>
  <c r="I73" i="241"/>
  <c r="C72" i="241"/>
  <c r="G70" i="241"/>
  <c r="K68" i="241"/>
  <c r="H67" i="241"/>
  <c r="H66" i="241"/>
  <c r="H65" i="241"/>
  <c r="F64" i="241"/>
  <c r="F63" i="241"/>
  <c r="F62" i="241"/>
  <c r="D61" i="241"/>
  <c r="D60" i="241"/>
  <c r="D59" i="241"/>
  <c r="B58" i="241"/>
  <c r="B57" i="241"/>
  <c r="B56" i="241"/>
  <c r="J54" i="241"/>
  <c r="J53" i="241"/>
  <c r="J52" i="241"/>
  <c r="H51" i="241"/>
  <c r="H50" i="241"/>
  <c r="H49" i="241"/>
  <c r="D75" i="241"/>
  <c r="H73" i="241"/>
  <c r="B72" i="241"/>
  <c r="F70" i="241"/>
  <c r="J68" i="241"/>
  <c r="G67" i="241"/>
  <c r="G66" i="241"/>
  <c r="G65" i="241"/>
  <c r="E64" i="241"/>
  <c r="E63" i="241"/>
  <c r="E62" i="241"/>
  <c r="C61" i="241"/>
  <c r="C60" i="241"/>
  <c r="C59" i="241"/>
  <c r="K57" i="241"/>
  <c r="K56" i="241"/>
  <c r="K55" i="241"/>
  <c r="I54" i="241"/>
  <c r="I53" i="241"/>
  <c r="I52" i="241"/>
  <c r="G51" i="241"/>
  <c r="G50" i="241"/>
  <c r="G49" i="241"/>
  <c r="C75" i="241"/>
  <c r="G73" i="241"/>
  <c r="K71" i="241"/>
  <c r="E70" i="241"/>
  <c r="I68" i="241"/>
  <c r="F67" i="241"/>
  <c r="F66" i="241"/>
  <c r="D65" i="241"/>
  <c r="D64" i="241"/>
  <c r="D63" i="241"/>
  <c r="B62" i="241"/>
  <c r="B61" i="241"/>
  <c r="B60" i="241"/>
  <c r="J58" i="241"/>
  <c r="J57" i="241"/>
  <c r="J56" i="241"/>
  <c r="H55" i="241"/>
  <c r="H54" i="241"/>
  <c r="H53" i="241"/>
  <c r="F52" i="241"/>
  <c r="F51" i="241"/>
  <c r="F50" i="241"/>
  <c r="D49" i="241"/>
  <c r="F74" i="241"/>
  <c r="J72" i="241"/>
  <c r="D71" i="241"/>
  <c r="H69" i="241"/>
  <c r="C68" i="241"/>
  <c r="C67" i="241"/>
  <c r="K65" i="241"/>
  <c r="K64" i="241"/>
  <c r="K63" i="241"/>
  <c r="I62" i="241"/>
  <c r="I61" i="241"/>
  <c r="I60" i="241"/>
  <c r="G59" i="241"/>
  <c r="G58" i="241"/>
  <c r="G57" i="241"/>
  <c r="E56" i="241"/>
  <c r="E55" i="241"/>
  <c r="E54" i="241"/>
  <c r="C53" i="241"/>
  <c r="C52" i="241"/>
  <c r="C51" i="241"/>
  <c r="K49" i="241"/>
  <c r="K72" i="241"/>
  <c r="D67" i="241"/>
  <c r="J62" i="241"/>
  <c r="H58" i="241"/>
  <c r="F54" i="241"/>
  <c r="B50" i="241"/>
  <c r="B65" i="241"/>
  <c r="F56" i="241"/>
  <c r="F71" i="241"/>
  <c r="E66" i="241"/>
  <c r="K61" i="241"/>
  <c r="I57" i="241"/>
  <c r="G53" i="241"/>
  <c r="C49" i="241"/>
  <c r="J60" i="241"/>
  <c r="E71" i="241"/>
  <c r="B66" i="241"/>
  <c r="J61" i="241"/>
  <c r="H57" i="241"/>
  <c r="D53" i="241"/>
  <c r="B49" i="241"/>
  <c r="J69" i="241"/>
  <c r="C65" i="241"/>
  <c r="K60" i="241"/>
  <c r="I56" i="241"/>
  <c r="E52" i="241"/>
  <c r="I69" i="241"/>
  <c r="D52" i="241"/>
  <c r="H74" i="241"/>
  <c r="F68" i="241"/>
  <c r="C64" i="241"/>
  <c r="K59" i="241"/>
  <c r="G55" i="241"/>
  <c r="E51" i="241"/>
  <c r="D68" i="241"/>
  <c r="B64" i="241"/>
  <c r="F55" i="241"/>
  <c r="B73" i="241"/>
  <c r="E67" i="241"/>
  <c r="I58" i="241"/>
  <c r="G54" i="241"/>
  <c r="G74" i="241"/>
  <c r="H59" i="241"/>
  <c r="D51" i="241"/>
  <c r="C63" i="241"/>
  <c r="E50" i="241"/>
  <c r="M21" i="174"/>
  <c r="M9" i="174"/>
  <c r="M5" i="174"/>
  <c r="M13" i="174"/>
  <c r="M7" i="174"/>
  <c r="M3" i="174"/>
  <c r="M23" i="174"/>
  <c r="P64" i="242"/>
  <c r="P107" i="242" s="1"/>
  <c r="B64" i="242"/>
  <c r="C107" i="242" s="1"/>
  <c r="D63" i="242"/>
  <c r="D106" i="242" s="1"/>
  <c r="H62" i="242"/>
  <c r="H105" i="242" s="1"/>
  <c r="L61" i="242"/>
  <c r="L104" i="242" s="1"/>
  <c r="P60" i="242"/>
  <c r="P103" i="242" s="1"/>
  <c r="B60" i="242"/>
  <c r="C103" i="242" s="1"/>
  <c r="D59" i="242"/>
  <c r="D102" i="242" s="1"/>
  <c r="H58" i="242"/>
  <c r="H101" i="242" s="1"/>
  <c r="L57" i="242"/>
  <c r="L100" i="242" s="1"/>
  <c r="P56" i="242"/>
  <c r="P99" i="242" s="1"/>
  <c r="B56" i="242"/>
  <c r="C99" i="242" s="1"/>
  <c r="D55" i="242"/>
  <c r="D98" i="242" s="1"/>
  <c r="H54" i="242"/>
  <c r="H97" i="242" s="1"/>
  <c r="L53" i="242"/>
  <c r="L96" i="242" s="1"/>
  <c r="P52" i="242"/>
  <c r="P95" i="242" s="1"/>
  <c r="B52" i="242"/>
  <c r="C95" i="242" s="1"/>
  <c r="D51" i="242"/>
  <c r="D94" i="242" s="1"/>
  <c r="H50" i="242"/>
  <c r="H93" i="242" s="1"/>
  <c r="L49" i="242"/>
  <c r="L92" i="242" s="1"/>
  <c r="P48" i="242"/>
  <c r="P91" i="242" s="1"/>
  <c r="B48" i="242"/>
  <c r="C91" i="242" s="1"/>
  <c r="D47" i="242"/>
  <c r="D90" i="242" s="1"/>
  <c r="H46" i="242"/>
  <c r="H89" i="242" s="1"/>
  <c r="L45" i="242"/>
  <c r="L88" i="242" s="1"/>
  <c r="N64" i="242"/>
  <c r="N107" i="242" s="1"/>
  <c r="R63" i="242"/>
  <c r="R106" i="242" s="1"/>
  <c r="C63" i="242"/>
  <c r="B106" i="242" s="1"/>
  <c r="F62" i="242"/>
  <c r="F105" i="242" s="1"/>
  <c r="J61" i="242"/>
  <c r="J104" i="242" s="1"/>
  <c r="N60" i="242"/>
  <c r="N103" i="242" s="1"/>
  <c r="R59" i="242"/>
  <c r="R102" i="242" s="1"/>
  <c r="C59" i="242"/>
  <c r="B102" i="242" s="1"/>
  <c r="F58" i="242"/>
  <c r="F101" i="242" s="1"/>
  <c r="J57" i="242"/>
  <c r="J100" i="242" s="1"/>
  <c r="N56" i="242"/>
  <c r="N99" i="242" s="1"/>
  <c r="R55" i="242"/>
  <c r="R98" i="242" s="1"/>
  <c r="C55" i="242"/>
  <c r="B98" i="242" s="1"/>
  <c r="F54" i="242"/>
  <c r="F97" i="242" s="1"/>
  <c r="J53" i="242"/>
  <c r="J96" i="242" s="1"/>
  <c r="N52" i="242"/>
  <c r="N95" i="242" s="1"/>
  <c r="R51" i="242"/>
  <c r="R94" i="242" s="1"/>
  <c r="C51" i="242"/>
  <c r="B94" i="242" s="1"/>
  <c r="F50" i="242"/>
  <c r="F93" i="242" s="1"/>
  <c r="J49" i="242"/>
  <c r="J92" i="242" s="1"/>
  <c r="N48" i="242"/>
  <c r="N91" i="242" s="1"/>
  <c r="R47" i="242"/>
  <c r="R90" i="242" s="1"/>
  <c r="C47" i="242"/>
  <c r="B90" i="242" s="1"/>
  <c r="F46" i="242"/>
  <c r="F89" i="242" s="1"/>
  <c r="J45" i="242"/>
  <c r="J88" i="242" s="1"/>
  <c r="N44" i="242"/>
  <c r="N87" i="242" s="1"/>
  <c r="C64" i="242"/>
  <c r="B107" i="242" s="1"/>
  <c r="R62" i="242"/>
  <c r="R105" i="242" s="1"/>
  <c r="R61" i="242"/>
  <c r="R104" i="242" s="1"/>
  <c r="R60" i="242"/>
  <c r="R103" i="242" s="1"/>
  <c r="N59" i="242"/>
  <c r="N102" i="242" s="1"/>
  <c r="N58" i="242"/>
  <c r="N101" i="242" s="1"/>
  <c r="N57" i="242"/>
  <c r="N100" i="242" s="1"/>
  <c r="J56" i="242"/>
  <c r="J99" i="242" s="1"/>
  <c r="J55" i="242"/>
  <c r="J98" i="242" s="1"/>
  <c r="J54" i="242"/>
  <c r="J97" i="242" s="1"/>
  <c r="F53" i="242"/>
  <c r="F96" i="242" s="1"/>
  <c r="F52" i="242"/>
  <c r="F95" i="242" s="1"/>
  <c r="F51" i="242"/>
  <c r="F94" i="242" s="1"/>
  <c r="C50" i="242"/>
  <c r="B93" i="242" s="1"/>
  <c r="C49" i="242"/>
  <c r="B92" i="242" s="1"/>
  <c r="C48" i="242"/>
  <c r="B91" i="242" s="1"/>
  <c r="R46" i="242"/>
  <c r="R89" i="242" s="1"/>
  <c r="R45" i="242"/>
  <c r="R88" i="242" s="1"/>
  <c r="R44" i="242"/>
  <c r="R87" i="242" s="1"/>
  <c r="B44" i="242"/>
  <c r="C87" i="242" s="1"/>
  <c r="D43" i="242"/>
  <c r="D86" i="242" s="1"/>
  <c r="H42" i="242"/>
  <c r="H85" i="242" s="1"/>
  <c r="L41" i="242"/>
  <c r="L84" i="242" s="1"/>
  <c r="P40" i="242"/>
  <c r="P83" i="242" s="1"/>
  <c r="B40" i="242"/>
  <c r="C83" i="242" s="1"/>
  <c r="D39" i="242"/>
  <c r="D82" i="242" s="1"/>
  <c r="H38" i="242"/>
  <c r="H81" i="242" s="1"/>
  <c r="P63" i="242"/>
  <c r="P106" i="242" s="1"/>
  <c r="P62" i="242"/>
  <c r="P105" i="242" s="1"/>
  <c r="P61" i="242"/>
  <c r="P104" i="242" s="1"/>
  <c r="L60" i="242"/>
  <c r="L103" i="242" s="1"/>
  <c r="L59" i="242"/>
  <c r="L102" i="242" s="1"/>
  <c r="L58" i="242"/>
  <c r="L101" i="242" s="1"/>
  <c r="H57" i="242"/>
  <c r="H100" i="242" s="1"/>
  <c r="H56" i="242"/>
  <c r="H99" i="242" s="1"/>
  <c r="H55" i="242"/>
  <c r="H98" i="242" s="1"/>
  <c r="D54" i="242"/>
  <c r="D97" i="242" s="1"/>
  <c r="D53" i="242"/>
  <c r="D96" i="242" s="1"/>
  <c r="D52" i="242"/>
  <c r="D95" i="242" s="1"/>
  <c r="B51" i="242"/>
  <c r="C94" i="242" s="1"/>
  <c r="B50" i="242"/>
  <c r="C93" i="242" s="1"/>
  <c r="B49" i="242"/>
  <c r="C92" i="242" s="1"/>
  <c r="P47" i="242"/>
  <c r="P90" i="242" s="1"/>
  <c r="P46" i="242"/>
  <c r="P89" i="242" s="1"/>
  <c r="P45" i="242"/>
  <c r="P88" i="242" s="1"/>
  <c r="P44" i="242"/>
  <c r="P87" i="242" s="1"/>
  <c r="R43" i="242"/>
  <c r="R86" i="242" s="1"/>
  <c r="C43" i="242"/>
  <c r="B86" i="242" s="1"/>
  <c r="F42" i="242"/>
  <c r="F85" i="242" s="1"/>
  <c r="J41" i="242"/>
  <c r="J84" i="242" s="1"/>
  <c r="N40" i="242"/>
  <c r="N83" i="242" s="1"/>
  <c r="R39" i="242"/>
  <c r="R82" i="242" s="1"/>
  <c r="C39" i="242"/>
  <c r="B82" i="242" s="1"/>
  <c r="F38" i="242"/>
  <c r="F81" i="242" s="1"/>
  <c r="R64" i="242"/>
  <c r="R107" i="242" s="1"/>
  <c r="N63" i="242"/>
  <c r="N106" i="242" s="1"/>
  <c r="N62" i="242"/>
  <c r="N105" i="242" s="1"/>
  <c r="N61" i="242"/>
  <c r="N104" i="242" s="1"/>
  <c r="J60" i="242"/>
  <c r="J103" i="242" s="1"/>
  <c r="J59" i="242"/>
  <c r="J102" i="242" s="1"/>
  <c r="J58" i="242"/>
  <c r="J101" i="242" s="1"/>
  <c r="F57" i="242"/>
  <c r="F100" i="242" s="1"/>
  <c r="F56" i="242"/>
  <c r="F99" i="242" s="1"/>
  <c r="F55" i="242"/>
  <c r="F98" i="242" s="1"/>
  <c r="C54" i="242"/>
  <c r="B97" i="242" s="1"/>
  <c r="C53" i="242"/>
  <c r="B96" i="242" s="1"/>
  <c r="C52" i="242"/>
  <c r="B95" i="242" s="1"/>
  <c r="R50" i="242"/>
  <c r="R93" i="242" s="1"/>
  <c r="R49" i="242"/>
  <c r="R92" i="242" s="1"/>
  <c r="R48" i="242"/>
  <c r="R91" i="242" s="1"/>
  <c r="N47" i="242"/>
  <c r="N90" i="242" s="1"/>
  <c r="N46" i="242"/>
  <c r="N89" i="242" s="1"/>
  <c r="N45" i="242"/>
  <c r="N88" i="242" s="1"/>
  <c r="L44" i="242"/>
  <c r="L87" i="242" s="1"/>
  <c r="P43" i="242"/>
  <c r="P86" i="242" s="1"/>
  <c r="B43" i="242"/>
  <c r="C86" i="242" s="1"/>
  <c r="D42" i="242"/>
  <c r="D85" i="242" s="1"/>
  <c r="H41" i="242"/>
  <c r="H84" i="242" s="1"/>
  <c r="L40" i="242"/>
  <c r="L83" i="242" s="1"/>
  <c r="P39" i="242"/>
  <c r="P82" i="242" s="1"/>
  <c r="B39" i="242"/>
  <c r="C82" i="242" s="1"/>
  <c r="D38" i="242"/>
  <c r="D81" i="242" s="1"/>
  <c r="L64" i="242"/>
  <c r="L107" i="242" s="1"/>
  <c r="L63" i="242"/>
  <c r="L106" i="242" s="1"/>
  <c r="L62" i="242"/>
  <c r="L105" i="242" s="1"/>
  <c r="H61" i="242"/>
  <c r="H104" i="242" s="1"/>
  <c r="H60" i="242"/>
  <c r="H103" i="242" s="1"/>
  <c r="H59" i="242"/>
  <c r="H102" i="242" s="1"/>
  <c r="D58" i="242"/>
  <c r="D101" i="242" s="1"/>
  <c r="D57" i="242"/>
  <c r="D100" i="242" s="1"/>
  <c r="D56" i="242"/>
  <c r="D99" i="242" s="1"/>
  <c r="B55" i="242"/>
  <c r="C98" i="242" s="1"/>
  <c r="B54" i="242"/>
  <c r="C97" i="242" s="1"/>
  <c r="B53" i="242"/>
  <c r="C96" i="242" s="1"/>
  <c r="P51" i="242"/>
  <c r="P94" i="242" s="1"/>
  <c r="P50" i="242"/>
  <c r="P93" i="242" s="1"/>
  <c r="P49" i="242"/>
  <c r="P92" i="242" s="1"/>
  <c r="L48" i="242"/>
  <c r="L91" i="242" s="1"/>
  <c r="L47" i="242"/>
  <c r="L90" i="242" s="1"/>
  <c r="L46" i="242"/>
  <c r="L89" i="242" s="1"/>
  <c r="H45" i="242"/>
  <c r="H88" i="242" s="1"/>
  <c r="J44" i="242"/>
  <c r="J87" i="242" s="1"/>
  <c r="N43" i="242"/>
  <c r="N86" i="242" s="1"/>
  <c r="R42" i="242"/>
  <c r="R85" i="242" s="1"/>
  <c r="C42" i="242"/>
  <c r="B85" i="242" s="1"/>
  <c r="F41" i="242"/>
  <c r="F84" i="242" s="1"/>
  <c r="J40" i="242"/>
  <c r="J83" i="242" s="1"/>
  <c r="N39" i="242"/>
  <c r="N82" i="242" s="1"/>
  <c r="R38" i="242"/>
  <c r="R81" i="242" s="1"/>
  <c r="C38" i="242"/>
  <c r="B81" i="242" s="1"/>
  <c r="J64" i="242"/>
  <c r="J107" i="242" s="1"/>
  <c r="J62" i="242"/>
  <c r="J105" i="242" s="1"/>
  <c r="F60" i="242"/>
  <c r="F103" i="242" s="1"/>
  <c r="C58" i="242"/>
  <c r="B101" i="242" s="1"/>
  <c r="C56" i="242"/>
  <c r="B99" i="242" s="1"/>
  <c r="R53" i="242"/>
  <c r="R96" i="242" s="1"/>
  <c r="N51" i="242"/>
  <c r="N94" i="242" s="1"/>
  <c r="N49" i="242"/>
  <c r="N92" i="242" s="1"/>
  <c r="J47" i="242"/>
  <c r="J90" i="242" s="1"/>
  <c r="F45" i="242"/>
  <c r="F88" i="242" s="1"/>
  <c r="L43" i="242"/>
  <c r="L86" i="242" s="1"/>
  <c r="B42" i="242"/>
  <c r="C85" i="242" s="1"/>
  <c r="H40" i="242"/>
  <c r="H83" i="242" s="1"/>
  <c r="P38" i="242"/>
  <c r="P81" i="242" s="1"/>
  <c r="H64" i="242"/>
  <c r="H107" i="242" s="1"/>
  <c r="D62" i="242"/>
  <c r="D105" i="242" s="1"/>
  <c r="D60" i="242"/>
  <c r="D103" i="242" s="1"/>
  <c r="B58" i="242"/>
  <c r="C101" i="242" s="1"/>
  <c r="P55" i="242"/>
  <c r="P98" i="242" s="1"/>
  <c r="P53" i="242"/>
  <c r="P96" i="242" s="1"/>
  <c r="L51" i="242"/>
  <c r="L94" i="242" s="1"/>
  <c r="H49" i="242"/>
  <c r="H92" i="242" s="1"/>
  <c r="H47" i="242"/>
  <c r="H90" i="242" s="1"/>
  <c r="D45" i="242"/>
  <c r="D88" i="242" s="1"/>
  <c r="J43" i="242"/>
  <c r="J86" i="242" s="1"/>
  <c r="R41" i="242"/>
  <c r="R84" i="242" s="1"/>
  <c r="F40" i="242"/>
  <c r="F83" i="242" s="1"/>
  <c r="N38" i="242"/>
  <c r="N81" i="242" s="1"/>
  <c r="F64" i="242"/>
  <c r="F107" i="242" s="1"/>
  <c r="C62" i="242"/>
  <c r="B105" i="242" s="1"/>
  <c r="C60" i="242"/>
  <c r="B103" i="242" s="1"/>
  <c r="R57" i="242"/>
  <c r="R100" i="242" s="1"/>
  <c r="N55" i="242"/>
  <c r="N98" i="242" s="1"/>
  <c r="N53" i="242"/>
  <c r="N96" i="242" s="1"/>
  <c r="J51" i="242"/>
  <c r="J94" i="242" s="1"/>
  <c r="F49" i="242"/>
  <c r="F92" i="242" s="1"/>
  <c r="F47" i="242"/>
  <c r="F90" i="242" s="1"/>
  <c r="C45" i="242"/>
  <c r="B88" i="242" s="1"/>
  <c r="H43" i="242"/>
  <c r="H86" i="242" s="1"/>
  <c r="P41" i="242"/>
  <c r="P84" i="242" s="1"/>
  <c r="D40" i="242"/>
  <c r="D83" i="242" s="1"/>
  <c r="L38" i="242"/>
  <c r="L81" i="242" s="1"/>
  <c r="D64" i="242"/>
  <c r="D107" i="242" s="1"/>
  <c r="B62" i="242"/>
  <c r="C105" i="242" s="1"/>
  <c r="P59" i="242"/>
  <c r="P102" i="242" s="1"/>
  <c r="P57" i="242"/>
  <c r="P100" i="242" s="1"/>
  <c r="L55" i="242"/>
  <c r="L98" i="242" s="1"/>
  <c r="H53" i="242"/>
  <c r="H96" i="242" s="1"/>
  <c r="H51" i="242"/>
  <c r="H94" i="242" s="1"/>
  <c r="D49" i="242"/>
  <c r="D92" i="242" s="1"/>
  <c r="B47" i="242"/>
  <c r="C90" i="242" s="1"/>
  <c r="B45" i="242"/>
  <c r="C88" i="242" s="1"/>
  <c r="F43" i="242"/>
  <c r="F86" i="242" s="1"/>
  <c r="N41" i="242"/>
  <c r="N84" i="242" s="1"/>
  <c r="C40" i="242"/>
  <c r="B83" i="242" s="1"/>
  <c r="J38" i="242"/>
  <c r="J81" i="242" s="1"/>
  <c r="J63" i="242"/>
  <c r="J106" i="242" s="1"/>
  <c r="F61" i="242"/>
  <c r="F104" i="242" s="1"/>
  <c r="F59" i="242"/>
  <c r="F102" i="242" s="1"/>
  <c r="C57" i="242"/>
  <c r="B100" i="242" s="1"/>
  <c r="R54" i="242"/>
  <c r="R97" i="242" s="1"/>
  <c r="R52" i="242"/>
  <c r="R95" i="242" s="1"/>
  <c r="N50" i="242"/>
  <c r="N93" i="242" s="1"/>
  <c r="J48" i="242"/>
  <c r="J91" i="242" s="1"/>
  <c r="J46" i="242"/>
  <c r="J89" i="242" s="1"/>
  <c r="H44" i="242"/>
  <c r="H87" i="242" s="1"/>
  <c r="P42" i="242"/>
  <c r="P85" i="242" s="1"/>
  <c r="D41" i="242"/>
  <c r="D84" i="242" s="1"/>
  <c r="L39" i="242"/>
  <c r="L82" i="242" s="1"/>
  <c r="B38" i="242"/>
  <c r="C81" i="242" s="1"/>
  <c r="B63" i="242"/>
  <c r="C106" i="242" s="1"/>
  <c r="B61" i="242"/>
  <c r="C104" i="242" s="1"/>
  <c r="P58" i="242"/>
  <c r="P101" i="242" s="1"/>
  <c r="L56" i="242"/>
  <c r="L99" i="242" s="1"/>
  <c r="L54" i="242"/>
  <c r="L97" i="242" s="1"/>
  <c r="H52" i="242"/>
  <c r="H95" i="242" s="1"/>
  <c r="D50" i="242"/>
  <c r="D93" i="242" s="1"/>
  <c r="D48" i="242"/>
  <c r="D91" i="242" s="1"/>
  <c r="B46" i="242"/>
  <c r="C89" i="242" s="1"/>
  <c r="C44" i="242"/>
  <c r="B87" i="242" s="1"/>
  <c r="J42" i="242"/>
  <c r="J85" i="242" s="1"/>
  <c r="R40" i="242"/>
  <c r="R83" i="242" s="1"/>
  <c r="F39" i="242"/>
  <c r="F82" i="242" s="1"/>
  <c r="D61" i="242"/>
  <c r="D104" i="242" s="1"/>
  <c r="L52" i="242"/>
  <c r="L95" i="242" s="1"/>
  <c r="F44" i="242"/>
  <c r="F87" i="242" s="1"/>
  <c r="B57" i="242"/>
  <c r="C100" i="242" s="1"/>
  <c r="C61" i="242"/>
  <c r="B104" i="242" s="1"/>
  <c r="J52" i="242"/>
  <c r="J95" i="242" s="1"/>
  <c r="D44" i="242"/>
  <c r="D87" i="242" s="1"/>
  <c r="C41" i="242"/>
  <c r="B84" i="242" s="1"/>
  <c r="B59" i="242"/>
  <c r="C102" i="242" s="1"/>
  <c r="L50" i="242"/>
  <c r="L93" i="242" s="1"/>
  <c r="N42" i="242"/>
  <c r="N85" i="242" s="1"/>
  <c r="R58" i="242"/>
  <c r="R101" i="242" s="1"/>
  <c r="J50" i="242"/>
  <c r="J93" i="242" s="1"/>
  <c r="L42" i="242"/>
  <c r="L85" i="242" s="1"/>
  <c r="H48" i="242"/>
  <c r="H91" i="242" s="1"/>
  <c r="R56" i="242"/>
  <c r="R99" i="242" s="1"/>
  <c r="F48" i="242"/>
  <c r="F91" i="242" s="1"/>
  <c r="B41" i="242"/>
  <c r="C84" i="242" s="1"/>
  <c r="P54" i="242"/>
  <c r="P97" i="242" s="1"/>
  <c r="D46" i="242"/>
  <c r="D89" i="242" s="1"/>
  <c r="J39" i="242"/>
  <c r="J82" i="242" s="1"/>
  <c r="N54" i="242"/>
  <c r="N97" i="242" s="1"/>
  <c r="H39" i="242"/>
  <c r="H82" i="242" s="1"/>
  <c r="H63" i="242"/>
  <c r="H106" i="242" s="1"/>
  <c r="F63" i="242"/>
  <c r="F106" i="242" s="1"/>
  <c r="C46" i="242"/>
  <c r="B89" i="242" s="1"/>
  <c r="M15" i="174"/>
</calcChain>
</file>

<file path=xl/comments1.xml><?xml version="1.0" encoding="utf-8"?>
<comments xmlns="http://schemas.openxmlformats.org/spreadsheetml/2006/main">
  <authors>
    <author>WAHRIG Laura (ESTAT)</author>
  </authors>
  <commentList>
    <comment ref="A1" authorId="0" shapeId="0">
      <text>
        <r>
          <rPr>
            <b/>
            <sz val="9"/>
            <color indexed="81"/>
            <rFont val="Tahoma"/>
            <family val="2"/>
          </rPr>
          <t>WAHRIG Laura (ESTAT):</t>
        </r>
        <r>
          <rPr>
            <sz val="9"/>
            <color indexed="81"/>
            <rFont val="Tahoma"/>
            <family val="2"/>
          </rPr>
          <t xml:space="preserve">
million of national currency</t>
        </r>
      </text>
    </comment>
    <comment ref="I1" authorId="0" shapeId="0">
      <text>
        <r>
          <rPr>
            <b/>
            <sz val="9"/>
            <color indexed="81"/>
            <rFont val="Tahoma"/>
            <family val="2"/>
          </rPr>
          <t>WAHRIG Laura (ESTAT):</t>
        </r>
        <r>
          <rPr>
            <sz val="9"/>
            <color indexed="81"/>
            <rFont val="Tahoma"/>
            <family val="2"/>
          </rPr>
          <t xml:space="preserve">
% of GDP</t>
        </r>
      </text>
    </comment>
    <comment ref="Q1" authorId="0" shapeId="0">
      <text>
        <r>
          <rPr>
            <b/>
            <sz val="9"/>
            <color indexed="81"/>
            <rFont val="Tahoma"/>
            <family val="2"/>
          </rPr>
          <t>WAHRIG Laura (ESTAT):</t>
        </r>
        <r>
          <rPr>
            <sz val="9"/>
            <color indexed="81"/>
            <rFont val="Tahoma"/>
            <family val="2"/>
          </rPr>
          <t xml:space="preserve">
MEUR</t>
        </r>
      </text>
    </comment>
  </commentList>
</comments>
</file>

<file path=xl/sharedStrings.xml><?xml version="1.0" encoding="utf-8"?>
<sst xmlns="http://schemas.openxmlformats.org/spreadsheetml/2006/main" count="3140" uniqueCount="596">
  <si>
    <t>Austria</t>
  </si>
  <si>
    <t>Belgium</t>
  </si>
  <si>
    <t>Bulgaria</t>
  </si>
  <si>
    <t>Cyprus</t>
  </si>
  <si>
    <t>Czech Republic</t>
  </si>
  <si>
    <t>Denmark</t>
  </si>
  <si>
    <t>Estonia</t>
  </si>
  <si>
    <t>Finland</t>
  </si>
  <si>
    <t>France</t>
  </si>
  <si>
    <t>Germany</t>
  </si>
  <si>
    <t>Greece</t>
  </si>
  <si>
    <t>Hungary</t>
  </si>
  <si>
    <t>Ireland</t>
  </si>
  <si>
    <t>Italy</t>
  </si>
  <si>
    <t>Latvia</t>
  </si>
  <si>
    <t>Lithuania</t>
  </si>
  <si>
    <t>Luxembourg</t>
  </si>
  <si>
    <t>Malta</t>
  </si>
  <si>
    <t>Netherlands</t>
  </si>
  <si>
    <t>Poland</t>
  </si>
  <si>
    <t>Portugal</t>
  </si>
  <si>
    <t>Romania</t>
  </si>
  <si>
    <t>Slovakia</t>
  </si>
  <si>
    <t>Slovenia</t>
  </si>
  <si>
    <t>Spain</t>
  </si>
  <si>
    <t>Sweden</t>
  </si>
  <si>
    <t>DK</t>
  </si>
  <si>
    <t>LT</t>
  </si>
  <si>
    <t>PL</t>
  </si>
  <si>
    <t>AT</t>
  </si>
  <si>
    <t>BG</t>
  </si>
  <si>
    <t>NL</t>
  </si>
  <si>
    <t>HU</t>
  </si>
  <si>
    <t>FI</t>
  </si>
  <si>
    <t>CZ</t>
  </si>
  <si>
    <t>EE</t>
  </si>
  <si>
    <t>DE</t>
  </si>
  <si>
    <t>LV</t>
  </si>
  <si>
    <t>RO</t>
  </si>
  <si>
    <t>LU</t>
  </si>
  <si>
    <t>SK</t>
  </si>
  <si>
    <t>SI</t>
  </si>
  <si>
    <t>SE</t>
  </si>
  <si>
    <t>FR</t>
  </si>
  <si>
    <t>IT</t>
  </si>
  <si>
    <t>ES</t>
  </si>
  <si>
    <t>EL</t>
  </si>
  <si>
    <t>CY</t>
  </si>
  <si>
    <t>MT</t>
  </si>
  <si>
    <t>PT</t>
  </si>
  <si>
    <t>BE</t>
  </si>
  <si>
    <t>IE</t>
  </si>
  <si>
    <t>HR</t>
  </si>
  <si>
    <t>Croatia</t>
  </si>
  <si>
    <t>CC No</t>
  </si>
  <si>
    <t>CC</t>
  </si>
  <si>
    <t>CC Name</t>
  </si>
  <si>
    <t>NA</t>
  </si>
  <si>
    <t>-</t>
  </si>
  <si>
    <r>
      <t xml:space="preserve">Czech Republic, Slovakia: </t>
    </r>
    <r>
      <rPr>
        <sz val="8"/>
        <color theme="1"/>
        <rFont val="Arial"/>
        <family val="2"/>
      </rPr>
      <t>In all evaluation cycles, it was not possible to distinguish number of pending cases solely on 1st instance since each case is considered pending until the moment a final decision is enacted and no further proceeding is possible.</t>
    </r>
    <r>
      <rPr>
        <b/>
        <sz val="8"/>
        <color theme="1"/>
        <rFont val="Arial"/>
        <family val="2"/>
      </rPr>
      <t xml:space="preserve">
</t>
    </r>
  </si>
  <si>
    <r>
      <rPr>
        <b/>
        <sz val="8"/>
        <color theme="1"/>
        <rFont val="Arial"/>
        <family val="2"/>
      </rPr>
      <t>Italy</t>
    </r>
    <r>
      <rPr>
        <sz val="8"/>
        <color theme="1"/>
        <rFont val="Arial"/>
        <family val="2"/>
      </rPr>
      <t xml:space="preserve">: A different classification of civil cases was introduced in 2013. Therefore comparison between different years might lead to erroneous conclusion. </t>
    </r>
  </si>
  <si>
    <r>
      <t xml:space="preserve">Croatia: </t>
    </r>
    <r>
      <rPr>
        <sz val="8"/>
        <color theme="1"/>
        <rFont val="Arial"/>
        <family val="2"/>
      </rPr>
      <t>Concerning the Clearance Rate for administrative cases on 1st Jan.2012 a new system of administrative courts was implemented. Consequently, it is not possible to compare the 2010 data with the 2012 data regarding administrative cases.</t>
    </r>
  </si>
  <si>
    <t>UK</t>
  </si>
  <si>
    <t/>
  </si>
  <si>
    <r>
      <rPr>
        <b/>
        <sz val="8"/>
        <color theme="1"/>
        <rFont val="Arial"/>
        <family val="2"/>
      </rPr>
      <t>Germany:</t>
    </r>
    <r>
      <rPr>
        <sz val="8"/>
        <color theme="1"/>
        <rFont val="Arial"/>
        <family val="2"/>
      </rPr>
      <t xml:space="preserve"> for civil and commercial litigious and administrative cases, the updated data is solely based on the statistics on the administration of justice published by the Federal Statistical Office.</t>
    </r>
  </si>
  <si>
    <t>N</t>
  </si>
  <si>
    <t>States</t>
  </si>
  <si>
    <t>Other specific follow-up</t>
  </si>
  <si>
    <t>Determine training needs of judges and court staff</t>
  </si>
  <si>
    <t>Modifying/improving the functioning of courts</t>
  </si>
  <si>
    <t>Feed an evaluation or to identify the need to amend legislation</t>
  </si>
  <si>
    <t>Feed an annual/specific report at local or national level</t>
  </si>
  <si>
    <t>Other measure</t>
  </si>
  <si>
    <t>Special meeting for discussing exceeded standards</t>
  </si>
  <si>
    <t>Report from judge who exceeded standard</t>
  </si>
  <si>
    <t>Reorganisation of court management process</t>
  </si>
  <si>
    <t>Temporary assistance by special judges</t>
  </si>
  <si>
    <t>Additional financial resources</t>
  </si>
  <si>
    <t>Additional human resources</t>
  </si>
  <si>
    <t>Other measure, please specify</t>
  </si>
  <si>
    <t>Report from judge (Judge is asked to give explanations)</t>
  </si>
  <si>
    <t>Reorganisation of the court management process</t>
  </si>
  <si>
    <t>Temporary assistance by the special judges</t>
  </si>
  <si>
    <t>Additional financial recourses</t>
  </si>
  <si>
    <t>Additional human recourses</t>
  </si>
  <si>
    <t>VOLUME A Pondéré/Weighted</t>
  </si>
  <si>
    <t>UE28
EU28</t>
  </si>
  <si>
    <t>TOTAL</t>
  </si>
  <si>
    <t>Ne sait pas</t>
  </si>
  <si>
    <t>Don't know</t>
  </si>
  <si>
    <t xml:space="preserve">- </t>
  </si>
  <si>
    <t>Judgecraft</t>
  </si>
  <si>
    <t>IT skills</t>
  </si>
  <si>
    <t>Judicial ethics</t>
  </si>
  <si>
    <t>Court mangement</t>
  </si>
  <si>
    <t xml:space="preserve">BE </t>
  </si>
  <si>
    <t xml:space="preserve">CZ </t>
  </si>
  <si>
    <t xml:space="preserve">DE </t>
  </si>
  <si>
    <t>Share</t>
  </si>
  <si>
    <t>Total 'Bad'</t>
  </si>
  <si>
    <t>Total 'Good'</t>
  </si>
  <si>
    <t>Very bad</t>
  </si>
  <si>
    <t>Fairly bad</t>
  </si>
  <si>
    <t>Fairly good</t>
  </si>
  <si>
    <t>Very good</t>
  </si>
  <si>
    <t xml:space="preserve"> SK</t>
  </si>
  <si>
    <t xml:space="preserve"> BG</t>
  </si>
  <si>
    <t xml:space="preserve"> ES</t>
  </si>
  <si>
    <t xml:space="preserve"> IT</t>
  </si>
  <si>
    <t xml:space="preserve"> SI</t>
  </si>
  <si>
    <t xml:space="preserve"> PT</t>
  </si>
  <si>
    <t xml:space="preserve"> EE</t>
  </si>
  <si>
    <t xml:space="preserve"> HU</t>
  </si>
  <si>
    <t xml:space="preserve"> LV</t>
  </si>
  <si>
    <t xml:space="preserve"> CZ</t>
  </si>
  <si>
    <t xml:space="preserve"> PL</t>
  </si>
  <si>
    <t xml:space="preserve"> RO</t>
  </si>
  <si>
    <t xml:space="preserve"> MT</t>
  </si>
  <si>
    <t xml:space="preserve"> EL</t>
  </si>
  <si>
    <t xml:space="preserve"> LT</t>
  </si>
  <si>
    <t xml:space="preserve"> FR</t>
  </si>
  <si>
    <t xml:space="preserve"> BE</t>
  </si>
  <si>
    <t xml:space="preserve"> CY</t>
  </si>
  <si>
    <t xml:space="preserve"> SE</t>
  </si>
  <si>
    <t xml:space="preserve"> LU</t>
  </si>
  <si>
    <t xml:space="preserve"> IE</t>
  </si>
  <si>
    <t xml:space="preserve"> NL</t>
  </si>
  <si>
    <t xml:space="preserve"> DE</t>
  </si>
  <si>
    <t xml:space="preserve"> AT</t>
  </si>
  <si>
    <t xml:space="preserve"> FI</t>
  </si>
  <si>
    <t xml:space="preserve"> DK</t>
  </si>
  <si>
    <t>L</t>
  </si>
  <si>
    <t>EU28</t>
  </si>
  <si>
    <t>Total 'Doesn't explain'</t>
  </si>
  <si>
    <t>Total 'Ne l'explique pas'</t>
  </si>
  <si>
    <t>Total 'Explains'</t>
  </si>
  <si>
    <t>Total 'L'explique'</t>
  </si>
  <si>
    <t>Not at all</t>
  </si>
  <si>
    <t>Pas du tout</t>
  </si>
  <si>
    <t>Not really</t>
  </si>
  <si>
    <t>Peu</t>
  </si>
  <si>
    <t>Somewhat</t>
  </si>
  <si>
    <t>Assez</t>
  </si>
  <si>
    <t>Very much</t>
  </si>
  <si>
    <t>Beaucoup</t>
  </si>
  <si>
    <t xml:space="preserve"> (IF 'CODE 3 OR 4 IN Q1 )</t>
  </si>
  <si>
    <t xml:space="preserve"> (SI 'CODE 3 OU 4 EN Q1 )</t>
  </si>
  <si>
    <t>The status and position of judges do not sufficiently guarantee their independence</t>
  </si>
  <si>
    <t xml:space="preserve">Le statut et la situation des juges ne garantissent pas suffisamment leur indépendance </t>
  </si>
  <si>
    <t xml:space="preserve">Q2a.3 Could you tell me to what extent each of the following reasons explains your rating of the independence of the justice system in (OUR COUNTRY): </t>
  </si>
  <si>
    <t xml:space="preserve">Q2a.3 Pourriez-vous me dire dans quelle mesure les raisons suivantes expliquent votre évaluation de l’indépendance du système judiciaire en (NOTRE PAYS) : </t>
  </si>
  <si>
    <t>Interference or pressure from economic or other specific interests</t>
  </si>
  <si>
    <t>L’ingérence ou les pressions d’intérêts économiques ou autres</t>
  </si>
  <si>
    <t xml:space="preserve">Q2a.2 Could you tell me to what extent each of the following reasons explains your rating of the independence of the justice system in (OUR COUNTRY): </t>
  </si>
  <si>
    <t xml:space="preserve">Q2a.2 Pourriez-vous me dire dans quelle mesure les raisons suivantes expliquent votre évaluation de l’indépendance du système judiciaire en (NOTRE PAYS) : </t>
  </si>
  <si>
    <t>Interference or pressure from government and politicians</t>
  </si>
  <si>
    <t>L’ingérence ou les pressions exercées par le gouvernement et les hommes politiques</t>
  </si>
  <si>
    <t xml:space="preserve">Q2a.1 Could you tell me to what extent each of the following reasons explains your rating of the independence of the justice system in (OUR COUNTRY): </t>
  </si>
  <si>
    <t xml:space="preserve">Q2a.1 Pourriez-vous me dire dans quelle mesure les raisons suivantes expliquent votre évaluation de l’indépendance du système judiciaire en (NOTRE PAYS) : </t>
  </si>
  <si>
    <t xml:space="preserve"> </t>
  </si>
  <si>
    <t>no data</t>
  </si>
  <si>
    <t>number</t>
  </si>
  <si>
    <t xml:space="preserve">2013 number </t>
  </si>
  <si>
    <t>n/a</t>
  </si>
  <si>
    <t xml:space="preserve">Interactive online simulation to assess eligibility for legal aid </t>
  </si>
  <si>
    <t>Court fee for a €6000 claim (in %)</t>
  </si>
  <si>
    <t>GEO/TIME</t>
  </si>
  <si>
    <t>2010</t>
  </si>
  <si>
    <t>2013</t>
  </si>
  <si>
    <t>2014</t>
  </si>
  <si>
    <t>2015</t>
  </si>
  <si>
    <t>2016</t>
  </si>
  <si>
    <t>EUR per capita</t>
  </si>
  <si>
    <t>European Union (28 countries)</t>
  </si>
  <si>
    <t>VAL.EA19.T1100.TE.S13.GF0303.MEUR</t>
  </si>
  <si>
    <t>Euro area (19 countries)</t>
  </si>
  <si>
    <t>EA19</t>
  </si>
  <si>
    <t>VAL.BE.T1100.TE.S13.GF0303.MEUR</t>
  </si>
  <si>
    <t>VAL.BG.T1100.TE.S13.GF0303.MEUR</t>
  </si>
  <si>
    <t>VAL.CZ.T1100.TE.S13.GF0303.MEUR</t>
  </si>
  <si>
    <t>VAL.DK.T1100.TE.S13.GF0303.MEUR</t>
  </si>
  <si>
    <t>VAL.DE.T1100.TE.S13.GF0303.MEUR</t>
  </si>
  <si>
    <t>Germany (until 1990 former territory of the FRG)</t>
  </si>
  <si>
    <t>VAL.EE.T1100.TE.S13.GF0303.MEUR</t>
  </si>
  <si>
    <t>VAL.IE.T1100.TE.S13.GF0303.MEUR</t>
  </si>
  <si>
    <t>VAL.EL.T1100.TE.S13.GF0303.MEUR</t>
  </si>
  <si>
    <t>VAL.ES.T1100.TE.S13.GF0303.MEUR</t>
  </si>
  <si>
    <t>VAL.FR.T1100.TE.S13.GF0303.MEUR</t>
  </si>
  <si>
    <t>VAL.HR.T1100.TE.S13.GF0303.MEUR</t>
  </si>
  <si>
    <t>VAL.IT.T1100.TE.S13.GF0303.MEUR</t>
  </si>
  <si>
    <t>VAL.CY.T1100.TE.S13.GF0303.MEUR</t>
  </si>
  <si>
    <t>VAL.LV.T1100.TE.S13.GF0303.MEUR</t>
  </si>
  <si>
    <t>VAL.LT.T1100.TE.S13.GF0303.MEUR</t>
  </si>
  <si>
    <t>VAL.LU.T1100.TE.S13.GF0303.MEUR</t>
  </si>
  <si>
    <t>VAL.HU.T1100.TE.S13.GF0303.MEUR</t>
  </si>
  <si>
    <t>VAL.MT.T1100.TE.S13.GF0303.MEUR</t>
  </si>
  <si>
    <t>VAL.NL.T1100.TE.S13.GF0303.MEUR</t>
  </si>
  <si>
    <t>VAL.AT.T1100.TE.S13.GF0303.MEUR</t>
  </si>
  <si>
    <t>VAL.PL.T1100.TE.S13.GF0303.MEUR</t>
  </si>
  <si>
    <t>VAL.PT.T1100.TE.S13.GF0303.MEUR</t>
  </si>
  <si>
    <t>VAL.RO.T1100.TE.S13.GF0303.MEUR</t>
  </si>
  <si>
    <t>VAL.SI.T1100.TE.S13.GF0303.MEUR</t>
  </si>
  <si>
    <t>VAL.SK.T1100.TE.S13.GF0303.MEUR</t>
  </si>
  <si>
    <t>VAL.FI.T1100.TE.S13.GF0303.MEUR</t>
  </si>
  <si>
    <t>VAL.SE.T1100.TE.S13.GF0303.MEUR</t>
  </si>
  <si>
    <t>VAL.UK.T1100.TE.S13.GF0303.MEUR</t>
  </si>
  <si>
    <t>United Kingdom</t>
  </si>
  <si>
    <t>VAL.IS.T1100.TE.S13.GF0303.MEUR</t>
  </si>
  <si>
    <t>Iceland</t>
  </si>
  <si>
    <t>IS</t>
  </si>
  <si>
    <t>VAL.NO.T1100.TE.S13.GF0303.MEUR</t>
  </si>
  <si>
    <t>Norway</t>
  </si>
  <si>
    <t>NO</t>
  </si>
  <si>
    <t>VAL.CH.T1100.TE.S13.GF0303.MEUR</t>
  </si>
  <si>
    <t>Switzerland</t>
  </si>
  <si>
    <t>CH</t>
  </si>
  <si>
    <t>source: nama_10_pe</t>
  </si>
  <si>
    <t>VAL.EU28.T1100.TE.S13.GF0303.MEUR</t>
  </si>
  <si>
    <t>VAL.EU28.T1100.TE.S13.GF0303.PC_GDP</t>
  </si>
  <si>
    <t>VAL.EA19.T1100.TE.S13.GF0303.PC_GDP</t>
  </si>
  <si>
    <t>VAL.BE.T1100.TE.S13.GF0303.PC_GDP</t>
  </si>
  <si>
    <t>VAL.BG.T1100.TE.S13.GF0303.PC_GDP</t>
  </si>
  <si>
    <t>VAL.CZ.T1100.TE.S13.GF0303.PC_GDP</t>
  </si>
  <si>
    <t>VAL.DK.T1100.TE.S13.GF0303.PC_GDP</t>
  </si>
  <si>
    <t>VAL.DE.T1100.TE.S13.GF0303.PC_GDP</t>
  </si>
  <si>
    <t>VAL.EE.T1100.TE.S13.GF0303.PC_GDP</t>
  </si>
  <si>
    <t>VAL.IE.T1100.TE.S13.GF0303.PC_GDP</t>
  </si>
  <si>
    <t>VAL.EL.T1100.TE.S13.GF0303.PC_GDP</t>
  </si>
  <si>
    <t>VAL.ES.T1100.TE.S13.GF0303.PC_GDP</t>
  </si>
  <si>
    <t>VAL.FR.T1100.TE.S13.GF0303.PC_GDP</t>
  </si>
  <si>
    <t>VAL.HR.T1100.TE.S13.GF0303.PC_GDP</t>
  </si>
  <si>
    <t>VAL.IT.T1100.TE.S13.GF0303.PC_GDP</t>
  </si>
  <si>
    <t>VAL.CY.T1100.TE.S13.GF0303.PC_GDP</t>
  </si>
  <si>
    <t>VAL.LV.T1100.TE.S13.GF0303.PC_GDP</t>
  </si>
  <si>
    <t>VAL.LT.T1100.TE.S13.GF0303.PC_GDP</t>
  </si>
  <si>
    <t>VAL.LU.T1100.TE.S13.GF0303.PC_GDP</t>
  </si>
  <si>
    <t>VAL.HU.T1100.TE.S13.GF0303.PC_GDP</t>
  </si>
  <si>
    <t>VAL.MT.T1100.TE.S13.GF0303.PC_GDP</t>
  </si>
  <si>
    <t>VAL.NL.T1100.TE.S13.GF0303.PC_GDP</t>
  </si>
  <si>
    <t>VAL.AT.T1100.TE.S13.GF0303.PC_GDP</t>
  </si>
  <si>
    <t>VAL.PL.T1100.TE.S13.GF0303.PC_GDP</t>
  </si>
  <si>
    <t>VAL.PT.T1100.TE.S13.GF0303.PC_GDP</t>
  </si>
  <si>
    <t>VAL.RO.T1100.TE.S13.GF0303.PC_GDP</t>
  </si>
  <si>
    <t>VAL.SI.T1100.TE.S13.GF0303.PC_GDP</t>
  </si>
  <si>
    <t>VAL.SK.T1100.TE.S13.GF0303.PC_GDP</t>
  </si>
  <si>
    <t>VAL.FI.T1100.TE.S13.GF0303.PC_GDP</t>
  </si>
  <si>
    <t>VAL.SE.T1100.TE.S13.GF0303.PC_GDP</t>
  </si>
  <si>
    <t>VAL.UK.T1100.TE.S13.GF0303.PC_GDP</t>
  </si>
  <si>
    <t>VAL.IS.T1100.TE.S13.GF0303.PC_GDP</t>
  </si>
  <si>
    <t>VAL.NO.T1100.TE.S13.GF0303.PC_GDP</t>
  </si>
  <si>
    <t>VAL.CH.T1100.TE.S13.GF0303.PC_GDP</t>
  </si>
  <si>
    <t>VAL.EU28.T1100.TE.S13.GF0303.MNAC</t>
  </si>
  <si>
    <t>VAL.EA19.T1100.TE.S13.GF0303.MNAC</t>
  </si>
  <si>
    <t>VAL.BE.T1100.TE.S13.GF0303.MNAC</t>
  </si>
  <si>
    <t>VAL.BG.T1100.TE.S13.GF0303.MNAC</t>
  </si>
  <si>
    <t>VAL.CZ.T1100.TE.S13.GF0303.MNAC</t>
  </si>
  <si>
    <t>VAL.DK.T1100.TE.S13.GF0303.MNAC</t>
  </si>
  <si>
    <t>VAL.DE.T1100.TE.S13.GF0303.MNAC</t>
  </si>
  <si>
    <t>VAL.EE.T1100.TE.S13.GF0303.MNAC</t>
  </si>
  <si>
    <t>VAL.IE.T1100.TE.S13.GF0303.MNAC</t>
  </si>
  <si>
    <t>VAL.EL.T1100.TE.S13.GF0303.MNAC</t>
  </si>
  <si>
    <t>VAL.ES.T1100.TE.S13.GF0303.MNAC</t>
  </si>
  <si>
    <t>VAL.FR.T1100.TE.S13.GF0303.MNAC</t>
  </si>
  <si>
    <t>VAL.HR.T1100.TE.S13.GF0303.MNAC</t>
  </si>
  <si>
    <t>VAL.IT.T1100.TE.S13.GF0303.MNAC</t>
  </si>
  <si>
    <t>VAL.CY.T1100.TE.S13.GF0303.MNAC</t>
  </si>
  <si>
    <t>VAL.LV.T1100.TE.S13.GF0303.MNAC</t>
  </si>
  <si>
    <t>VAL.LT.T1100.TE.S13.GF0303.MNAC</t>
  </si>
  <si>
    <t>VAL.LU.T1100.TE.S13.GF0303.MNAC</t>
  </si>
  <si>
    <t>VAL.HU.T1100.TE.S13.GF0303.MNAC</t>
  </si>
  <si>
    <t>VAL.MT.T1100.TE.S13.GF0303.MNAC</t>
  </si>
  <si>
    <t>VAL.NL.T1100.TE.S13.GF0303.MNAC</t>
  </si>
  <si>
    <t>VAL.AT.T1100.TE.S13.GF0303.MNAC</t>
  </si>
  <si>
    <t>VAL.PL.T1100.TE.S13.GF0303.MNAC</t>
  </si>
  <si>
    <t>VAL.PT.T1100.TE.S13.GF0303.MNAC</t>
  </si>
  <si>
    <t>VAL.RO.T1100.TE.S13.GF0303.MNAC</t>
  </si>
  <si>
    <t>VAL.SI.T1100.TE.S13.GF0303.MNAC</t>
  </si>
  <si>
    <t>VAL.SK.T1100.TE.S13.GF0303.MNAC</t>
  </si>
  <si>
    <t>VAL.FI.T1100.TE.S13.GF0303.MNAC</t>
  </si>
  <si>
    <t>VAL.SE.T1100.TE.S13.GF0303.MNAC</t>
  </si>
  <si>
    <t>VAL.UK.T1100.TE.S13.GF0303.MNAC</t>
  </si>
  <si>
    <t>VAL.IS.T1100.TE.S13.GF0303.MNAC</t>
  </si>
  <si>
    <t>VAL.NO.T1100.TE.S13.GF0303.MNAC</t>
  </si>
  <si>
    <t>VAL.CH.T1100.TE.S13.GF0303.MNAC</t>
  </si>
  <si>
    <t>Terrain/Fieldwork : 15/01 - 24/01/2018</t>
  </si>
  <si>
    <t>TOUS LES REPONDANTS</t>
  </si>
  <si>
    <t>ALL RESPONDENTS</t>
  </si>
  <si>
    <t>From gov on 28/02/2018 15:27:10</t>
  </si>
  <si>
    <t>Total</t>
  </si>
  <si>
    <t>none</t>
  </si>
  <si>
    <t xml:space="preserve">NSP/SR </t>
  </si>
  <si>
    <t xml:space="preserve">DK/NA </t>
  </si>
  <si>
    <t>Website with online forms for the public and companies</t>
  </si>
  <si>
    <t>Computer terminals in courts with internet connection available to the public</t>
  </si>
  <si>
    <t>FF</t>
  </si>
  <si>
    <t>Results publicly available online in their entirety</t>
  </si>
  <si>
    <t>(*) Under CEPEJ methodology, a lawyer is a person qualified and authorized under national law to plead and act on behalf of his or her clientsm to engage in the practice of lawm to appeat before the courts or advise and represent his or her clients in legal matters [Recommendation Rec(2000)21 of the Committee of Ministers of the Council of Europe on the freedom of exercise of the profession of lawyer],</t>
  </si>
  <si>
    <t xml:space="preserve">Full legal aid </t>
  </si>
  <si>
    <t xml:space="preserve">Partial legal aid </t>
  </si>
  <si>
    <t xml:space="preserve">court discretion </t>
  </si>
  <si>
    <t>Court fee for a €6000 claim (in €)</t>
  </si>
  <si>
    <t>Court fee for a low value claim* (in €)</t>
  </si>
  <si>
    <t>monthly AROP (in €)</t>
  </si>
  <si>
    <t xml:space="preserve">Court management </t>
  </si>
  <si>
    <t>Targetted information for non-native speakers</t>
  </si>
  <si>
    <t>Court fee for a low value claim (*) (in %)</t>
  </si>
  <si>
    <t>UNIT</t>
  </si>
  <si>
    <t>Percentage of GDP</t>
  </si>
  <si>
    <t>SECTOR</t>
  </si>
  <si>
    <t>General government</t>
  </si>
  <si>
    <t>COFOG99</t>
  </si>
  <si>
    <t>Law courts</t>
  </si>
  <si>
    <t>INDIC_NA</t>
  </si>
  <si>
    <t>Total general government expenditure</t>
  </si>
  <si>
    <t>Flags and footnotes</t>
  </si>
  <si>
    <t>total expenditure</t>
  </si>
  <si>
    <t>Online information for visually or hearing impaired</t>
  </si>
  <si>
    <t xml:space="preserve">Education on legal rights to the general public through interactive learning tools </t>
  </si>
  <si>
    <t>Other</t>
  </si>
  <si>
    <t>2018 number</t>
  </si>
  <si>
    <t>na</t>
  </si>
  <si>
    <t>TOTAL number of cases</t>
  </si>
  <si>
    <t>number of cases</t>
  </si>
  <si>
    <t>Number 2018</t>
  </si>
  <si>
    <t>Number 2016</t>
  </si>
  <si>
    <t>Number  2015</t>
  </si>
  <si>
    <t>Number 2014</t>
  </si>
  <si>
    <r>
      <rPr>
        <b/>
        <sz val="11"/>
        <color theme="1"/>
        <rFont val="Calibri"/>
        <family val="2"/>
        <scheme val="minor"/>
      </rPr>
      <t>AT</t>
    </r>
    <r>
      <rPr>
        <sz val="11"/>
        <color theme="1"/>
        <rFont val="Calibri"/>
        <family val="2"/>
        <scheme val="minor"/>
      </rPr>
      <t>,</t>
    </r>
    <r>
      <rPr>
        <b/>
        <sz val="11"/>
        <color theme="1"/>
        <rFont val="Calibri"/>
        <family val="2"/>
        <scheme val="minor"/>
      </rPr>
      <t xml:space="preserve"> EE</t>
    </r>
    <r>
      <rPr>
        <sz val="11"/>
        <color theme="1"/>
        <rFont val="Calibri"/>
        <family val="2"/>
        <scheme val="minor"/>
      </rPr>
      <t xml:space="preserve">, </t>
    </r>
    <r>
      <rPr>
        <b/>
        <sz val="11"/>
        <color theme="1"/>
        <rFont val="Calibri"/>
        <family val="2"/>
        <scheme val="minor"/>
      </rPr>
      <t>FI, DE, LU</t>
    </r>
    <r>
      <rPr>
        <sz val="11"/>
        <color theme="1"/>
        <rFont val="Calibri"/>
        <family val="2"/>
        <scheme val="minor"/>
      </rPr>
      <t xml:space="preserve">: scenario is not applicable as consumer authorities are not empowered to decide on infringements of relevant consumer rules. The number of relevant cases is low (less than five) in </t>
    </r>
    <r>
      <rPr>
        <b/>
        <sz val="11"/>
        <color theme="1"/>
        <rFont val="Calibri"/>
        <family val="2"/>
        <scheme val="minor"/>
      </rPr>
      <t>CY</t>
    </r>
    <r>
      <rPr>
        <sz val="11"/>
        <color theme="1"/>
        <rFont val="Calibri"/>
        <family val="2"/>
        <scheme val="minor"/>
      </rPr>
      <t xml:space="preserve">, </t>
    </r>
    <r>
      <rPr>
        <b/>
        <sz val="11"/>
        <color theme="1"/>
        <rFont val="Calibri"/>
        <family val="2"/>
        <scheme val="minor"/>
      </rPr>
      <t>IE</t>
    </r>
    <r>
      <rPr>
        <sz val="11"/>
        <color theme="1"/>
        <rFont val="Calibri"/>
        <family val="2"/>
        <scheme val="minor"/>
      </rPr>
      <t xml:space="preserve">, </t>
    </r>
    <r>
      <rPr>
        <b/>
        <sz val="11"/>
        <color theme="1"/>
        <rFont val="Calibri"/>
        <family val="2"/>
        <scheme val="minor"/>
      </rPr>
      <t>NL</t>
    </r>
    <r>
      <rPr>
        <sz val="11"/>
        <color theme="1"/>
        <rFont val="Calibri"/>
        <family val="2"/>
        <scheme val="minor"/>
      </rPr>
      <t xml:space="preserve"> and </t>
    </r>
    <r>
      <rPr>
        <b/>
        <sz val="11"/>
        <color theme="1"/>
        <rFont val="Calibri"/>
        <family val="2"/>
        <scheme val="minor"/>
      </rPr>
      <t>SE</t>
    </r>
    <r>
      <rPr>
        <sz val="11"/>
        <color theme="1"/>
        <rFont val="Calibri"/>
        <family val="2"/>
        <scheme val="minor"/>
      </rPr>
      <t xml:space="preserve">. An estimate of average length was provided by </t>
    </r>
    <r>
      <rPr>
        <b/>
        <sz val="11"/>
        <color theme="1"/>
        <rFont val="Calibri"/>
        <family val="2"/>
        <scheme val="minor"/>
      </rPr>
      <t>EL</t>
    </r>
    <r>
      <rPr>
        <sz val="11"/>
        <color theme="1"/>
        <rFont val="Calibri"/>
        <family val="2"/>
        <scheme val="minor"/>
      </rPr>
      <t xml:space="preserve"> and</t>
    </r>
    <r>
      <rPr>
        <b/>
        <sz val="11"/>
        <color theme="1"/>
        <rFont val="Calibri"/>
        <family val="2"/>
        <scheme val="minor"/>
      </rPr>
      <t xml:space="preserve"> RO</t>
    </r>
    <r>
      <rPr>
        <sz val="11"/>
        <color theme="1"/>
        <rFont val="Calibri"/>
        <family val="2"/>
        <scheme val="minor"/>
      </rPr>
      <t>.</t>
    </r>
  </si>
  <si>
    <t>court discretion</t>
  </si>
  <si>
    <t xml:space="preserve">none </t>
  </si>
  <si>
    <t>Court fee</t>
  </si>
  <si>
    <t>% court fee recoverable</t>
  </si>
  <si>
    <t>Recoverable legal fee litigious phase</t>
  </si>
  <si>
    <t>Legal fee pre-litigious</t>
  </si>
  <si>
    <t>Legal fee litigious phase in scenario</t>
  </si>
  <si>
    <t>Claim value</t>
  </si>
  <si>
    <t>%</t>
  </si>
  <si>
    <t>Recoverable court fee</t>
  </si>
  <si>
    <t>Statutory legal fee system y/n</t>
  </si>
  <si>
    <t xml:space="preserve">recoverability legal fee pre-litigious phase </t>
  </si>
  <si>
    <t>recoverability legal fee litigious phase</t>
  </si>
  <si>
    <t>no statutory fee - full</t>
  </si>
  <si>
    <t>no staturoy fee - partial</t>
  </si>
  <si>
    <t>no statutory fee - partial</t>
  </si>
  <si>
    <r>
      <t xml:space="preserve">Amount of legal fee recovered by the winning party for legal services in the </t>
    </r>
    <r>
      <rPr>
        <u/>
        <sz val="11"/>
        <color theme="1"/>
        <rFont val="Calibri"/>
        <family val="2"/>
        <scheme val="minor"/>
      </rPr>
      <t>pre-litigious phase</t>
    </r>
  </si>
  <si>
    <t>Czechia</t>
  </si>
  <si>
    <t>Wages and salaries of judges and court staff</t>
  </si>
  <si>
    <t>Operating costs (e.g. building rentals, legal aid, energy)</t>
  </si>
  <si>
    <t>Fixed assets (e.g. court buildings and software)</t>
  </si>
  <si>
    <t>Amount of legal fee recovered by the winning party for legal services in the litgious phase</t>
  </si>
  <si>
    <t>Recoverable legal fee pre litigious phase</t>
  </si>
  <si>
    <t xml:space="preserve">RO: manually adapted following validation </t>
  </si>
  <si>
    <t>FR: corrected after validation</t>
  </si>
  <si>
    <t>2019 number</t>
  </si>
  <si>
    <t>Number 2019</t>
  </si>
  <si>
    <r>
      <rPr>
        <b/>
        <sz val="11"/>
        <color theme="1"/>
        <rFont val="Calibri"/>
        <family val="2"/>
        <scheme val="minor"/>
      </rPr>
      <t>AT, DE, LU</t>
    </r>
    <r>
      <rPr>
        <sz val="11"/>
        <color theme="1"/>
        <rFont val="Calibri"/>
        <family val="2"/>
        <scheme val="minor"/>
      </rPr>
      <t>: scenario is not applicable as consumer authorities are not empowered to decide on infringements of relevant consumer rules. The number of relevant cases is low in</t>
    </r>
    <r>
      <rPr>
        <b/>
        <sz val="11"/>
        <color theme="1"/>
        <rFont val="Calibri"/>
        <family val="2"/>
        <scheme val="minor"/>
      </rPr>
      <t xml:space="preserve"> NL </t>
    </r>
    <r>
      <rPr>
        <sz val="11"/>
        <color theme="1"/>
        <rFont val="Calibri"/>
        <family val="2"/>
        <scheme val="minor"/>
      </rPr>
      <t xml:space="preserve">and </t>
    </r>
    <r>
      <rPr>
        <b/>
        <sz val="11"/>
        <color theme="1"/>
        <rFont val="Calibri"/>
        <family val="2"/>
        <scheme val="minor"/>
      </rPr>
      <t>SE</t>
    </r>
    <r>
      <rPr>
        <sz val="11"/>
        <color theme="1"/>
        <rFont val="Calibri"/>
        <family val="2"/>
        <scheme val="minor"/>
      </rPr>
      <t xml:space="preserve">. An estimate of average length was provided by </t>
    </r>
    <r>
      <rPr>
        <b/>
        <sz val="11"/>
        <color theme="1"/>
        <rFont val="Calibri"/>
        <family val="2"/>
        <scheme val="minor"/>
      </rPr>
      <t>DK</t>
    </r>
    <r>
      <rPr>
        <sz val="11"/>
        <color theme="1"/>
        <rFont val="Calibri"/>
        <family val="2"/>
        <scheme val="minor"/>
      </rPr>
      <t xml:space="preserve">, </t>
    </r>
    <r>
      <rPr>
        <b/>
        <sz val="11"/>
        <color theme="1"/>
        <rFont val="Calibri"/>
        <family val="2"/>
        <scheme val="minor"/>
      </rPr>
      <t>FI</t>
    </r>
    <r>
      <rPr>
        <sz val="11"/>
        <color theme="1"/>
        <rFont val="Calibri"/>
        <family val="2"/>
        <scheme val="minor"/>
      </rPr>
      <t xml:space="preserve">, </t>
    </r>
    <r>
      <rPr>
        <b/>
        <sz val="11"/>
        <color theme="1"/>
        <rFont val="Calibri"/>
        <family val="2"/>
        <scheme val="minor"/>
      </rPr>
      <t>FR</t>
    </r>
    <r>
      <rPr>
        <sz val="11"/>
        <color theme="1"/>
        <rFont val="Calibri"/>
        <family val="2"/>
        <scheme val="minor"/>
      </rPr>
      <t xml:space="preserve">, </t>
    </r>
    <r>
      <rPr>
        <b/>
        <sz val="11"/>
        <color theme="1"/>
        <rFont val="Calibri"/>
        <family val="2"/>
        <scheme val="minor"/>
      </rPr>
      <t>EL</t>
    </r>
    <r>
      <rPr>
        <sz val="11"/>
        <color theme="1"/>
        <rFont val="Calibri"/>
        <family val="2"/>
        <scheme val="minor"/>
      </rPr>
      <t xml:space="preserve">, </t>
    </r>
    <r>
      <rPr>
        <b/>
        <sz val="11"/>
        <color theme="1"/>
        <rFont val="Calibri"/>
        <family val="2"/>
        <scheme val="minor"/>
      </rPr>
      <t>FR</t>
    </r>
    <r>
      <rPr>
        <sz val="11"/>
        <color theme="1"/>
        <rFont val="Calibri"/>
        <family val="2"/>
        <scheme val="minor"/>
      </rPr>
      <t xml:space="preserve"> and </t>
    </r>
    <r>
      <rPr>
        <b/>
        <sz val="11"/>
        <color theme="1"/>
        <rFont val="Calibri"/>
        <family val="2"/>
        <scheme val="minor"/>
      </rPr>
      <t>RO</t>
    </r>
    <r>
      <rPr>
        <sz val="11"/>
        <color theme="1"/>
        <rFont val="Calibri"/>
        <family val="2"/>
        <scheme val="minor"/>
      </rPr>
      <t>.</t>
    </r>
  </si>
  <si>
    <t>MS</t>
  </si>
  <si>
    <t xml:space="preserve">Source: European Institute for Gender Equality, Gender Statistics Database:  https://eige.europa.eu/gender-statistics/dgs/indicator/wmidm_jud_natcrt__wmid_natcrt_supcrt/datatable </t>
  </si>
  <si>
    <r>
      <t xml:space="preserve">(*) The table shows the distribution of judges participating in continuous training activities (i.e. those taking place after the initial training period to become a judge) in each of the four identical areas as a percentage of the total number of judges trained in these types of training. Legal training activities are not taken into account. Judicial training authorities in </t>
    </r>
    <r>
      <rPr>
        <b/>
        <sz val="11"/>
        <color theme="1"/>
        <rFont val="Calibri"/>
        <family val="2"/>
        <scheme val="minor"/>
      </rPr>
      <t>EL</t>
    </r>
    <r>
      <rPr>
        <sz val="11"/>
        <color theme="1"/>
        <rFont val="Calibri"/>
        <family val="2"/>
        <scheme val="minor"/>
      </rPr>
      <t xml:space="preserve">, </t>
    </r>
    <r>
      <rPr>
        <b/>
        <sz val="11"/>
        <color theme="1"/>
        <rFont val="Calibri"/>
        <family val="2"/>
        <scheme val="minor"/>
      </rPr>
      <t>CY</t>
    </r>
    <r>
      <rPr>
        <sz val="11"/>
        <color theme="1"/>
        <rFont val="Calibri"/>
        <family val="2"/>
        <scheme val="minor"/>
      </rPr>
      <t xml:space="preserve"> and </t>
    </r>
    <r>
      <rPr>
        <b/>
        <sz val="11"/>
        <color theme="1"/>
        <rFont val="Calibri"/>
        <family val="2"/>
        <scheme val="minor"/>
      </rPr>
      <t>PT</t>
    </r>
    <r>
      <rPr>
        <sz val="11"/>
        <color theme="1"/>
        <rFont val="Calibri"/>
        <family val="2"/>
        <scheme val="minor"/>
      </rPr>
      <t xml:space="preserve"> did not provide specific training activities on the selected skills. </t>
    </r>
    <r>
      <rPr>
        <b/>
        <sz val="11"/>
        <color theme="1"/>
        <rFont val="Calibri"/>
        <family val="2"/>
        <scheme val="minor"/>
      </rPr>
      <t>DK</t>
    </r>
    <r>
      <rPr>
        <sz val="11"/>
        <color theme="1"/>
        <rFont val="Calibri"/>
        <family val="2"/>
        <scheme val="minor"/>
      </rPr>
      <t xml:space="preserve">: figures inculde deputy judges, judges and administrative staff. </t>
    </r>
    <r>
      <rPr>
        <b/>
        <sz val="11"/>
        <color theme="1"/>
        <rFont val="Calibri"/>
        <family val="2"/>
        <scheme val="minor"/>
      </rPr>
      <t>AT</t>
    </r>
    <r>
      <rPr>
        <sz val="11"/>
        <color theme="1"/>
        <rFont val="Calibri"/>
        <family val="2"/>
        <scheme val="minor"/>
      </rPr>
      <t xml:space="preserve">: including prosecutors. </t>
    </r>
  </si>
  <si>
    <t>(AA)</t>
  </si>
  <si>
    <t>(AB)</t>
  </si>
  <si>
    <t>(AC)</t>
  </si>
  <si>
    <t>(AD)</t>
  </si>
  <si>
    <t>(AE)</t>
  </si>
  <si>
    <t>(AF)</t>
  </si>
  <si>
    <t>(AG)</t>
  </si>
  <si>
    <t>(AH)</t>
  </si>
  <si>
    <t>(AI)</t>
  </si>
  <si>
    <t>(AJ)</t>
  </si>
  <si>
    <t>(AK)</t>
  </si>
  <si>
    <t>(AL)</t>
  </si>
  <si>
    <t>(AM)</t>
  </si>
  <si>
    <t>(AN)</t>
  </si>
  <si>
    <t>(AO)</t>
  </si>
  <si>
    <t>(AP)</t>
  </si>
  <si>
    <t>(AQ)</t>
  </si>
  <si>
    <t>(AR)</t>
  </si>
  <si>
    <t>(AS)</t>
  </si>
  <si>
    <t>(AT)</t>
  </si>
  <si>
    <t>(AU)</t>
  </si>
  <si>
    <t>(AV)</t>
  </si>
  <si>
    <t>(AW)</t>
  </si>
  <si>
    <t>(AX)</t>
  </si>
  <si>
    <t>(AY)</t>
  </si>
  <si>
    <t>(AZ)</t>
  </si>
  <si>
    <t>(BA)</t>
  </si>
  <si>
    <t xml:space="preserve">Terrain/Fieldwork : </t>
  </si>
  <si>
    <t>Terrain/Fieldwork :</t>
  </si>
  <si>
    <t>Number of court cases resolved in …</t>
  </si>
  <si>
    <t>Average number of days between the day when the criminal charge becomes final and the adoption of a judgment by the criminal courts of first instance</t>
  </si>
  <si>
    <t>Figure 29: General government total expenditure on law courts in EUR per inhabitant, 2012, 2017 – 2019 (*) (source: Eurostat)</t>
  </si>
  <si>
    <t>Figure 30: General government total expenditure on law courts as a percentage of GDP, 2012, 2017 – 2019 (*) (source: Eurostat)</t>
  </si>
  <si>
    <t>Figure 35: Share of continuous training of judges on various types of skills, 2019  (*) (as a percentage of total number of judges receiving these types of training) (source: European Commission ( ))</t>
  </si>
  <si>
    <t>Figure 38: Follow-up of surveys conducted among court users or legal professionals, 2019 (*) (source: European Commission ( ))</t>
  </si>
  <si>
    <t>Figure 39: Availability of online information about the judicial system for the general public, 2020(*) (source: European Commission ( ))</t>
  </si>
  <si>
    <t>rank</t>
  </si>
  <si>
    <t>2019 data for ES, FR, PT, SK is provisional</t>
  </si>
  <si>
    <r>
      <t>Source:</t>
    </r>
    <r>
      <rPr>
        <sz val="9"/>
        <rFont val="Arial"/>
        <family val="2"/>
      </rPr>
      <t xml:space="preserve"> Eurostat (gov_10a_exp)</t>
    </r>
  </si>
  <si>
    <t>* provisional</t>
  </si>
  <si>
    <t>Figure 31: General government total expenditure on law courts by category (in 2019, as a percentage of expenditure) (source: Eurostat)</t>
  </si>
  <si>
    <t>Spain *</t>
  </si>
  <si>
    <t>France *</t>
  </si>
  <si>
    <t>Portugal *</t>
  </si>
  <si>
    <t>Slovakia *</t>
  </si>
  <si>
    <t>Figure 3: Number of incoming civil, commercial, administrative and other cases in 2012, 2018 – 2020 (*) (1st instance/per 100 inhabitants) (source: CEPEJ study ( ))</t>
  </si>
  <si>
    <t>Figure 4: Number of incoming civil and commercial litigious cases in 2012, 2018 – 2020 (*) (1st instance/per 100 inhabitants) (source: CEPEJ study)</t>
  </si>
  <si>
    <t>First instance courts (2020)</t>
  </si>
  <si>
    <t>Second instance courts (2020)</t>
  </si>
  <si>
    <t>Third instance courts (2020)</t>
  </si>
  <si>
    <t>First instance (2020)</t>
  </si>
  <si>
    <t>Second instance (2020)</t>
  </si>
  <si>
    <t>Third instance (2020)</t>
  </si>
  <si>
    <t>Figure 13: Rate of resolving  administrative cases in 2012, 2018 – 2020 (*) (1st instance/in %) (source: CEPEJ study)</t>
  </si>
  <si>
    <t>Average 2014, 2018, 2019, 2020</t>
  </si>
  <si>
    <t xml:space="preserve">NA </t>
  </si>
  <si>
    <t>2020 number</t>
  </si>
  <si>
    <t>Number 2020</t>
  </si>
  <si>
    <t>Average 2013, 2018-20</t>
  </si>
  <si>
    <t>Average 2013, 2018, 2019, 2020</t>
  </si>
  <si>
    <t>Figure 17: Competition: average length of judicial review in 2013, 2018 – 2020 (*) (1st instance/in days) (source: European Commission with the European Competition Network)</t>
  </si>
  <si>
    <t>Footnote:</t>
  </si>
  <si>
    <r>
      <t xml:space="preserve">TBC by CCBE: </t>
    </r>
    <r>
      <rPr>
        <b/>
        <sz val="11"/>
        <color theme="1"/>
        <rFont val="Calibri"/>
        <family val="2"/>
        <scheme val="minor"/>
      </rPr>
      <t>HU</t>
    </r>
    <r>
      <rPr>
        <sz val="11"/>
        <color theme="1"/>
        <rFont val="Calibri"/>
        <family val="2"/>
        <scheme val="minor"/>
      </rPr>
      <t xml:space="preserve">: There are two scenarios: the court could order a full recovery of legal fees by the winning party, based on the legal fee arrangement between the lawyer and the client; the court could take into account the statutory legal fee system and order only a partial recovery of legal fees by the winning party, despite the arrangement between the lawyer and the client. </t>
    </r>
  </si>
  <si>
    <r>
      <t xml:space="preserve">TBC by CCBE: </t>
    </r>
    <r>
      <rPr>
        <b/>
        <sz val="11"/>
        <color theme="1"/>
        <rFont val="Calibri"/>
        <family val="2"/>
        <scheme val="minor"/>
      </rPr>
      <t>PL</t>
    </r>
    <r>
      <rPr>
        <sz val="11"/>
        <color theme="1"/>
        <rFont val="Calibri"/>
        <family val="2"/>
        <scheme val="minor"/>
      </rPr>
      <t xml:space="preserve">: The minimum amout of fees is determined by law and they are dependent on the value of the subject matter of the dispute. The court could decide to wave the fee, to order payment of the minimum fee or to increase the amount up to six times the minimum fee. </t>
    </r>
  </si>
  <si>
    <t>administrative authority upon complaints</t>
  </si>
  <si>
    <t>Number of cases</t>
  </si>
  <si>
    <t>Average length</t>
  </si>
  <si>
    <t>s (BE, CY, EE, IE, LT, MT</t>
  </si>
  <si>
    <t>IE, LT, UK)</t>
  </si>
  <si>
    <t xml:space="preserve">makes that </t>
  </si>
  <si>
    <t>2015, 2018-2020</t>
  </si>
  <si>
    <t>No cases were identified within this period in LU and LV.</t>
  </si>
  <si>
    <t>The number of relevant cases of judicial review varies per Member State. In some instances, the limited number of relevant cases (BE, CZ, DK, IT, PL and SK) makes that one</t>
  </si>
  <si>
    <t>cases with a very long duration can considerably affect the average.</t>
  </si>
  <si>
    <t>In DK a quasi-judicial body is in charge of the first instance appeals.</t>
  </si>
  <si>
    <t>In AT, ES and PL different courts are in charge depending on the subject matter of the case. In addition, in AT as of 1 January 2014 there has been a new administrative court setting in place.</t>
  </si>
  <si>
    <t>different courts competent. In these cases an average length was taken based on data for different court types. In AT, as of 1 January 2014 there has been a new administrative court setting.</t>
  </si>
  <si>
    <t>Perceived independence of the national justice systems in the EU among companies</t>
  </si>
  <si>
    <t>Fieldwork: 17/01-01/02/2022</t>
  </si>
  <si>
    <t>VOLUME A (Weighted)</t>
  </si>
  <si>
    <t>Q3 To what extent are you confident that your investments are protected by the law and courts in (your country) if something goes wrong?</t>
  </si>
  <si>
    <t>Base: All</t>
  </si>
  <si>
    <t>Country</t>
  </si>
  <si>
    <t>EU27</t>
  </si>
  <si>
    <t>Base: Total</t>
  </si>
  <si>
    <t>Base: Weighted Total</t>
  </si>
  <si>
    <t>Very confident</t>
  </si>
  <si>
    <t>(AH) (AM) (AN) (AY)</t>
  </si>
  <si>
    <t>(AM) (AN) (AY)</t>
  </si>
  <si>
    <t>(AF) (AH) (AK) (AM) (AN) (AO) (AW) (AY)</t>
  </si>
  <si>
    <t>(AA) (AB) (AC) (AF) (AG) (AH) (AI) (AJ) (AK) (AL) (AM) (AN) (AO) (AQ) (AS) (AT) (AU) (AV) (AW) (AX) (AY) (AZ)</t>
  </si>
  <si>
    <t>(AA) (AB) (AC) (AF) (AH) (AI) (AJ) (AK) (AL) (AM) (AN) (AO) (AQ) (AS) (AU) (AV) (AW) (AX) (AY) (AZ)</t>
  </si>
  <si>
    <t>(AM) (AY)</t>
  </si>
  <si>
    <t>(AA) (AB) (AC) (AF) (AH) (AI) (AJ) (AK) (AL) (AM) (AN) (AO) (AQ) (AS) (AU) (AV) (AW) (AX) (AY)</t>
  </si>
  <si>
    <t>(AH) (AM) (AN) (AO) (AW) (AY)</t>
  </si>
  <si>
    <t>(AA) (AB) (AF) (AH) (AK) (AL) (AM) (AN) (AO) (AQ) (AU) (AV) (AW) (AX) (AY)</t>
  </si>
  <si>
    <t>(AH) (AM) (AN) (AO) (AY)</t>
  </si>
  <si>
    <t>(AA) (AB) (AC) (AF) (AG) (AH) (AI) (AJ) (AK) (AL) (AM) (AN) (AO) (AQ) (AS) (AU) (AV) (AW) (AX) (AY) (AZ)</t>
  </si>
  <si>
    <t>(AA) (AB) (AC) (AF) (AH) (AI) (AK) (AL) (AM) (AN) (AO) (AQ) (AU) (AV) (AW) (AX) (AY)</t>
  </si>
  <si>
    <t>Fairly confident</t>
  </si>
  <si>
    <t>(AB) (AD) (AH) (AI) (AM) (AN) (AU) (AV) (AY)</t>
  </si>
  <si>
    <t>(AB) (AD) (AE) (AH) (AI) (AM) (AN) (AQ) (AU) (AV) (AY)</t>
  </si>
  <si>
    <t>(AB) (AI) (AM) (AN) (AU)</t>
  </si>
  <si>
    <t>(AB) (AD) (AE) (AH) (AI) (AK) (AM) (AN) (AO) (AQ) (AR) (AU) (AV) (AY) (BA)</t>
  </si>
  <si>
    <t>(AB) (AD) (AE) (AH) (AI) (AK) (AM) (AN) (AO) (AQ) (AR) (AU) (AV) (AY)</t>
  </si>
  <si>
    <t>(AB) (AI) (AM) (AN) (AU) (AY)</t>
  </si>
  <si>
    <t>(AB) (AH) (AI) (AM) (AN) (AU) (AV) (AY)</t>
  </si>
  <si>
    <t>(AB) (AD) (AE) (AH) (AI) (AK) (AM) (AN) (AO) (AQ) (AU) (AV) (AY)</t>
  </si>
  <si>
    <t>(AA) (AB) (AC) (AD) (AE) (AF) (AH) (AI) (AK) (AL) (AM) (AN) (AO) (AP) (AQ) (AR) (AS) (AT) (AU) (AV) (AY) (BA)</t>
  </si>
  <si>
    <t>(AA) (AB) (AC) (AD) (AE) (AF) (AG) (AH) (AI) (AJ) (AK) (AL) (AM) (AN) (AO) (AP) (AQ) (AR) (AS) (AT) (AU) (AV) (AW) (AY) (BA)</t>
  </si>
  <si>
    <t>Fairly unconfident</t>
  </si>
  <si>
    <t>(AD) (AE) (AG) (AJ) (AP) (AR) (AS) (AT) (AX) (AZ) (BA)</t>
  </si>
  <si>
    <t>(AA) (AC) (AD) (AE) (AF) (AG) (AJ) (AL) (AP) (AQ) (AR) (AS) (AT) (AW) (AX) (AZ) (BA)</t>
  </si>
  <si>
    <t>(AD) (AE) (AG) (AJ) (AP) (AR) (AT) (AX) (AZ) (BA)</t>
  </si>
  <si>
    <t>(AP) (AR) (AZ)</t>
  </si>
  <si>
    <t>(AA) (AC) (AD) (AE) (AF) (AG) (AI) (AJ) (AL) (AO) (AP) (AQ) (AR) (AS) (AT) (AW) (AX) (AZ) (BA)</t>
  </si>
  <si>
    <t>(AC) (AD) (AE) (AG) (AJ) (AL) (AP) (AQ) (AR) (AS) (AT) (AW) (AX) (AZ) (BA)</t>
  </si>
  <si>
    <t>(AA) (AC) (AD) (AE) (AF) (AG) (AI) (AJ) (AL) (AP) (AQ) (AR) (AS) (AT) (AW) (AX) (AZ) (BA)</t>
  </si>
  <si>
    <t>(AD) (AE) (AP) (AR) (AT) (AZ) (BA)</t>
  </si>
  <si>
    <t>(AA) (AC) (AD) (AE) (AF) (AG) (AI) (AJ) (AK) (AL) (AO) (AP) (AQ) (AR) (AS) (AT) (AW) (AX) (AZ) (BA)</t>
  </si>
  <si>
    <t>Very unconfident</t>
  </si>
  <si>
    <t>(AP) (AZ) (BA)</t>
  </si>
  <si>
    <t>(AA) (AC) (AD) (AE) (AF) (AG) (AJ) (AP) (AQ) (AR) (AS) (AT) (AW) (AZ) (BA)</t>
  </si>
  <si>
    <t>(AZ) (BA)</t>
  </si>
  <si>
    <t>(AG) (AP) (AZ) (BA)</t>
  </si>
  <si>
    <t>(AA) (AC) (AD) (AE) (AF) (AG) (AJ) (AK) (AL) (AO) (AP) (AQ) (AR) (AS) (AT) (AV) (AW) (AX) (AY) (AZ) (BA)</t>
  </si>
  <si>
    <t>(AA) (AD) (AF) (AG) (AJ) (AP) (AS) (AZ) (BA)</t>
  </si>
  <si>
    <t>(AA) (AC) (AD) (AF) (AG) (AJ) (AP) (AS) (AZ) (BA)</t>
  </si>
  <si>
    <t>(AA) (AB) (AC) (AD) (AE) (AF) (AG) (AH) (AJ) (AK) (AL) (AN) (AO) (AP) (AQ) (AR) (AS) (AT) (AV) (AW) (AX) (AY) (AZ) (BA)</t>
  </si>
  <si>
    <t>(AA) (AC) (AD) (AF) (AG) (AJ) (AP) (AQ) (AR) (AS) (AZ) (BA)</t>
  </si>
  <si>
    <t>(AD) (AF) (AG) (AP) (AZ) (BA)</t>
  </si>
  <si>
    <t>(AA) (AC) (AD) (AF) (AG) (AJ) (AP) (AQ) (AR) (AS) (AT) (AZ) (BA)</t>
  </si>
  <si>
    <t>Don't know/No Answer</t>
  </si>
  <si>
    <t>(AG) (AH) (AI) (AK) (AL) (AO) (AT) (AV) (AX)</t>
  </si>
  <si>
    <t>(AG) (AH) (AT) (AX)</t>
  </si>
  <si>
    <t>(AG) (AH)</t>
  </si>
  <si>
    <t>(AC) (AD) (AG) (AH) (AI) (AK) (AL) (AO) (AP) (AT) (AV) (AW) (AX) (AY) (AZ)</t>
  </si>
  <si>
    <t>(AG) (AH) (AI) (AK) (AL) (AO) (AT) (AV) (AX) (AZ)</t>
  </si>
  <si>
    <t>(AA) (AB) (AC) (AD) (AE) (AF) (AG) (AH) (AI) (AJ) (AK) (AL) (AM) (AN) (AO) (AP) (AR) (AS) (AT) (AV) (AW) (AX) (AY) (AZ) (BA)</t>
  </si>
  <si>
    <t>(AC) (AD) (AE) (AG) (AH) (AI) (AK) (AL) (AM) (AO) (AP) (AT) (AV) (AW) (AX) (AY) (AZ)</t>
  </si>
  <si>
    <t>(AC) (AD) (AG) (AH) (AI) (AK) (AL) (AO) (AT) (AV) (AX) (AZ)</t>
  </si>
  <si>
    <t>Total 'Confident'</t>
  </si>
  <si>
    <t>(AB) (AH) (AI) (AK) (AM) (AN) (AO) (AQ) (AU) (AV) (AY)</t>
  </si>
  <si>
    <t>(AA) (AB) (AF) (AH) (AI) (AK) (AL) (AM) (AN) (AO) (AQ) (AU) (AV) (AW) (AY)</t>
  </si>
  <si>
    <t>(AA) (AB) (AC) (AE) (AF) (AH) (AI) (AJ) (AK) (AL) (AM) (AN) (AO) (AQ) (AS) (AU) (AV) (AW) (AX) (AY)</t>
  </si>
  <si>
    <t>(AM) (AN) (AU)</t>
  </si>
  <si>
    <t>(AB) (AH) (AM) (AN) (AU) (AY)</t>
  </si>
  <si>
    <t>(AB) (AH) (AI) (AM) (AN) (AO) (AU) (AV) (AY)</t>
  </si>
  <si>
    <t>(AA) (AB) (AC) (AE) (AF) (AH) (AI) (AJ) (AK) (AL) (AM) (AN) (AO) (AQ) (AS) (AT) (AU) (AV) (AW) (AX) (AY)</t>
  </si>
  <si>
    <t>(AA) (AB) (AC) (AF) (AH) (AI) (AK) (AL) (AM) (AN) (AO) (AQ) (AS) (AU) (AV) (AW) (AY)</t>
  </si>
  <si>
    <t>(AA) (AB) (AF) (AH) (AI) (AK) (AM) (AN) (AO) (AQ) (AU) (AV) (AY)</t>
  </si>
  <si>
    <t>(AA) (AB) (AC) (AD) (AE) (AF) (AH) (AI) (AJ) (AK) (AL) (AM) (AN) (AO) (AQ) (AS) (AT) (AU) (AV) (AW) (AX) (AY)</t>
  </si>
  <si>
    <t>Total 'Unconfident'</t>
  </si>
  <si>
    <t>(AD) (AE) (AG) (AJ) (AP) (AR) (AS) (AT) (AZ) (BA)</t>
  </si>
  <si>
    <t>(AD) (AE) (AG) (AJ) (AP) (AR) (AT) (AZ) (BA)</t>
  </si>
  <si>
    <t>(AP) (AR) (AZ) (BA)</t>
  </si>
  <si>
    <t>(AA) (AC) (AD) (AE) (AF) (AG) (AJ) (AK) (AL) (AO) (AP) (AQ) (AR) (AS) (AT) (AW) (AX) (AZ) (BA)</t>
  </si>
  <si>
    <t>(AA) (AC) (AD) (AE) (AF) (AG) (AI) (AJ) (AK) (AL) (AO) (AP) (AQ) (AR) (AS) (AT) (AV) (AW) (AX) (AZ) (BA)</t>
  </si>
  <si>
    <t>(AD) (AP) (AR) (AZ) (BA)</t>
  </si>
  <si>
    <t>(AA) (AB) (AC) (AD) (AE) (AF) (AG) (AI) (AJ) (AK) (AL) (AO) (AP) (AQ) (AR) (AS) (AT) (AV) (AW) (AX) (AZ) (BA)</t>
  </si>
  <si>
    <t>(AD) (AG) (AP) (AR) (AZ) (BA)</t>
  </si>
  <si>
    <t xml:space="preserve">Confident </t>
  </si>
  <si>
    <t>Unconfident</t>
  </si>
  <si>
    <t>sum</t>
  </si>
  <si>
    <t>Q4 What are your main reasons for concern about the effectiveness of investment protection?</t>
  </si>
  <si>
    <t>Base: If Fairly unconfident or Very unconfident at Q3</t>
  </si>
  <si>
    <t>Base: Total All</t>
  </si>
  <si>
    <t>Unpredictable, non-transparent administrative conduct, and difficulty to challenge administrative decisions in court</t>
  </si>
  <si>
    <t>Frequent changes in legislation or concerns about quality of the law making process</t>
  </si>
  <si>
    <t>Difficulty to obtain a fair compensation/ to protect property when something goes wrong</t>
  </si>
  <si>
    <t>Difficult to enforce rights in court due to concerns about quality, efficiency or independence of justice</t>
  </si>
  <si>
    <t>Average 2014, 2018-20</t>
  </si>
  <si>
    <t>Average 2015, 2018-2020</t>
  </si>
  <si>
    <t>Figure 19: Electronic communications: average length of judicial review in 2013, 2018 – 2020 (*) (1st instance/in days) (source: European Commission with the Communications Committee)</t>
  </si>
  <si>
    <t>Figure 20: Electronic communications: average length of proceedings before the National Regulatory Authority in 2015, 2018 - 2020 (in days) (source: European Commission with the Communications Committee)</t>
  </si>
  <si>
    <t>Figure 23: Consumer protection: average length of administrative decisions by consumer protection authorities in 2014, 2018 – 2020 (*) (1st instance/in days) (source: European Commission with the Consumer Protection Cooperation Network)</t>
  </si>
  <si>
    <t>Figure 24: Money laundering: average length of court cases in 2014, 2018 – 2020(*) (1st instance/in days) (source: European Commission with the Expert Group on Money Laundering and Financing of Terrorism)</t>
  </si>
  <si>
    <t xml:space="preserve">DK, IE: no data </t>
  </si>
  <si>
    <t>Source: Study prepared for the European Commission by the Council of Europe European Commission for the Efficiency of Justice (CEPEJ) on the functioning of judicial systems in the EU Member States - 2022</t>
  </si>
  <si>
    <t xml:space="preserve">BE, DE, IE: no data </t>
  </si>
  <si>
    <t xml:space="preserve">BE, BG, IE: no data </t>
  </si>
  <si>
    <t xml:space="preserve">IE, EL, CY: no data </t>
  </si>
  <si>
    <t xml:space="preserve">Figure 7: Estimated time needed to resolve litigious civil and commercial cases at first instance in 2012, 2018 – 2020 (*) (1st instance/in days) </t>
  </si>
  <si>
    <t xml:space="preserve">Figure 6: Estimated time needed to resolve civil, commercial, administrative and other cases in 2012, 2018 – 2020 (*)(1st instance/in days) </t>
  </si>
  <si>
    <t xml:space="preserve">Figure 5: Number of incoming administrative cases in 2012, 2018 – 2020 (*) (1st instance/per 100 inhabitants) </t>
  </si>
  <si>
    <t xml:space="preserve">Figure 8: Estimated time needed to resolve litigious civil and commercial cases at all court instances in 2020 (1st, 2nd and 3rd instance/in days) </t>
  </si>
  <si>
    <t xml:space="preserve">Figure 9: Estimated time needed to resolve administrative cases at first instance in 2012, 2018 – 2020 (*) (1st instance/in days) </t>
  </si>
  <si>
    <t>Figure 10: Estimated time needed to resolve administrative cases at all court instances in 2020 (*) (1st and, where applicable, 2nd and 3rd instance/in days)</t>
  </si>
  <si>
    <t>Figure 11: Rate of resolving civil, commercial, administrative and other cases in 2012, 2018 – 2020 (*) (1st instance/in % — values higher than 100 % indicate that more cases are resolved than come in, while values below 100 % indicate that fewer cases are resolved than come in)</t>
  </si>
  <si>
    <t xml:space="preserve">DE: no data </t>
  </si>
  <si>
    <t xml:space="preserve">IE, DK: no data  </t>
  </si>
  <si>
    <t xml:space="preserve">Figure 12: Rate of resolving litigious civil and commercial cases in 2012, 2018 – 2020 (*) (1st instance/in %) </t>
  </si>
  <si>
    <t xml:space="preserve">BG: no data </t>
  </si>
  <si>
    <t xml:space="preserve">Figure 14: Number of pending civil, commercial and administrative and other cases in  2012, 2018 – 2020 (*) (1st instance/per 100 inhabitants) </t>
  </si>
  <si>
    <t xml:space="preserve">Figure 15: Number of pending litigious civil and commercial cases in 2012, 2018 – 2020 (*) (1st instance/per 100 inhabitants) </t>
  </si>
  <si>
    <t xml:space="preserve">Figure 16: Number of pending administrative cases in 2012, 2018 – 2020 (*) (1st instance/per 100 inhabitants) </t>
  </si>
  <si>
    <t xml:space="preserve">Source: European Commission with the European Competition Network </t>
  </si>
  <si>
    <t xml:space="preserve">Figure 18: Competition: average length of proceedings before the national competition authorities in 2020 (*) (in days) 
</t>
  </si>
  <si>
    <t>Source: European Commission with the European Competition Network</t>
  </si>
  <si>
    <t>Source: European Commission with the Communications Committee</t>
  </si>
  <si>
    <t xml:space="preserve">Figure 21: EU trademark: average length of EU trademark infringement cases in 2013, 2018 – 2020 (*) (1st instance/in days) </t>
  </si>
  <si>
    <t>Source: European Commission with the European Observatory on infringements of intellectual property rights</t>
  </si>
  <si>
    <t>Source: European Commission with the Consumer Protection Cooperation Network</t>
  </si>
  <si>
    <t xml:space="preserve">Figure 22: Consumer protection: average length of judicial review in 2013, 2018 – 2020 (1st instance/in days) </t>
  </si>
  <si>
    <t xml:space="preserve">Average length </t>
  </si>
  <si>
    <t>Number</t>
  </si>
  <si>
    <t>2013 average length</t>
  </si>
  <si>
    <t>2018 average length</t>
  </si>
  <si>
    <t xml:space="preserve">2019 average length </t>
  </si>
  <si>
    <t xml:space="preserve">2020 average length </t>
  </si>
  <si>
    <t>2014 average length</t>
  </si>
  <si>
    <t>2015 average length</t>
  </si>
  <si>
    <t>2016 average length</t>
  </si>
  <si>
    <t>2019 average length</t>
  </si>
  <si>
    <t>2020 average length</t>
  </si>
  <si>
    <t>Source: European Commission with the Expert Group on Money Laundering and Financing of Terrorism</t>
  </si>
  <si>
    <t xml:space="preserve">Figure 25: Income threshold for legal aid in a specific consumer case, 2021 differences in % from Eurostat poverty threshold) </t>
  </si>
  <si>
    <t xml:space="preserve">Source: European Commission with the Council of Bar and Law Societies in Europe (CCBE) </t>
  </si>
  <si>
    <t xml:space="preserve">Figure 26: Court fee to start judicial proceedings in a specific consumer case, 2021  (amount of court fee as a proportion of the value of the claim) </t>
  </si>
  <si>
    <t>Figure 27: Court fee to start judicial proceedings in a specific commercial case, 2021 (in EUR)</t>
  </si>
  <si>
    <t>Figure 28: Recoverability of legal fees in a commercial trial, 2021 (in EUR)</t>
  </si>
  <si>
    <t xml:space="preserve">* provisional data </t>
  </si>
  <si>
    <t>Source: Eurostat</t>
  </si>
  <si>
    <t xml:space="preserve">Figure 34: General government total expenditure on law courts in EUR per inhabitant, 2012, 2018 - 2020 </t>
  </si>
  <si>
    <t xml:space="preserve">Figure 35: General government total expenditure on law courts as a percentage of GDP, 2012, 2018 - 2020 </t>
  </si>
  <si>
    <t xml:space="preserve">Figure 36: Number of judges, 2012, 2018 - 2020  (per 100 000 inhabitants) </t>
  </si>
  <si>
    <t xml:space="preserve">Figure 37: Proportion of female professional Supreme Courts judges 2019 - 2021  </t>
  </si>
  <si>
    <t xml:space="preserve">Figure 38: Number of lawyers, 2012, 2018 - 2020 (per 100 000 inhabitants) </t>
  </si>
  <si>
    <t>Source: Flash Eurobarometer 503, Perceived independence of the national justice systems in the EU among the general public</t>
  </si>
  <si>
    <t xml:space="preserve">Figure 51: Main reasons among the general public for the perceived lack of independence (share of all respondents — higher value means more influence) </t>
  </si>
  <si>
    <t>Source: Flash Eurobarometer 504, Perceived independence of the national justice systems in the EU among companies</t>
  </si>
  <si>
    <t>Figure 50: How the general public perceives the independence of courts and judges  — light colours: 2016, 2020 and 2021, dark colours: 2022)</t>
  </si>
  <si>
    <t>Figure 52: How companies perceive the independence of courts and judges — light colours: 2016, 2020 and 2021, dark colours: 2022)</t>
  </si>
  <si>
    <t>Figure 53: Main reasons among companies for the perceived lack of independence (rate of all respondents — higher value means more influence) 
Figure 53: Main reasons among companies for the perceived lack of independence (rate of all respondents — higher value means more influence) (source: Eurobarometer ( ))
Figure 51: Main reasons among companies for the perceived lack of independence (rate of all respondents — higher value means more influence) (source: Eurobarometer ( ))
Figure 51: Main reasons among companies for the perceived lack of independence (rate of all respondents — higher value means more influence) (source: Eurobarometer ( ))</t>
  </si>
  <si>
    <t>Figure 54 How companies perceive the effectiveness of investment protection by the law and courts</t>
  </si>
  <si>
    <t>Source: Flash Eurobarometer 504</t>
  </si>
  <si>
    <t>Figure 55 Main reasons among companies for their perceived lack of effectiveness of investment protection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</si>
</sst>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5">
    <numFmt numFmtId="44" formatCode="_-* #,##0.00\ &quot;€&quot;_-;\-* #,##0.00\ &quot;€&quot;_-;_-* &quot;-&quot;??\ &quot;€&quot;_-;_-@_-"/>
    <numFmt numFmtId="43" formatCode="_-* #,##0.00_-;\-* #,##0.00_-;_-* &quot;-&quot;??_-;_-@_-"/>
    <numFmt numFmtId="164" formatCode="_-* #,##0.00\ _€_-;\-* #,##0.00\ _€_-;_-* &quot;-&quot;??\ _€_-;_-@_-"/>
    <numFmt numFmtId="165" formatCode="[$€-2]\ #,##0.00"/>
    <numFmt numFmtId="166" formatCode="0.0%"/>
    <numFmt numFmtId="167" formatCode="_(* #,##0.00_);_(* \(#,##0.00\);_(* &quot;-&quot;??_);_(@_)"/>
    <numFmt numFmtId="168" formatCode="#,##0.0"/>
    <numFmt numFmtId="169" formatCode="0.0"/>
    <numFmt numFmtId="170" formatCode="[$€-2]\ #,##0.0"/>
    <numFmt numFmtId="171" formatCode="[$€-2]\ #,##0"/>
    <numFmt numFmtId="172" formatCode="#,##0_ ;\-#,##0\ "/>
    <numFmt numFmtId="173" formatCode="[$-424]General"/>
    <numFmt numFmtId="174" formatCode="#,##0\ &quot;€&quot;"/>
    <numFmt numFmtId="175" formatCode="#,##0.0_i"/>
    <numFmt numFmtId="176" formatCode="0\%"/>
  </numFmts>
  <fonts count="105">
    <font>
      <sz val="11"/>
      <color theme="1"/>
      <name val="Calibri"/>
      <family val="2"/>
      <scheme val="minor"/>
    </font>
    <font>
      <b/>
      <sz val="11"/>
      <color theme="1"/>
      <name val="Calibri"/>
      <family val="2"/>
      <scheme val="minor"/>
    </font>
    <font>
      <u/>
      <sz val="11"/>
      <color theme="10"/>
      <name val="Calibri"/>
      <family val="2"/>
      <scheme val="minor"/>
    </font>
    <font>
      <u/>
      <sz val="11"/>
      <color theme="11"/>
      <name val="Calibri"/>
      <family val="2"/>
      <scheme val="minor"/>
    </font>
    <font>
      <sz val="11"/>
      <color theme="1"/>
      <name val="Calibri"/>
      <family val="2"/>
      <scheme val="minor"/>
    </font>
    <font>
      <sz val="11"/>
      <color theme="1"/>
      <name val="Calibri"/>
      <family val="2"/>
      <charset val="238"/>
      <scheme val="minor"/>
    </font>
    <font>
      <sz val="10"/>
      <name val="Arial"/>
      <family val="2"/>
    </font>
    <font>
      <b/>
      <sz val="12"/>
      <color theme="1"/>
      <name val="Calibri"/>
      <family val="2"/>
      <scheme val="minor"/>
    </font>
    <font>
      <sz val="11"/>
      <color indexed="8"/>
      <name val="Calibri"/>
      <family val="2"/>
      <scheme val="minor"/>
    </font>
    <font>
      <b/>
      <sz val="8"/>
      <color theme="1"/>
      <name val="Arial"/>
      <family val="2"/>
    </font>
    <font>
      <sz val="8"/>
      <color theme="1"/>
      <name val="Arial"/>
      <family val="2"/>
    </font>
    <font>
      <u/>
      <sz val="9.35"/>
      <color theme="10"/>
      <name val="Calibri"/>
      <family val="2"/>
    </font>
    <font>
      <b/>
      <sz val="10"/>
      <color theme="1"/>
      <name val="Arial"/>
      <family val="2"/>
    </font>
    <font>
      <b/>
      <sz val="11"/>
      <color theme="0"/>
      <name val="Calibri"/>
      <family val="2"/>
      <scheme val="minor"/>
    </font>
    <font>
      <sz val="11"/>
      <color rgb="FFFF0000"/>
      <name val="Calibri"/>
      <family val="2"/>
      <scheme val="minor"/>
    </font>
    <font>
      <sz val="10"/>
      <name val="Arial"/>
      <family val="2"/>
    </font>
    <font>
      <sz val="11"/>
      <color rgb="FF000000"/>
      <name val="Calibri"/>
      <family val="2"/>
    </font>
    <font>
      <sz val="11"/>
      <color theme="1"/>
      <name val="Calibri"/>
      <family val="2"/>
    </font>
    <font>
      <b/>
      <sz val="11"/>
      <color rgb="FFFFFFFF"/>
      <name val="Calibri"/>
      <family val="2"/>
    </font>
    <font>
      <sz val="11"/>
      <name val="Calibri"/>
      <family val="2"/>
    </font>
    <font>
      <sz val="10"/>
      <color theme="1"/>
      <name val="Calibri"/>
      <family val="2"/>
      <scheme val="minor"/>
    </font>
    <font>
      <sz val="11"/>
      <color indexed="8"/>
      <name val="Calibri"/>
      <family val="2"/>
    </font>
    <font>
      <sz val="11"/>
      <name val="Calibri"/>
      <family val="2"/>
      <scheme val="minor"/>
    </font>
    <font>
      <b/>
      <sz val="9"/>
      <color indexed="81"/>
      <name val="Tahoma"/>
      <family val="2"/>
    </font>
    <font>
      <sz val="9"/>
      <color indexed="81"/>
      <name val="Tahoma"/>
      <family val="2"/>
    </font>
    <font>
      <sz val="8"/>
      <name val="Verdana"/>
      <family val="2"/>
    </font>
    <font>
      <i/>
      <sz val="8"/>
      <name val="Verdana"/>
      <family val="2"/>
    </font>
    <font>
      <sz val="12"/>
      <color theme="1"/>
      <name val="Calibri"/>
      <family val="2"/>
      <scheme val="minor"/>
    </font>
    <font>
      <sz val="11"/>
      <name val="Arial"/>
      <family val="2"/>
    </font>
    <font>
      <u/>
      <sz val="11"/>
      <color indexed="12"/>
      <name val="Arial"/>
      <family val="2"/>
    </font>
    <font>
      <sz val="10"/>
      <color indexed="8"/>
      <name val="Arial"/>
      <family val="2"/>
    </font>
    <font>
      <sz val="10"/>
      <color theme="1"/>
      <name val="Arial"/>
      <family val="2"/>
    </font>
    <font>
      <sz val="10"/>
      <color rgb="FF000000"/>
      <name val="Arial"/>
      <family val="2"/>
    </font>
    <font>
      <sz val="11"/>
      <color theme="1"/>
      <name val="EC Square Sans Pro Medium"/>
      <family val="2"/>
    </font>
    <font>
      <sz val="11"/>
      <color rgb="FF000000"/>
      <name val="Calibri"/>
      <family val="2"/>
      <scheme val="minor"/>
    </font>
    <font>
      <sz val="11"/>
      <color rgb="FF00B0F0"/>
      <name val="Calibri"/>
      <family val="2"/>
      <scheme val="minor"/>
    </font>
    <font>
      <u/>
      <sz val="10"/>
      <color theme="10"/>
      <name val="Arial"/>
      <family val="2"/>
    </font>
    <font>
      <b/>
      <sz val="14"/>
      <color theme="1"/>
      <name val="Calibri"/>
      <family val="2"/>
      <scheme val="minor"/>
    </font>
    <font>
      <sz val="10"/>
      <name val="Arial"/>
      <family val="2"/>
    </font>
    <font>
      <sz val="9"/>
      <color theme="1"/>
      <name val="Calibri"/>
      <family val="2"/>
      <scheme val="minor"/>
    </font>
    <font>
      <sz val="10"/>
      <name val="Arial"/>
      <family val="2"/>
    </font>
    <font>
      <sz val="10"/>
      <name val="Arial"/>
      <family val="2"/>
    </font>
    <font>
      <u/>
      <sz val="11"/>
      <color rgb="FF0000FF"/>
      <name val="Calibri"/>
      <family val="2"/>
      <scheme val="minor"/>
    </font>
    <font>
      <sz val="11"/>
      <color indexed="8"/>
      <name val="Calibri"/>
      <family val="2"/>
      <charset val="1"/>
    </font>
    <font>
      <sz val="10"/>
      <name val="Arial"/>
      <family val="2"/>
      <charset val="238"/>
    </font>
    <font>
      <sz val="9"/>
      <color theme="1"/>
      <name val="Arial"/>
      <family val="2"/>
    </font>
    <font>
      <sz val="9"/>
      <name val="Arial"/>
      <family val="2"/>
    </font>
    <font>
      <b/>
      <sz val="16"/>
      <color theme="1"/>
      <name val="Calibri"/>
      <family val="2"/>
      <scheme val="minor"/>
    </font>
    <font>
      <b/>
      <sz val="8"/>
      <color rgb="FFFFFFFF"/>
      <name val="Verdana"/>
      <family val="2"/>
    </font>
    <font>
      <b/>
      <sz val="8"/>
      <color theme="0"/>
      <name val="Verdana"/>
      <family val="2"/>
    </font>
    <font>
      <b/>
      <sz val="8"/>
      <color theme="1"/>
      <name val="Verdana"/>
      <family val="2"/>
    </font>
    <font>
      <sz val="8"/>
      <color theme="1"/>
      <name val="Verdana"/>
      <family val="2"/>
    </font>
    <font>
      <b/>
      <u/>
      <sz val="16"/>
      <color theme="1"/>
      <name val="Calibri"/>
      <family val="2"/>
      <scheme val="minor"/>
    </font>
    <font>
      <sz val="16"/>
      <color theme="1"/>
      <name val="Calibri"/>
      <family val="2"/>
      <scheme val="minor"/>
    </font>
    <font>
      <sz val="14"/>
      <color theme="1"/>
      <name val="Calibri"/>
      <family val="2"/>
      <scheme val="minor"/>
    </font>
    <font>
      <b/>
      <sz val="14"/>
      <color rgb="FFFFFFFF"/>
      <name val="Calibri"/>
      <family val="2"/>
    </font>
    <font>
      <sz val="14"/>
      <color theme="1"/>
      <name val="Calibri"/>
      <family val="2"/>
    </font>
    <font>
      <sz val="14"/>
      <color rgb="FF000000"/>
      <name val="Calibri"/>
      <family val="2"/>
    </font>
    <font>
      <sz val="10"/>
      <name val="Arial"/>
      <family val="2"/>
    </font>
    <font>
      <sz val="11"/>
      <color indexed="10"/>
      <name val="Calibri"/>
      <family val="2"/>
    </font>
    <font>
      <b/>
      <sz val="10"/>
      <name val="Arial"/>
      <family val="2"/>
    </font>
    <font>
      <strike/>
      <sz val="10"/>
      <name val="Arial"/>
      <family val="2"/>
    </font>
    <font>
      <b/>
      <sz val="9"/>
      <color theme="1"/>
      <name val="Arial"/>
      <family val="2"/>
    </font>
    <font>
      <u/>
      <sz val="11"/>
      <name val="Calibri"/>
      <family val="2"/>
      <scheme val="minor"/>
    </font>
    <font>
      <b/>
      <sz val="14"/>
      <name val="Calibri"/>
      <family val="2"/>
      <scheme val="minor"/>
    </font>
    <font>
      <sz val="14"/>
      <name val="Calibri"/>
      <family val="2"/>
      <scheme val="minor"/>
    </font>
    <font>
      <b/>
      <u/>
      <sz val="14"/>
      <color theme="1"/>
      <name val="Calibri"/>
      <family val="2"/>
      <scheme val="minor"/>
    </font>
    <font>
      <b/>
      <sz val="14"/>
      <color rgb="FF595959"/>
      <name val="Calibri"/>
      <family val="2"/>
      <scheme val="minor"/>
    </font>
    <font>
      <sz val="14"/>
      <name val="Verdana"/>
      <family val="2"/>
    </font>
    <font>
      <sz val="11"/>
      <name val="Calibri"/>
      <family val="2"/>
    </font>
    <font>
      <sz val="11"/>
      <color theme="4" tint="-0.499984740745262"/>
      <name val="Calibri"/>
      <family val="2"/>
      <scheme val="minor"/>
    </font>
    <font>
      <sz val="11"/>
      <color theme="0"/>
      <name val="Calibri"/>
      <family val="2"/>
      <scheme val="minor"/>
    </font>
    <font>
      <u/>
      <sz val="11"/>
      <color theme="1"/>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i/>
      <sz val="11"/>
      <color rgb="FF7F7F7F"/>
      <name val="Calibri"/>
      <family val="2"/>
      <scheme val="minor"/>
    </font>
    <font>
      <b/>
      <sz val="18"/>
      <color theme="3"/>
      <name val="Cambria"/>
      <family val="2"/>
      <scheme val="major"/>
    </font>
    <font>
      <sz val="10"/>
      <color rgb="FF000000"/>
      <name val="Verdana"/>
      <family val="2"/>
    </font>
    <font>
      <sz val="8"/>
      <color rgb="FF000000"/>
      <name val="Verdana"/>
      <family val="2"/>
    </font>
    <font>
      <b/>
      <sz val="10"/>
      <color rgb="FF000000"/>
      <name val="Verdana"/>
      <family val="2"/>
    </font>
    <font>
      <b/>
      <sz val="11"/>
      <color rgb="FF000000"/>
      <name val="Calibri"/>
      <family val="2"/>
      <scheme val="minor"/>
    </font>
    <font>
      <b/>
      <sz val="11"/>
      <name val="Calibri"/>
      <family val="2"/>
      <scheme val="minor"/>
    </font>
    <font>
      <sz val="11"/>
      <color theme="0" tint="-0.499984740745262"/>
      <name val="Calibri"/>
      <family val="2"/>
      <scheme val="minor"/>
    </font>
    <font>
      <i/>
      <sz val="9"/>
      <name val="Arial"/>
      <family val="2"/>
    </font>
    <font>
      <sz val="9"/>
      <color theme="0" tint="-0.499984740745262"/>
      <name val="Arial"/>
      <family val="2"/>
    </font>
    <font>
      <b/>
      <u/>
      <sz val="11"/>
      <color theme="1"/>
      <name val="Calibri"/>
      <family val="2"/>
      <scheme val="minor"/>
    </font>
    <font>
      <b/>
      <sz val="8"/>
      <color theme="1"/>
      <name val="Cambria"/>
      <family val="1"/>
    </font>
    <font>
      <b/>
      <sz val="8"/>
      <name val="Cambria"/>
      <family val="1"/>
    </font>
    <font>
      <sz val="10"/>
      <name val="Arial"/>
    </font>
    <font>
      <b/>
      <u/>
      <sz val="10"/>
      <color rgb="FF0000FF"/>
      <name val="Verdana"/>
      <family val="2"/>
    </font>
    <font>
      <sz val="12"/>
      <color rgb="FF000000"/>
      <name val="Calibri"/>
      <family val="2"/>
    </font>
    <font>
      <b/>
      <sz val="14"/>
      <color rgb="FF000000"/>
      <name val="Verdana"/>
      <family val="2"/>
    </font>
    <font>
      <b/>
      <sz val="11"/>
      <color rgb="FF000000"/>
      <name val="Verdana"/>
      <family val="2"/>
    </font>
    <font>
      <sz val="8"/>
      <color rgb="FF5F5F5F"/>
      <name val="Verdana"/>
      <family val="2"/>
    </font>
    <font>
      <sz val="12"/>
      <color rgb="FF000000"/>
      <name val="Verdana"/>
      <family val="2"/>
    </font>
    <font>
      <sz val="11"/>
      <name val="Calibri"/>
    </font>
    <font>
      <sz val="10"/>
      <name val="Verdana"/>
      <family val="2"/>
    </font>
  </fonts>
  <fills count="54">
    <fill>
      <patternFill patternType="none"/>
    </fill>
    <fill>
      <patternFill patternType="gray125"/>
    </fill>
    <fill>
      <patternFill patternType="solid">
        <fgColor theme="0"/>
        <bgColor indexed="64"/>
      </patternFill>
    </fill>
    <fill>
      <patternFill patternType="solid">
        <fgColor theme="6" tint="0.59999389629810485"/>
        <bgColor indexed="64"/>
      </patternFill>
    </fill>
    <fill>
      <patternFill patternType="solid">
        <fgColor rgb="FFFFFF00"/>
        <bgColor indexed="64"/>
      </patternFill>
    </fill>
    <fill>
      <patternFill patternType="solid">
        <fgColor theme="2"/>
        <bgColor indexed="64"/>
      </patternFill>
    </fill>
    <fill>
      <patternFill patternType="solid">
        <fgColor rgb="FF92D050"/>
        <bgColor indexed="64"/>
      </patternFill>
    </fill>
    <fill>
      <patternFill patternType="solid">
        <fgColor rgb="FF5B9BD5"/>
        <bgColor indexed="64"/>
      </patternFill>
    </fill>
    <fill>
      <patternFill patternType="solid">
        <fgColor theme="3" tint="0.59996337778862885"/>
        <bgColor indexed="64"/>
      </patternFill>
    </fill>
    <fill>
      <patternFill patternType="solid">
        <fgColor theme="4"/>
        <bgColor indexed="64"/>
      </patternFill>
    </fill>
    <fill>
      <patternFill patternType="solid">
        <fgColor indexed="44"/>
        <bgColor indexed="64"/>
      </patternFill>
    </fill>
    <fill>
      <patternFill patternType="solid">
        <fgColor theme="9" tint="0.59999389629810485"/>
        <bgColor indexed="64"/>
      </patternFill>
    </fill>
    <fill>
      <patternFill patternType="solid">
        <fgColor rgb="FF00AEF0"/>
        <bgColor indexed="64"/>
      </patternFill>
    </fill>
    <fill>
      <patternFill patternType="solid">
        <fgColor rgb="FFED7D31"/>
        <bgColor indexed="64"/>
      </patternFill>
    </fill>
    <fill>
      <patternFill patternType="solid">
        <fgColor rgb="FFF2F2F2"/>
        <bgColor indexed="64"/>
      </patternFill>
    </fill>
    <fill>
      <patternFill patternType="solid">
        <fgColor rgb="FF44546A"/>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gradientFill degree="270">
        <stop position="0">
          <color rgb="FFFFFFFF"/>
        </stop>
        <stop position="1">
          <color rgb="FFFFFFFF"/>
        </stop>
      </gradientFill>
    </fill>
    <fill>
      <patternFill patternType="solid">
        <fgColor rgb="FFFFFFFF"/>
        <bgColor indexed="64"/>
      </patternFill>
    </fill>
    <fill>
      <patternFill patternType="solid">
        <fgColor theme="2" tint="-0.249977111117893"/>
        <bgColor indexed="64"/>
      </patternFill>
    </fill>
    <fill>
      <patternFill patternType="solid">
        <fgColor theme="0"/>
        <bgColor theme="4" tint="0.79998168889431442"/>
      </patternFill>
    </fill>
    <fill>
      <patternFill patternType="solid">
        <fgColor theme="0"/>
        <bgColor theme="4" tint="0.59999389629810485"/>
      </patternFill>
    </fill>
    <fill>
      <patternFill patternType="solid">
        <fgColor theme="0"/>
        <bgColor rgb="FFDCE6F1"/>
      </patternFill>
    </fill>
    <fill>
      <patternFill patternType="solid">
        <fgColor theme="0"/>
        <bgColor rgb="FFB8CCE4"/>
      </patternFill>
    </fill>
  </fills>
  <borders count="41">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style="thin">
        <color theme="0"/>
      </left>
      <right style="thin">
        <color theme="0"/>
      </right>
      <top style="thin">
        <color theme="0"/>
      </top>
      <bottom style="thin">
        <color theme="0"/>
      </bottom>
      <diagonal/>
    </border>
    <border>
      <left style="thin">
        <color indexed="64"/>
      </left>
      <right style="thin">
        <color indexed="64"/>
      </right>
      <top/>
      <bottom/>
      <diagonal/>
    </border>
    <border>
      <left style="thin">
        <color indexed="8"/>
      </left>
      <right/>
      <top/>
      <bottom style="thin">
        <color indexed="64"/>
      </bottom>
      <diagonal/>
    </border>
    <border>
      <left style="thin">
        <color indexed="8"/>
      </left>
      <right style="thin">
        <color indexed="8"/>
      </right>
      <top style="thin">
        <color indexed="8"/>
      </top>
      <bottom style="thin">
        <color indexed="8"/>
      </bottom>
      <diagonal/>
    </border>
    <border>
      <left style="thin">
        <color indexed="64"/>
      </left>
      <right style="thin">
        <color indexed="64"/>
      </right>
      <top style="thin">
        <color indexed="64"/>
      </top>
      <bottom style="thin">
        <color indexed="64"/>
      </bottom>
      <diagonal/>
    </border>
    <border>
      <left style="thin">
        <color auto="1"/>
      </left>
      <right/>
      <top style="thin">
        <color auto="1"/>
      </top>
      <bottom style="thin">
        <color auto="1"/>
      </bottom>
      <diagonal/>
    </border>
    <border>
      <left style="thin">
        <color indexed="64"/>
      </left>
      <right style="thin">
        <color indexed="64"/>
      </right>
      <top style="thin">
        <color indexed="64"/>
      </top>
      <bottom/>
      <diagonal/>
    </border>
    <border>
      <left style="thin">
        <color theme="0" tint="-0.249977111117893"/>
      </left>
      <right style="thin">
        <color theme="0" tint="-0.249977111117893"/>
      </right>
      <top style="thin">
        <color theme="0" tint="-0.249977111117893"/>
      </top>
      <bottom style="thin">
        <color theme="0" tint="-0.249977111117893"/>
      </bottom>
      <diagonal/>
    </border>
    <border>
      <left/>
      <right style="thin">
        <color theme="0" tint="-0.249977111117893"/>
      </right>
      <top/>
      <bottom/>
      <diagonal/>
    </border>
    <border>
      <left/>
      <right style="thin">
        <color indexed="64"/>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style="thin">
        <color rgb="FFA6A6A6"/>
      </left>
      <right style="thin">
        <color rgb="FFA6A6A6"/>
      </right>
      <top style="thin">
        <color rgb="FFA6A6A6"/>
      </top>
      <bottom/>
      <diagonal/>
    </border>
    <border>
      <left style="thin">
        <color rgb="FFA6A6A6"/>
      </left>
      <right style="thin">
        <color rgb="FFA6A6A6"/>
      </right>
      <top/>
      <bottom/>
      <diagonal/>
    </border>
    <border>
      <left style="thin">
        <color rgb="FFA6A6A6"/>
      </left>
      <right style="thin">
        <color rgb="FFA6A6A6"/>
      </right>
      <top/>
      <bottom style="thin">
        <color theme="0" tint="-0.499984740745262"/>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right style="medium">
        <color indexed="64"/>
      </right>
      <top/>
      <bottom/>
      <diagonal/>
    </border>
    <border>
      <left/>
      <right/>
      <top style="thin">
        <color auto="1"/>
      </top>
      <bottom style="thin">
        <color auto="1"/>
      </bottom>
      <diagonal/>
    </border>
    <border>
      <left/>
      <right style="thin">
        <color theme="0" tint="-0.249977111117893"/>
      </right>
      <top style="thin">
        <color theme="0" tint="-0.249977111117893"/>
      </top>
      <bottom style="thin">
        <color theme="0" tint="-0.249977111117893"/>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thin">
        <color rgb="FFA6A6A6"/>
      </left>
      <right style="thin">
        <color rgb="FFA6A6A6"/>
      </right>
      <top style="thin">
        <color rgb="FFA6A6A6"/>
      </top>
      <bottom style="thin">
        <color rgb="FFA6A6A6"/>
      </bottom>
      <diagonal/>
    </border>
  </borders>
  <cellStyleXfs count="205">
    <xf numFmtId="0" fontId="0" fillId="0" borderId="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165" fontId="4" fillId="0" borderId="0"/>
    <xf numFmtId="164" fontId="4" fillId="0" borderId="0" applyFont="0" applyFill="0" applyBorder="0" applyAlignment="0" applyProtection="0"/>
    <xf numFmtId="165" fontId="4" fillId="0" borderId="0"/>
    <xf numFmtId="43" fontId="5" fillId="0" borderId="0" applyFont="0" applyFill="0" applyBorder="0" applyAlignment="0" applyProtection="0"/>
    <xf numFmtId="165" fontId="5"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9" fontId="4" fillId="0" borderId="0" applyFont="0" applyFill="0" applyBorder="0" applyAlignment="0" applyProtection="0"/>
    <xf numFmtId="164" fontId="4" fillId="0" borderId="0" applyFont="0" applyFill="0" applyBorder="0" applyAlignment="0" applyProtection="0"/>
    <xf numFmtId="43" fontId="4" fillId="0" borderId="0" applyFont="0" applyFill="0" applyBorder="0" applyAlignment="0" applyProtection="0"/>
    <xf numFmtId="167" fontId="4" fillId="0" borderId="0" applyFont="0" applyFill="0" applyBorder="0" applyAlignment="0" applyProtection="0"/>
    <xf numFmtId="0" fontId="11" fillId="0" borderId="0" applyNumberFormat="0" applyFill="0" applyBorder="0" applyAlignment="0" applyProtection="0">
      <alignment vertical="top"/>
      <protection locked="0"/>
    </xf>
    <xf numFmtId="0" fontId="6" fillId="0" borderId="0"/>
    <xf numFmtId="0" fontId="6" fillId="0" borderId="0"/>
    <xf numFmtId="0" fontId="6" fillId="0" borderId="0"/>
    <xf numFmtId="0" fontId="6" fillId="0" borderId="0"/>
    <xf numFmtId="0" fontId="6" fillId="0" borderId="0"/>
    <xf numFmtId="0" fontId="6" fillId="0" borderId="0"/>
    <xf numFmtId="165" fontId="4" fillId="0" borderId="0"/>
    <xf numFmtId="0" fontId="6" fillId="0" borderId="0"/>
    <xf numFmtId="9" fontId="4" fillId="0" borderId="0" applyFont="0" applyFill="0" applyBorder="0" applyAlignment="0" applyProtection="0"/>
    <xf numFmtId="44" fontId="4" fillId="0" borderId="0" applyFont="0" applyFill="0" applyBorder="0" applyAlignment="0" applyProtection="0"/>
    <xf numFmtId="0" fontId="15" fillId="0" borderId="0"/>
    <xf numFmtId="0" fontId="4" fillId="0" borderId="0"/>
    <xf numFmtId="0" fontId="4" fillId="0" borderId="0"/>
    <xf numFmtId="0" fontId="4" fillId="0" borderId="0"/>
    <xf numFmtId="0" fontId="4" fillId="0" borderId="0"/>
    <xf numFmtId="0" fontId="4" fillId="0" borderId="0"/>
    <xf numFmtId="43" fontId="4" fillId="0" borderId="0" applyFont="0" applyFill="0" applyBorder="0" applyAlignment="0" applyProtection="0"/>
    <xf numFmtId="44"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6" fillId="0" borderId="0"/>
    <xf numFmtId="0" fontId="4" fillId="0" borderId="0"/>
    <xf numFmtId="0" fontId="4" fillId="0" borderId="0"/>
    <xf numFmtId="0" fontId="21" fillId="0" borderId="0"/>
    <xf numFmtId="0" fontId="6" fillId="0" borderId="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0" fontId="2" fillId="0" borderId="0" applyNumberFormat="0" applyFill="0" applyBorder="0" applyAlignment="0" applyProtection="0"/>
    <xf numFmtId="0" fontId="4" fillId="0" borderId="0"/>
    <xf numFmtId="0" fontId="4" fillId="0" borderId="0"/>
    <xf numFmtId="9" fontId="6" fillId="0" borderId="0" applyFont="0" applyFill="0" applyBorder="0" applyAlignment="0" applyProtection="0"/>
    <xf numFmtId="0" fontId="4" fillId="0" borderId="0"/>
    <xf numFmtId="0" fontId="6" fillId="0" borderId="0"/>
    <xf numFmtId="0" fontId="29" fillId="0" borderId="0" applyNumberFormat="0" applyFill="0" applyBorder="0" applyAlignment="0" applyProtection="0">
      <alignment vertical="top"/>
      <protection locked="0"/>
    </xf>
    <xf numFmtId="0" fontId="4" fillId="0" borderId="0"/>
    <xf numFmtId="9" fontId="28" fillId="0" borderId="0" applyFont="0" applyFill="0" applyBorder="0" applyAlignment="0" applyProtection="0"/>
    <xf numFmtId="0" fontId="28" fillId="0" borderId="0"/>
    <xf numFmtId="0" fontId="30" fillId="0" borderId="0"/>
    <xf numFmtId="9" fontId="30" fillId="0" borderId="0" applyFont="0" applyFill="0" applyBorder="0" applyAlignment="0" applyProtection="0"/>
    <xf numFmtId="43" fontId="30" fillId="0" borderId="0" applyFont="0" applyFill="0" applyBorder="0" applyAlignment="0" applyProtection="0"/>
    <xf numFmtId="43" fontId="28" fillId="0" borderId="0" applyFont="0" applyFill="0" applyBorder="0" applyAlignment="0" applyProtection="0"/>
    <xf numFmtId="43" fontId="4" fillId="0" borderId="0" applyFont="0" applyFill="0" applyBorder="0" applyAlignment="0" applyProtection="0"/>
    <xf numFmtId="43" fontId="28" fillId="0" borderId="0" applyFont="0" applyFill="0" applyBorder="0" applyAlignment="0" applyProtection="0"/>
    <xf numFmtId="43" fontId="19" fillId="0" borderId="0" applyFont="0" applyFill="0" applyBorder="0" applyAlignment="0" applyProtection="0"/>
    <xf numFmtId="0" fontId="36" fillId="0" borderId="0" applyNumberFormat="0" applyFill="0" applyBorder="0" applyAlignment="0" applyProtection="0">
      <alignment vertical="top"/>
      <protection locked="0"/>
    </xf>
    <xf numFmtId="0" fontId="28" fillId="0" borderId="0"/>
    <xf numFmtId="0" fontId="4" fillId="0" borderId="0"/>
    <xf numFmtId="0" fontId="28" fillId="0" borderId="0"/>
    <xf numFmtId="0" fontId="4" fillId="0" borderId="0"/>
    <xf numFmtId="0" fontId="28" fillId="0" borderId="0"/>
    <xf numFmtId="0" fontId="6" fillId="0" borderId="0"/>
    <xf numFmtId="0" fontId="4" fillId="0" borderId="0"/>
    <xf numFmtId="0" fontId="4" fillId="0" borderId="0"/>
    <xf numFmtId="0" fontId="28" fillId="0" borderId="0"/>
    <xf numFmtId="0" fontId="19" fillId="0" borderId="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19" fillId="0" borderId="0" applyFont="0" applyFill="0" applyBorder="0" applyAlignment="0" applyProtection="0"/>
    <xf numFmtId="0" fontId="4" fillId="0" borderId="0"/>
    <xf numFmtId="0" fontId="38" fillId="0" borderId="0"/>
    <xf numFmtId="0" fontId="40" fillId="0" borderId="0"/>
    <xf numFmtId="0" fontId="41" fillId="0" borderId="0"/>
    <xf numFmtId="170" fontId="4" fillId="0" borderId="0"/>
    <xf numFmtId="164" fontId="4" fillId="0" borderId="0" applyFont="0" applyFill="0" applyBorder="0" applyAlignment="0" applyProtection="0"/>
    <xf numFmtId="164" fontId="4" fillId="0" borderId="0" applyFont="0" applyFill="0" applyBorder="0" applyAlignment="0" applyProtection="0"/>
    <xf numFmtId="0" fontId="42" fillId="0" borderId="0" applyNumberFormat="0" applyFill="0" applyBorder="0" applyAlignment="0" applyProtection="0"/>
    <xf numFmtId="0" fontId="43" fillId="0" borderId="0"/>
    <xf numFmtId="0" fontId="44" fillId="0" borderId="0"/>
    <xf numFmtId="164" fontId="4" fillId="0" borderId="0" applyFont="0" applyFill="0" applyBorder="0" applyAlignment="0" applyProtection="0"/>
    <xf numFmtId="44" fontId="4" fillId="0" borderId="0" applyFont="0" applyFill="0" applyBorder="0" applyAlignment="0" applyProtection="0"/>
    <xf numFmtId="0" fontId="6" fillId="0" borderId="0"/>
    <xf numFmtId="0" fontId="20" fillId="0" borderId="0"/>
    <xf numFmtId="0" fontId="48" fillId="12" borderId="8">
      <alignment horizontal="center" vertical="center" wrapText="1"/>
    </xf>
    <xf numFmtId="0" fontId="49" fillId="13" borderId="8">
      <alignment horizontal="center" vertical="center" wrapText="1"/>
    </xf>
    <xf numFmtId="0" fontId="50" fillId="14" borderId="8">
      <alignment vertical="center" wrapText="1"/>
    </xf>
    <xf numFmtId="171" fontId="51" fillId="14" borderId="8">
      <alignment horizontal="center" vertical="center" wrapText="1"/>
    </xf>
    <xf numFmtId="0" fontId="49" fillId="15" borderId="8">
      <alignment horizontal="center" vertical="center" wrapText="1"/>
    </xf>
    <xf numFmtId="172" fontId="51" fillId="14" borderId="8">
      <alignment horizontal="center" vertical="center" wrapText="1"/>
    </xf>
    <xf numFmtId="0" fontId="6" fillId="0" borderId="0"/>
    <xf numFmtId="164" fontId="4" fillId="0" borderId="0" applyFont="0" applyFill="0" applyBorder="0" applyAlignment="0" applyProtection="0"/>
    <xf numFmtId="164" fontId="4" fillId="0" borderId="0" applyFont="0" applyFill="0" applyBorder="0" applyAlignment="0" applyProtection="0"/>
    <xf numFmtId="4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4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43" fontId="4" fillId="0" borderId="0" applyFont="0" applyFill="0" applyBorder="0" applyAlignment="0" applyProtection="0"/>
    <xf numFmtId="16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0" fontId="6" fillId="0" borderId="0"/>
    <xf numFmtId="0" fontId="6" fillId="0" borderId="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4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4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44" fontId="4" fillId="0" borderId="0" applyFont="0" applyFill="0" applyBorder="0" applyAlignment="0" applyProtection="0"/>
    <xf numFmtId="164" fontId="4" fillId="0" borderId="0" applyFont="0" applyFill="0" applyBorder="0" applyAlignment="0" applyProtection="0"/>
    <xf numFmtId="173" fontId="16" fillId="0" borderId="0" applyBorder="0" applyProtection="0"/>
    <xf numFmtId="0" fontId="58" fillId="0" borderId="0"/>
    <xf numFmtId="0" fontId="69" fillId="0" borderId="0"/>
    <xf numFmtId="0" fontId="73" fillId="0" borderId="14" applyNumberFormat="0" applyFill="0" applyAlignment="0" applyProtection="0"/>
    <xf numFmtId="0" fontId="74" fillId="0" borderId="15" applyNumberFormat="0" applyFill="0" applyAlignment="0" applyProtection="0"/>
    <xf numFmtId="0" fontId="75" fillId="0" borderId="16" applyNumberFormat="0" applyFill="0" applyAlignment="0" applyProtection="0"/>
    <xf numFmtId="0" fontId="75" fillId="0" borderId="0" applyNumberFormat="0" applyFill="0" applyBorder="0" applyAlignment="0" applyProtection="0"/>
    <xf numFmtId="0" fontId="76" fillId="16" borderId="0" applyNumberFormat="0" applyBorder="0" applyAlignment="0" applyProtection="0"/>
    <xf numFmtId="0" fontId="77" fillId="17" borderId="0" applyNumberFormat="0" applyBorder="0" applyAlignment="0" applyProtection="0"/>
    <xf numFmtId="0" fontId="78" fillId="18" borderId="0" applyNumberFormat="0" applyBorder="0" applyAlignment="0" applyProtection="0"/>
    <xf numFmtId="0" fontId="79" fillId="19" borderId="17" applyNumberFormat="0" applyAlignment="0" applyProtection="0"/>
    <xf numFmtId="0" fontId="80" fillId="20" borderId="18" applyNumberFormat="0" applyAlignment="0" applyProtection="0"/>
    <xf numFmtId="0" fontId="81" fillId="20" borderId="17" applyNumberFormat="0" applyAlignment="0" applyProtection="0"/>
    <xf numFmtId="0" fontId="82" fillId="0" borderId="19" applyNumberFormat="0" applyFill="0" applyAlignment="0" applyProtection="0"/>
    <xf numFmtId="0" fontId="13" fillId="21" borderId="20" applyNumberFormat="0" applyAlignment="0" applyProtection="0"/>
    <xf numFmtId="0" fontId="14" fillId="0" borderId="0" applyNumberFormat="0" applyFill="0" applyBorder="0" applyAlignment="0" applyProtection="0"/>
    <xf numFmtId="0" fontId="4" fillId="22" borderId="21" applyNumberFormat="0" applyFont="0" applyAlignment="0" applyProtection="0"/>
    <xf numFmtId="0" fontId="83" fillId="0" borderId="0" applyNumberFormat="0" applyFill="0" applyBorder="0" applyAlignment="0" applyProtection="0"/>
    <xf numFmtId="0" fontId="1" fillId="0" borderId="22" applyNumberFormat="0" applyFill="0" applyAlignment="0" applyProtection="0"/>
    <xf numFmtId="0" fontId="71"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71" fillId="26" borderId="0" applyNumberFormat="0" applyBorder="0" applyAlignment="0" applyProtection="0"/>
    <xf numFmtId="0" fontId="71" fillId="27" borderId="0" applyNumberFormat="0" applyBorder="0" applyAlignment="0" applyProtection="0"/>
    <xf numFmtId="0" fontId="4" fillId="28" borderId="0" applyNumberFormat="0" applyBorder="0" applyAlignment="0" applyProtection="0"/>
    <xf numFmtId="0" fontId="4" fillId="29" borderId="0" applyNumberFormat="0" applyBorder="0" applyAlignment="0" applyProtection="0"/>
    <xf numFmtId="0" fontId="71" fillId="30" borderId="0" applyNumberFormat="0" applyBorder="0" applyAlignment="0" applyProtection="0"/>
    <xf numFmtId="0" fontId="71" fillId="31" borderId="0" applyNumberFormat="0" applyBorder="0" applyAlignment="0" applyProtection="0"/>
    <xf numFmtId="0" fontId="4" fillId="32" borderId="0" applyNumberFormat="0" applyBorder="0" applyAlignment="0" applyProtection="0"/>
    <xf numFmtId="0" fontId="4" fillId="33" borderId="0" applyNumberFormat="0" applyBorder="0" applyAlignment="0" applyProtection="0"/>
    <xf numFmtId="0" fontId="71" fillId="34" borderId="0" applyNumberFormat="0" applyBorder="0" applyAlignment="0" applyProtection="0"/>
    <xf numFmtId="0" fontId="71" fillId="35" borderId="0" applyNumberFormat="0" applyBorder="0" applyAlignment="0" applyProtection="0"/>
    <xf numFmtId="0" fontId="4" fillId="36" borderId="0" applyNumberFormat="0" applyBorder="0" applyAlignment="0" applyProtection="0"/>
    <xf numFmtId="0" fontId="4" fillId="37" borderId="0" applyNumberFormat="0" applyBorder="0" applyAlignment="0" applyProtection="0"/>
    <xf numFmtId="0" fontId="71" fillId="38" borderId="0" applyNumberFormat="0" applyBorder="0" applyAlignment="0" applyProtection="0"/>
    <xf numFmtId="0" fontId="71" fillId="39" borderId="0" applyNumberFormat="0" applyBorder="0" applyAlignment="0" applyProtection="0"/>
    <xf numFmtId="0" fontId="4" fillId="40" borderId="0" applyNumberFormat="0" applyBorder="0" applyAlignment="0" applyProtection="0"/>
    <xf numFmtId="0" fontId="4" fillId="41" borderId="0" applyNumberFormat="0" applyBorder="0" applyAlignment="0" applyProtection="0"/>
    <xf numFmtId="0" fontId="71" fillId="42" borderId="0" applyNumberFormat="0" applyBorder="0" applyAlignment="0" applyProtection="0"/>
    <xf numFmtId="0" fontId="71" fillId="43" borderId="0" applyNumberFormat="0" applyBorder="0" applyAlignment="0" applyProtection="0"/>
    <xf numFmtId="0" fontId="4" fillId="44" borderId="0" applyNumberFormat="0" applyBorder="0" applyAlignment="0" applyProtection="0"/>
    <xf numFmtId="0" fontId="4" fillId="45" borderId="0" applyNumberFormat="0" applyBorder="0" applyAlignment="0" applyProtection="0"/>
    <xf numFmtId="0" fontId="71" fillId="46" borderId="0" applyNumberFormat="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84" fillId="0" borderId="0" applyNumberFormat="0" applyFill="0" applyBorder="0" applyAlignment="0" applyProtection="0"/>
    <xf numFmtId="0" fontId="28" fillId="0" borderId="0"/>
    <xf numFmtId="175" fontId="46" fillId="0" borderId="0" applyFill="0" applyBorder="0" applyProtection="0">
      <alignment horizontal="right"/>
    </xf>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4" fontId="4" fillId="0" borderId="0" applyFont="0" applyFill="0" applyBorder="0" applyAlignment="0" applyProtection="0"/>
    <xf numFmtId="0" fontId="6" fillId="0" borderId="0"/>
    <xf numFmtId="0" fontId="42" fillId="0" borderId="0" applyNumberForma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4" fontId="4" fillId="0" borderId="0" applyFont="0" applyFill="0" applyBorder="0" applyAlignment="0" applyProtection="0"/>
    <xf numFmtId="0" fontId="96" fillId="0" borderId="0"/>
    <xf numFmtId="0" fontId="97" fillId="1" borderId="0" applyNumberFormat="0" applyFill="0" applyBorder="0">
      <protection locked="0"/>
    </xf>
    <xf numFmtId="0" fontId="98" fillId="0" borderId="0"/>
    <xf numFmtId="0" fontId="103" fillId="0" borderId="0"/>
  </cellStyleXfs>
  <cellXfs count="486">
    <xf numFmtId="0" fontId="0" fillId="0" borderId="0" xfId="0"/>
    <xf numFmtId="0" fontId="0" fillId="0" borderId="0" xfId="0" applyAlignment="1">
      <alignment vertical="center"/>
    </xf>
    <xf numFmtId="0" fontId="0" fillId="0" borderId="0" xfId="0" applyFill="1"/>
    <xf numFmtId="0" fontId="7" fillId="0" borderId="0" xfId="0" applyFont="1" applyAlignment="1">
      <alignment vertical="center"/>
    </xf>
    <xf numFmtId="49" fontId="10" fillId="0" borderId="0" xfId="0" applyNumberFormat="1" applyFont="1" applyAlignment="1">
      <alignment vertical="top"/>
    </xf>
    <xf numFmtId="0" fontId="0" fillId="0" borderId="0" xfId="0" applyAlignment="1">
      <alignment wrapText="1"/>
    </xf>
    <xf numFmtId="0" fontId="0" fillId="2" borderId="0" xfId="0" applyFill="1"/>
    <xf numFmtId="0" fontId="0" fillId="4" borderId="0" xfId="0" applyFill="1"/>
    <xf numFmtId="169" fontId="0" fillId="0" borderId="0" xfId="0" applyNumberFormat="1"/>
    <xf numFmtId="9" fontId="0" fillId="0" borderId="0" xfId="23" applyFont="1"/>
    <xf numFmtId="9" fontId="0" fillId="0" borderId="0" xfId="0" applyNumberFormat="1"/>
    <xf numFmtId="0" fontId="15" fillId="0" borderId="0" xfId="38"/>
    <xf numFmtId="0" fontId="6" fillId="0" borderId="0" xfId="38" applyFont="1"/>
    <xf numFmtId="0" fontId="4" fillId="0" borderId="0" xfId="43"/>
    <xf numFmtId="0" fontId="4" fillId="0" borderId="0" xfId="43" applyFont="1"/>
    <xf numFmtId="0" fontId="13" fillId="8" borderId="1" xfId="43" applyFont="1" applyFill="1" applyBorder="1" applyAlignment="1">
      <alignment horizontal="center" vertical="center" wrapText="1"/>
    </xf>
    <xf numFmtId="0" fontId="6" fillId="0" borderId="0" xfId="21"/>
    <xf numFmtId="0" fontId="0" fillId="0" borderId="0" xfId="0" applyBorder="1"/>
    <xf numFmtId="1" fontId="0" fillId="0" borderId="0" xfId="0" applyNumberFormat="1"/>
    <xf numFmtId="0" fontId="0" fillId="0" borderId="0" xfId="0" applyBorder="1" applyProtection="1">
      <protection locked="0"/>
    </xf>
    <xf numFmtId="0" fontId="0" fillId="0" borderId="0" xfId="0" applyFill="1" applyBorder="1" applyProtection="1">
      <protection locked="0"/>
    </xf>
    <xf numFmtId="0" fontId="0" fillId="0" borderId="0" xfId="0" applyFill="1" applyBorder="1"/>
    <xf numFmtId="0" fontId="4" fillId="0" borderId="0" xfId="55"/>
    <xf numFmtId="9" fontId="26" fillId="0" borderId="3" xfId="21" applyNumberFormat="1" applyFont="1" applyBorder="1" applyAlignment="1">
      <alignment vertical="top"/>
    </xf>
    <xf numFmtId="0" fontId="4" fillId="0" borderId="0" xfId="55" applyFont="1"/>
    <xf numFmtId="0" fontId="4" fillId="0" borderId="0" xfId="50"/>
    <xf numFmtId="9" fontId="4" fillId="0" borderId="0" xfId="50" applyNumberFormat="1"/>
    <xf numFmtId="9" fontId="0" fillId="0" borderId="0" xfId="61" applyFont="1"/>
    <xf numFmtId="49" fontId="4" fillId="0" borderId="0" xfId="50" applyNumberFormat="1"/>
    <xf numFmtId="49" fontId="25" fillId="0" borderId="0" xfId="50" applyNumberFormat="1" applyFont="1" applyAlignment="1">
      <alignment vertical="top"/>
    </xf>
    <xf numFmtId="49" fontId="4" fillId="0" borderId="0" xfId="50" applyNumberFormat="1" applyAlignment="1">
      <alignment vertical="top"/>
    </xf>
    <xf numFmtId="0" fontId="4" fillId="0" borderId="0" xfId="50" applyAlignment="1">
      <alignment horizontal="justify" vertical="top" wrapText="1"/>
    </xf>
    <xf numFmtId="49" fontId="25" fillId="0" borderId="0" xfId="50" applyNumberFormat="1" applyFont="1" applyAlignment="1">
      <alignment horizontal="justify" vertical="top" wrapText="1"/>
    </xf>
    <xf numFmtId="0" fontId="25" fillId="0" borderId="0" xfId="50" applyFont="1" applyAlignment="1"/>
    <xf numFmtId="0" fontId="25" fillId="0" borderId="0" xfId="50" applyFont="1"/>
    <xf numFmtId="0" fontId="4" fillId="0" borderId="0" xfId="50" applyBorder="1"/>
    <xf numFmtId="1" fontId="4" fillId="0" borderId="2" xfId="50" applyNumberFormat="1" applyBorder="1"/>
    <xf numFmtId="0" fontId="25" fillId="0" borderId="0" xfId="50" applyFont="1" applyBorder="1" applyAlignment="1">
      <alignment horizontal="center" vertical="center"/>
    </xf>
    <xf numFmtId="0" fontId="25" fillId="0" borderId="0" xfId="50" applyFont="1" applyAlignment="1">
      <alignment vertical="top" wrapText="1"/>
    </xf>
    <xf numFmtId="49" fontId="25" fillId="0" borderId="0" xfId="50" applyNumberFormat="1" applyFont="1" applyAlignment="1">
      <alignment vertical="top" wrapText="1"/>
    </xf>
    <xf numFmtId="0" fontId="4" fillId="0" borderId="0" xfId="50" applyAlignment="1"/>
    <xf numFmtId="0" fontId="4" fillId="0" borderId="0" xfId="50" applyAlignment="1">
      <alignment vertical="top"/>
    </xf>
    <xf numFmtId="0" fontId="6" fillId="0" borderId="0" xfId="50" applyFont="1"/>
    <xf numFmtId="0" fontId="6" fillId="0" borderId="0" xfId="50" applyFont="1" applyAlignment="1"/>
    <xf numFmtId="0" fontId="0" fillId="0" borderId="0" xfId="0" applyAlignment="1">
      <alignment horizontal="center"/>
    </xf>
    <xf numFmtId="0" fontId="33" fillId="0" borderId="0" xfId="0" applyFont="1"/>
    <xf numFmtId="0" fontId="14" fillId="0" borderId="0" xfId="0" applyFont="1"/>
    <xf numFmtId="0" fontId="0" fillId="0" borderId="0" xfId="0"/>
    <xf numFmtId="0" fontId="0" fillId="0" borderId="0" xfId="43" applyFont="1"/>
    <xf numFmtId="1" fontId="4" fillId="0" borderId="0" xfId="43" applyNumberFormat="1"/>
    <xf numFmtId="0" fontId="35" fillId="0" borderId="0" xfId="43" applyFont="1"/>
    <xf numFmtId="0" fontId="4" fillId="0" borderId="0" xfId="43" applyFont="1" applyAlignment="1">
      <alignment wrapText="1"/>
    </xf>
    <xf numFmtId="0" fontId="4" fillId="0" borderId="0" xfId="43" applyFill="1"/>
    <xf numFmtId="0" fontId="0" fillId="0" borderId="0" xfId="43" applyFont="1" applyFill="1"/>
    <xf numFmtId="1" fontId="0" fillId="0" borderId="0" xfId="43" applyNumberFormat="1" applyFont="1"/>
    <xf numFmtId="0" fontId="2" fillId="0" borderId="0" xfId="63"/>
    <xf numFmtId="0" fontId="37" fillId="0" borderId="0" xfId="0" applyFont="1"/>
    <xf numFmtId="0" fontId="1" fillId="0" borderId="0" xfId="0" applyFont="1" applyAlignment="1">
      <alignment vertical="center"/>
    </xf>
    <xf numFmtId="0" fontId="45" fillId="0" borderId="0" xfId="0" applyFont="1"/>
    <xf numFmtId="0" fontId="45" fillId="9" borderId="0" xfId="0" applyFont="1" applyFill="1" applyAlignment="1">
      <alignment wrapText="1"/>
    </xf>
    <xf numFmtId="0" fontId="45" fillId="0" borderId="0" xfId="0" applyFont="1" applyAlignment="1">
      <alignment horizontal="right"/>
    </xf>
    <xf numFmtId="0" fontId="45" fillId="0" borderId="0" xfId="0" applyFont="1" applyFill="1" applyAlignment="1">
      <alignment horizontal="right"/>
    </xf>
    <xf numFmtId="169" fontId="45" fillId="0" borderId="0" xfId="0" applyNumberFormat="1" applyFont="1" applyAlignment="1">
      <alignment horizontal="right"/>
    </xf>
    <xf numFmtId="0" fontId="45" fillId="4" borderId="0" xfId="0" applyFont="1" applyFill="1" applyAlignment="1">
      <alignment horizontal="right"/>
    </xf>
    <xf numFmtId="0" fontId="45" fillId="0" borderId="2" xfId="0" applyFont="1" applyBorder="1" applyAlignment="1">
      <alignment horizontal="right"/>
    </xf>
    <xf numFmtId="0" fontId="45" fillId="0" borderId="2" xfId="0" applyFont="1" applyBorder="1"/>
    <xf numFmtId="169" fontId="45" fillId="0" borderId="2" xfId="0" applyNumberFormat="1" applyFont="1" applyBorder="1" applyAlignment="1">
      <alignment horizontal="right"/>
    </xf>
    <xf numFmtId="0" fontId="45" fillId="0" borderId="6" xfId="0" applyFont="1" applyBorder="1"/>
    <xf numFmtId="0" fontId="0" fillId="0" borderId="0" xfId="0" applyAlignment="1">
      <alignment horizontal="right"/>
    </xf>
    <xf numFmtId="9" fontId="26" fillId="0" borderId="3" xfId="0" applyNumberFormat="1" applyFont="1" applyBorder="1" applyAlignment="1">
      <alignment vertical="top"/>
    </xf>
    <xf numFmtId="0" fontId="6" fillId="0" borderId="0" xfId="0" applyFont="1"/>
    <xf numFmtId="0" fontId="25" fillId="0" borderId="0" xfId="0" applyFont="1" applyAlignment="1">
      <alignment vertical="top"/>
    </xf>
    <xf numFmtId="0" fontId="25" fillId="0" borderId="0" xfId="0" applyFont="1"/>
    <xf numFmtId="0" fontId="0" fillId="0" borderId="0" xfId="0" applyAlignment="1">
      <alignment horizontal="justify" vertical="top" wrapText="1"/>
    </xf>
    <xf numFmtId="0" fontId="25" fillId="0" borderId="0" xfId="0" applyFont="1" applyAlignment="1"/>
    <xf numFmtId="49" fontId="25" fillId="0" borderId="3" xfId="0" applyNumberFormat="1" applyFont="1" applyBorder="1" applyAlignment="1">
      <alignment wrapText="1"/>
    </xf>
    <xf numFmtId="0" fontId="20" fillId="6" borderId="0" xfId="0" applyFont="1" applyFill="1" applyBorder="1" applyAlignment="1" applyProtection="1">
      <alignment horizontal="center" vertical="top" wrapText="1"/>
      <protection locked="0"/>
    </xf>
    <xf numFmtId="1" fontId="0" fillId="0" borderId="0" xfId="23" applyNumberFormat="1" applyFont="1"/>
    <xf numFmtId="0" fontId="46" fillId="10" borderId="7" xfId="0" applyNumberFormat="1" applyFont="1" applyFill="1" applyBorder="1" applyAlignment="1"/>
    <xf numFmtId="0" fontId="46" fillId="10" borderId="7" xfId="0" applyNumberFormat="1" applyFont="1" applyFill="1" applyBorder="1" applyAlignment="1">
      <alignment wrapText="1"/>
    </xf>
    <xf numFmtId="4" fontId="46" fillId="0" borderId="7" xfId="0" applyNumberFormat="1" applyFont="1" applyFill="1" applyBorder="1" applyAlignment="1"/>
    <xf numFmtId="0" fontId="18" fillId="7" borderId="8" xfId="39" applyFont="1" applyFill="1" applyBorder="1" applyAlignment="1">
      <alignment vertical="center" wrapText="1"/>
    </xf>
    <xf numFmtId="0" fontId="18" fillId="7" borderId="8" xfId="39" applyFont="1" applyFill="1" applyBorder="1" applyAlignment="1">
      <alignment horizontal="center" vertical="center" wrapText="1"/>
    </xf>
    <xf numFmtId="0" fontId="17" fillId="2" borderId="8" xfId="39" applyFont="1" applyFill="1" applyBorder="1" applyAlignment="1">
      <alignment vertical="center"/>
    </xf>
    <xf numFmtId="0" fontId="16" fillId="2" borderId="8" xfId="39" applyFont="1" applyFill="1" applyBorder="1" applyAlignment="1">
      <alignment horizontal="center" vertical="center"/>
    </xf>
    <xf numFmtId="0" fontId="0" fillId="0" borderId="8" xfId="0" applyBorder="1" applyAlignment="1">
      <alignment wrapText="1"/>
    </xf>
    <xf numFmtId="0" fontId="1" fillId="0" borderId="8" xfId="0" applyFont="1" applyBorder="1"/>
    <xf numFmtId="0" fontId="0" fillId="0" borderId="0" xfId="0" applyFill="1" applyBorder="1" applyAlignment="1" applyProtection="1">
      <alignment wrapText="1"/>
      <protection locked="0"/>
    </xf>
    <xf numFmtId="0" fontId="6" fillId="0" borderId="8" xfId="68" applyFill="1" applyBorder="1"/>
    <xf numFmtId="0" fontId="6" fillId="0" borderId="8" xfId="68" applyBorder="1"/>
    <xf numFmtId="0" fontId="47" fillId="0" borderId="0" xfId="0" applyFont="1" applyAlignment="1">
      <alignment vertical="center"/>
    </xf>
    <xf numFmtId="0" fontId="4" fillId="0" borderId="0" xfId="43" applyAlignment="1"/>
    <xf numFmtId="0" fontId="52" fillId="0" borderId="0" xfId="43" applyFont="1" applyAlignment="1"/>
    <xf numFmtId="0" fontId="54" fillId="0" borderId="0" xfId="0" applyFont="1"/>
    <xf numFmtId="0" fontId="47" fillId="0" borderId="0" xfId="0" applyFont="1" applyAlignment="1"/>
    <xf numFmtId="0" fontId="0" fillId="0" borderId="0" xfId="55" applyFont="1"/>
    <xf numFmtId="0" fontId="52" fillId="0" borderId="0" xfId="0" applyFont="1" applyAlignment="1">
      <alignment horizontal="center"/>
    </xf>
    <xf numFmtId="0" fontId="4" fillId="0" borderId="8" xfId="43" applyBorder="1"/>
    <xf numFmtId="0" fontId="4" fillId="0" borderId="8" xfId="43" applyFont="1" applyBorder="1"/>
    <xf numFmtId="0" fontId="0" fillId="0" borderId="8" xfId="43" applyFont="1" applyBorder="1"/>
    <xf numFmtId="1" fontId="4" fillId="0" borderId="8" xfId="43" applyNumberFormat="1" applyBorder="1"/>
    <xf numFmtId="0" fontId="35" fillId="0" borderId="8" xfId="43" applyFont="1" applyBorder="1"/>
    <xf numFmtId="0" fontId="6" fillId="0" borderId="0" xfId="21" applyFont="1"/>
    <xf numFmtId="0" fontId="17" fillId="0" borderId="8" xfId="39" applyFont="1" applyFill="1" applyBorder="1" applyAlignment="1">
      <alignment vertical="center"/>
    </xf>
    <xf numFmtId="0" fontId="17" fillId="2" borderId="5" xfId="39" applyFont="1" applyFill="1" applyBorder="1" applyAlignment="1">
      <alignment vertical="center"/>
    </xf>
    <xf numFmtId="0" fontId="55" fillId="7" borderId="8" xfId="39" applyFont="1" applyFill="1" applyBorder="1" applyAlignment="1">
      <alignment vertical="center" wrapText="1"/>
    </xf>
    <xf numFmtId="0" fontId="55" fillId="7" borderId="8" xfId="39" applyFont="1" applyFill="1" applyBorder="1" applyAlignment="1">
      <alignment horizontal="center" vertical="center" wrapText="1"/>
    </xf>
    <xf numFmtId="0" fontId="56" fillId="2" borderId="8" xfId="39" applyFont="1" applyFill="1" applyBorder="1" applyAlignment="1">
      <alignment vertical="center"/>
    </xf>
    <xf numFmtId="0" fontId="57" fillId="2" borderId="8" xfId="39" applyFont="1" applyFill="1" applyBorder="1" applyAlignment="1">
      <alignment horizontal="center" vertical="center"/>
    </xf>
    <xf numFmtId="0" fontId="56" fillId="2" borderId="5" xfId="39" applyFont="1" applyFill="1" applyBorder="1" applyAlignment="1">
      <alignment vertical="center"/>
    </xf>
    <xf numFmtId="0" fontId="0" fillId="2" borderId="8" xfId="0" applyFont="1" applyFill="1" applyBorder="1" applyAlignment="1">
      <alignment horizontal="center"/>
    </xf>
    <xf numFmtId="0" fontId="8" fillId="2" borderId="8" xfId="0" applyFont="1" applyFill="1" applyBorder="1" applyAlignment="1">
      <alignment horizontal="center"/>
    </xf>
    <xf numFmtId="0" fontId="1" fillId="2" borderId="8" xfId="0" applyFont="1" applyFill="1" applyBorder="1" applyAlignment="1">
      <alignment horizontal="center"/>
    </xf>
    <xf numFmtId="0" fontId="6" fillId="0" borderId="8" xfId="21" applyBorder="1"/>
    <xf numFmtId="0" fontId="0" fillId="0" borderId="0" xfId="0" applyAlignment="1">
      <alignment horizontal="center" wrapText="1"/>
    </xf>
    <xf numFmtId="0" fontId="0" fillId="0" borderId="8" xfId="0" applyBorder="1"/>
    <xf numFmtId="0" fontId="0" fillId="0" borderId="8" xfId="0" applyFill="1" applyBorder="1"/>
    <xf numFmtId="9" fontId="0" fillId="0" borderId="0" xfId="105" applyNumberFormat="1" applyFont="1"/>
    <xf numFmtId="164" fontId="0" fillId="0" borderId="0" xfId="105" applyFont="1"/>
    <xf numFmtId="0" fontId="4" fillId="0" borderId="8" xfId="43" applyFill="1" applyBorder="1"/>
    <xf numFmtId="0" fontId="0" fillId="0" borderId="8" xfId="43" applyFont="1" applyFill="1" applyBorder="1"/>
    <xf numFmtId="0" fontId="27" fillId="0" borderId="0" xfId="0" applyFont="1" applyAlignment="1">
      <alignment vertical="center"/>
    </xf>
    <xf numFmtId="1" fontId="0" fillId="0" borderId="0" xfId="0" applyNumberFormat="1" applyFill="1" applyBorder="1"/>
    <xf numFmtId="0" fontId="0" fillId="0" borderId="11" xfId="0" applyFill="1" applyBorder="1"/>
    <xf numFmtId="1" fontId="0" fillId="0" borderId="11" xfId="0" applyNumberFormat="1" applyFill="1" applyBorder="1"/>
    <xf numFmtId="0" fontId="0" fillId="0" borderId="11" xfId="0" applyBorder="1"/>
    <xf numFmtId="0" fontId="1" fillId="0" borderId="11" xfId="0" applyFont="1" applyFill="1" applyBorder="1"/>
    <xf numFmtId="0" fontId="1" fillId="0" borderId="11" xfId="0" applyFont="1" applyFill="1" applyBorder="1" applyAlignment="1">
      <alignment horizontal="right"/>
    </xf>
    <xf numFmtId="0" fontId="1" fillId="0" borderId="11" xfId="0" applyFont="1" applyFill="1" applyBorder="1" applyAlignment="1"/>
    <xf numFmtId="0" fontId="0" fillId="0" borderId="12" xfId="0" applyBorder="1"/>
    <xf numFmtId="1" fontId="21" fillId="0" borderId="0" xfId="0" applyNumberFormat="1" applyFont="1" applyFill="1" applyBorder="1"/>
    <xf numFmtId="1" fontId="21" fillId="0" borderId="12" xfId="0" applyNumberFormat="1" applyFont="1" applyFill="1" applyBorder="1"/>
    <xf numFmtId="1" fontId="59" fillId="0" borderId="0" xfId="0" applyNumberFormat="1" applyFont="1" applyFill="1" applyBorder="1"/>
    <xf numFmtId="1" fontId="59" fillId="0" borderId="12" xfId="0" applyNumberFormat="1" applyFont="1" applyFill="1" applyBorder="1"/>
    <xf numFmtId="0" fontId="60" fillId="0" borderId="0" xfId="0" applyNumberFormat="1" applyFont="1" applyFill="1" applyBorder="1" applyAlignment="1"/>
    <xf numFmtId="0" fontId="6" fillId="0" borderId="11" xfId="0" applyNumberFormat="1" applyFont="1" applyFill="1" applyBorder="1" applyAlignment="1"/>
    <xf numFmtId="0" fontId="61" fillId="0" borderId="11" xfId="0" applyNumberFormat="1" applyFont="1" applyFill="1" applyBorder="1" applyAlignment="1"/>
    <xf numFmtId="168" fontId="6" fillId="0" borderId="11" xfId="0" applyNumberFormat="1" applyFont="1" applyFill="1" applyBorder="1" applyAlignment="1"/>
    <xf numFmtId="0" fontId="62" fillId="0" borderId="0" xfId="0" applyFont="1"/>
    <xf numFmtId="0" fontId="46" fillId="0" borderId="0" xfId="0" applyFont="1" applyAlignment="1">
      <alignment horizontal="center" vertical="center" wrapText="1"/>
    </xf>
    <xf numFmtId="0" fontId="63" fillId="0" borderId="0" xfId="63" applyFont="1" applyAlignment="1">
      <alignment horizontal="center" vertical="center" wrapText="1"/>
    </xf>
    <xf numFmtId="0" fontId="37" fillId="0" borderId="0" xfId="0" applyFont="1" applyAlignment="1">
      <alignment vertical="center"/>
    </xf>
    <xf numFmtId="0" fontId="0" fillId="0" borderId="8" xfId="0" applyFill="1" applyBorder="1" applyProtection="1">
      <protection locked="0"/>
    </xf>
    <xf numFmtId="0" fontId="0" fillId="0" borderId="8" xfId="0" applyBorder="1" applyProtection="1">
      <protection locked="0"/>
    </xf>
    <xf numFmtId="0" fontId="47" fillId="0" borderId="0" xfId="0" applyFont="1" applyBorder="1" applyAlignment="1">
      <alignment vertical="center"/>
    </xf>
    <xf numFmtId="0" fontId="37" fillId="0" borderId="0" xfId="0" applyFont="1" applyBorder="1" applyAlignment="1">
      <alignment vertical="center"/>
    </xf>
    <xf numFmtId="0" fontId="37" fillId="0" borderId="0" xfId="0" applyFont="1" applyAlignment="1"/>
    <xf numFmtId="0" fontId="54" fillId="0" borderId="0" xfId="0" applyFont="1" applyAlignment="1">
      <alignment vertical="center"/>
    </xf>
    <xf numFmtId="0" fontId="66" fillId="0" borderId="0" xfId="43" applyFont="1" applyAlignment="1"/>
    <xf numFmtId="0" fontId="64" fillId="0" borderId="0" xfId="21" applyFont="1"/>
    <xf numFmtId="0" fontId="67" fillId="0" borderId="0" xfId="0" applyFont="1" applyAlignment="1">
      <alignment horizontal="center" vertical="center" readingOrder="1"/>
    </xf>
    <xf numFmtId="0" fontId="68" fillId="0" borderId="0" xfId="50" applyFont="1" applyAlignment="1">
      <alignment horizontal="left"/>
    </xf>
    <xf numFmtId="0" fontId="64" fillId="0" borderId="0" xfId="50" applyFont="1" applyAlignment="1">
      <alignment horizontal="left"/>
    </xf>
    <xf numFmtId="0" fontId="65" fillId="0" borderId="0" xfId="50" applyFont="1" applyAlignment="1">
      <alignment horizontal="left"/>
    </xf>
    <xf numFmtId="0" fontId="64" fillId="0" borderId="0" xfId="0" applyFont="1" applyAlignment="1">
      <alignment vertical="center"/>
    </xf>
    <xf numFmtId="0" fontId="64" fillId="0" borderId="0" xfId="50" applyFont="1" applyAlignment="1">
      <alignment vertical="center"/>
    </xf>
    <xf numFmtId="0" fontId="6" fillId="0" borderId="0" xfId="21" applyBorder="1"/>
    <xf numFmtId="0" fontId="1" fillId="0" borderId="0" xfId="0" applyFont="1"/>
    <xf numFmtId="166" fontId="0" fillId="0" borderId="0" xfId="0" applyNumberFormat="1"/>
    <xf numFmtId="0" fontId="4" fillId="2" borderId="8" xfId="43" applyFill="1" applyBorder="1"/>
    <xf numFmtId="3" fontId="0" fillId="0" borderId="0" xfId="0" applyNumberFormat="1"/>
    <xf numFmtId="0" fontId="4" fillId="0" borderId="0" xfId="43" applyFont="1" applyFill="1"/>
    <xf numFmtId="0" fontId="70" fillId="0" borderId="0" xfId="43" applyFont="1" applyFill="1"/>
    <xf numFmtId="0" fontId="4" fillId="0" borderId="0" xfId="43" applyAlignment="1">
      <alignment wrapText="1"/>
    </xf>
    <xf numFmtId="0" fontId="47" fillId="0" borderId="0" xfId="43" applyFont="1" applyAlignment="1"/>
    <xf numFmtId="0" fontId="20" fillId="6" borderId="13" xfId="0" applyFont="1" applyFill="1" applyBorder="1" applyAlignment="1" applyProtection="1">
      <alignment horizontal="center" vertical="top" wrapText="1"/>
      <protection locked="0"/>
    </xf>
    <xf numFmtId="0" fontId="20" fillId="6" borderId="8" xfId="0" applyFont="1" applyFill="1" applyBorder="1" applyAlignment="1" applyProtection="1">
      <alignment horizontal="center" vertical="top" wrapText="1"/>
      <protection locked="0"/>
    </xf>
    <xf numFmtId="174" fontId="0" fillId="0" borderId="0" xfId="0" applyNumberFormat="1"/>
    <xf numFmtId="10" fontId="0" fillId="0" borderId="0" xfId="23" applyNumberFormat="1" applyFont="1"/>
    <xf numFmtId="9" fontId="0" fillId="0" borderId="0" xfId="23" applyFont="1" applyFill="1"/>
    <xf numFmtId="9" fontId="0" fillId="0" borderId="0" xfId="61" applyFont="1" applyFill="1"/>
    <xf numFmtId="0" fontId="0" fillId="0" borderId="0" xfId="0"/>
    <xf numFmtId="0" fontId="6" fillId="0" borderId="0" xfId="0" applyNumberFormat="1" applyFont="1" applyFill="1" applyBorder="1" applyAlignment="1"/>
    <xf numFmtId="0" fontId="6" fillId="0" borderId="5" xfId="68" applyBorder="1"/>
    <xf numFmtId="0" fontId="25" fillId="0" borderId="23" xfId="0" applyFont="1" applyBorder="1"/>
    <xf numFmtId="0" fontId="56" fillId="4" borderId="8" xfId="39" applyFont="1" applyFill="1" applyBorder="1" applyAlignment="1">
      <alignment vertical="center"/>
    </xf>
    <xf numFmtId="0" fontId="57" fillId="4" borderId="8" xfId="39" applyFont="1" applyFill="1" applyBorder="1" applyAlignment="1">
      <alignment horizontal="center" vertical="center"/>
    </xf>
    <xf numFmtId="0" fontId="56" fillId="4" borderId="0" xfId="39" applyFont="1" applyFill="1" applyBorder="1" applyAlignment="1">
      <alignment vertical="center"/>
    </xf>
    <xf numFmtId="0" fontId="64" fillId="0" borderId="0" xfId="21" applyFont="1" applyBorder="1"/>
    <xf numFmtId="0" fontId="22" fillId="0" borderId="8" xfId="39" applyFont="1" applyFill="1" applyBorder="1" applyAlignment="1">
      <alignment horizontal="center" vertical="center"/>
    </xf>
    <xf numFmtId="0" fontId="34" fillId="2" borderId="8" xfId="39" applyFont="1" applyFill="1" applyBorder="1" applyAlignment="1">
      <alignment horizontal="center" vertical="center"/>
    </xf>
    <xf numFmtId="49" fontId="9" fillId="0" borderId="0" xfId="0" applyNumberFormat="1" applyFont="1" applyAlignment="1">
      <alignment horizontal="left" vertical="top" wrapText="1"/>
    </xf>
    <xf numFmtId="0" fontId="0" fillId="0" borderId="8" xfId="0" applyBorder="1" applyAlignment="1">
      <alignment horizontal="center"/>
    </xf>
    <xf numFmtId="0" fontId="0" fillId="2" borderId="8" xfId="43" applyFont="1" applyFill="1" applyBorder="1"/>
    <xf numFmtId="0" fontId="56" fillId="0" borderId="8" xfId="39" applyFont="1" applyFill="1" applyBorder="1" applyAlignment="1">
      <alignment vertical="center"/>
    </xf>
    <xf numFmtId="0" fontId="4" fillId="0" borderId="9" xfId="55" applyBorder="1"/>
    <xf numFmtId="0" fontId="25" fillId="0" borderId="25" xfId="0" applyFont="1" applyBorder="1"/>
    <xf numFmtId="0" fontId="25" fillId="0" borderId="23" xfId="21" applyFont="1" applyBorder="1"/>
    <xf numFmtId="49" fontId="25" fillId="0" borderId="9" xfId="0" applyNumberFormat="1" applyFont="1" applyBorder="1" applyAlignment="1"/>
    <xf numFmtId="1" fontId="86" fillId="47" borderId="26" xfId="0" applyNumberFormat="1" applyFont="1" applyFill="1" applyBorder="1" applyAlignment="1" applyProtection="1">
      <alignment horizontal="center"/>
    </xf>
    <xf numFmtId="176" fontId="86" fillId="48" borderId="27" xfId="0" applyNumberFormat="1" applyFont="1" applyFill="1" applyBorder="1" applyAlignment="1" applyProtection="1">
      <alignment horizontal="center" vertical="center"/>
    </xf>
    <xf numFmtId="1" fontId="86" fillId="0" borderId="26" xfId="0" applyNumberFormat="1" applyFont="1" applyFill="1" applyBorder="1" applyAlignment="1" applyProtection="1">
      <alignment horizontal="center"/>
    </xf>
    <xf numFmtId="0" fontId="34" fillId="0" borderId="0" xfId="0" applyFont="1" applyFill="1"/>
    <xf numFmtId="0" fontId="0" fillId="0" borderId="29" xfId="0" applyBorder="1"/>
    <xf numFmtId="0" fontId="0" fillId="4" borderId="29" xfId="0" applyFill="1" applyBorder="1"/>
    <xf numFmtId="0" fontId="0" fillId="0" borderId="29" xfId="0" applyFill="1" applyBorder="1"/>
    <xf numFmtId="0" fontId="0" fillId="2" borderId="29" xfId="0" applyFill="1" applyBorder="1"/>
    <xf numFmtId="0" fontId="0" fillId="0" borderId="0" xfId="0" applyFont="1"/>
    <xf numFmtId="0" fontId="0" fillId="0" borderId="0" xfId="50" applyFont="1" applyAlignment="1"/>
    <xf numFmtId="0" fontId="1" fillId="49" borderId="29" xfId="0" applyFont="1" applyFill="1" applyBorder="1" applyAlignment="1">
      <alignment horizontal="right"/>
    </xf>
    <xf numFmtId="0" fontId="1" fillId="11" borderId="29" xfId="0" applyFont="1" applyFill="1" applyBorder="1"/>
    <xf numFmtId="0" fontId="1" fillId="49" borderId="29" xfId="0" applyFont="1" applyFill="1" applyBorder="1"/>
    <xf numFmtId="0" fontId="0" fillId="11" borderId="29" xfId="0" applyFill="1" applyBorder="1"/>
    <xf numFmtId="2" fontId="0" fillId="0" borderId="0" xfId="0" applyNumberFormat="1" applyFill="1"/>
    <xf numFmtId="0" fontId="90" fillId="0" borderId="0" xfId="0" applyFont="1"/>
    <xf numFmtId="2" fontId="90" fillId="0" borderId="0" xfId="0" applyNumberFormat="1" applyFont="1" applyFill="1"/>
    <xf numFmtId="0" fontId="37" fillId="0" borderId="0" xfId="0" applyFont="1" applyFill="1" applyAlignment="1">
      <alignment vertical="center"/>
    </xf>
    <xf numFmtId="0" fontId="1" fillId="0" borderId="29" xfId="0" applyFont="1" applyBorder="1"/>
    <xf numFmtId="0" fontId="39" fillId="0" borderId="29" xfId="0" applyFont="1" applyBorder="1"/>
    <xf numFmtId="1" fontId="0" fillId="49" borderId="29" xfId="0" applyNumberFormat="1" applyFill="1" applyBorder="1"/>
    <xf numFmtId="1" fontId="0" fillId="11" borderId="29" xfId="0" applyNumberFormat="1" applyFill="1" applyBorder="1"/>
    <xf numFmtId="0" fontId="0" fillId="0" borderId="33" xfId="0" applyFill="1" applyBorder="1"/>
    <xf numFmtId="0" fontId="0" fillId="0" borderId="33" xfId="0" applyBorder="1"/>
    <xf numFmtId="0" fontId="1" fillId="0" borderId="33" xfId="0" applyFont="1" applyFill="1" applyBorder="1"/>
    <xf numFmtId="1" fontId="1" fillId="4" borderId="11" xfId="0" applyNumberFormat="1" applyFont="1" applyFill="1" applyBorder="1"/>
    <xf numFmtId="0" fontId="1" fillId="0" borderId="33" xfId="0" applyFont="1" applyFill="1" applyBorder="1" applyAlignment="1"/>
    <xf numFmtId="0" fontId="14" fillId="0" borderId="0" xfId="0" applyFont="1" applyFill="1"/>
    <xf numFmtId="0" fontId="6" fillId="10" borderId="34" xfId="0" applyNumberFormat="1" applyFont="1" applyFill="1" applyBorder="1" applyAlignment="1"/>
    <xf numFmtId="0" fontId="60" fillId="3" borderId="10" xfId="0" applyNumberFormat="1" applyFont="1" applyFill="1" applyBorder="1" applyAlignment="1">
      <alignment horizontal="left" vertical="center" wrapText="1"/>
    </xf>
    <xf numFmtId="0" fontId="60" fillId="3" borderId="29" xfId="0" applyNumberFormat="1" applyFont="1" applyFill="1" applyBorder="1" applyAlignment="1">
      <alignment horizontal="center" vertical="center" wrapText="1"/>
    </xf>
    <xf numFmtId="0" fontId="60" fillId="3" borderId="29" xfId="0" applyNumberFormat="1" applyFont="1" applyFill="1" applyBorder="1" applyAlignment="1">
      <alignment horizontal="left" vertical="center" wrapText="1"/>
    </xf>
    <xf numFmtId="0" fontId="60" fillId="3" borderId="29" xfId="0" applyNumberFormat="1" applyFont="1" applyFill="1" applyBorder="1" applyAlignment="1">
      <alignment horizontal="left" vertical="center"/>
    </xf>
    <xf numFmtId="0" fontId="60" fillId="11" borderId="29" xfId="0" applyNumberFormat="1" applyFont="1" applyFill="1" applyBorder="1" applyAlignment="1">
      <alignment horizontal="center" vertical="center" wrapText="1"/>
    </xf>
    <xf numFmtId="0" fontId="60" fillId="11" borderId="29" xfId="0" applyNumberFormat="1" applyFont="1" applyFill="1" applyBorder="1" applyAlignment="1">
      <alignment horizontal="left" vertical="center"/>
    </xf>
    <xf numFmtId="0" fontId="60" fillId="5" borderId="29" xfId="0" applyNumberFormat="1" applyFont="1" applyFill="1" applyBorder="1" applyAlignment="1">
      <alignment horizontal="center" vertical="center" wrapText="1"/>
    </xf>
    <xf numFmtId="2" fontId="0" fillId="0" borderId="0" xfId="0" applyNumberFormat="1"/>
    <xf numFmtId="2" fontId="90" fillId="0" borderId="0" xfId="0" applyNumberFormat="1" applyFont="1"/>
    <xf numFmtId="4" fontId="6" fillId="3" borderId="29" xfId="0" applyNumberFormat="1" applyFont="1" applyFill="1" applyBorder="1" applyAlignment="1"/>
    <xf numFmtId="4" fontId="6" fillId="11" borderId="29" xfId="0" applyNumberFormat="1" applyFont="1" applyFill="1" applyBorder="1" applyAlignment="1"/>
    <xf numFmtId="2" fontId="0" fillId="11" borderId="29" xfId="0" applyNumberFormat="1" applyFill="1" applyBorder="1"/>
    <xf numFmtId="175" fontId="91" fillId="0" borderId="0" xfId="190" applyFont="1" applyBorder="1" applyAlignment="1">
      <alignment horizontal="left"/>
    </xf>
    <xf numFmtId="0" fontId="46" fillId="0" borderId="0" xfId="0" applyFont="1"/>
    <xf numFmtId="169" fontId="45" fillId="0" borderId="0" xfId="0" applyNumberFormat="1" applyFont="1"/>
    <xf numFmtId="0" fontId="92" fillId="0" borderId="0" xfId="0" applyFont="1"/>
    <xf numFmtId="169" fontId="92" fillId="0" borderId="0" xfId="0" applyNumberFormat="1" applyFont="1"/>
    <xf numFmtId="0" fontId="0" fillId="0" borderId="29" xfId="0" applyFont="1" applyFill="1" applyBorder="1"/>
    <xf numFmtId="0" fontId="0" fillId="2" borderId="29" xfId="0" applyFont="1" applyFill="1" applyBorder="1" applyAlignment="1">
      <alignment horizontal="left"/>
    </xf>
    <xf numFmtId="0" fontId="0" fillId="2" borderId="29" xfId="0" applyFont="1" applyFill="1" applyBorder="1" applyAlignment="1">
      <alignment horizontal="left" vertical="center" wrapText="1"/>
    </xf>
    <xf numFmtId="0" fontId="9" fillId="0" borderId="0" xfId="0" applyFont="1" applyFill="1" applyAlignment="1">
      <alignment vertical="top" wrapText="1"/>
    </xf>
    <xf numFmtId="0" fontId="0" fillId="0" borderId="0" xfId="0"/>
    <xf numFmtId="0" fontId="9" fillId="0" borderId="0" xfId="0" applyFont="1" applyAlignment="1">
      <alignment vertical="top" wrapText="1"/>
    </xf>
    <xf numFmtId="0" fontId="0" fillId="0" borderId="0" xfId="0" applyAlignment="1">
      <alignment horizontal="center"/>
    </xf>
    <xf numFmtId="0" fontId="10" fillId="0" borderId="0" xfId="0" applyFont="1" applyFill="1" applyAlignment="1">
      <alignment vertical="top" wrapText="1"/>
    </xf>
    <xf numFmtId="0" fontId="0" fillId="0" borderId="0" xfId="0"/>
    <xf numFmtId="0" fontId="0" fillId="0" borderId="0" xfId="0"/>
    <xf numFmtId="0" fontId="9" fillId="0" borderId="0" xfId="0" applyFont="1" applyAlignment="1">
      <alignment vertical="top" wrapText="1"/>
    </xf>
    <xf numFmtId="0" fontId="0" fillId="0" borderId="0" xfId="0" applyAlignment="1">
      <alignment horizontal="center"/>
    </xf>
    <xf numFmtId="0" fontId="0" fillId="0" borderId="0" xfId="0"/>
    <xf numFmtId="0" fontId="9" fillId="0" borderId="0" xfId="0" applyFont="1" applyAlignment="1">
      <alignment vertical="top" wrapText="1"/>
    </xf>
    <xf numFmtId="0" fontId="4" fillId="0" borderId="29" xfId="43" applyBorder="1"/>
    <xf numFmtId="0" fontId="0" fillId="2" borderId="29" xfId="0" applyFont="1" applyFill="1" applyBorder="1" applyAlignment="1">
      <alignment horizontal="center"/>
    </xf>
    <xf numFmtId="0" fontId="0" fillId="0" borderId="29" xfId="43" applyFont="1" applyBorder="1" applyAlignment="1">
      <alignment wrapText="1"/>
    </xf>
    <xf numFmtId="0" fontId="0" fillId="2" borderId="29" xfId="43" applyFont="1" applyFill="1" applyBorder="1" applyAlignment="1">
      <alignment wrapText="1"/>
    </xf>
    <xf numFmtId="0" fontId="4" fillId="2" borderId="29" xfId="43" applyFont="1" applyFill="1" applyBorder="1" applyAlignment="1">
      <alignment wrapText="1"/>
    </xf>
    <xf numFmtId="0" fontId="4" fillId="2" borderId="29" xfId="43" applyFill="1" applyBorder="1"/>
    <xf numFmtId="0" fontId="0" fillId="2" borderId="29" xfId="43" applyFont="1" applyFill="1" applyBorder="1"/>
    <xf numFmtId="9" fontId="26" fillId="0" borderId="3" xfId="0" applyNumberFormat="1" applyFont="1" applyFill="1" applyBorder="1" applyAlignment="1">
      <alignment vertical="top"/>
    </xf>
    <xf numFmtId="0" fontId="25" fillId="0" borderId="23" xfId="0" applyFont="1" applyFill="1" applyBorder="1"/>
    <xf numFmtId="0" fontId="25" fillId="0" borderId="29" xfId="0" applyFont="1" applyBorder="1"/>
    <xf numFmtId="0" fontId="25" fillId="0" borderId="29" xfId="21" applyFont="1" applyBorder="1"/>
    <xf numFmtId="0" fontId="25" fillId="0" borderId="29" xfId="0" applyFont="1" applyFill="1" applyBorder="1"/>
    <xf numFmtId="49" fontId="25" fillId="0" borderId="29" xfId="21" applyNumberFormat="1" applyFont="1" applyBorder="1" applyAlignment="1"/>
    <xf numFmtId="0" fontId="25" fillId="0" borderId="29" xfId="21" applyFont="1" applyBorder="1" applyAlignment="1">
      <alignment horizontal="center" vertical="center" wrapText="1"/>
    </xf>
    <xf numFmtId="1" fontId="86" fillId="47" borderId="29" xfId="0" applyNumberFormat="1" applyFont="1" applyFill="1" applyBorder="1" applyAlignment="1" applyProtection="1">
      <alignment horizontal="center"/>
    </xf>
    <xf numFmtId="0" fontId="25" fillId="0" borderId="29" xfId="0" applyFont="1" applyBorder="1" applyAlignment="1">
      <alignment horizontal="center" vertical="center" wrapText="1"/>
    </xf>
    <xf numFmtId="0" fontId="25" fillId="0" borderId="29" xfId="0" applyFont="1" applyBorder="1" applyAlignment="1">
      <alignment horizontal="center" vertical="center"/>
    </xf>
    <xf numFmtId="0" fontId="25" fillId="0" borderId="29" xfId="0" applyFont="1" applyFill="1" applyBorder="1" applyAlignment="1">
      <alignment horizontal="center" vertical="center"/>
    </xf>
    <xf numFmtId="49" fontId="25" fillId="0" borderId="23" xfId="0" applyNumberFormat="1" applyFont="1" applyBorder="1" applyAlignment="1">
      <alignment wrapText="1"/>
    </xf>
    <xf numFmtId="176" fontId="86" fillId="48" borderId="29" xfId="0" applyNumberFormat="1" applyFont="1" applyFill="1" applyBorder="1" applyAlignment="1" applyProtection="1">
      <alignment horizontal="center" vertical="center"/>
    </xf>
    <xf numFmtId="49" fontId="25" fillId="0" borderId="29" xfId="0" applyNumberFormat="1" applyFont="1" applyBorder="1" applyAlignment="1"/>
    <xf numFmtId="0" fontId="8" fillId="2" borderId="29" xfId="0" applyFont="1" applyFill="1" applyBorder="1" applyAlignment="1">
      <alignment horizontal="center"/>
    </xf>
    <xf numFmtId="0" fontId="1" fillId="2" borderId="29" xfId="0" applyFont="1" applyFill="1" applyBorder="1" applyAlignment="1">
      <alignment horizontal="center"/>
    </xf>
    <xf numFmtId="166" fontId="0" fillId="0" borderId="29" xfId="0" applyNumberFormat="1" applyBorder="1"/>
    <xf numFmtId="0" fontId="0" fillId="0" borderId="0" xfId="0" applyAlignment="1"/>
    <xf numFmtId="176" fontId="86" fillId="48" borderId="28" xfId="0" applyNumberFormat="1" applyFont="1" applyFill="1" applyBorder="1" applyAlignment="1" applyProtection="1">
      <alignment horizontal="center" vertical="center"/>
    </xf>
    <xf numFmtId="0" fontId="97" fillId="0" borderId="0" xfId="202" applyFill="1" applyAlignment="1" applyProtection="1">
      <alignment horizontal="left" vertical="top"/>
    </xf>
    <xf numFmtId="0" fontId="99" fillId="0" borderId="0" xfId="203" applyFont="1" applyAlignment="1" applyProtection="1">
      <alignment horizontal="left" vertical="top"/>
    </xf>
    <xf numFmtId="0" fontId="85" fillId="0" borderId="0" xfId="202" applyFont="1" applyFill="1" applyAlignment="1" applyProtection="1">
      <alignment horizontal="left" vertical="top"/>
    </xf>
    <xf numFmtId="0" fontId="85" fillId="0" borderId="0" xfId="203" applyFont="1" applyAlignment="1" applyProtection="1">
      <alignment horizontal="left" vertical="top"/>
    </xf>
    <xf numFmtId="0" fontId="100" fillId="0" borderId="0" xfId="203" applyFont="1" applyAlignment="1" applyProtection="1">
      <alignment horizontal="left" vertical="top"/>
    </xf>
    <xf numFmtId="49" fontId="87" fillId="47" borderId="40" xfId="203" applyNumberFormat="1" applyFont="1" applyFill="1" applyBorder="1" applyAlignment="1" applyProtection="1">
      <alignment horizontal="left" wrapText="1"/>
    </xf>
    <xf numFmtId="49" fontId="87" fillId="48" borderId="40" xfId="203" applyNumberFormat="1" applyFont="1" applyFill="1" applyBorder="1" applyAlignment="1" applyProtection="1">
      <alignment horizontal="left" wrapText="1"/>
    </xf>
    <xf numFmtId="49" fontId="87" fillId="48" borderId="40" xfId="203" applyNumberFormat="1" applyFont="1" applyFill="1" applyBorder="1" applyAlignment="1" applyProtection="1">
      <alignment horizontal="center" wrapText="1"/>
    </xf>
    <xf numFmtId="49" fontId="87" fillId="48" borderId="26" xfId="203" applyNumberFormat="1" applyFont="1" applyFill="1" applyBorder="1" applyAlignment="1" applyProtection="1">
      <alignment horizontal="center" wrapText="1"/>
    </xf>
    <xf numFmtId="0" fontId="1" fillId="0" borderId="29" xfId="0" applyFont="1" applyFill="1" applyBorder="1"/>
    <xf numFmtId="0" fontId="4" fillId="0" borderId="29" xfId="43" applyFont="1" applyFill="1" applyBorder="1"/>
    <xf numFmtId="0" fontId="4" fillId="2" borderId="29" xfId="43" applyFont="1" applyFill="1" applyBorder="1"/>
    <xf numFmtId="49" fontId="87" fillId="47" borderId="40" xfId="203" applyNumberFormat="1" applyFont="1" applyFill="1" applyBorder="1" applyAlignment="1" applyProtection="1">
      <alignment horizontal="center" wrapText="1"/>
    </xf>
    <xf numFmtId="0" fontId="93" fillId="0" borderId="0" xfId="0" applyFont="1" applyAlignment="1">
      <alignment horizontal="center" wrapText="1"/>
    </xf>
    <xf numFmtId="0" fontId="0" fillId="0" borderId="29" xfId="0" applyFont="1" applyFill="1" applyBorder="1" applyAlignment="1">
      <alignment horizontal="center"/>
    </xf>
    <xf numFmtId="0" fontId="0" fillId="0" borderId="29" xfId="0" applyFill="1" applyBorder="1" applyAlignment="1">
      <alignment horizontal="center"/>
    </xf>
    <xf numFmtId="0" fontId="1" fillId="0" borderId="29" xfId="0" applyFont="1" applyFill="1" applyBorder="1" applyAlignment="1">
      <alignment horizontal="center"/>
    </xf>
    <xf numFmtId="168" fontId="31" fillId="0" borderId="29" xfId="23" applyNumberFormat="1" applyFont="1" applyFill="1" applyBorder="1" applyAlignment="1">
      <alignment horizontal="right"/>
    </xf>
    <xf numFmtId="168" fontId="32" fillId="0" borderId="29" xfId="0" applyNumberFormat="1" applyFont="1" applyFill="1" applyBorder="1" applyAlignment="1">
      <alignment horizontal="right"/>
    </xf>
    <xf numFmtId="169" fontId="32" fillId="0" borderId="29" xfId="23" applyNumberFormat="1" applyFont="1" applyFill="1" applyBorder="1" applyAlignment="1">
      <alignment horizontal="right"/>
    </xf>
    <xf numFmtId="3" fontId="12" fillId="0" borderId="4" xfId="12" applyNumberFormat="1" applyFont="1" applyFill="1" applyBorder="1" applyAlignment="1">
      <alignment horizontal="right"/>
    </xf>
    <xf numFmtId="3" fontId="31" fillId="0" borderId="4" xfId="105" applyNumberFormat="1" applyFont="1" applyFill="1" applyBorder="1" applyAlignment="1">
      <alignment horizontal="right"/>
    </xf>
    <xf numFmtId="4" fontId="31" fillId="0" borderId="29" xfId="23" applyNumberFormat="1" applyFont="1" applyFill="1" applyBorder="1" applyAlignment="1">
      <alignment horizontal="right"/>
    </xf>
    <xf numFmtId="4" fontId="32" fillId="0" borderId="29" xfId="0" applyNumberFormat="1" applyFont="1" applyFill="1" applyBorder="1" applyAlignment="1">
      <alignment horizontal="right"/>
    </xf>
    <xf numFmtId="3" fontId="31" fillId="0" borderId="29" xfId="12" applyNumberFormat="1" applyFont="1" applyFill="1" applyBorder="1" applyAlignment="1">
      <alignment horizontal="right"/>
    </xf>
    <xf numFmtId="3" fontId="32" fillId="0" borderId="29" xfId="12" applyNumberFormat="1" applyFont="1" applyFill="1" applyBorder="1" applyAlignment="1">
      <alignment horizontal="right"/>
    </xf>
    <xf numFmtId="3" fontId="32" fillId="0" borderId="29" xfId="0" applyNumberFormat="1" applyFont="1" applyFill="1" applyBorder="1" applyAlignment="1">
      <alignment horizontal="right"/>
    </xf>
    <xf numFmtId="3" fontId="32" fillId="0" borderId="29" xfId="105" applyNumberFormat="1" applyFont="1" applyFill="1" applyBorder="1" applyAlignment="1">
      <alignment horizontal="right"/>
    </xf>
    <xf numFmtId="0" fontId="8" fillId="0" borderId="29" xfId="0" applyFont="1" applyFill="1" applyBorder="1" applyAlignment="1">
      <alignment horizontal="center"/>
    </xf>
    <xf numFmtId="0" fontId="12" fillId="0" borderId="29" xfId="0" applyFont="1" applyFill="1" applyBorder="1"/>
    <xf numFmtId="1" fontId="12" fillId="0" borderId="29" xfId="12" applyNumberFormat="1" applyFont="1" applyFill="1" applyBorder="1" applyAlignment="1">
      <alignment horizontal="right" vertical="center"/>
    </xf>
    <xf numFmtId="0" fontId="12" fillId="0" borderId="29" xfId="0" applyNumberFormat="1" applyFont="1" applyFill="1" applyBorder="1"/>
    <xf numFmtId="0" fontId="60" fillId="0" borderId="29" xfId="0" applyNumberFormat="1" applyFont="1" applyFill="1" applyBorder="1" applyAlignment="1">
      <alignment vertical="center" wrapText="1"/>
    </xf>
    <xf numFmtId="0" fontId="9" fillId="0" borderId="0" xfId="0" applyFont="1" applyFill="1" applyAlignment="1">
      <alignment vertical="top"/>
    </xf>
    <xf numFmtId="0" fontId="9" fillId="0" borderId="0" xfId="0" applyFont="1" applyAlignment="1">
      <alignment vertical="top"/>
    </xf>
    <xf numFmtId="0" fontId="1" fillId="2" borderId="29" xfId="0" applyFont="1" applyFill="1" applyBorder="1"/>
    <xf numFmtId="0" fontId="60" fillId="2" borderId="29" xfId="0" applyNumberFormat="1" applyFont="1" applyFill="1" applyBorder="1" applyAlignment="1">
      <alignment vertical="center" wrapText="1"/>
    </xf>
    <xf numFmtId="0" fontId="12" fillId="2" borderId="29" xfId="0" applyFont="1" applyFill="1" applyBorder="1"/>
    <xf numFmtId="0" fontId="10" fillId="0" borderId="0" xfId="0" applyFont="1" applyFill="1" applyAlignment="1">
      <alignment vertical="top"/>
    </xf>
    <xf numFmtId="0" fontId="1" fillId="2" borderId="8" xfId="0" applyFont="1" applyFill="1" applyBorder="1"/>
    <xf numFmtId="0" fontId="0" fillId="2" borderId="8" xfId="0" applyFill="1" applyBorder="1" applyAlignment="1">
      <alignment horizontal="center"/>
    </xf>
    <xf numFmtId="0" fontId="0" fillId="2" borderId="8" xfId="0" applyFill="1" applyBorder="1"/>
    <xf numFmtId="0" fontId="0" fillId="2" borderId="29" xfId="0" applyFill="1" applyBorder="1" applyAlignment="1">
      <alignment horizontal="center"/>
    </xf>
    <xf numFmtId="166" fontId="31" fillId="50" borderId="29" xfId="23" applyNumberFormat="1" applyFont="1" applyFill="1" applyBorder="1" applyAlignment="1">
      <alignment horizontal="right"/>
    </xf>
    <xf numFmtId="166" fontId="32" fillId="50" borderId="29" xfId="0" applyNumberFormat="1" applyFont="1" applyFill="1" applyBorder="1" applyAlignment="1">
      <alignment horizontal="right"/>
    </xf>
    <xf numFmtId="166" fontId="32" fillId="2" borderId="29" xfId="23" applyNumberFormat="1" applyFont="1" applyFill="1" applyBorder="1" applyAlignment="1">
      <alignment horizontal="right"/>
    </xf>
    <xf numFmtId="166" fontId="31" fillId="51" borderId="29" xfId="23" applyNumberFormat="1" applyFont="1" applyFill="1" applyBorder="1" applyAlignment="1">
      <alignment horizontal="right"/>
    </xf>
    <xf numFmtId="166" fontId="32" fillId="51" borderId="29" xfId="0" applyNumberFormat="1" applyFont="1" applyFill="1" applyBorder="1" applyAlignment="1">
      <alignment horizontal="right"/>
    </xf>
    <xf numFmtId="0" fontId="0" fillId="2" borderId="0" xfId="0" applyFill="1" applyBorder="1"/>
    <xf numFmtId="168" fontId="31" fillId="50" borderId="29" xfId="23" applyNumberFormat="1" applyFont="1" applyFill="1" applyBorder="1" applyAlignment="1">
      <alignment horizontal="right"/>
    </xf>
    <xf numFmtId="168" fontId="32" fillId="50" borderId="29" xfId="0" applyNumberFormat="1" applyFont="1" applyFill="1" applyBorder="1" applyAlignment="1">
      <alignment horizontal="right"/>
    </xf>
    <xf numFmtId="169" fontId="32" fillId="2" borderId="29" xfId="23" applyNumberFormat="1" applyFont="1" applyFill="1" applyBorder="1" applyAlignment="1">
      <alignment horizontal="right"/>
    </xf>
    <xf numFmtId="168" fontId="31" fillId="51" borderId="29" xfId="23" applyNumberFormat="1" applyFont="1" applyFill="1" applyBorder="1" applyAlignment="1">
      <alignment horizontal="right"/>
    </xf>
    <xf numFmtId="168" fontId="32" fillId="51" borderId="29" xfId="0" applyNumberFormat="1" applyFont="1" applyFill="1" applyBorder="1" applyAlignment="1">
      <alignment horizontal="right"/>
    </xf>
    <xf numFmtId="168" fontId="32" fillId="51" borderId="29" xfId="23" applyNumberFormat="1" applyFont="1" applyFill="1" applyBorder="1" applyAlignment="1">
      <alignment horizontal="right"/>
    </xf>
    <xf numFmtId="1" fontId="0" fillId="2" borderId="8" xfId="43" applyNumberFormat="1" applyFont="1" applyFill="1" applyBorder="1"/>
    <xf numFmtId="1" fontId="4" fillId="2" borderId="8" xfId="43" applyNumberFormat="1" applyFill="1" applyBorder="1"/>
    <xf numFmtId="0" fontId="94" fillId="2" borderId="35" xfId="0" applyFont="1" applyFill="1" applyBorder="1" applyAlignment="1">
      <alignment horizontal="center" vertical="center"/>
    </xf>
    <xf numFmtId="0" fontId="94" fillId="2" borderId="31" xfId="0" applyFont="1" applyFill="1" applyBorder="1" applyAlignment="1">
      <alignment horizontal="center" vertical="center"/>
    </xf>
    <xf numFmtId="0" fontId="94" fillId="2" borderId="38" xfId="0" applyFont="1" applyFill="1" applyBorder="1" applyAlignment="1">
      <alignment horizontal="center" vertical="center"/>
    </xf>
    <xf numFmtId="0" fontId="94" fillId="2" borderId="39" xfId="0" applyFont="1" applyFill="1" applyBorder="1" applyAlignment="1">
      <alignment horizontal="center" vertical="center" wrapText="1"/>
    </xf>
    <xf numFmtId="0" fontId="95" fillId="2" borderId="38" xfId="0" applyFont="1" applyFill="1" applyBorder="1" applyAlignment="1">
      <alignment horizontal="center" vertical="center"/>
    </xf>
    <xf numFmtId="1" fontId="0" fillId="2" borderId="8" xfId="0" applyNumberFormat="1" applyFill="1" applyBorder="1"/>
    <xf numFmtId="0" fontId="0" fillId="2" borderId="29" xfId="43" applyNumberFormat="1" applyFont="1" applyFill="1" applyBorder="1" applyAlignment="1">
      <alignment wrapText="1"/>
    </xf>
    <xf numFmtId="1" fontId="4" fillId="2" borderId="29" xfId="43" applyNumberFormat="1" applyFill="1" applyBorder="1"/>
    <xf numFmtId="0" fontId="22" fillId="2" borderId="29" xfId="0" applyFont="1" applyFill="1" applyBorder="1"/>
    <xf numFmtId="0" fontId="0" fillId="2" borderId="0" xfId="43" applyFont="1" applyFill="1"/>
    <xf numFmtId="0" fontId="17" fillId="2" borderId="29" xfId="0" applyFont="1" applyFill="1" applyBorder="1" applyAlignment="1">
      <alignment horizontal="center" vertical="center"/>
    </xf>
    <xf numFmtId="0" fontId="17" fillId="2" borderId="29" xfId="0" applyFont="1" applyFill="1" applyBorder="1" applyAlignment="1">
      <alignment horizontal="center" vertical="center" wrapText="1"/>
    </xf>
    <xf numFmtId="0" fontId="19" fillId="2" borderId="29" xfId="0" applyFont="1" applyFill="1" applyBorder="1" applyAlignment="1">
      <alignment horizontal="center" vertical="center"/>
    </xf>
    <xf numFmtId="0" fontId="19" fillId="2" borderId="29" xfId="0" applyFont="1" applyFill="1" applyBorder="1" applyAlignment="1">
      <alignment horizontal="center" vertical="center" wrapText="1"/>
    </xf>
    <xf numFmtId="0" fontId="17" fillId="2" borderId="29" xfId="0" applyFont="1" applyFill="1" applyBorder="1"/>
    <xf numFmtId="0" fontId="22" fillId="0" borderId="29" xfId="43" applyFont="1" applyBorder="1"/>
    <xf numFmtId="0" fontId="22" fillId="0" borderId="29" xfId="43" applyNumberFormat="1" applyFont="1" applyBorder="1" applyAlignment="1">
      <alignment vertical="top" wrapText="1"/>
    </xf>
    <xf numFmtId="0" fontId="22" fillId="0" borderId="29" xfId="43" applyNumberFormat="1" applyFont="1" applyFill="1" applyBorder="1"/>
    <xf numFmtId="0" fontId="22" fillId="2" borderId="29" xfId="43" applyNumberFormat="1" applyFont="1" applyFill="1" applyBorder="1" applyAlignment="1">
      <alignment vertical="top" wrapText="1"/>
    </xf>
    <xf numFmtId="0" fontId="89" fillId="2" borderId="29" xfId="43" applyNumberFormat="1" applyFont="1" applyFill="1" applyBorder="1" applyAlignment="1">
      <alignment vertical="top" wrapText="1"/>
    </xf>
    <xf numFmtId="0" fontId="22" fillId="2" borderId="29" xfId="43" applyNumberFormat="1" applyFont="1" applyFill="1" applyBorder="1"/>
    <xf numFmtId="1" fontId="22" fillId="2" borderId="29" xfId="43" applyNumberFormat="1" applyFont="1" applyFill="1" applyBorder="1"/>
    <xf numFmtId="169" fontId="4" fillId="2" borderId="29" xfId="43" applyNumberFormat="1" applyFont="1" applyFill="1" applyBorder="1"/>
    <xf numFmtId="0" fontId="22" fillId="2" borderId="29" xfId="43" applyFont="1" applyFill="1" applyBorder="1"/>
    <xf numFmtId="2" fontId="0" fillId="2" borderId="29" xfId="43" applyNumberFormat="1" applyFont="1" applyFill="1" applyBorder="1" applyAlignment="1">
      <alignment wrapText="1"/>
    </xf>
    <xf numFmtId="0" fontId="1" fillId="0" borderId="29" xfId="0" applyFont="1" applyFill="1" applyBorder="1" applyAlignment="1">
      <alignment horizontal="center" vertical="center" wrapText="1"/>
    </xf>
    <xf numFmtId="0" fontId="0" fillId="2" borderId="29" xfId="0" applyFont="1" applyFill="1" applyBorder="1" applyAlignment="1">
      <alignment horizontal="center" vertical="center"/>
    </xf>
    <xf numFmtId="0" fontId="0" fillId="2" borderId="29" xfId="0" applyFont="1" applyFill="1" applyBorder="1" applyAlignment="1">
      <alignment horizontal="left" wrapText="1"/>
    </xf>
    <xf numFmtId="1" fontId="0" fillId="2" borderId="29" xfId="0" applyNumberFormat="1" applyFont="1" applyFill="1" applyBorder="1" applyAlignment="1">
      <alignment horizontal="center" vertical="center" wrapText="1"/>
    </xf>
    <xf numFmtId="0" fontId="0" fillId="2" borderId="29" xfId="0" applyFont="1" applyFill="1" applyBorder="1" applyAlignment="1">
      <alignment horizontal="center" vertical="center" wrapText="1"/>
    </xf>
    <xf numFmtId="173" fontId="0" fillId="2" borderId="29" xfId="0" applyNumberFormat="1" applyFont="1" applyFill="1" applyBorder="1" applyAlignment="1">
      <alignment horizontal="center" vertical="center"/>
    </xf>
    <xf numFmtId="173" fontId="0" fillId="2" borderId="29" xfId="0" applyNumberFormat="1" applyFont="1" applyFill="1" applyBorder="1" applyAlignment="1">
      <alignment horizontal="center" vertical="center" wrapText="1"/>
    </xf>
    <xf numFmtId="3" fontId="0" fillId="2" borderId="29" xfId="0" applyNumberFormat="1" applyFont="1" applyFill="1" applyBorder="1" applyAlignment="1">
      <alignment horizontal="center" vertical="center" wrapText="1"/>
    </xf>
    <xf numFmtId="168" fontId="0" fillId="2" borderId="29" xfId="0" applyNumberFormat="1" applyFont="1" applyFill="1" applyBorder="1" applyAlignment="1">
      <alignment horizontal="center" vertical="center" wrapText="1"/>
    </xf>
    <xf numFmtId="0" fontId="0" fillId="2" borderId="29" xfId="0" applyFill="1" applyBorder="1" applyAlignment="1">
      <alignment horizontal="center" vertical="center"/>
    </xf>
    <xf numFmtId="173" fontId="0" fillId="2" borderId="29" xfId="0" applyNumberFormat="1" applyFill="1" applyBorder="1" applyAlignment="1">
      <alignment horizontal="center" vertical="center"/>
    </xf>
    <xf numFmtId="0" fontId="34" fillId="2" borderId="29" xfId="0" applyFont="1" applyFill="1" applyBorder="1" applyAlignment="1">
      <alignment horizontal="center" vertical="center"/>
    </xf>
    <xf numFmtId="169" fontId="0" fillId="2" borderId="29" xfId="0" applyNumberFormat="1" applyFill="1" applyBorder="1" applyAlignment="1">
      <alignment horizontal="center" vertical="center"/>
    </xf>
    <xf numFmtId="0" fontId="0" fillId="2" borderId="29" xfId="0" applyNumberFormat="1" applyFill="1" applyBorder="1" applyAlignment="1">
      <alignment horizontal="center" vertical="center"/>
    </xf>
    <xf numFmtId="0" fontId="34" fillId="0" borderId="29" xfId="0" applyFont="1" applyBorder="1" applyAlignment="1">
      <alignment horizontal="left" vertical="center" wrapText="1"/>
    </xf>
    <xf numFmtId="0" fontId="88" fillId="0" borderId="29" xfId="0" applyFont="1" applyFill="1" applyBorder="1" applyAlignment="1">
      <alignment horizontal="center" vertical="center" wrapText="1"/>
    </xf>
    <xf numFmtId="0" fontId="88" fillId="2" borderId="29" xfId="0" applyFont="1" applyFill="1" applyBorder="1" applyAlignment="1">
      <alignment horizontal="center" vertical="center" wrapText="1"/>
    </xf>
    <xf numFmtId="9" fontId="0" fillId="2" borderId="29" xfId="0" applyNumberFormat="1" applyFill="1" applyBorder="1"/>
    <xf numFmtId="9" fontId="0" fillId="2" borderId="29" xfId="0" applyNumberFormat="1" applyFill="1" applyBorder="1" applyAlignment="1">
      <alignment horizontal="center"/>
    </xf>
    <xf numFmtId="0" fontId="1" fillId="2" borderId="29" xfId="0" applyFont="1" applyFill="1" applyBorder="1" applyAlignment="1">
      <alignment horizontal="center" vertical="center" wrapText="1"/>
    </xf>
    <xf numFmtId="166" fontId="0" fillId="2" borderId="29" xfId="0" applyNumberFormat="1" applyFill="1" applyBorder="1"/>
    <xf numFmtId="10" fontId="0" fillId="2" borderId="29" xfId="23" applyNumberFormat="1" applyFont="1" applyFill="1" applyBorder="1"/>
    <xf numFmtId="0" fontId="0" fillId="2" borderId="29" xfId="0" applyFill="1" applyBorder="1" applyAlignment="1">
      <alignment horizontal="left"/>
    </xf>
    <xf numFmtId="9" fontId="0" fillId="2" borderId="29" xfId="23" applyFont="1" applyFill="1" applyBorder="1"/>
    <xf numFmtId="4" fontId="0" fillId="2" borderId="29" xfId="0" applyNumberFormat="1" applyFill="1" applyBorder="1"/>
    <xf numFmtId="3" fontId="0" fillId="2" borderId="29" xfId="0" applyNumberFormat="1" applyFill="1" applyBorder="1"/>
    <xf numFmtId="0" fontId="1" fillId="2" borderId="29" xfId="0" applyFont="1" applyFill="1" applyBorder="1" applyAlignment="1">
      <alignment vertical="center" wrapText="1"/>
    </xf>
    <xf numFmtId="0" fontId="0" fillId="2" borderId="29" xfId="0" applyFill="1" applyBorder="1" applyAlignment="1">
      <alignment vertical="top" wrapText="1"/>
    </xf>
    <xf numFmtId="2" fontId="0" fillId="0" borderId="29" xfId="0" applyNumberFormat="1" applyFill="1" applyBorder="1"/>
    <xf numFmtId="0" fontId="60" fillId="2" borderId="29" xfId="0" applyNumberFormat="1" applyFont="1" applyFill="1" applyBorder="1" applyAlignment="1">
      <alignment horizontal="center" vertical="center" wrapText="1"/>
    </xf>
    <xf numFmtId="2" fontId="0" fillId="0" borderId="29" xfId="0" applyNumberFormat="1" applyBorder="1"/>
    <xf numFmtId="0" fontId="1" fillId="2" borderId="9" xfId="0" applyFont="1" applyFill="1" applyBorder="1"/>
    <xf numFmtId="0" fontId="1" fillId="2" borderId="8" xfId="0" applyFont="1" applyFill="1" applyBorder="1" applyAlignment="1">
      <alignment horizontal="right" wrapText="1"/>
    </xf>
    <xf numFmtId="169" fontId="0" fillId="2" borderId="8" xfId="0" applyNumberFormat="1" applyFont="1" applyFill="1" applyBorder="1"/>
    <xf numFmtId="169" fontId="0" fillId="51" borderId="8" xfId="12" applyNumberFormat="1" applyFont="1" applyFill="1" applyBorder="1" applyAlignment="1">
      <alignment horizontal="right"/>
    </xf>
    <xf numFmtId="169" fontId="0" fillId="50" borderId="8" xfId="12" applyNumberFormat="1" applyFont="1" applyFill="1" applyBorder="1" applyAlignment="1">
      <alignment horizontal="right"/>
    </xf>
    <xf numFmtId="169" fontId="0" fillId="51" borderId="4" xfId="12" applyNumberFormat="1" applyFont="1" applyFill="1" applyBorder="1" applyAlignment="1">
      <alignment horizontal="right"/>
    </xf>
    <xf numFmtId="168" fontId="32" fillId="52" borderId="29" xfId="14" applyNumberFormat="1" applyFont="1" applyFill="1" applyBorder="1" applyAlignment="1">
      <alignment horizontal="right"/>
    </xf>
    <xf numFmtId="168" fontId="31" fillId="50" borderId="29" xfId="12" applyNumberFormat="1" applyFont="1" applyFill="1" applyBorder="1" applyAlignment="1">
      <alignment horizontal="right"/>
    </xf>
    <xf numFmtId="169" fontId="32" fillId="50" borderId="29" xfId="0" applyNumberFormat="1" applyFont="1" applyFill="1" applyBorder="1" applyAlignment="1">
      <alignment horizontal="right"/>
    </xf>
    <xf numFmtId="168" fontId="32" fillId="53" borderId="29" xfId="14" applyNumberFormat="1" applyFont="1" applyFill="1" applyBorder="1" applyAlignment="1">
      <alignment horizontal="right"/>
    </xf>
    <xf numFmtId="168" fontId="31" fillId="51" borderId="29" xfId="12" applyNumberFormat="1" applyFont="1" applyFill="1" applyBorder="1" applyAlignment="1">
      <alignment horizontal="right"/>
    </xf>
    <xf numFmtId="169" fontId="32" fillId="51" borderId="29" xfId="0" applyNumberFormat="1" applyFont="1" applyFill="1" applyBorder="1" applyAlignment="1">
      <alignment horizontal="right"/>
    </xf>
    <xf numFmtId="0" fontId="4" fillId="2" borderId="0" xfId="55" applyFill="1"/>
    <xf numFmtId="0" fontId="6" fillId="2" borderId="0" xfId="21" applyFill="1"/>
    <xf numFmtId="0" fontId="25" fillId="2" borderId="29" xfId="21" applyFont="1" applyFill="1" applyBorder="1" applyAlignment="1">
      <alignment horizontal="center" vertical="center"/>
    </xf>
    <xf numFmtId="0" fontId="99" fillId="0" borderId="0" xfId="203" applyFont="1" applyAlignment="1" applyProtection="1">
      <alignment horizontal="left" vertical="center"/>
    </xf>
    <xf numFmtId="49" fontId="87" fillId="48" borderId="26" xfId="203" applyNumberFormat="1" applyFont="1" applyFill="1" applyBorder="1" applyAlignment="1" applyProtection="1">
      <alignment horizontal="left" wrapText="1"/>
    </xf>
    <xf numFmtId="49" fontId="87" fillId="48" borderId="29" xfId="203" applyNumberFormat="1" applyFont="1" applyFill="1" applyBorder="1" applyAlignment="1" applyProtection="1">
      <alignment horizontal="left" wrapText="1"/>
    </xf>
    <xf numFmtId="49" fontId="87" fillId="48" borderId="29" xfId="203" applyNumberFormat="1" applyFont="1" applyFill="1" applyBorder="1" applyAlignment="1" applyProtection="1">
      <alignment horizontal="center" wrapText="1"/>
    </xf>
    <xf numFmtId="0" fontId="85" fillId="47" borderId="29" xfId="203" applyFont="1" applyFill="1" applyBorder="1" applyAlignment="1" applyProtection="1">
      <alignment horizontal="left" wrapText="1"/>
    </xf>
    <xf numFmtId="1" fontId="85" fillId="47" borderId="29" xfId="203" applyNumberFormat="1" applyFont="1" applyFill="1" applyBorder="1" applyAlignment="1" applyProtection="1">
      <alignment horizontal="center"/>
    </xf>
    <xf numFmtId="0" fontId="85" fillId="48" borderId="29" xfId="203" applyFont="1" applyFill="1" applyBorder="1" applyAlignment="1" applyProtection="1">
      <alignment horizontal="left" vertical="top" wrapText="1"/>
    </xf>
    <xf numFmtId="1" fontId="85" fillId="48" borderId="29" xfId="203" applyNumberFormat="1" applyFont="1" applyFill="1" applyBorder="1" applyAlignment="1" applyProtection="1">
      <alignment horizontal="center" vertical="top"/>
    </xf>
    <xf numFmtId="176" fontId="85" fillId="48" borderId="29" xfId="203" applyNumberFormat="1" applyFont="1" applyFill="1" applyBorder="1" applyAlignment="1" applyProtection="1">
      <alignment horizontal="center" vertical="center"/>
    </xf>
    <xf numFmtId="0" fontId="101" fillId="48" borderId="29" xfId="203" applyFont="1" applyFill="1" applyBorder="1" applyAlignment="1">
      <alignment horizontal="center" vertical="top" wrapText="1"/>
    </xf>
    <xf numFmtId="0" fontId="98" fillId="0" borderId="29" xfId="203" applyBorder="1" applyAlignment="1" applyProtection="1">
      <alignment horizontal="left" vertical="center"/>
    </xf>
    <xf numFmtId="0" fontId="98" fillId="0" borderId="29" xfId="203" applyBorder="1" applyAlignment="1" applyProtection="1">
      <alignment horizontal="center" vertical="center"/>
    </xf>
    <xf numFmtId="176" fontId="98" fillId="0" borderId="29" xfId="203" applyNumberFormat="1" applyBorder="1" applyAlignment="1" applyProtection="1">
      <alignment horizontal="center" vertical="center"/>
    </xf>
    <xf numFmtId="49" fontId="87" fillId="47" borderId="26" xfId="203" applyNumberFormat="1" applyFont="1" applyFill="1" applyBorder="1" applyAlignment="1" applyProtection="1">
      <alignment horizontal="left" wrapText="1"/>
    </xf>
    <xf numFmtId="49" fontId="87" fillId="47" borderId="26" xfId="203" applyNumberFormat="1" applyFont="1" applyFill="1" applyBorder="1" applyAlignment="1" applyProtection="1">
      <alignment horizontal="center" wrapText="1"/>
    </xf>
    <xf numFmtId="0" fontId="102" fillId="0" borderId="29" xfId="203" applyFont="1" applyBorder="1" applyAlignment="1" applyProtection="1">
      <alignment horizontal="left" vertical="top"/>
    </xf>
    <xf numFmtId="10" fontId="102" fillId="0" borderId="29" xfId="66" applyNumberFormat="1" applyFont="1" applyBorder="1" applyAlignment="1" applyProtection="1">
      <alignment horizontal="left" vertical="top"/>
    </xf>
    <xf numFmtId="10" fontId="102" fillId="0" borderId="29" xfId="203" applyNumberFormat="1" applyFont="1" applyBorder="1" applyAlignment="1" applyProtection="1">
      <alignment horizontal="left" vertical="top"/>
    </xf>
    <xf numFmtId="0" fontId="102" fillId="0" borderId="29" xfId="203" applyFont="1" applyBorder="1" applyAlignment="1" applyProtection="1">
      <alignment horizontal="left" vertical="top" wrapText="1"/>
    </xf>
    <xf numFmtId="0" fontId="98" fillId="0" borderId="0" xfId="203" applyBorder="1" applyAlignment="1" applyProtection="1">
      <alignment horizontal="left" vertical="center"/>
    </xf>
    <xf numFmtId="0" fontId="98" fillId="0" borderId="0" xfId="203" applyBorder="1" applyAlignment="1" applyProtection="1">
      <alignment horizontal="center" vertical="center"/>
    </xf>
    <xf numFmtId="10" fontId="101" fillId="48" borderId="29" xfId="66" applyNumberFormat="1" applyFont="1" applyFill="1" applyBorder="1" applyAlignment="1">
      <alignment horizontal="center" vertical="top" wrapText="1"/>
    </xf>
    <xf numFmtId="10" fontId="25" fillId="48" borderId="29" xfId="66" applyNumberFormat="1" applyFont="1" applyFill="1" applyBorder="1" applyAlignment="1">
      <alignment horizontal="center" vertical="top" wrapText="1"/>
    </xf>
    <xf numFmtId="1" fontId="104" fillId="47" borderId="29" xfId="203" applyNumberFormat="1" applyFont="1" applyFill="1" applyBorder="1" applyAlignment="1" applyProtection="1">
      <alignment horizontal="center"/>
    </xf>
    <xf numFmtId="176" fontId="104" fillId="48" borderId="29" xfId="203" applyNumberFormat="1" applyFont="1" applyFill="1" applyBorder="1" applyAlignment="1" applyProtection="1">
      <alignment horizontal="center" vertical="center"/>
    </xf>
    <xf numFmtId="3" fontId="32" fillId="0" borderId="29" xfId="0" applyNumberFormat="1" applyFont="1" applyFill="1" applyBorder="1" applyAlignment="1" applyProtection="1">
      <alignment horizontal="right"/>
    </xf>
    <xf numFmtId="1" fontId="12" fillId="0" borderId="29" xfId="12" applyNumberFormat="1" applyFont="1" applyFill="1" applyBorder="1" applyAlignment="1" applyProtection="1">
      <alignment horizontal="right" vertical="center"/>
    </xf>
    <xf numFmtId="0" fontId="37" fillId="0" borderId="0" xfId="0" applyFont="1" applyAlignment="1">
      <alignment horizontal="center" vertical="center" wrapText="1"/>
    </xf>
    <xf numFmtId="0" fontId="10" fillId="0" borderId="0" xfId="0" applyFont="1" applyFill="1" applyAlignment="1">
      <alignment horizontal="left" vertical="top" wrapText="1"/>
    </xf>
    <xf numFmtId="0" fontId="37" fillId="0" borderId="2" xfId="0" applyFont="1" applyBorder="1" applyAlignment="1">
      <alignment horizontal="center" vertical="center" wrapText="1"/>
    </xf>
    <xf numFmtId="0" fontId="9" fillId="0" borderId="0" xfId="0" applyFont="1" applyAlignment="1">
      <alignment horizontal="left" vertical="top" wrapText="1"/>
    </xf>
    <xf numFmtId="0" fontId="0" fillId="0" borderId="0" xfId="0" applyFill="1" applyAlignment="1">
      <alignment horizontal="left"/>
    </xf>
    <xf numFmtId="0" fontId="9" fillId="0" borderId="0" xfId="0" applyFont="1" applyFill="1" applyAlignment="1">
      <alignment horizontal="left" vertical="top" wrapText="1"/>
    </xf>
    <xf numFmtId="49" fontId="9" fillId="0" borderId="0" xfId="0" applyNumberFormat="1" applyFont="1" applyAlignment="1">
      <alignment horizontal="left" vertical="top" wrapText="1"/>
    </xf>
    <xf numFmtId="0" fontId="37" fillId="0" borderId="2" xfId="0" applyFont="1" applyBorder="1" applyAlignment="1">
      <alignment vertical="center" wrapText="1"/>
    </xf>
    <xf numFmtId="0" fontId="0" fillId="0" borderId="2" xfId="0" applyBorder="1" applyAlignment="1">
      <alignment vertical="center" wrapText="1"/>
    </xf>
    <xf numFmtId="0" fontId="37" fillId="0" borderId="29" xfId="0" applyFont="1" applyBorder="1" applyAlignment="1">
      <alignment horizontal="center" wrapText="1"/>
    </xf>
    <xf numFmtId="0" fontId="37" fillId="0" borderId="0" xfId="0" applyFont="1" applyAlignment="1">
      <alignment wrapText="1"/>
    </xf>
    <xf numFmtId="0" fontId="0" fillId="0" borderId="0" xfId="0" applyAlignment="1">
      <alignment wrapText="1"/>
    </xf>
    <xf numFmtId="0" fontId="64" fillId="0" borderId="2" xfId="0" applyFont="1" applyBorder="1" applyAlignment="1">
      <alignment horizontal="center" vertical="center" wrapText="1"/>
    </xf>
    <xf numFmtId="0" fontId="0" fillId="0" borderId="2" xfId="0" applyBorder="1" applyAlignment="1">
      <alignment horizontal="center" vertical="center" wrapText="1"/>
    </xf>
    <xf numFmtId="0" fontId="66" fillId="0" borderId="0" xfId="43" applyFont="1" applyAlignment="1">
      <alignment horizontal="center" wrapText="1"/>
    </xf>
    <xf numFmtId="0" fontId="0" fillId="0" borderId="0" xfId="0" applyAlignment="1">
      <alignment horizontal="center" wrapText="1"/>
    </xf>
    <xf numFmtId="0" fontId="4" fillId="2" borderId="9" xfId="43" applyFill="1" applyBorder="1" applyAlignment="1">
      <alignment horizontal="center"/>
    </xf>
    <xf numFmtId="0" fontId="4" fillId="2" borderId="30" xfId="43" applyFill="1" applyBorder="1" applyAlignment="1">
      <alignment horizontal="center"/>
    </xf>
    <xf numFmtId="0" fontId="4" fillId="0" borderId="9" xfId="43" applyFill="1" applyBorder="1" applyAlignment="1">
      <alignment horizontal="center"/>
    </xf>
    <xf numFmtId="0" fontId="4" fillId="0" borderId="24" xfId="43" applyFill="1" applyBorder="1" applyAlignment="1">
      <alignment horizontal="center"/>
    </xf>
    <xf numFmtId="0" fontId="4" fillId="0" borderId="8" xfId="43" applyBorder="1" applyAlignment="1">
      <alignment horizontal="center"/>
    </xf>
    <xf numFmtId="0" fontId="94" fillId="2" borderId="36" xfId="0" applyFont="1" applyFill="1" applyBorder="1" applyAlignment="1">
      <alignment horizontal="center" vertical="center" wrapText="1"/>
    </xf>
    <xf numFmtId="0" fontId="94" fillId="2" borderId="37" xfId="0" applyFont="1" applyFill="1" applyBorder="1" applyAlignment="1">
      <alignment horizontal="center" vertical="center" wrapText="1"/>
    </xf>
    <xf numFmtId="0" fontId="93" fillId="0" borderId="0" xfId="0" applyFont="1" applyAlignment="1">
      <alignment horizontal="center" wrapText="1"/>
    </xf>
    <xf numFmtId="0" fontId="66" fillId="0" borderId="0" xfId="0" applyFont="1" applyAlignment="1">
      <alignment horizontal="left" vertical="center"/>
    </xf>
    <xf numFmtId="0" fontId="0" fillId="0" borderId="8" xfId="0" applyBorder="1" applyAlignment="1">
      <alignment horizontal="center"/>
    </xf>
    <xf numFmtId="0" fontId="0" fillId="0" borderId="9" xfId="0" applyFill="1" applyBorder="1" applyAlignment="1">
      <alignment horizontal="center"/>
    </xf>
    <xf numFmtId="0" fontId="0" fillId="0" borderId="24" xfId="0" applyFill="1" applyBorder="1" applyAlignment="1">
      <alignment horizontal="center"/>
    </xf>
    <xf numFmtId="0" fontId="0" fillId="2" borderId="9" xfId="0" applyFill="1" applyBorder="1" applyAlignment="1">
      <alignment horizontal="center"/>
    </xf>
    <xf numFmtId="0" fontId="0" fillId="2" borderId="30" xfId="0" applyFill="1" applyBorder="1" applyAlignment="1">
      <alignment horizontal="center"/>
    </xf>
    <xf numFmtId="0" fontId="47" fillId="0" borderId="0" xfId="0" applyFont="1" applyAlignment="1">
      <alignment horizontal="center" vertical="center" wrapText="1"/>
    </xf>
    <xf numFmtId="0" fontId="53" fillId="0" borderId="0" xfId="0" applyFont="1" applyAlignment="1">
      <alignment horizontal="center" vertical="center" wrapText="1"/>
    </xf>
    <xf numFmtId="0" fontId="17" fillId="2" borderId="29" xfId="0" applyFont="1" applyFill="1" applyBorder="1" applyAlignment="1">
      <alignment horizontal="center" vertical="center" wrapText="1"/>
    </xf>
    <xf numFmtId="0" fontId="0" fillId="0" borderId="0" xfId="0" applyAlignment="1">
      <alignment horizontal="left" vertical="top" wrapText="1"/>
    </xf>
    <xf numFmtId="0" fontId="47" fillId="0" borderId="0" xfId="43" applyFont="1" applyAlignment="1">
      <alignment horizontal="center" wrapText="1"/>
    </xf>
    <xf numFmtId="0" fontId="0" fillId="2" borderId="29" xfId="0" applyFont="1" applyFill="1" applyBorder="1" applyAlignment="1">
      <alignment horizontal="center" vertical="center" wrapText="1"/>
    </xf>
    <xf numFmtId="0" fontId="34" fillId="2" borderId="29" xfId="0" applyFont="1" applyFill="1" applyBorder="1" applyAlignment="1">
      <alignment horizontal="center" vertical="center"/>
    </xf>
    <xf numFmtId="0" fontId="0" fillId="0" borderId="0" xfId="0" applyAlignment="1">
      <alignment horizontal="center" vertical="center" wrapText="1"/>
    </xf>
    <xf numFmtId="0" fontId="1" fillId="0" borderId="0" xfId="0" applyFont="1" applyAlignment="1">
      <alignment horizontal="center" vertical="center" wrapText="1"/>
    </xf>
    <xf numFmtId="0" fontId="1" fillId="2" borderId="9" xfId="0" applyFont="1" applyFill="1" applyBorder="1" applyAlignment="1">
      <alignment horizontal="center" vertical="center"/>
    </xf>
    <xf numFmtId="0" fontId="1" fillId="2" borderId="32" xfId="0" applyFont="1" applyFill="1" applyBorder="1" applyAlignment="1">
      <alignment horizontal="center" vertical="center"/>
    </xf>
    <xf numFmtId="0" fontId="1" fillId="2" borderId="30" xfId="0" applyFont="1" applyFill="1" applyBorder="1" applyAlignment="1">
      <alignment horizontal="center" vertical="center"/>
    </xf>
    <xf numFmtId="0" fontId="7" fillId="0" borderId="0" xfId="0" applyFont="1" applyAlignment="1">
      <alignment horizontal="center" vertical="center" wrapText="1"/>
    </xf>
    <xf numFmtId="0" fontId="2" fillId="0" borderId="0" xfId="63" applyAlignment="1">
      <alignment horizontal="center"/>
    </xf>
    <xf numFmtId="0" fontId="0" fillId="0" borderId="0" xfId="0" applyFill="1" applyBorder="1" applyAlignment="1" applyProtection="1">
      <alignment horizontal="left" vertical="top" wrapText="1"/>
      <protection locked="0"/>
    </xf>
    <xf numFmtId="0" fontId="37" fillId="0" borderId="0" xfId="55" applyFont="1" applyAlignment="1">
      <alignment horizontal="left" vertical="center" wrapText="1"/>
    </xf>
    <xf numFmtId="49" fontId="25" fillId="0" borderId="23" xfId="21" applyNumberFormat="1" applyFont="1" applyBorder="1" applyAlignment="1">
      <alignment horizontal="left" vertical="center" wrapText="1"/>
    </xf>
    <xf numFmtId="49" fontId="25" fillId="0" borderId="3" xfId="21" applyNumberFormat="1" applyFont="1" applyBorder="1" applyAlignment="1">
      <alignment horizontal="left" vertical="center" wrapText="1"/>
    </xf>
    <xf numFmtId="2" fontId="25" fillId="0" borderId="0" xfId="0" applyNumberFormat="1" applyFont="1" applyAlignment="1">
      <alignment horizontal="justify" vertical="top" wrapText="1"/>
    </xf>
    <xf numFmtId="2" fontId="0" fillId="0" borderId="0" xfId="0" applyNumberFormat="1" applyAlignment="1">
      <alignment horizontal="justify" vertical="top" wrapText="1"/>
    </xf>
    <xf numFmtId="2" fontId="25" fillId="0" borderId="0" xfId="50" applyNumberFormat="1" applyFont="1" applyAlignment="1">
      <alignment horizontal="justify" vertical="top" wrapText="1"/>
    </xf>
    <xf numFmtId="2" fontId="4" fillId="0" borderId="0" xfId="50" applyNumberFormat="1" applyAlignment="1">
      <alignment horizontal="justify" vertical="top" wrapText="1"/>
    </xf>
    <xf numFmtId="49" fontId="87" fillId="47" borderId="26" xfId="203" applyNumberFormat="1" applyFont="1" applyFill="1" applyBorder="1" applyAlignment="1" applyProtection="1">
      <alignment horizontal="center" wrapText="1"/>
    </xf>
    <xf numFmtId="49" fontId="87" fillId="47" borderId="40" xfId="203" applyNumberFormat="1" applyFont="1" applyFill="1" applyBorder="1" applyAlignment="1" applyProtection="1">
      <alignment horizontal="center" wrapText="1"/>
    </xf>
    <xf numFmtId="1" fontId="0" fillId="0" borderId="29" xfId="0" applyNumberFormat="1" applyBorder="1"/>
    <xf numFmtId="1" fontId="0" fillId="0" borderId="29" xfId="0" applyNumberFormat="1" applyBorder="1" applyAlignment="1">
      <alignment horizontal="center" vertical="center"/>
    </xf>
  </cellXfs>
  <cellStyles count="205">
    <cellStyle name="20% - Accent1" xfId="162" builtinId="30" customBuiltin="1"/>
    <cellStyle name="20% - Accent2" xfId="166" builtinId="34" customBuiltin="1"/>
    <cellStyle name="20% - Accent3" xfId="170" builtinId="38" customBuiltin="1"/>
    <cellStyle name="20% - Accent4" xfId="174" builtinId="42" customBuiltin="1"/>
    <cellStyle name="20% - Accent5" xfId="178" builtinId="46" customBuiltin="1"/>
    <cellStyle name="20% - Accent6" xfId="182" builtinId="50" customBuiltin="1"/>
    <cellStyle name="40% - Accent1" xfId="163" builtinId="31" customBuiltin="1"/>
    <cellStyle name="40% - Accent2" xfId="167" builtinId="35" customBuiltin="1"/>
    <cellStyle name="40% - Accent3" xfId="171" builtinId="39" customBuiltin="1"/>
    <cellStyle name="40% - Accent4" xfId="175" builtinId="43" customBuiltin="1"/>
    <cellStyle name="40% - Accent5" xfId="179" builtinId="47" customBuiltin="1"/>
    <cellStyle name="40% - Accent6" xfId="183" builtinId="51" customBuiltin="1"/>
    <cellStyle name="60% - Accent1" xfId="164" builtinId="32" customBuiltin="1"/>
    <cellStyle name="60% - Accent2" xfId="168" builtinId="36" customBuiltin="1"/>
    <cellStyle name="60% - Accent3" xfId="172" builtinId="40" customBuiltin="1"/>
    <cellStyle name="60% - Accent4" xfId="176" builtinId="44" customBuiltin="1"/>
    <cellStyle name="60% - Accent5" xfId="180" builtinId="48" customBuiltin="1"/>
    <cellStyle name="60% - Accent6" xfId="184" builtinId="52" customBuiltin="1"/>
    <cellStyle name="Accent1" xfId="161" builtinId="29" customBuiltin="1"/>
    <cellStyle name="Accent2" xfId="165" builtinId="33" customBuiltin="1"/>
    <cellStyle name="Accent3" xfId="169" builtinId="37" customBuiltin="1"/>
    <cellStyle name="Accent4" xfId="173" builtinId="41" customBuiltin="1"/>
    <cellStyle name="Accent5" xfId="177" builtinId="45" customBuiltin="1"/>
    <cellStyle name="Accent6" xfId="181" builtinId="49" customBuiltin="1"/>
    <cellStyle name="Bad" xfId="150" builtinId="27" customBuiltin="1"/>
    <cellStyle name="Calculation" xfId="154" builtinId="22" customBuiltin="1"/>
    <cellStyle name="Check Cell" xfId="156" builtinId="23" customBuiltin="1"/>
    <cellStyle name="Comma 10" xfId="198"/>
    <cellStyle name="Comma 2" xfId="14"/>
    <cellStyle name="Comma 2 2" xfId="25"/>
    <cellStyle name="Comma 2 2 2" xfId="187"/>
    <cellStyle name="Comma 2 2 3" xfId="192"/>
    <cellStyle name="Comma 2 3" xfId="76"/>
    <cellStyle name="Comma 2 4" xfId="105"/>
    <cellStyle name="Comma 2 4 2" xfId="133"/>
    <cellStyle name="Comma 2 5" xfId="120"/>
    <cellStyle name="Comma 2 5 2" xfId="139"/>
    <cellStyle name="Comma 2 6" xfId="185"/>
    <cellStyle name="Comma 2 7" xfId="191"/>
    <cellStyle name="Comma 2 8" xfId="199"/>
    <cellStyle name="Comma 3" xfId="12"/>
    <cellStyle name="Comma 3 2" xfId="77"/>
    <cellStyle name="Comma 3 3" xfId="122"/>
    <cellStyle name="Comma 3 3 2" xfId="141"/>
    <cellStyle name="Comma 3 4" xfId="123"/>
    <cellStyle name="Comma 4" xfId="26"/>
    <cellStyle name="Comma 4 2" xfId="78"/>
    <cellStyle name="Comma 4 3" xfId="126"/>
    <cellStyle name="Comma 4 4" xfId="186"/>
    <cellStyle name="Comma 5" xfId="44"/>
    <cellStyle name="Comma 5 2" xfId="79"/>
    <cellStyle name="Comma 6" xfId="75"/>
    <cellStyle name="Comma 7" xfId="119"/>
    <cellStyle name="Comma 7 2" xfId="138"/>
    <cellStyle name="Comma 8" xfId="125"/>
    <cellStyle name="Comma 9" xfId="194"/>
    <cellStyle name="Currency 2" xfId="106"/>
    <cellStyle name="Currency 2 2" xfId="121"/>
    <cellStyle name="Currency 2 2 2" xfId="140"/>
    <cellStyle name="Currency 2 3" xfId="134"/>
    <cellStyle name="Currency 2 4" xfId="200"/>
    <cellStyle name="Currency 3" xfId="195"/>
    <cellStyle name="Excel Built-in Normal" xfId="103"/>
    <cellStyle name="Excel Built-in Normal 2" xfId="142"/>
    <cellStyle name="Explanatory Text" xfId="159" builtinId="53" customBuiltin="1"/>
    <cellStyle name="Followed Hyperlink" xfId="2" builtinId="9" hidden="1"/>
    <cellStyle name="Followed Hyperlink" xfId="4" builtinId="9" hidden="1"/>
    <cellStyle name="Followed Hyperlink" xfId="6" builtinId="9" hidden="1"/>
    <cellStyle name="Followed Hyperlink" xfId="8" builtinId="9" hidden="1"/>
    <cellStyle name="Followed Hyperlink" xfId="10" builtinId="9" hidden="1"/>
    <cellStyle name="Good" xfId="149" builtinId="26" customBuiltin="1"/>
    <cellStyle name="Heading 1" xfId="145" builtinId="16" customBuiltin="1"/>
    <cellStyle name="Heading 2" xfId="146" builtinId="17" customBuiltin="1"/>
    <cellStyle name="Heading 3" xfId="147" builtinId="18" customBuiltin="1"/>
    <cellStyle name="Heading 4" xfId="148" builtinId="19" customBuiltin="1"/>
    <cellStyle name="Hyperlink" xfId="1" builtinId="8" hidden="1"/>
    <cellStyle name="Hyperlink" xfId="3" builtinId="8" hidden="1"/>
    <cellStyle name="Hyperlink" xfId="5" builtinId="8" hidden="1"/>
    <cellStyle name="Hyperlink" xfId="7" builtinId="8" hidden="1"/>
    <cellStyle name="Hyperlink" xfId="9" builtinId="8" hidden="1"/>
    <cellStyle name="Hyperlink" xfId="63" builtinId="8"/>
    <cellStyle name="Hyperlink 2" xfId="27"/>
    <cellStyle name="Hyperlink 2 2" xfId="80"/>
    <cellStyle name="Hyperlink 2 3" xfId="197"/>
    <cellStyle name="Hyperlink 3" xfId="69"/>
    <cellStyle name="Hyperlink 4" xfId="102"/>
    <cellStyle name="Hyperlink 5" xfId="202"/>
    <cellStyle name="Input" xfId="152" builtinId="20" customBuiltin="1"/>
    <cellStyle name="Linked Cell" xfId="155" builtinId="24" customBuiltin="1"/>
    <cellStyle name="Milliers 2" xfId="100"/>
    <cellStyle name="Milliers 2 2" xfId="116"/>
    <cellStyle name="Milliers 2 2 2" xfId="135"/>
    <cellStyle name="Milliers 2 3" xfId="131"/>
    <cellStyle name="Milliers 2 4" xfId="193"/>
    <cellStyle name="Milliers 3" xfId="101"/>
    <cellStyle name="Milliers 3 2" xfId="117"/>
    <cellStyle name="Milliers 3 2 2" xfId="136"/>
    <cellStyle name="Milliers 3 3" xfId="132"/>
    <cellStyle name="Milliers 4" xfId="24"/>
    <cellStyle name="Milliers 4 2" xfId="124"/>
    <cellStyle name="Monétaire 2" xfId="37"/>
    <cellStyle name="Monétaire 2 2" xfId="45"/>
    <cellStyle name="Monétaire 2 2 2" xfId="128"/>
    <cellStyle name="Monétaire 2 3" xfId="118"/>
    <cellStyle name="Monétaire 2 3 2" xfId="137"/>
    <cellStyle name="Monétaire 2 4" xfId="127"/>
    <cellStyle name="Neutral" xfId="151" builtinId="28" customBuiltin="1"/>
    <cellStyle name="Normal" xfId="0" builtinId="0"/>
    <cellStyle name="Normal 10" xfId="46"/>
    <cellStyle name="Normal 10 2" xfId="47"/>
    <cellStyle name="Normal 11" xfId="48"/>
    <cellStyle name="Normal 11 2" xfId="49"/>
    <cellStyle name="Normal 12" xfId="50"/>
    <cellStyle name="Normal 12 2" xfId="51"/>
    <cellStyle name="Normal 13" xfId="64"/>
    <cellStyle name="Normal 13 2" xfId="68"/>
    <cellStyle name="Normal 14" xfId="65"/>
    <cellStyle name="Normal 15" xfId="73"/>
    <cellStyle name="Normal 16" xfId="96"/>
    <cellStyle name="Normal 16 2" xfId="129"/>
    <cellStyle name="Normal 17" xfId="97"/>
    <cellStyle name="Normal 17 2" xfId="130"/>
    <cellStyle name="Normal 18" xfId="98"/>
    <cellStyle name="Normal 18 2" xfId="107"/>
    <cellStyle name="Normal 19" xfId="108"/>
    <cellStyle name="Normal 2" xfId="11"/>
    <cellStyle name="Normal 2 10" xfId="81"/>
    <cellStyle name="Normal 2 11" xfId="104"/>
    <cellStyle name="Normal 2 2" xfId="13"/>
    <cellStyle name="Normal 2 2 2" xfId="21"/>
    <cellStyle name="Normal 2 2 2 2" xfId="28"/>
    <cellStyle name="Normal 2 2 2 3" xfId="82"/>
    <cellStyle name="Normal 2 2 3" xfId="83"/>
    <cellStyle name="Normal 2 3" xfId="20"/>
    <cellStyle name="Normal 2 3 2" xfId="29"/>
    <cellStyle name="Normal 2 3 3" xfId="84"/>
    <cellStyle name="Normal 2 4" xfId="22"/>
    <cellStyle name="Normal 2 4 2" xfId="30"/>
    <cellStyle name="Normal 2 5" xfId="18"/>
    <cellStyle name="Normal 2 5 2" xfId="31"/>
    <cellStyle name="Normal 2 6" xfId="17"/>
    <cellStyle name="Normal 2 6 2" xfId="32"/>
    <cellStyle name="Normal 2 7" xfId="19"/>
    <cellStyle name="Normal 2 7 2" xfId="33"/>
    <cellStyle name="Normal 2 8" xfId="43"/>
    <cellStyle name="Normal 2 8 2" xfId="52"/>
    <cellStyle name="Normal 2 9" xfId="70"/>
    <cellStyle name="Normal 20" xfId="201"/>
    <cellStyle name="Normal 21" xfId="203"/>
    <cellStyle name="Normal 22" xfId="204"/>
    <cellStyle name="Normal 3" xfId="15"/>
    <cellStyle name="Normal 3 2" xfId="34"/>
    <cellStyle name="Normal 3 3" xfId="85"/>
    <cellStyle name="Normal 3 4" xfId="115"/>
    <cellStyle name="Normal 3 5" xfId="143"/>
    <cellStyle name="Normal 3 5 2" xfId="196"/>
    <cellStyle name="Normal 4" xfId="38"/>
    <cellStyle name="Normal 4 2" xfId="39"/>
    <cellStyle name="Normal 4 2 2" xfId="40"/>
    <cellStyle name="Normal 4 2 2 2" xfId="95"/>
    <cellStyle name="Normal 4 2 3" xfId="86"/>
    <cellStyle name="Normal 4 3" xfId="41"/>
    <cellStyle name="Normal 4 3 2" xfId="53"/>
    <cellStyle name="Normal 4 4" xfId="42"/>
    <cellStyle name="Normal 4 5" xfId="189"/>
    <cellStyle name="Normal 5" xfId="54"/>
    <cellStyle name="Normal 5 2" xfId="87"/>
    <cellStyle name="Normal 6" xfId="16"/>
    <cellStyle name="Normal 6 2" xfId="35"/>
    <cellStyle name="Normal 6 3" xfId="88"/>
    <cellStyle name="Normal 6 4" xfId="99"/>
    <cellStyle name="Normal 7" xfId="55"/>
    <cellStyle name="Normal 7 2" xfId="56"/>
    <cellStyle name="Normal 7 2 2" xfId="67"/>
    <cellStyle name="Normal 7 3" xfId="89"/>
    <cellStyle name="Normal 8" xfId="57"/>
    <cellStyle name="Normal 8 2" xfId="90"/>
    <cellStyle name="Normal 9" xfId="58"/>
    <cellStyle name="Normal 9 2" xfId="144"/>
    <cellStyle name="Note" xfId="158" builtinId="10" customBuiltin="1"/>
    <cellStyle name="NumberCellStyle" xfId="190"/>
    <cellStyle name="Output" xfId="153" builtinId="21" customBuiltin="1"/>
    <cellStyle name="Percent" xfId="23" builtinId="5"/>
    <cellStyle name="Percent 2" xfId="36"/>
    <cellStyle name="Percent 2 2" xfId="71"/>
    <cellStyle name="Percent 3" xfId="59"/>
    <cellStyle name="Percent 3 2" xfId="91"/>
    <cellStyle name="Percent 4" xfId="60"/>
    <cellStyle name="Percent 5" xfId="61"/>
    <cellStyle name="Percent 5 2" xfId="62"/>
    <cellStyle name="Percent 5 3" xfId="92"/>
    <cellStyle name="Percent 6" xfId="66"/>
    <cellStyle name="Percent 6 2" xfId="93"/>
    <cellStyle name="Percent 7" xfId="74"/>
    <cellStyle name="Percent 7 2" xfId="94"/>
    <cellStyle name="Style 1" xfId="72"/>
    <cellStyle name="Tbl Currency" xfId="112"/>
    <cellStyle name="Tbl General" xfId="111"/>
    <cellStyle name="Tbl Heading 1" xfId="109"/>
    <cellStyle name="Tbl Heading 2" xfId="113"/>
    <cellStyle name="Tbl Heading 3" xfId="110"/>
    <cellStyle name="Tbl Numeric" xfId="114"/>
    <cellStyle name="Title 2" xfId="188"/>
    <cellStyle name="Total" xfId="160" builtinId="25" customBuiltin="1"/>
    <cellStyle name="Warning Text" xfId="157" builtinId="11" customBuiltin="1"/>
  </cellStyles>
  <dxfs count="7">
    <dxf>
      <fill>
        <patternFill patternType="solid">
          <fgColor rgb="FFB8CCE4"/>
          <bgColor rgb="FFB8CCE4"/>
        </patternFill>
      </fill>
    </dxf>
    <dxf>
      <fill>
        <patternFill patternType="solid">
          <fgColor rgb="FFB8CCE4"/>
          <bgColor rgb="FFB8CCE4"/>
        </patternFill>
      </fill>
    </dxf>
    <dxf>
      <font>
        <b/>
        <color rgb="FFFFFFFF"/>
      </font>
      <fill>
        <patternFill patternType="solid">
          <fgColor rgb="FF4F81BD"/>
          <bgColor rgb="FF4F81BD"/>
        </patternFill>
      </fill>
    </dxf>
    <dxf>
      <font>
        <b/>
        <color rgb="FFFFFFFF"/>
      </font>
      <fill>
        <patternFill patternType="solid">
          <fgColor rgb="FF4F81BD"/>
          <bgColor rgb="FF4F81BD"/>
        </patternFill>
      </fill>
    </dxf>
    <dxf>
      <font>
        <b/>
        <color rgb="FFFFFFFF"/>
      </font>
      <fill>
        <patternFill patternType="solid">
          <fgColor rgb="FF4F81BD"/>
          <bgColor rgb="FF4F81BD"/>
        </patternFill>
      </fill>
      <border>
        <top style="thick">
          <color rgb="FFFFFFFF"/>
        </top>
      </border>
    </dxf>
    <dxf>
      <font>
        <b/>
        <color rgb="FFFFFFFF"/>
      </font>
      <fill>
        <patternFill patternType="solid">
          <fgColor rgb="FF4F81BD"/>
          <bgColor rgb="FF4F81BD"/>
        </patternFill>
      </fill>
      <border>
        <bottom style="thick">
          <color rgb="FFFFFFFF"/>
        </bottom>
      </border>
    </dxf>
    <dxf>
      <font>
        <color rgb="FF000000"/>
      </font>
      <fill>
        <patternFill patternType="solid">
          <fgColor rgb="FFDCE6F1"/>
          <bgColor rgb="FFDCE6F1"/>
        </patternFill>
      </fill>
      <border>
        <vertical style="thin">
          <color rgb="FFFFFFFF"/>
        </vertical>
        <horizontal style="thin">
          <color rgb="FFFFFFFF"/>
        </horizontal>
      </border>
    </dxf>
  </dxfs>
  <tableStyles count="1" defaultTableStyle="TableStyleMedium2" defaultPivotStyle="PivotStyleLight16">
    <tableStyle name="TableStyleMedium9 2" pivot="0" count="7">
      <tableStyleElement type="wholeTable" dxfId="6"/>
      <tableStyleElement type="headerRow" dxfId="5"/>
      <tableStyleElement type="totalRow" dxfId="4"/>
      <tableStyleElement type="firstColumn" dxfId="3"/>
      <tableStyleElement type="lastColumn" dxfId="2"/>
      <tableStyleElement type="firstRowStripe" dxfId="1"/>
      <tableStyleElement type="firstColumnStripe" dxfId="0"/>
    </tableStyle>
  </tableStyles>
  <colors>
    <mruColors>
      <color rgb="FFA0CC9B"/>
      <color rgb="FF91A8D4"/>
      <color rgb="FFFEC84E"/>
      <color rgb="FFF8B3C4"/>
      <color rgb="FFBD9EC2"/>
      <color rgb="FFCEB8D2"/>
      <color rgb="FFA1CC87"/>
      <color rgb="FFD8C7DB"/>
      <color rgb="FFF6B3C4"/>
      <color rgb="FF6188C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externalLink" Target="externalLinks/externalLink3.xml"/><Relationship Id="rId55" Type="http://schemas.openxmlformats.org/officeDocument/2006/relationships/externalLink" Target="externalLinks/externalLink8.xml"/><Relationship Id="rId63" Type="http://schemas.openxmlformats.org/officeDocument/2006/relationships/externalLink" Target="externalLinks/externalLink16.xml"/><Relationship Id="rId68" Type="http://schemas.openxmlformats.org/officeDocument/2006/relationships/externalLink" Target="externalLinks/externalLink21.xml"/><Relationship Id="rId76" Type="http://schemas.openxmlformats.org/officeDocument/2006/relationships/sharedStrings" Target="sharedStrings.xml"/><Relationship Id="rId7" Type="http://schemas.openxmlformats.org/officeDocument/2006/relationships/worksheet" Target="worksheets/sheet7.xml"/><Relationship Id="rId71" Type="http://schemas.openxmlformats.org/officeDocument/2006/relationships/externalLink" Target="externalLinks/externalLink24.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6.xml"/><Relationship Id="rId58" Type="http://schemas.openxmlformats.org/officeDocument/2006/relationships/externalLink" Target="externalLinks/externalLink11.xml"/><Relationship Id="rId66" Type="http://schemas.openxmlformats.org/officeDocument/2006/relationships/externalLink" Target="externalLinks/externalLink19.xml"/><Relationship Id="rId74"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2.xml"/><Relationship Id="rId57" Type="http://schemas.openxmlformats.org/officeDocument/2006/relationships/externalLink" Target="externalLinks/externalLink10.xml"/><Relationship Id="rId61" Type="http://schemas.openxmlformats.org/officeDocument/2006/relationships/externalLink" Target="externalLinks/externalLink14.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5.xml"/><Relationship Id="rId60" Type="http://schemas.openxmlformats.org/officeDocument/2006/relationships/externalLink" Target="externalLinks/externalLink13.xml"/><Relationship Id="rId65" Type="http://schemas.openxmlformats.org/officeDocument/2006/relationships/externalLink" Target="externalLinks/externalLink18.xml"/><Relationship Id="rId73" Type="http://schemas.openxmlformats.org/officeDocument/2006/relationships/externalLink" Target="externalLinks/externalLink26.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externalLink" Target="externalLinks/externalLink1.xml"/><Relationship Id="rId56" Type="http://schemas.openxmlformats.org/officeDocument/2006/relationships/externalLink" Target="externalLinks/externalLink9.xml"/><Relationship Id="rId64" Type="http://schemas.openxmlformats.org/officeDocument/2006/relationships/externalLink" Target="externalLinks/externalLink17.xml"/><Relationship Id="rId69" Type="http://schemas.openxmlformats.org/officeDocument/2006/relationships/externalLink" Target="externalLinks/externalLink22.xml"/><Relationship Id="rId77"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externalLink" Target="externalLinks/externalLink4.xml"/><Relationship Id="rId72" Type="http://schemas.openxmlformats.org/officeDocument/2006/relationships/externalLink" Target="externalLinks/externalLink2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externalLink" Target="externalLinks/externalLink12.xml"/><Relationship Id="rId67" Type="http://schemas.openxmlformats.org/officeDocument/2006/relationships/externalLink" Target="externalLinks/externalLink20.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7.xml"/><Relationship Id="rId62" Type="http://schemas.openxmlformats.org/officeDocument/2006/relationships/externalLink" Target="externalLinks/externalLink15.xml"/><Relationship Id="rId70" Type="http://schemas.openxmlformats.org/officeDocument/2006/relationships/externalLink" Target="externalLinks/externalLink23.xml"/><Relationship Id="rId75"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s>
</file>

<file path=xl/charts/_rels/chart1.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2.xml.rels><?xml version="1.0" encoding="UTF-8" standalone="yes"?>
<Relationships xmlns="http://schemas.openxmlformats.org/package/2006/relationships"><Relationship Id="rId3" Type="http://schemas.openxmlformats.org/officeDocument/2006/relationships/chartUserShapes" Target="../drawings/drawing3.xml"/><Relationship Id="rId2" Type="http://schemas.microsoft.com/office/2011/relationships/chartColorStyle" Target="colors1.xml"/><Relationship Id="rId1" Type="http://schemas.microsoft.com/office/2011/relationships/chartStyle" Target="styl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3" Type="http://schemas.openxmlformats.org/officeDocument/2006/relationships/chartUserShapes" Target="../drawings/drawing5.xml"/><Relationship Id="rId2" Type="http://schemas.microsoft.com/office/2011/relationships/chartColorStyle" Target="colors2.xml"/><Relationship Id="rId1" Type="http://schemas.microsoft.com/office/2011/relationships/chartStyle" Target="style2.xml"/></Relationships>
</file>

<file path=xl/charts/_rels/chart5.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3" Type="http://schemas.openxmlformats.org/officeDocument/2006/relationships/chartUserShapes" Target="../drawings/drawing7.xml"/><Relationship Id="rId2" Type="http://schemas.microsoft.com/office/2011/relationships/chartColorStyle" Target="colors3.xml"/><Relationship Id="rId1" Type="http://schemas.microsoft.com/office/2011/relationships/chartStyle" Target="style3.xml"/></Relationships>
</file>

<file path=xl/charts/_rels/chart7.xml.rels><?xml version="1.0" encoding="UTF-8" standalone="yes"?>
<Relationships xmlns="http://schemas.openxmlformats.org/package/2006/relationships"><Relationship Id="rId3" Type="http://schemas.openxmlformats.org/officeDocument/2006/relationships/themeOverride" Target="../theme/themeOverride4.xml"/><Relationship Id="rId2" Type="http://schemas.microsoft.com/office/2011/relationships/chartColorStyle" Target="colors4.xml"/><Relationship Id="rId1" Type="http://schemas.microsoft.com/office/2011/relationships/chartStyle" Target="style4.xml"/><Relationship Id="rId4" Type="http://schemas.openxmlformats.org/officeDocument/2006/relationships/chartUserShapes" Target="../drawings/drawing9.xml"/></Relationships>
</file>

<file path=xl/charts/_rels/chart8.xml.rels><?xml version="1.0" encoding="UTF-8" standalone="yes"?>
<Relationships xmlns="http://schemas.openxmlformats.org/package/2006/relationships"><Relationship Id="rId3" Type="http://schemas.openxmlformats.org/officeDocument/2006/relationships/themeOverride" Target="../theme/themeOverride5.xml"/><Relationship Id="rId2" Type="http://schemas.microsoft.com/office/2011/relationships/chartColorStyle" Target="colors5.xml"/><Relationship Id="rId1" Type="http://schemas.microsoft.com/office/2011/relationships/chartStyle" Target="style5.xml"/><Relationship Id="rId4" Type="http://schemas.openxmlformats.org/officeDocument/2006/relationships/chartUserShapes" Target="../drawings/drawing11.xml"/></Relationships>
</file>

<file path=xl/charts/_rels/chart9.xml.rels><?xml version="1.0" encoding="UTF-8" standalone="yes"?>
<Relationships xmlns="http://schemas.openxmlformats.org/package/2006/relationships"><Relationship Id="rId3" Type="http://schemas.openxmlformats.org/officeDocument/2006/relationships/themeOverride" Target="../theme/themeOverride6.xml"/><Relationship Id="rId2" Type="http://schemas.microsoft.com/office/2011/relationships/chartColorStyle" Target="colors6.xml"/><Relationship Id="rId1" Type="http://schemas.microsoft.com/office/2011/relationships/chartStyle" Target="style6.xml"/><Relationship Id="rId4" Type="http://schemas.openxmlformats.org/officeDocument/2006/relationships/chartUserShapes" Target="../drawings/drawing13.xml"/></Relationships>
</file>

<file path=xl/charts/_rels/chart10.xml.rels><?xml version="1.0" encoding="UTF-8" standalone="yes"?>
<Relationships xmlns="http://schemas.openxmlformats.org/package/2006/relationships"><Relationship Id="rId2" Type="http://schemas.openxmlformats.org/officeDocument/2006/relationships/chartUserShapes" Target="../drawings/drawing15.xml"/><Relationship Id="rId1" Type="http://schemas.openxmlformats.org/officeDocument/2006/relationships/themeOverride" Target="../theme/themeOverride7.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5.7078060266954236E-2"/>
          <c:y val="5.7839344206747467E-2"/>
          <c:w val="0.92136327160493825"/>
          <c:h val="0.75893923611111114"/>
        </c:manualLayout>
      </c:layout>
      <c:barChart>
        <c:barDir val="col"/>
        <c:grouping val="clustered"/>
        <c:varyColors val="0"/>
        <c:ser>
          <c:idx val="0"/>
          <c:order val="0"/>
          <c:tx>
            <c:strRef>
              <c:f>'Fig(29)Budget.total'!$E$48</c:f>
              <c:strCache>
                <c:ptCount val="1"/>
                <c:pt idx="0">
                  <c:v>2012</c:v>
                </c:pt>
              </c:strCache>
            </c:strRef>
          </c:tx>
          <c:spPr>
            <a:solidFill>
              <a:srgbClr val="A1CC87"/>
            </a:solidFill>
          </c:spPr>
          <c:invertIfNegative val="0"/>
          <c:cat>
            <c:strRef>
              <c:f>'Fig(29)Budget.total'!$C$49:$C$75</c:f>
              <c:strCache>
                <c:ptCount val="27"/>
                <c:pt idx="0">
                  <c:v>LU</c:v>
                </c:pt>
                <c:pt idx="1">
                  <c:v>DE</c:v>
                </c:pt>
                <c:pt idx="2">
                  <c:v>IE</c:v>
                </c:pt>
                <c:pt idx="3">
                  <c:v>NL</c:v>
                </c:pt>
                <c:pt idx="4">
                  <c:v>SE</c:v>
                </c:pt>
                <c:pt idx="5">
                  <c:v>AT</c:v>
                </c:pt>
                <c:pt idx="6">
                  <c:v>FI</c:v>
                </c:pt>
                <c:pt idx="7">
                  <c:v>SI</c:v>
                </c:pt>
                <c:pt idx="8">
                  <c:v>BE</c:v>
                </c:pt>
                <c:pt idx="9">
                  <c:v>IT</c:v>
                </c:pt>
                <c:pt idx="10">
                  <c:v>ES</c:v>
                </c:pt>
                <c:pt idx="11">
                  <c:v>DK</c:v>
                </c:pt>
                <c:pt idx="12">
                  <c:v>FR</c:v>
                </c:pt>
                <c:pt idx="13">
                  <c:v>MT</c:v>
                </c:pt>
                <c:pt idx="14">
                  <c:v>PL</c:v>
                </c:pt>
                <c:pt idx="15">
                  <c:v>PT</c:v>
                </c:pt>
                <c:pt idx="16">
                  <c:v>LV</c:v>
                </c:pt>
                <c:pt idx="17">
                  <c:v>EE</c:v>
                </c:pt>
                <c:pt idx="18">
                  <c:v>CZ</c:v>
                </c:pt>
                <c:pt idx="19">
                  <c:v>EL</c:v>
                </c:pt>
                <c:pt idx="20">
                  <c:v>HU</c:v>
                </c:pt>
                <c:pt idx="21">
                  <c:v>BG</c:v>
                </c:pt>
                <c:pt idx="22">
                  <c:v>SK</c:v>
                </c:pt>
                <c:pt idx="23">
                  <c:v>HR</c:v>
                </c:pt>
                <c:pt idx="24">
                  <c:v>RO</c:v>
                </c:pt>
                <c:pt idx="25">
                  <c:v>LT</c:v>
                </c:pt>
                <c:pt idx="26">
                  <c:v>CY</c:v>
                </c:pt>
              </c:strCache>
            </c:strRef>
          </c:cat>
          <c:val>
            <c:numRef>
              <c:f>'Fig(29)Budget.total'!$E$49:$E$75</c:f>
              <c:numCache>
                <c:formatCode>0</c:formatCode>
                <c:ptCount val="27"/>
                <c:pt idx="0">
                  <c:v>180.09443461900281</c:v>
                </c:pt>
                <c:pt idx="1">
                  <c:v>136.84629348718076</c:v>
                </c:pt>
                <c:pt idx="2">
                  <c:v>117.31497746572005</c:v>
                </c:pt>
                <c:pt idx="3">
                  <c:v>117.27842435094001</c:v>
                </c:pt>
                <c:pt idx="4">
                  <c:v>125.64899394919848</c:v>
                </c:pt>
                <c:pt idx="5">
                  <c:v>104.33511228521145</c:v>
                </c:pt>
                <c:pt idx="6">
                  <c:v>86.442556335426673</c:v>
                </c:pt>
                <c:pt idx="7">
                  <c:v>97.07940119702252</c:v>
                </c:pt>
                <c:pt idx="8">
                  <c:v>105.52804537678941</c:v>
                </c:pt>
                <c:pt idx="9">
                  <c:v>84.920060126849762</c:v>
                </c:pt>
                <c:pt idx="10">
                  <c:v>82.537890451264147</c:v>
                </c:pt>
                <c:pt idx="11">
                  <c:v>89.769441423716685</c:v>
                </c:pt>
                <c:pt idx="12">
                  <c:v>73.205282478560875</c:v>
                </c:pt>
                <c:pt idx="13">
                  <c:v>55.738506403847069</c:v>
                </c:pt>
                <c:pt idx="14">
                  <c:v>54.076436082420713</c:v>
                </c:pt>
                <c:pt idx="15">
                  <c:v>54.6695134477118</c:v>
                </c:pt>
                <c:pt idx="16">
                  <c:v>44.000083593538712</c:v>
                </c:pt>
                <c:pt idx="17">
                  <c:v>36.447328705101114</c:v>
                </c:pt>
                <c:pt idx="18">
                  <c:v>43.988202818649022</c:v>
                </c:pt>
                <c:pt idx="19">
                  <c:v>52.783874028523208</c:v>
                </c:pt>
                <c:pt idx="20">
                  <c:v>41.301439766298799</c:v>
                </c:pt>
                <c:pt idx="21">
                  <c:v>33.910904489391434</c:v>
                </c:pt>
                <c:pt idx="22">
                  <c:v>41.564932374441391</c:v>
                </c:pt>
                <c:pt idx="23">
                  <c:v>53.608996594097995</c:v>
                </c:pt>
                <c:pt idx="24">
                  <c:v>22.889884487576882</c:v>
                </c:pt>
                <c:pt idx="25">
                  <c:v>29.68007811846293</c:v>
                </c:pt>
                <c:pt idx="26">
                  <c:v>30.094334162856644</c:v>
                </c:pt>
              </c:numCache>
            </c:numRef>
          </c:val>
          <c:extLst>
            <c:ext xmlns:c16="http://schemas.microsoft.com/office/drawing/2014/chart" uri="{C3380CC4-5D6E-409C-BE32-E72D297353CC}">
              <c16:uniqueId val="{00000000-1655-43A1-8ED7-4D73FFAB5D4D}"/>
            </c:ext>
          </c:extLst>
        </c:ser>
        <c:ser>
          <c:idx val="4"/>
          <c:order val="3"/>
          <c:tx>
            <c:strRef>
              <c:f>'Fig(29)Budget.total'!$I$48</c:f>
              <c:strCache>
                <c:ptCount val="1"/>
                <c:pt idx="0">
                  <c:v>2017</c:v>
                </c:pt>
              </c:strCache>
            </c:strRef>
          </c:tx>
          <c:spPr>
            <a:solidFill>
              <a:srgbClr val="F6B3C4"/>
            </a:solidFill>
          </c:spPr>
          <c:invertIfNegative val="0"/>
          <c:cat>
            <c:strRef>
              <c:f>'Fig(29)Budget.total'!$C$49:$C$75</c:f>
              <c:strCache>
                <c:ptCount val="27"/>
                <c:pt idx="0">
                  <c:v>LU</c:v>
                </c:pt>
                <c:pt idx="1">
                  <c:v>DE</c:v>
                </c:pt>
                <c:pt idx="2">
                  <c:v>IE</c:v>
                </c:pt>
                <c:pt idx="3">
                  <c:v>NL</c:v>
                </c:pt>
                <c:pt idx="4">
                  <c:v>SE</c:v>
                </c:pt>
                <c:pt idx="5">
                  <c:v>AT</c:v>
                </c:pt>
                <c:pt idx="6">
                  <c:v>FI</c:v>
                </c:pt>
                <c:pt idx="7">
                  <c:v>SI</c:v>
                </c:pt>
                <c:pt idx="8">
                  <c:v>BE</c:v>
                </c:pt>
                <c:pt idx="9">
                  <c:v>IT</c:v>
                </c:pt>
                <c:pt idx="10">
                  <c:v>ES</c:v>
                </c:pt>
                <c:pt idx="11">
                  <c:v>DK</c:v>
                </c:pt>
                <c:pt idx="12">
                  <c:v>FR</c:v>
                </c:pt>
                <c:pt idx="13">
                  <c:v>MT</c:v>
                </c:pt>
                <c:pt idx="14">
                  <c:v>PL</c:v>
                </c:pt>
                <c:pt idx="15">
                  <c:v>PT</c:v>
                </c:pt>
                <c:pt idx="16">
                  <c:v>LV</c:v>
                </c:pt>
                <c:pt idx="17">
                  <c:v>EE</c:v>
                </c:pt>
                <c:pt idx="18">
                  <c:v>CZ</c:v>
                </c:pt>
                <c:pt idx="19">
                  <c:v>EL</c:v>
                </c:pt>
                <c:pt idx="20">
                  <c:v>HU</c:v>
                </c:pt>
                <c:pt idx="21">
                  <c:v>BG</c:v>
                </c:pt>
                <c:pt idx="22">
                  <c:v>SK</c:v>
                </c:pt>
                <c:pt idx="23">
                  <c:v>HR</c:v>
                </c:pt>
                <c:pt idx="24">
                  <c:v>RO</c:v>
                </c:pt>
                <c:pt idx="25">
                  <c:v>LT</c:v>
                </c:pt>
                <c:pt idx="26">
                  <c:v>CY</c:v>
                </c:pt>
              </c:strCache>
            </c:strRef>
          </c:cat>
          <c:val>
            <c:numRef>
              <c:f>'Fig(29)Budget.total'!$I$49:$I$75</c:f>
              <c:numCache>
                <c:formatCode>0</c:formatCode>
                <c:ptCount val="27"/>
                <c:pt idx="0">
                  <c:v>205.78335120104526</c:v>
                </c:pt>
                <c:pt idx="1">
                  <c:v>151.42093228643671</c:v>
                </c:pt>
                <c:pt idx="2">
                  <c:v>130.61140377363205</c:v>
                </c:pt>
                <c:pt idx="3">
                  <c:v>118.20675967544219</c:v>
                </c:pt>
                <c:pt idx="4">
                  <c:v>129.55727263688516</c:v>
                </c:pt>
                <c:pt idx="5">
                  <c:v>119.07921142185339</c:v>
                </c:pt>
                <c:pt idx="6">
                  <c:v>98.761845975091688</c:v>
                </c:pt>
                <c:pt idx="7">
                  <c:v>95.937690602278991</c:v>
                </c:pt>
                <c:pt idx="8">
                  <c:v>100.32527472527472</c:v>
                </c:pt>
                <c:pt idx="9">
                  <c:v>93.034473302971591</c:v>
                </c:pt>
                <c:pt idx="10">
                  <c:v>85.015173145348655</c:v>
                </c:pt>
                <c:pt idx="11">
                  <c:v>77.022578317432789</c:v>
                </c:pt>
                <c:pt idx="12">
                  <c:v>78.463534288653946</c:v>
                </c:pt>
                <c:pt idx="13">
                  <c:v>62.144177161152619</c:v>
                </c:pt>
                <c:pt idx="14">
                  <c:v>61.026591536099112</c:v>
                </c:pt>
                <c:pt idx="15">
                  <c:v>62.679630690368249</c:v>
                </c:pt>
                <c:pt idx="16">
                  <c:v>56.95048321622123</c:v>
                </c:pt>
                <c:pt idx="17">
                  <c:v>55.259957433870483</c:v>
                </c:pt>
                <c:pt idx="18">
                  <c:v>54.699051893710106</c:v>
                </c:pt>
                <c:pt idx="19">
                  <c:v>55.417631361172319</c:v>
                </c:pt>
                <c:pt idx="20">
                  <c:v>52.5888928960755</c:v>
                </c:pt>
                <c:pt idx="21">
                  <c:v>46.849383898981763</c:v>
                </c:pt>
                <c:pt idx="22">
                  <c:v>41.586756374588802</c:v>
                </c:pt>
                <c:pt idx="23">
                  <c:v>53.233102897199657</c:v>
                </c:pt>
                <c:pt idx="24">
                  <c:v>46.308947615287764</c:v>
                </c:pt>
                <c:pt idx="25">
                  <c:v>39.034224296422003</c:v>
                </c:pt>
                <c:pt idx="26">
                  <c:v>30.482129560685035</c:v>
                </c:pt>
              </c:numCache>
            </c:numRef>
          </c:val>
          <c:extLst>
            <c:ext xmlns:c16="http://schemas.microsoft.com/office/drawing/2014/chart" uri="{C3380CC4-5D6E-409C-BE32-E72D297353CC}">
              <c16:uniqueId val="{00000001-1655-43A1-8ED7-4D73FFAB5D4D}"/>
            </c:ext>
          </c:extLst>
        </c:ser>
        <c:ser>
          <c:idx val="1"/>
          <c:order val="4"/>
          <c:tx>
            <c:strRef>
              <c:f>'Fig(29)Budget.total'!$J$48</c:f>
              <c:strCache>
                <c:ptCount val="1"/>
                <c:pt idx="0">
                  <c:v>2018</c:v>
                </c:pt>
              </c:strCache>
            </c:strRef>
          </c:tx>
          <c:spPr>
            <a:solidFill>
              <a:srgbClr val="91A8D4"/>
            </a:solidFill>
          </c:spPr>
          <c:invertIfNegative val="0"/>
          <c:cat>
            <c:strRef>
              <c:f>'Fig(29)Budget.total'!$C$49:$C$75</c:f>
              <c:strCache>
                <c:ptCount val="27"/>
                <c:pt idx="0">
                  <c:v>LU</c:v>
                </c:pt>
                <c:pt idx="1">
                  <c:v>DE</c:v>
                </c:pt>
                <c:pt idx="2">
                  <c:v>IE</c:v>
                </c:pt>
                <c:pt idx="3">
                  <c:v>NL</c:v>
                </c:pt>
                <c:pt idx="4">
                  <c:v>SE</c:v>
                </c:pt>
                <c:pt idx="5">
                  <c:v>AT</c:v>
                </c:pt>
                <c:pt idx="6">
                  <c:v>FI</c:v>
                </c:pt>
                <c:pt idx="7">
                  <c:v>SI</c:v>
                </c:pt>
                <c:pt idx="8">
                  <c:v>BE</c:v>
                </c:pt>
                <c:pt idx="9">
                  <c:v>IT</c:v>
                </c:pt>
                <c:pt idx="10">
                  <c:v>ES</c:v>
                </c:pt>
                <c:pt idx="11">
                  <c:v>DK</c:v>
                </c:pt>
                <c:pt idx="12">
                  <c:v>FR</c:v>
                </c:pt>
                <c:pt idx="13">
                  <c:v>MT</c:v>
                </c:pt>
                <c:pt idx="14">
                  <c:v>PL</c:v>
                </c:pt>
                <c:pt idx="15">
                  <c:v>PT</c:v>
                </c:pt>
                <c:pt idx="16">
                  <c:v>LV</c:v>
                </c:pt>
                <c:pt idx="17">
                  <c:v>EE</c:v>
                </c:pt>
                <c:pt idx="18">
                  <c:v>CZ</c:v>
                </c:pt>
                <c:pt idx="19">
                  <c:v>EL</c:v>
                </c:pt>
                <c:pt idx="20">
                  <c:v>HU</c:v>
                </c:pt>
                <c:pt idx="21">
                  <c:v>BG</c:v>
                </c:pt>
                <c:pt idx="22">
                  <c:v>SK</c:v>
                </c:pt>
                <c:pt idx="23">
                  <c:v>HR</c:v>
                </c:pt>
                <c:pt idx="24">
                  <c:v>RO</c:v>
                </c:pt>
                <c:pt idx="25">
                  <c:v>LT</c:v>
                </c:pt>
                <c:pt idx="26">
                  <c:v>CY</c:v>
                </c:pt>
              </c:strCache>
            </c:strRef>
          </c:cat>
          <c:val>
            <c:numRef>
              <c:f>'Fig(29)Budget.total'!$J$49:$J$75</c:f>
              <c:numCache>
                <c:formatCode>0</c:formatCode>
                <c:ptCount val="27"/>
                <c:pt idx="0">
                  <c:v>214.53693270478479</c:v>
                </c:pt>
                <c:pt idx="1">
                  <c:v>157.00914288471282</c:v>
                </c:pt>
                <c:pt idx="2">
                  <c:v>137.85729316037981</c:v>
                </c:pt>
                <c:pt idx="3">
                  <c:v>124.94196843082636</c:v>
                </c:pt>
                <c:pt idx="4">
                  <c:v>123.90262520380418</c:v>
                </c:pt>
                <c:pt idx="5">
                  <c:v>120.44522845850341</c:v>
                </c:pt>
                <c:pt idx="6">
                  <c:v>100.25017222000653</c:v>
                </c:pt>
                <c:pt idx="7">
                  <c:v>100.18533176316144</c:v>
                </c:pt>
                <c:pt idx="8">
                  <c:v>101.81149908112366</c:v>
                </c:pt>
                <c:pt idx="9">
                  <c:v>96.131739518051177</c:v>
                </c:pt>
                <c:pt idx="10">
                  <c:v>87.997104997965934</c:v>
                </c:pt>
                <c:pt idx="11">
                  <c:v>79.543644114601307</c:v>
                </c:pt>
                <c:pt idx="12">
                  <c:v>82.316211997324018</c:v>
                </c:pt>
                <c:pt idx="13">
                  <c:v>64.843674133915869</c:v>
                </c:pt>
                <c:pt idx="14">
                  <c:v>65.944014448233673</c:v>
                </c:pt>
                <c:pt idx="15">
                  <c:v>66.975145374278</c:v>
                </c:pt>
                <c:pt idx="16">
                  <c:v>62.650227125243347</c:v>
                </c:pt>
                <c:pt idx="17">
                  <c:v>58.448942460768713</c:v>
                </c:pt>
                <c:pt idx="18">
                  <c:v>59.654494877395322</c:v>
                </c:pt>
                <c:pt idx="19">
                  <c:v>62.518110220080523</c:v>
                </c:pt>
                <c:pt idx="20">
                  <c:v>57.26249309502473</c:v>
                </c:pt>
                <c:pt idx="21">
                  <c:v>48.497821364718213</c:v>
                </c:pt>
                <c:pt idx="22">
                  <c:v>47.30196969891719</c:v>
                </c:pt>
                <c:pt idx="23">
                  <c:v>52.437158599515506</c:v>
                </c:pt>
                <c:pt idx="24">
                  <c:v>42.682077106451757</c:v>
                </c:pt>
                <c:pt idx="25">
                  <c:v>41.663157763230224</c:v>
                </c:pt>
                <c:pt idx="26">
                  <c:v>39.996781868125552</c:v>
                </c:pt>
              </c:numCache>
            </c:numRef>
          </c:val>
          <c:extLst>
            <c:ext xmlns:c16="http://schemas.microsoft.com/office/drawing/2014/chart" uri="{C3380CC4-5D6E-409C-BE32-E72D297353CC}">
              <c16:uniqueId val="{00000002-1655-43A1-8ED7-4D73FFAB5D4D}"/>
            </c:ext>
          </c:extLst>
        </c:ser>
        <c:ser>
          <c:idx val="5"/>
          <c:order val="5"/>
          <c:tx>
            <c:strRef>
              <c:f>'Fig(29)Budget.total'!$K$48</c:f>
              <c:strCache>
                <c:ptCount val="1"/>
                <c:pt idx="0">
                  <c:v>2019</c:v>
                </c:pt>
              </c:strCache>
            </c:strRef>
          </c:tx>
          <c:spPr>
            <a:solidFill>
              <a:srgbClr val="FEC84E"/>
            </a:solidFill>
          </c:spPr>
          <c:invertIfNegative val="0"/>
          <c:val>
            <c:numRef>
              <c:f>'Fig(29)Budget.total'!$K$49:$K$75</c:f>
              <c:numCache>
                <c:formatCode>0</c:formatCode>
                <c:ptCount val="27"/>
                <c:pt idx="0">
                  <c:v>234.77288978278358</c:v>
                </c:pt>
                <c:pt idx="1">
                  <c:v>162.04734454165813</c:v>
                </c:pt>
                <c:pt idx="2">
                  <c:v>142.95733209935926</c:v>
                </c:pt>
                <c:pt idx="3">
                  <c:v>127.81781493225714</c:v>
                </c:pt>
                <c:pt idx="4">
                  <c:v>122.94638458043623</c:v>
                </c:pt>
                <c:pt idx="5">
                  <c:v>121.88374387787746</c:v>
                </c:pt>
                <c:pt idx="6">
                  <c:v>111.74297305128947</c:v>
                </c:pt>
                <c:pt idx="7">
                  <c:v>105.89705171349107</c:v>
                </c:pt>
                <c:pt idx="8">
                  <c:v>101.69727565497432</c:v>
                </c:pt>
                <c:pt idx="9">
                  <c:v>99.123286763121698</c:v>
                </c:pt>
                <c:pt idx="10">
                  <c:v>89.737163732429124</c:v>
                </c:pt>
                <c:pt idx="11">
                  <c:v>86.230110538078051</c:v>
                </c:pt>
                <c:pt idx="12">
                  <c:v>84.114089184060717</c:v>
                </c:pt>
                <c:pt idx="13">
                  <c:v>76.623657724769188</c:v>
                </c:pt>
                <c:pt idx="14">
                  <c:v>71.461379747824722</c:v>
                </c:pt>
                <c:pt idx="15">
                  <c:v>68.128287139204573</c:v>
                </c:pt>
                <c:pt idx="16">
                  <c:v>67.546871978214384</c:v>
                </c:pt>
                <c:pt idx="17">
                  <c:v>65.519323671497588</c:v>
                </c:pt>
                <c:pt idx="18">
                  <c:v>65.34579214045506</c:v>
                </c:pt>
                <c:pt idx="19">
                  <c:v>62.397694363221738</c:v>
                </c:pt>
                <c:pt idx="20">
                  <c:v>61.879439758308656</c:v>
                </c:pt>
                <c:pt idx="21">
                  <c:v>61.739884256339089</c:v>
                </c:pt>
                <c:pt idx="22">
                  <c:v>57.130439885279209</c:v>
                </c:pt>
                <c:pt idx="23">
                  <c:v>55.932520818939764</c:v>
                </c:pt>
                <c:pt idx="24">
                  <c:v>47.745278449863335</c:v>
                </c:pt>
                <c:pt idx="25">
                  <c:v>45.120135712598518</c:v>
                </c:pt>
                <c:pt idx="26">
                  <c:v>34.469074210556151</c:v>
                </c:pt>
              </c:numCache>
            </c:numRef>
          </c:val>
          <c:extLst>
            <c:ext xmlns:c16="http://schemas.microsoft.com/office/drawing/2014/chart" uri="{C3380CC4-5D6E-409C-BE32-E72D297353CC}">
              <c16:uniqueId val="{00000003-1655-43A1-8ED7-4D73FFAB5D4D}"/>
            </c:ext>
          </c:extLst>
        </c:ser>
        <c:dLbls>
          <c:showLegendKey val="0"/>
          <c:showVal val="0"/>
          <c:showCatName val="0"/>
          <c:showSerName val="0"/>
          <c:showPercent val="0"/>
          <c:showBubbleSize val="0"/>
        </c:dLbls>
        <c:gapWidth val="150"/>
        <c:axId val="138962816"/>
        <c:axId val="138964352"/>
        <c:extLst>
          <c:ext xmlns:c15="http://schemas.microsoft.com/office/drawing/2012/chart" uri="{02D57815-91ED-43cb-92C2-25804820EDAC}">
            <c15:filteredBarSeries>
              <c15:ser>
                <c:idx val="2"/>
                <c:order val="1"/>
                <c:tx>
                  <c:strRef>
                    <c:extLst>
                      <c:ext uri="{02D57815-91ED-43cb-92C2-25804820EDAC}">
                        <c15:formulaRef>
                          <c15:sqref>'Fig(29)Budget.total'!$G$48</c15:sqref>
                        </c15:formulaRef>
                      </c:ext>
                    </c:extLst>
                    <c:strCache>
                      <c:ptCount val="1"/>
                      <c:pt idx="0">
                        <c:v>2015</c:v>
                      </c:pt>
                    </c:strCache>
                  </c:strRef>
                </c:tx>
                <c:spPr>
                  <a:solidFill>
                    <a:srgbClr val="F6B3C4"/>
                  </a:solidFill>
                </c:spPr>
                <c:invertIfNegative val="0"/>
                <c:cat>
                  <c:strRef>
                    <c:extLst>
                      <c:ext uri="{02D57815-91ED-43cb-92C2-25804820EDAC}">
                        <c15:formulaRef>
                          <c15:sqref>'Fig(29)Budget.total'!$C$49:$C$75</c15:sqref>
                        </c15:formulaRef>
                      </c:ext>
                    </c:extLst>
                    <c:strCache>
                      <c:ptCount val="27"/>
                      <c:pt idx="0">
                        <c:v>LU</c:v>
                      </c:pt>
                      <c:pt idx="1">
                        <c:v>DE</c:v>
                      </c:pt>
                      <c:pt idx="2">
                        <c:v>IE</c:v>
                      </c:pt>
                      <c:pt idx="3">
                        <c:v>NL</c:v>
                      </c:pt>
                      <c:pt idx="4">
                        <c:v>SE</c:v>
                      </c:pt>
                      <c:pt idx="5">
                        <c:v>AT</c:v>
                      </c:pt>
                      <c:pt idx="6">
                        <c:v>FI</c:v>
                      </c:pt>
                      <c:pt idx="7">
                        <c:v>SI</c:v>
                      </c:pt>
                      <c:pt idx="8">
                        <c:v>BE</c:v>
                      </c:pt>
                      <c:pt idx="9">
                        <c:v>IT</c:v>
                      </c:pt>
                      <c:pt idx="10">
                        <c:v>ES</c:v>
                      </c:pt>
                      <c:pt idx="11">
                        <c:v>DK</c:v>
                      </c:pt>
                      <c:pt idx="12">
                        <c:v>FR</c:v>
                      </c:pt>
                      <c:pt idx="13">
                        <c:v>MT</c:v>
                      </c:pt>
                      <c:pt idx="14">
                        <c:v>PL</c:v>
                      </c:pt>
                      <c:pt idx="15">
                        <c:v>PT</c:v>
                      </c:pt>
                      <c:pt idx="16">
                        <c:v>LV</c:v>
                      </c:pt>
                      <c:pt idx="17">
                        <c:v>EE</c:v>
                      </c:pt>
                      <c:pt idx="18">
                        <c:v>CZ</c:v>
                      </c:pt>
                      <c:pt idx="19">
                        <c:v>EL</c:v>
                      </c:pt>
                      <c:pt idx="20">
                        <c:v>HU</c:v>
                      </c:pt>
                      <c:pt idx="21">
                        <c:v>BG</c:v>
                      </c:pt>
                      <c:pt idx="22">
                        <c:v>SK</c:v>
                      </c:pt>
                      <c:pt idx="23">
                        <c:v>HR</c:v>
                      </c:pt>
                      <c:pt idx="24">
                        <c:v>RO</c:v>
                      </c:pt>
                      <c:pt idx="25">
                        <c:v>LT</c:v>
                      </c:pt>
                      <c:pt idx="26">
                        <c:v>CY</c:v>
                      </c:pt>
                    </c:strCache>
                  </c:strRef>
                </c:cat>
                <c:val>
                  <c:numRef>
                    <c:extLst>
                      <c:ext uri="{02D57815-91ED-43cb-92C2-25804820EDAC}">
                        <c15:formulaRef>
                          <c15:sqref>'Fig(29)Budget.total'!$G$49:$G$75</c15:sqref>
                        </c15:formulaRef>
                      </c:ext>
                    </c:extLst>
                    <c:numCache>
                      <c:formatCode>0</c:formatCode>
                      <c:ptCount val="27"/>
                      <c:pt idx="0">
                        <c:v>190.40168422901303</c:v>
                      </c:pt>
                      <c:pt idx="1">
                        <c:v>146.74305581059409</c:v>
                      </c:pt>
                      <c:pt idx="2">
                        <c:v>120.10822932128276</c:v>
                      </c:pt>
                      <c:pt idx="3">
                        <c:v>112.80991735537189</c:v>
                      </c:pt>
                      <c:pt idx="4">
                        <c:v>124.55155982120989</c:v>
                      </c:pt>
                      <c:pt idx="5">
                        <c:v>116.95667893463367</c:v>
                      </c:pt>
                      <c:pt idx="6">
                        <c:v>89.042970531885771</c:v>
                      </c:pt>
                      <c:pt idx="7">
                        <c:v>92.633160471089994</c:v>
                      </c:pt>
                      <c:pt idx="8">
                        <c:v>91.138903672166052</c:v>
                      </c:pt>
                      <c:pt idx="9">
                        <c:v>91.584802389569674</c:v>
                      </c:pt>
                      <c:pt idx="10">
                        <c:v>83.53776059762788</c:v>
                      </c:pt>
                      <c:pt idx="11">
                        <c:v>79.612396867300248</c:v>
                      </c:pt>
                      <c:pt idx="12">
                        <c:v>75.216653399618508</c:v>
                      </c:pt>
                      <c:pt idx="13">
                        <c:v>59.386199308393586</c:v>
                      </c:pt>
                      <c:pt idx="14">
                        <c:v>57.832347991158507</c:v>
                      </c:pt>
                      <c:pt idx="15">
                        <c:v>60.853438371902179</c:v>
                      </c:pt>
                      <c:pt idx="16">
                        <c:v>51.45374271105694</c:v>
                      </c:pt>
                      <c:pt idx="17">
                        <c:v>47.970760679205057</c:v>
                      </c:pt>
                      <c:pt idx="18">
                        <c:v>51.856591614862644</c:v>
                      </c:pt>
                      <c:pt idx="19">
                        <c:v>50.919696588842399</c:v>
                      </c:pt>
                      <c:pt idx="20">
                        <c:v>43.607080949666916</c:v>
                      </c:pt>
                      <c:pt idx="21">
                        <c:v>42.294239752354073</c:v>
                      </c:pt>
                      <c:pt idx="22">
                        <c:v>48.813242991033391</c:v>
                      </c:pt>
                      <c:pt idx="23">
                        <c:v>48.531586814607451</c:v>
                      </c:pt>
                      <c:pt idx="24">
                        <c:v>28.911286861985904</c:v>
                      </c:pt>
                      <c:pt idx="25">
                        <c:v>35.81950628418781</c:v>
                      </c:pt>
                      <c:pt idx="26">
                        <c:v>25.481914918717411</c:v>
                      </c:pt>
                    </c:numCache>
                  </c:numRef>
                </c:val>
                <c:extLst>
                  <c:ext xmlns:c16="http://schemas.microsoft.com/office/drawing/2014/chart" uri="{C3380CC4-5D6E-409C-BE32-E72D297353CC}">
                    <c16:uniqueId val="{00000004-1655-43A1-8ED7-4D73FFAB5D4D}"/>
                  </c:ext>
                </c:extLst>
              </c15:ser>
            </c15:filteredBarSeries>
            <c15:filteredBarSeries>
              <c15:ser>
                <c:idx val="3"/>
                <c:order val="2"/>
                <c:tx>
                  <c:strRef>
                    <c:extLst xmlns:c15="http://schemas.microsoft.com/office/drawing/2012/chart">
                      <c:ext xmlns:c15="http://schemas.microsoft.com/office/drawing/2012/chart" uri="{02D57815-91ED-43cb-92C2-25804820EDAC}">
                        <c15:formulaRef>
                          <c15:sqref>'Fig(29)Budget.total'!$H$48</c15:sqref>
                        </c15:formulaRef>
                      </c:ext>
                    </c:extLst>
                    <c:strCache>
                      <c:ptCount val="1"/>
                      <c:pt idx="0">
                        <c:v>2016</c:v>
                      </c:pt>
                    </c:strCache>
                  </c:strRef>
                </c:tx>
                <c:spPr>
                  <a:solidFill>
                    <a:srgbClr val="F6B3C4"/>
                  </a:solidFill>
                </c:spPr>
                <c:invertIfNegative val="0"/>
                <c:cat>
                  <c:strRef>
                    <c:extLst xmlns:c15="http://schemas.microsoft.com/office/drawing/2012/chart">
                      <c:ext xmlns:c15="http://schemas.microsoft.com/office/drawing/2012/chart" uri="{02D57815-91ED-43cb-92C2-25804820EDAC}">
                        <c15:formulaRef>
                          <c15:sqref>'Fig(29)Budget.total'!$C$49:$C$75</c15:sqref>
                        </c15:formulaRef>
                      </c:ext>
                    </c:extLst>
                    <c:strCache>
                      <c:ptCount val="27"/>
                      <c:pt idx="0">
                        <c:v>LU</c:v>
                      </c:pt>
                      <c:pt idx="1">
                        <c:v>DE</c:v>
                      </c:pt>
                      <c:pt idx="2">
                        <c:v>IE</c:v>
                      </c:pt>
                      <c:pt idx="3">
                        <c:v>NL</c:v>
                      </c:pt>
                      <c:pt idx="4">
                        <c:v>SE</c:v>
                      </c:pt>
                      <c:pt idx="5">
                        <c:v>AT</c:v>
                      </c:pt>
                      <c:pt idx="6">
                        <c:v>FI</c:v>
                      </c:pt>
                      <c:pt idx="7">
                        <c:v>SI</c:v>
                      </c:pt>
                      <c:pt idx="8">
                        <c:v>BE</c:v>
                      </c:pt>
                      <c:pt idx="9">
                        <c:v>IT</c:v>
                      </c:pt>
                      <c:pt idx="10">
                        <c:v>ES</c:v>
                      </c:pt>
                      <c:pt idx="11">
                        <c:v>DK</c:v>
                      </c:pt>
                      <c:pt idx="12">
                        <c:v>FR</c:v>
                      </c:pt>
                      <c:pt idx="13">
                        <c:v>MT</c:v>
                      </c:pt>
                      <c:pt idx="14">
                        <c:v>PL</c:v>
                      </c:pt>
                      <c:pt idx="15">
                        <c:v>PT</c:v>
                      </c:pt>
                      <c:pt idx="16">
                        <c:v>LV</c:v>
                      </c:pt>
                      <c:pt idx="17">
                        <c:v>EE</c:v>
                      </c:pt>
                      <c:pt idx="18">
                        <c:v>CZ</c:v>
                      </c:pt>
                      <c:pt idx="19">
                        <c:v>EL</c:v>
                      </c:pt>
                      <c:pt idx="20">
                        <c:v>HU</c:v>
                      </c:pt>
                      <c:pt idx="21">
                        <c:v>BG</c:v>
                      </c:pt>
                      <c:pt idx="22">
                        <c:v>SK</c:v>
                      </c:pt>
                      <c:pt idx="23">
                        <c:v>HR</c:v>
                      </c:pt>
                      <c:pt idx="24">
                        <c:v>RO</c:v>
                      </c:pt>
                      <c:pt idx="25">
                        <c:v>LT</c:v>
                      </c:pt>
                      <c:pt idx="26">
                        <c:v>CY</c:v>
                      </c:pt>
                    </c:strCache>
                  </c:strRef>
                </c:cat>
                <c:val>
                  <c:numRef>
                    <c:extLst xmlns:c15="http://schemas.microsoft.com/office/drawing/2012/chart">
                      <c:ext xmlns:c15="http://schemas.microsoft.com/office/drawing/2012/chart" uri="{02D57815-91ED-43cb-92C2-25804820EDAC}">
                        <c15:formulaRef>
                          <c15:sqref>'Fig(29)Budget.total'!$H$49:$H$75</c15:sqref>
                        </c15:formulaRef>
                      </c:ext>
                    </c:extLst>
                    <c:numCache>
                      <c:formatCode>0</c:formatCode>
                      <c:ptCount val="27"/>
                      <c:pt idx="0">
                        <c:v>202.90323729306832</c:v>
                      </c:pt>
                      <c:pt idx="1">
                        <c:v>146.95989022331784</c:v>
                      </c:pt>
                      <c:pt idx="2">
                        <c:v>123.26139916066364</c:v>
                      </c:pt>
                      <c:pt idx="3">
                        <c:v>114.67997651203758</c:v>
                      </c:pt>
                      <c:pt idx="4">
                        <c:v>128.75576825790324</c:v>
                      </c:pt>
                      <c:pt idx="5">
                        <c:v>116.58605850699273</c:v>
                      </c:pt>
                      <c:pt idx="6">
                        <c:v>91.714738048878132</c:v>
                      </c:pt>
                      <c:pt idx="7">
                        <c:v>96.346560885001182</c:v>
                      </c:pt>
                      <c:pt idx="8">
                        <c:v>100.08825346394846</c:v>
                      </c:pt>
                      <c:pt idx="9">
                        <c:v>89.893200280400805</c:v>
                      </c:pt>
                      <c:pt idx="10">
                        <c:v>83.423268999461129</c:v>
                      </c:pt>
                      <c:pt idx="11">
                        <c:v>80.46223477046604</c:v>
                      </c:pt>
                      <c:pt idx="12">
                        <c:v>77.404198650326947</c:v>
                      </c:pt>
                      <c:pt idx="13">
                        <c:v>62.943428358241711</c:v>
                      </c:pt>
                      <c:pt idx="14">
                        <c:v>56.760023811382624</c:v>
                      </c:pt>
                      <c:pt idx="15">
                        <c:v>62.766548835407484</c:v>
                      </c:pt>
                      <c:pt idx="16">
                        <c:v>52.28291159267917</c:v>
                      </c:pt>
                      <c:pt idx="17">
                        <c:v>50.687742229652706</c:v>
                      </c:pt>
                      <c:pt idx="18">
                        <c:v>51.939315758787266</c:v>
                      </c:pt>
                      <c:pt idx="19">
                        <c:v>54.101757703932542</c:v>
                      </c:pt>
                      <c:pt idx="20">
                        <c:v>48.407997742005826</c:v>
                      </c:pt>
                      <c:pt idx="21">
                        <c:v>42.146514642625661</c:v>
                      </c:pt>
                      <c:pt idx="22">
                        <c:v>39.640200338808278</c:v>
                      </c:pt>
                      <c:pt idx="23">
                        <c:v>50.228622820220309</c:v>
                      </c:pt>
                      <c:pt idx="24">
                        <c:v>33.328170717969066</c:v>
                      </c:pt>
                      <c:pt idx="25">
                        <c:v>36.898296161744355</c:v>
                      </c:pt>
                      <c:pt idx="26">
                        <c:v>27.009253605148199</c:v>
                      </c:pt>
                    </c:numCache>
                  </c:numRef>
                </c:val>
                <c:extLst xmlns:c15="http://schemas.microsoft.com/office/drawing/2012/chart">
                  <c:ext xmlns:c16="http://schemas.microsoft.com/office/drawing/2014/chart" uri="{C3380CC4-5D6E-409C-BE32-E72D297353CC}">
                    <c16:uniqueId val="{00000005-1655-43A1-8ED7-4D73FFAB5D4D}"/>
                  </c:ext>
                </c:extLst>
              </c15:ser>
            </c15:filteredBarSeries>
          </c:ext>
        </c:extLst>
      </c:barChart>
      <c:catAx>
        <c:axId val="138962816"/>
        <c:scaling>
          <c:orientation val="minMax"/>
        </c:scaling>
        <c:delete val="0"/>
        <c:axPos val="b"/>
        <c:numFmt formatCode="General" sourceLinked="0"/>
        <c:majorTickMark val="out"/>
        <c:minorTickMark val="none"/>
        <c:tickLblPos val="nextTo"/>
        <c:txPr>
          <a:bodyPr/>
          <a:lstStyle/>
          <a:p>
            <a:pPr>
              <a:defRPr>
                <a:latin typeface="EC Square Sans Pro Medium" panose="020B0500000000020004" pitchFamily="34" charset="0"/>
              </a:defRPr>
            </a:pPr>
            <a:endParaRPr lang="en-US"/>
          </a:p>
        </c:txPr>
        <c:crossAx val="138964352"/>
        <c:crosses val="autoZero"/>
        <c:auto val="1"/>
        <c:lblAlgn val="ctr"/>
        <c:lblOffset val="100"/>
        <c:noMultiLvlLbl val="0"/>
      </c:catAx>
      <c:valAx>
        <c:axId val="138964352"/>
        <c:scaling>
          <c:orientation val="minMax"/>
          <c:min val="0"/>
        </c:scaling>
        <c:delete val="0"/>
        <c:axPos val="l"/>
        <c:majorGridlines/>
        <c:minorGridlines/>
        <c:numFmt formatCode="0" sourceLinked="0"/>
        <c:majorTickMark val="out"/>
        <c:minorTickMark val="none"/>
        <c:tickLblPos val="nextTo"/>
        <c:txPr>
          <a:bodyPr/>
          <a:lstStyle/>
          <a:p>
            <a:pPr>
              <a:defRPr>
                <a:latin typeface="EC Square Sans Pro Medium" panose="020B0500000000020004" pitchFamily="34" charset="0"/>
              </a:defRPr>
            </a:pPr>
            <a:endParaRPr lang="en-US"/>
          </a:p>
        </c:txPr>
        <c:crossAx val="138962816"/>
        <c:crosses val="autoZero"/>
        <c:crossBetween val="between"/>
        <c:majorUnit val="50"/>
        <c:minorUnit val="25"/>
      </c:valAx>
    </c:plotArea>
    <c:legend>
      <c:legendPos val="b"/>
      <c:layout>
        <c:manualLayout>
          <c:xMode val="edge"/>
          <c:yMode val="edge"/>
          <c:x val="0.33293996913580248"/>
          <c:y val="0.90052465277777782"/>
          <c:w val="0.33801680297578846"/>
          <c:h val="8.7633017289459006E-2"/>
        </c:manualLayout>
      </c:layout>
      <c:overlay val="0"/>
      <c:txPr>
        <a:bodyPr/>
        <a:lstStyle/>
        <a:p>
          <a:pPr>
            <a:defRPr sz="1050">
              <a:latin typeface="EC Square Sans Pro Medium" panose="020B0500000000020004" pitchFamily="34" charset="0"/>
            </a:defRPr>
          </a:pPr>
          <a:endParaRPr lang="en-US"/>
        </a:p>
      </c:txPr>
    </c:legend>
    <c:plotVisOnly val="1"/>
    <c:dispBlanksAs val="gap"/>
    <c:showDLblsOverMax val="0"/>
  </c:chart>
  <c:spPr>
    <a:ln>
      <a:noFill/>
    </a:ln>
  </c:sp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4.3771491734129822E-2"/>
          <c:y val="3.1689544990760807E-2"/>
          <c:w val="0.94108067484519553"/>
          <c:h val="0.60863924648737799"/>
        </c:manualLayout>
      </c:layout>
      <c:barChart>
        <c:barDir val="col"/>
        <c:grouping val="clustered"/>
        <c:varyColors val="0"/>
        <c:ser>
          <c:idx val="1"/>
          <c:order val="0"/>
          <c:tx>
            <c:strRef>
              <c:f>'Fig(29)Budget.total'!$E$48</c:f>
              <c:strCache>
                <c:ptCount val="1"/>
                <c:pt idx="0">
                  <c:v>2012</c:v>
                </c:pt>
              </c:strCache>
            </c:strRef>
          </c:tx>
          <c:spPr>
            <a:solidFill>
              <a:schemeClr val="accent2"/>
            </a:solidFill>
            <a:ln>
              <a:noFill/>
            </a:ln>
            <a:effectLst/>
          </c:spPr>
          <c:invertIfNegative val="0"/>
          <c:cat>
            <c:strRef>
              <c:f>'Fig(29)Budget.total'!$B$49:$B$75</c:f>
              <c:strCache>
                <c:ptCount val="27"/>
                <c:pt idx="0">
                  <c:v>Luxembourg</c:v>
                </c:pt>
                <c:pt idx="1">
                  <c:v>Germany</c:v>
                </c:pt>
                <c:pt idx="2">
                  <c:v>Ireland</c:v>
                </c:pt>
                <c:pt idx="3">
                  <c:v>Netherlands</c:v>
                </c:pt>
                <c:pt idx="4">
                  <c:v>Sweden</c:v>
                </c:pt>
                <c:pt idx="5">
                  <c:v>Austria</c:v>
                </c:pt>
                <c:pt idx="6">
                  <c:v>Finland</c:v>
                </c:pt>
                <c:pt idx="7">
                  <c:v>Slovenia</c:v>
                </c:pt>
                <c:pt idx="8">
                  <c:v>Belgium</c:v>
                </c:pt>
                <c:pt idx="9">
                  <c:v>Italy</c:v>
                </c:pt>
                <c:pt idx="10">
                  <c:v>Spain *</c:v>
                </c:pt>
                <c:pt idx="11">
                  <c:v>Denmark</c:v>
                </c:pt>
                <c:pt idx="12">
                  <c:v>France *</c:v>
                </c:pt>
                <c:pt idx="13">
                  <c:v>Malta</c:v>
                </c:pt>
                <c:pt idx="14">
                  <c:v>Poland</c:v>
                </c:pt>
                <c:pt idx="15">
                  <c:v>Portugal *</c:v>
                </c:pt>
                <c:pt idx="16">
                  <c:v>Latvia</c:v>
                </c:pt>
                <c:pt idx="17">
                  <c:v>Estonia</c:v>
                </c:pt>
                <c:pt idx="18">
                  <c:v>Czechia</c:v>
                </c:pt>
                <c:pt idx="19">
                  <c:v>Greece</c:v>
                </c:pt>
                <c:pt idx="20">
                  <c:v>Hungary</c:v>
                </c:pt>
                <c:pt idx="21">
                  <c:v>Bulgaria</c:v>
                </c:pt>
                <c:pt idx="22">
                  <c:v>Slovakia *</c:v>
                </c:pt>
                <c:pt idx="23">
                  <c:v>Croatia</c:v>
                </c:pt>
                <c:pt idx="24">
                  <c:v>Romania</c:v>
                </c:pt>
                <c:pt idx="25">
                  <c:v>Lithuania</c:v>
                </c:pt>
                <c:pt idx="26">
                  <c:v>Cyprus</c:v>
                </c:pt>
              </c:strCache>
            </c:strRef>
          </c:cat>
          <c:val>
            <c:numRef>
              <c:f>'Fig(29)Budget.total'!$E$49:$E$75</c:f>
              <c:numCache>
                <c:formatCode>0</c:formatCode>
                <c:ptCount val="27"/>
                <c:pt idx="0">
                  <c:v>180.09443461900281</c:v>
                </c:pt>
                <c:pt idx="1">
                  <c:v>136.84629348718076</c:v>
                </c:pt>
                <c:pt idx="2">
                  <c:v>117.31497746572005</c:v>
                </c:pt>
                <c:pt idx="3">
                  <c:v>117.27842435094001</c:v>
                </c:pt>
                <c:pt idx="4">
                  <c:v>125.64899394919848</c:v>
                </c:pt>
                <c:pt idx="5">
                  <c:v>104.33511228521145</c:v>
                </c:pt>
                <c:pt idx="6">
                  <c:v>86.442556335426673</c:v>
                </c:pt>
                <c:pt idx="7">
                  <c:v>97.07940119702252</c:v>
                </c:pt>
                <c:pt idx="8">
                  <c:v>105.52804537678941</c:v>
                </c:pt>
                <c:pt idx="9">
                  <c:v>84.920060126849762</c:v>
                </c:pt>
                <c:pt idx="10">
                  <c:v>82.537890451264147</c:v>
                </c:pt>
                <c:pt idx="11">
                  <c:v>89.769441423716685</c:v>
                </c:pt>
                <c:pt idx="12">
                  <c:v>73.205282478560875</c:v>
                </c:pt>
                <c:pt idx="13">
                  <c:v>55.738506403847069</c:v>
                </c:pt>
                <c:pt idx="14">
                  <c:v>54.076436082420713</c:v>
                </c:pt>
                <c:pt idx="15">
                  <c:v>54.6695134477118</c:v>
                </c:pt>
                <c:pt idx="16">
                  <c:v>44.000083593538712</c:v>
                </c:pt>
                <c:pt idx="17">
                  <c:v>36.447328705101114</c:v>
                </c:pt>
                <c:pt idx="18">
                  <c:v>43.988202818649022</c:v>
                </c:pt>
                <c:pt idx="19">
                  <c:v>52.783874028523208</c:v>
                </c:pt>
                <c:pt idx="20">
                  <c:v>41.301439766298799</c:v>
                </c:pt>
                <c:pt idx="21">
                  <c:v>33.910904489391434</c:v>
                </c:pt>
                <c:pt idx="22">
                  <c:v>41.564932374441391</c:v>
                </c:pt>
                <c:pt idx="23">
                  <c:v>53.608996594097995</c:v>
                </c:pt>
                <c:pt idx="24">
                  <c:v>22.889884487576882</c:v>
                </c:pt>
                <c:pt idx="25">
                  <c:v>29.68007811846293</c:v>
                </c:pt>
                <c:pt idx="26">
                  <c:v>30.094334162856644</c:v>
                </c:pt>
              </c:numCache>
            </c:numRef>
          </c:val>
          <c:extLst>
            <c:ext xmlns:c16="http://schemas.microsoft.com/office/drawing/2014/chart" uri="{C3380CC4-5D6E-409C-BE32-E72D297353CC}">
              <c16:uniqueId val="{00000000-09DC-4E56-920E-E5A1E5CE0D41}"/>
            </c:ext>
          </c:extLst>
        </c:ser>
        <c:ser>
          <c:idx val="5"/>
          <c:order val="1"/>
          <c:tx>
            <c:strRef>
              <c:f>'Fig(29)Budget.total'!$I$48</c:f>
              <c:strCache>
                <c:ptCount val="1"/>
                <c:pt idx="0">
                  <c:v>2017</c:v>
                </c:pt>
              </c:strCache>
            </c:strRef>
          </c:tx>
          <c:spPr>
            <a:solidFill>
              <a:schemeClr val="accent6"/>
            </a:solidFill>
            <a:ln>
              <a:noFill/>
            </a:ln>
            <a:effectLst/>
          </c:spPr>
          <c:invertIfNegative val="0"/>
          <c:cat>
            <c:strRef>
              <c:f>'Fig(29)Budget.total'!$B$49:$B$75</c:f>
              <c:strCache>
                <c:ptCount val="27"/>
                <c:pt idx="0">
                  <c:v>Luxembourg</c:v>
                </c:pt>
                <c:pt idx="1">
                  <c:v>Germany</c:v>
                </c:pt>
                <c:pt idx="2">
                  <c:v>Ireland</c:v>
                </c:pt>
                <c:pt idx="3">
                  <c:v>Netherlands</c:v>
                </c:pt>
                <c:pt idx="4">
                  <c:v>Sweden</c:v>
                </c:pt>
                <c:pt idx="5">
                  <c:v>Austria</c:v>
                </c:pt>
                <c:pt idx="6">
                  <c:v>Finland</c:v>
                </c:pt>
                <c:pt idx="7">
                  <c:v>Slovenia</c:v>
                </c:pt>
                <c:pt idx="8">
                  <c:v>Belgium</c:v>
                </c:pt>
                <c:pt idx="9">
                  <c:v>Italy</c:v>
                </c:pt>
                <c:pt idx="10">
                  <c:v>Spain *</c:v>
                </c:pt>
                <c:pt idx="11">
                  <c:v>Denmark</c:v>
                </c:pt>
                <c:pt idx="12">
                  <c:v>France *</c:v>
                </c:pt>
                <c:pt idx="13">
                  <c:v>Malta</c:v>
                </c:pt>
                <c:pt idx="14">
                  <c:v>Poland</c:v>
                </c:pt>
                <c:pt idx="15">
                  <c:v>Portugal *</c:v>
                </c:pt>
                <c:pt idx="16">
                  <c:v>Latvia</c:v>
                </c:pt>
                <c:pt idx="17">
                  <c:v>Estonia</c:v>
                </c:pt>
                <c:pt idx="18">
                  <c:v>Czechia</c:v>
                </c:pt>
                <c:pt idx="19">
                  <c:v>Greece</c:v>
                </c:pt>
                <c:pt idx="20">
                  <c:v>Hungary</c:v>
                </c:pt>
                <c:pt idx="21">
                  <c:v>Bulgaria</c:v>
                </c:pt>
                <c:pt idx="22">
                  <c:v>Slovakia *</c:v>
                </c:pt>
                <c:pt idx="23">
                  <c:v>Croatia</c:v>
                </c:pt>
                <c:pt idx="24">
                  <c:v>Romania</c:v>
                </c:pt>
                <c:pt idx="25">
                  <c:v>Lithuania</c:v>
                </c:pt>
                <c:pt idx="26">
                  <c:v>Cyprus</c:v>
                </c:pt>
              </c:strCache>
            </c:strRef>
          </c:cat>
          <c:val>
            <c:numRef>
              <c:f>'Fig(29)Budget.total'!$I$49:$I$75</c:f>
              <c:numCache>
                <c:formatCode>0</c:formatCode>
                <c:ptCount val="27"/>
                <c:pt idx="0">
                  <c:v>205.78335120104526</c:v>
                </c:pt>
                <c:pt idx="1">
                  <c:v>151.42093228643671</c:v>
                </c:pt>
                <c:pt idx="2">
                  <c:v>130.61140377363205</c:v>
                </c:pt>
                <c:pt idx="3">
                  <c:v>118.20675967544219</c:v>
                </c:pt>
                <c:pt idx="4">
                  <c:v>129.55727263688516</c:v>
                </c:pt>
                <c:pt idx="5">
                  <c:v>119.07921142185339</c:v>
                </c:pt>
                <c:pt idx="6">
                  <c:v>98.761845975091688</c:v>
                </c:pt>
                <c:pt idx="7">
                  <c:v>95.937690602278991</c:v>
                </c:pt>
                <c:pt idx="8">
                  <c:v>100.32527472527472</c:v>
                </c:pt>
                <c:pt idx="9">
                  <c:v>93.034473302971591</c:v>
                </c:pt>
                <c:pt idx="10">
                  <c:v>85.015173145348655</c:v>
                </c:pt>
                <c:pt idx="11">
                  <c:v>77.022578317432789</c:v>
                </c:pt>
                <c:pt idx="12">
                  <c:v>78.463534288653946</c:v>
                </c:pt>
                <c:pt idx="13">
                  <c:v>62.144177161152619</c:v>
                </c:pt>
                <c:pt idx="14">
                  <c:v>61.026591536099112</c:v>
                </c:pt>
                <c:pt idx="15">
                  <c:v>62.679630690368249</c:v>
                </c:pt>
                <c:pt idx="16">
                  <c:v>56.95048321622123</c:v>
                </c:pt>
                <c:pt idx="17">
                  <c:v>55.259957433870483</c:v>
                </c:pt>
                <c:pt idx="18">
                  <c:v>54.699051893710106</c:v>
                </c:pt>
                <c:pt idx="19">
                  <c:v>55.417631361172319</c:v>
                </c:pt>
                <c:pt idx="20">
                  <c:v>52.5888928960755</c:v>
                </c:pt>
                <c:pt idx="21">
                  <c:v>46.849383898981763</c:v>
                </c:pt>
                <c:pt idx="22">
                  <c:v>41.586756374588802</c:v>
                </c:pt>
                <c:pt idx="23">
                  <c:v>53.233102897199657</c:v>
                </c:pt>
                <c:pt idx="24">
                  <c:v>46.308947615287764</c:v>
                </c:pt>
                <c:pt idx="25">
                  <c:v>39.034224296422003</c:v>
                </c:pt>
                <c:pt idx="26">
                  <c:v>30.482129560685035</c:v>
                </c:pt>
              </c:numCache>
            </c:numRef>
          </c:val>
          <c:extLst>
            <c:ext xmlns:c16="http://schemas.microsoft.com/office/drawing/2014/chart" uri="{C3380CC4-5D6E-409C-BE32-E72D297353CC}">
              <c16:uniqueId val="{00000001-09DC-4E56-920E-E5A1E5CE0D41}"/>
            </c:ext>
          </c:extLst>
        </c:ser>
        <c:ser>
          <c:idx val="6"/>
          <c:order val="2"/>
          <c:tx>
            <c:strRef>
              <c:f>'Fig(29)Budget.total'!$J$48</c:f>
              <c:strCache>
                <c:ptCount val="1"/>
                <c:pt idx="0">
                  <c:v>2018</c:v>
                </c:pt>
              </c:strCache>
            </c:strRef>
          </c:tx>
          <c:spPr>
            <a:solidFill>
              <a:schemeClr val="accent1">
                <a:lumMod val="60000"/>
              </a:schemeClr>
            </a:solidFill>
            <a:ln>
              <a:noFill/>
            </a:ln>
            <a:effectLst/>
          </c:spPr>
          <c:invertIfNegative val="0"/>
          <c:cat>
            <c:strRef>
              <c:f>'Fig(29)Budget.total'!$B$49:$B$75</c:f>
              <c:strCache>
                <c:ptCount val="27"/>
                <c:pt idx="0">
                  <c:v>Luxembourg</c:v>
                </c:pt>
                <c:pt idx="1">
                  <c:v>Germany</c:v>
                </c:pt>
                <c:pt idx="2">
                  <c:v>Ireland</c:v>
                </c:pt>
                <c:pt idx="3">
                  <c:v>Netherlands</c:v>
                </c:pt>
                <c:pt idx="4">
                  <c:v>Sweden</c:v>
                </c:pt>
                <c:pt idx="5">
                  <c:v>Austria</c:v>
                </c:pt>
                <c:pt idx="6">
                  <c:v>Finland</c:v>
                </c:pt>
                <c:pt idx="7">
                  <c:v>Slovenia</c:v>
                </c:pt>
                <c:pt idx="8">
                  <c:v>Belgium</c:v>
                </c:pt>
                <c:pt idx="9">
                  <c:v>Italy</c:v>
                </c:pt>
                <c:pt idx="10">
                  <c:v>Spain *</c:v>
                </c:pt>
                <c:pt idx="11">
                  <c:v>Denmark</c:v>
                </c:pt>
                <c:pt idx="12">
                  <c:v>France *</c:v>
                </c:pt>
                <c:pt idx="13">
                  <c:v>Malta</c:v>
                </c:pt>
                <c:pt idx="14">
                  <c:v>Poland</c:v>
                </c:pt>
                <c:pt idx="15">
                  <c:v>Portugal *</c:v>
                </c:pt>
                <c:pt idx="16">
                  <c:v>Latvia</c:v>
                </c:pt>
                <c:pt idx="17">
                  <c:v>Estonia</c:v>
                </c:pt>
                <c:pt idx="18">
                  <c:v>Czechia</c:v>
                </c:pt>
                <c:pt idx="19">
                  <c:v>Greece</c:v>
                </c:pt>
                <c:pt idx="20">
                  <c:v>Hungary</c:v>
                </c:pt>
                <c:pt idx="21">
                  <c:v>Bulgaria</c:v>
                </c:pt>
                <c:pt idx="22">
                  <c:v>Slovakia *</c:v>
                </c:pt>
                <c:pt idx="23">
                  <c:v>Croatia</c:v>
                </c:pt>
                <c:pt idx="24">
                  <c:v>Romania</c:v>
                </c:pt>
                <c:pt idx="25">
                  <c:v>Lithuania</c:v>
                </c:pt>
                <c:pt idx="26">
                  <c:v>Cyprus</c:v>
                </c:pt>
              </c:strCache>
            </c:strRef>
          </c:cat>
          <c:val>
            <c:numRef>
              <c:f>'Fig(29)Budget.total'!$J$49:$J$75</c:f>
              <c:numCache>
                <c:formatCode>0</c:formatCode>
                <c:ptCount val="27"/>
                <c:pt idx="0">
                  <c:v>214.53693270478479</c:v>
                </c:pt>
                <c:pt idx="1">
                  <c:v>157.00914288471282</c:v>
                </c:pt>
                <c:pt idx="2">
                  <c:v>137.85729316037981</c:v>
                </c:pt>
                <c:pt idx="3">
                  <c:v>124.94196843082636</c:v>
                </c:pt>
                <c:pt idx="4">
                  <c:v>123.90262520380418</c:v>
                </c:pt>
                <c:pt idx="5">
                  <c:v>120.44522845850341</c:v>
                </c:pt>
                <c:pt idx="6">
                  <c:v>100.25017222000653</c:v>
                </c:pt>
                <c:pt idx="7">
                  <c:v>100.18533176316144</c:v>
                </c:pt>
                <c:pt idx="8">
                  <c:v>101.81149908112366</c:v>
                </c:pt>
                <c:pt idx="9">
                  <c:v>96.131739518051177</c:v>
                </c:pt>
                <c:pt idx="10">
                  <c:v>87.997104997965934</c:v>
                </c:pt>
                <c:pt idx="11">
                  <c:v>79.543644114601307</c:v>
                </c:pt>
                <c:pt idx="12">
                  <c:v>82.316211997324018</c:v>
                </c:pt>
                <c:pt idx="13">
                  <c:v>64.843674133915869</c:v>
                </c:pt>
                <c:pt idx="14">
                  <c:v>65.944014448233673</c:v>
                </c:pt>
                <c:pt idx="15">
                  <c:v>66.975145374278</c:v>
                </c:pt>
                <c:pt idx="16">
                  <c:v>62.650227125243347</c:v>
                </c:pt>
                <c:pt idx="17">
                  <c:v>58.448942460768713</c:v>
                </c:pt>
                <c:pt idx="18">
                  <c:v>59.654494877395322</c:v>
                </c:pt>
                <c:pt idx="19">
                  <c:v>62.518110220080523</c:v>
                </c:pt>
                <c:pt idx="20">
                  <c:v>57.26249309502473</c:v>
                </c:pt>
                <c:pt idx="21">
                  <c:v>48.497821364718213</c:v>
                </c:pt>
                <c:pt idx="22">
                  <c:v>47.30196969891719</c:v>
                </c:pt>
                <c:pt idx="23">
                  <c:v>52.437158599515506</c:v>
                </c:pt>
                <c:pt idx="24">
                  <c:v>42.682077106451757</c:v>
                </c:pt>
                <c:pt idx="25">
                  <c:v>41.663157763230224</c:v>
                </c:pt>
                <c:pt idx="26">
                  <c:v>39.996781868125552</c:v>
                </c:pt>
              </c:numCache>
            </c:numRef>
          </c:val>
          <c:extLst>
            <c:ext xmlns:c16="http://schemas.microsoft.com/office/drawing/2014/chart" uri="{C3380CC4-5D6E-409C-BE32-E72D297353CC}">
              <c16:uniqueId val="{00000002-09DC-4E56-920E-E5A1E5CE0D41}"/>
            </c:ext>
          </c:extLst>
        </c:ser>
        <c:ser>
          <c:idx val="7"/>
          <c:order val="3"/>
          <c:tx>
            <c:strRef>
              <c:f>'Fig(29)Budget.total'!$K$48</c:f>
              <c:strCache>
                <c:ptCount val="1"/>
                <c:pt idx="0">
                  <c:v>2019</c:v>
                </c:pt>
              </c:strCache>
            </c:strRef>
          </c:tx>
          <c:spPr>
            <a:solidFill>
              <a:schemeClr val="accent2">
                <a:lumMod val="60000"/>
              </a:schemeClr>
            </a:solidFill>
            <a:ln>
              <a:noFill/>
            </a:ln>
            <a:effectLst/>
          </c:spPr>
          <c:invertIfNegative val="0"/>
          <c:cat>
            <c:strRef>
              <c:f>'Fig(29)Budget.total'!$B$49:$B$75</c:f>
              <c:strCache>
                <c:ptCount val="27"/>
                <c:pt idx="0">
                  <c:v>Luxembourg</c:v>
                </c:pt>
                <c:pt idx="1">
                  <c:v>Germany</c:v>
                </c:pt>
                <c:pt idx="2">
                  <c:v>Ireland</c:v>
                </c:pt>
                <c:pt idx="3">
                  <c:v>Netherlands</c:v>
                </c:pt>
                <c:pt idx="4">
                  <c:v>Sweden</c:v>
                </c:pt>
                <c:pt idx="5">
                  <c:v>Austria</c:v>
                </c:pt>
                <c:pt idx="6">
                  <c:v>Finland</c:v>
                </c:pt>
                <c:pt idx="7">
                  <c:v>Slovenia</c:v>
                </c:pt>
                <c:pt idx="8">
                  <c:v>Belgium</c:v>
                </c:pt>
                <c:pt idx="9">
                  <c:v>Italy</c:v>
                </c:pt>
                <c:pt idx="10">
                  <c:v>Spain *</c:v>
                </c:pt>
                <c:pt idx="11">
                  <c:v>Denmark</c:v>
                </c:pt>
                <c:pt idx="12">
                  <c:v>France *</c:v>
                </c:pt>
                <c:pt idx="13">
                  <c:v>Malta</c:v>
                </c:pt>
                <c:pt idx="14">
                  <c:v>Poland</c:v>
                </c:pt>
                <c:pt idx="15">
                  <c:v>Portugal *</c:v>
                </c:pt>
                <c:pt idx="16">
                  <c:v>Latvia</c:v>
                </c:pt>
                <c:pt idx="17">
                  <c:v>Estonia</c:v>
                </c:pt>
                <c:pt idx="18">
                  <c:v>Czechia</c:v>
                </c:pt>
                <c:pt idx="19">
                  <c:v>Greece</c:v>
                </c:pt>
                <c:pt idx="20">
                  <c:v>Hungary</c:v>
                </c:pt>
                <c:pt idx="21">
                  <c:v>Bulgaria</c:v>
                </c:pt>
                <c:pt idx="22">
                  <c:v>Slovakia *</c:v>
                </c:pt>
                <c:pt idx="23">
                  <c:v>Croatia</c:v>
                </c:pt>
                <c:pt idx="24">
                  <c:v>Romania</c:v>
                </c:pt>
                <c:pt idx="25">
                  <c:v>Lithuania</c:v>
                </c:pt>
                <c:pt idx="26">
                  <c:v>Cyprus</c:v>
                </c:pt>
              </c:strCache>
            </c:strRef>
          </c:cat>
          <c:val>
            <c:numRef>
              <c:f>'Fig(29)Budget.total'!$K$49:$K$75</c:f>
              <c:numCache>
                <c:formatCode>0</c:formatCode>
                <c:ptCount val="27"/>
                <c:pt idx="0">
                  <c:v>234.77288978278358</c:v>
                </c:pt>
                <c:pt idx="1">
                  <c:v>162.04734454165813</c:v>
                </c:pt>
                <c:pt idx="2">
                  <c:v>142.95733209935926</c:v>
                </c:pt>
                <c:pt idx="3">
                  <c:v>127.81781493225714</c:v>
                </c:pt>
                <c:pt idx="4">
                  <c:v>122.94638458043623</c:v>
                </c:pt>
                <c:pt idx="5">
                  <c:v>121.88374387787746</c:v>
                </c:pt>
                <c:pt idx="6">
                  <c:v>111.74297305128947</c:v>
                </c:pt>
                <c:pt idx="7">
                  <c:v>105.89705171349107</c:v>
                </c:pt>
                <c:pt idx="8">
                  <c:v>101.69727565497432</c:v>
                </c:pt>
                <c:pt idx="9">
                  <c:v>99.123286763121698</c:v>
                </c:pt>
                <c:pt idx="10">
                  <c:v>89.737163732429124</c:v>
                </c:pt>
                <c:pt idx="11">
                  <c:v>86.230110538078051</c:v>
                </c:pt>
                <c:pt idx="12">
                  <c:v>84.114089184060717</c:v>
                </c:pt>
                <c:pt idx="13">
                  <c:v>76.623657724769188</c:v>
                </c:pt>
                <c:pt idx="14">
                  <c:v>71.461379747824722</c:v>
                </c:pt>
                <c:pt idx="15">
                  <c:v>68.128287139204573</c:v>
                </c:pt>
                <c:pt idx="16">
                  <c:v>67.546871978214384</c:v>
                </c:pt>
                <c:pt idx="17">
                  <c:v>65.519323671497588</c:v>
                </c:pt>
                <c:pt idx="18">
                  <c:v>65.34579214045506</c:v>
                </c:pt>
                <c:pt idx="19">
                  <c:v>62.397694363221738</c:v>
                </c:pt>
                <c:pt idx="20">
                  <c:v>61.879439758308656</c:v>
                </c:pt>
                <c:pt idx="21">
                  <c:v>61.739884256339089</c:v>
                </c:pt>
                <c:pt idx="22">
                  <c:v>57.130439885279209</c:v>
                </c:pt>
                <c:pt idx="23">
                  <c:v>55.932520818939764</c:v>
                </c:pt>
                <c:pt idx="24">
                  <c:v>47.745278449863335</c:v>
                </c:pt>
                <c:pt idx="25">
                  <c:v>45.120135712598518</c:v>
                </c:pt>
                <c:pt idx="26">
                  <c:v>34.469074210556151</c:v>
                </c:pt>
              </c:numCache>
            </c:numRef>
          </c:val>
          <c:extLst>
            <c:ext xmlns:c16="http://schemas.microsoft.com/office/drawing/2014/chart" uri="{C3380CC4-5D6E-409C-BE32-E72D297353CC}">
              <c16:uniqueId val="{00000003-09DC-4E56-920E-E5A1E5CE0D41}"/>
            </c:ext>
          </c:extLst>
        </c:ser>
        <c:dLbls>
          <c:showLegendKey val="0"/>
          <c:showVal val="0"/>
          <c:showCatName val="0"/>
          <c:showSerName val="0"/>
          <c:showPercent val="0"/>
          <c:showBubbleSize val="0"/>
        </c:dLbls>
        <c:gapWidth val="89"/>
        <c:overlap val="-27"/>
        <c:axId val="702818192"/>
        <c:axId val="702819832"/>
      </c:barChart>
      <c:catAx>
        <c:axId val="70281819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1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crossAx val="702819832"/>
        <c:crosses val="autoZero"/>
        <c:auto val="1"/>
        <c:lblAlgn val="ctr"/>
        <c:lblOffset val="100"/>
        <c:noMultiLvlLbl val="0"/>
      </c:catAx>
      <c:valAx>
        <c:axId val="702819832"/>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0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crossAx val="702818192"/>
        <c:crosses val="autoZero"/>
        <c:crossBetween val="between"/>
      </c:valAx>
      <c:spPr>
        <a:noFill/>
        <a:ln>
          <a:noFill/>
        </a:ln>
        <a:effectLst/>
      </c:spPr>
    </c:plotArea>
    <c:legend>
      <c:legendPos val="b"/>
      <c:layout>
        <c:manualLayout>
          <c:xMode val="edge"/>
          <c:yMode val="edge"/>
          <c:x val="0.38686365970511893"/>
          <c:y val="0.85987291041135316"/>
          <c:w val="0.25952043647254802"/>
          <c:h val="4.8559613444253288E-2"/>
        </c:manualLayout>
      </c:layout>
      <c:overlay val="0"/>
      <c:spPr>
        <a:noFill/>
        <a:ln>
          <a:noFill/>
        </a:ln>
        <a:effectLst/>
      </c:spPr>
      <c:txPr>
        <a:bodyPr rot="0" spcFirstLastPara="1" vertOverflow="ellipsis" vert="horz" wrap="square" anchor="ctr" anchorCtr="1"/>
        <a:lstStyle/>
        <a:p>
          <a:pPr>
            <a:defRPr sz="1100" b="1"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userShapes r:id="rId3"/>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3.6572190944452271E-2"/>
          <c:y val="4.6116736186180236E-2"/>
          <c:w val="0.95128698041435789"/>
          <c:h val="0.76257452730588349"/>
        </c:manualLayout>
      </c:layout>
      <c:barChart>
        <c:barDir val="col"/>
        <c:grouping val="clustered"/>
        <c:varyColors val="0"/>
        <c:ser>
          <c:idx val="5"/>
          <c:order val="2"/>
          <c:tx>
            <c:strRef>
              <c:f>'Fig(30)Budget.GDP'!$J$80</c:f>
              <c:strCache>
                <c:ptCount val="1"/>
                <c:pt idx="0">
                  <c:v>2012</c:v>
                </c:pt>
              </c:strCache>
            </c:strRef>
          </c:tx>
          <c:invertIfNegative val="0"/>
          <c:cat>
            <c:strRef>
              <c:f>'Fig(30)Budget.GDP'!$B$81:$B$107</c:f>
              <c:strCache>
                <c:ptCount val="27"/>
                <c:pt idx="0">
                  <c:v>BG</c:v>
                </c:pt>
                <c:pt idx="1">
                  <c:v>PL</c:v>
                </c:pt>
                <c:pt idx="2">
                  <c:v>SI</c:v>
                </c:pt>
                <c:pt idx="3">
                  <c:v>LV</c:v>
                </c:pt>
                <c:pt idx="4">
                  <c:v>HR</c:v>
                </c:pt>
                <c:pt idx="5">
                  <c:v>RO</c:v>
                </c:pt>
                <c:pt idx="6">
                  <c:v>HU</c:v>
                </c:pt>
                <c:pt idx="7">
                  <c:v>DE</c:v>
                </c:pt>
                <c:pt idx="8">
                  <c:v>EL</c:v>
                </c:pt>
                <c:pt idx="9">
                  <c:v>ES</c:v>
                </c:pt>
                <c:pt idx="10">
                  <c:v>IT</c:v>
                </c:pt>
                <c:pt idx="11">
                  <c:v>SK</c:v>
                </c:pt>
                <c:pt idx="12">
                  <c:v>PT</c:v>
                </c:pt>
                <c:pt idx="13">
                  <c:v>CZ</c:v>
                </c:pt>
                <c:pt idx="14">
                  <c:v>EE</c:v>
                </c:pt>
                <c:pt idx="15">
                  <c:v>MT</c:v>
                </c:pt>
                <c:pt idx="16">
                  <c:v>NL</c:v>
                </c:pt>
                <c:pt idx="17">
                  <c:v>AT</c:v>
                </c:pt>
                <c:pt idx="18">
                  <c:v>SE</c:v>
                </c:pt>
                <c:pt idx="19">
                  <c:v>LT</c:v>
                </c:pt>
                <c:pt idx="20">
                  <c:v>FI</c:v>
                </c:pt>
                <c:pt idx="21">
                  <c:v>BE</c:v>
                </c:pt>
                <c:pt idx="22">
                  <c:v>FR</c:v>
                </c:pt>
                <c:pt idx="23">
                  <c:v>LU</c:v>
                </c:pt>
                <c:pt idx="24">
                  <c:v>IE</c:v>
                </c:pt>
                <c:pt idx="25">
                  <c:v>DK</c:v>
                </c:pt>
                <c:pt idx="26">
                  <c:v>CY</c:v>
                </c:pt>
              </c:strCache>
            </c:strRef>
          </c:cat>
          <c:val>
            <c:numRef>
              <c:f>'Fig(30)Budget.GDP'!$J$81:$J$107</c:f>
              <c:numCache>
                <c:formatCode>#,##0.00</c:formatCode>
                <c:ptCount val="27"/>
                <c:pt idx="0">
                  <c:v>0.58919999999999995</c:v>
                </c:pt>
                <c:pt idx="1">
                  <c:v>0.53713</c:v>
                </c:pt>
                <c:pt idx="2">
                  <c:v>0.55076000000000003</c:v>
                </c:pt>
                <c:pt idx="3">
                  <c:v>0.40272000000000002</c:v>
                </c:pt>
                <c:pt idx="4">
                  <c:v>0.52003999999999995</c:v>
                </c:pt>
                <c:pt idx="5">
                  <c:v>0.3</c:v>
                </c:pt>
                <c:pt idx="6">
                  <c:v>0.40978999999999999</c:v>
                </c:pt>
                <c:pt idx="7">
                  <c:v>0.40089999999999998</c:v>
                </c:pt>
                <c:pt idx="8">
                  <c:v>0.30947000000000002</c:v>
                </c:pt>
                <c:pt idx="9">
                  <c:v>0.37436000000000003</c:v>
                </c:pt>
                <c:pt idx="10">
                  <c:v>0.31545000000000001</c:v>
                </c:pt>
                <c:pt idx="11">
                  <c:v>0.30541000000000001</c:v>
                </c:pt>
                <c:pt idx="12">
                  <c:v>0.34156999999999998</c:v>
                </c:pt>
                <c:pt idx="13">
                  <c:v>0.28433000000000003</c:v>
                </c:pt>
                <c:pt idx="14">
                  <c:v>0.26757999999999998</c:v>
                </c:pt>
                <c:pt idx="15">
                  <c:v>0.31792999999999999</c:v>
                </c:pt>
                <c:pt idx="16">
                  <c:v>0.30092999999999998</c:v>
                </c:pt>
                <c:pt idx="17">
                  <c:v>0.27589999999999998</c:v>
                </c:pt>
                <c:pt idx="18">
                  <c:v>0.27814</c:v>
                </c:pt>
                <c:pt idx="19">
                  <c:v>0.26541999999999999</c:v>
                </c:pt>
                <c:pt idx="20">
                  <c:v>0.23279</c:v>
                </c:pt>
                <c:pt idx="21">
                  <c:v>0.30352000000000001</c:v>
                </c:pt>
                <c:pt idx="22">
                  <c:v>0.23008000000000001</c:v>
                </c:pt>
                <c:pt idx="23">
                  <c:v>0.21698999999999999</c:v>
                </c:pt>
                <c:pt idx="24">
                  <c:v>0.30802000000000002</c:v>
                </c:pt>
                <c:pt idx="25">
                  <c:v>0.19714999999999999</c:v>
                </c:pt>
                <c:pt idx="26">
                  <c:v>0.13374</c:v>
                </c:pt>
              </c:numCache>
            </c:numRef>
          </c:val>
          <c:extLst>
            <c:ext xmlns:c16="http://schemas.microsoft.com/office/drawing/2014/chart" uri="{C3380CC4-5D6E-409C-BE32-E72D297353CC}">
              <c16:uniqueId val="{00000000-5F3C-4C95-8F1E-D6BF01FCEE39}"/>
            </c:ext>
          </c:extLst>
        </c:ser>
        <c:ser>
          <c:idx val="1"/>
          <c:order val="5"/>
          <c:tx>
            <c:strRef>
              <c:f>'Fig(30)Budget.GDP'!$N$80</c:f>
              <c:strCache>
                <c:ptCount val="1"/>
                <c:pt idx="0">
                  <c:v>2017</c:v>
                </c:pt>
              </c:strCache>
            </c:strRef>
          </c:tx>
          <c:spPr>
            <a:solidFill>
              <a:srgbClr val="91A8D4"/>
            </a:solidFill>
          </c:spPr>
          <c:invertIfNegative val="0"/>
          <c:cat>
            <c:strRef>
              <c:f>'Fig(30)Budget.GDP'!$B$81:$B$107</c:f>
              <c:strCache>
                <c:ptCount val="27"/>
                <c:pt idx="0">
                  <c:v>BG</c:v>
                </c:pt>
                <c:pt idx="1">
                  <c:v>PL</c:v>
                </c:pt>
                <c:pt idx="2">
                  <c:v>SI</c:v>
                </c:pt>
                <c:pt idx="3">
                  <c:v>LV</c:v>
                </c:pt>
                <c:pt idx="4">
                  <c:v>HR</c:v>
                </c:pt>
                <c:pt idx="5">
                  <c:v>RO</c:v>
                </c:pt>
                <c:pt idx="6">
                  <c:v>HU</c:v>
                </c:pt>
                <c:pt idx="7">
                  <c:v>DE</c:v>
                </c:pt>
                <c:pt idx="8">
                  <c:v>EL</c:v>
                </c:pt>
                <c:pt idx="9">
                  <c:v>ES</c:v>
                </c:pt>
                <c:pt idx="10">
                  <c:v>IT</c:v>
                </c:pt>
                <c:pt idx="11">
                  <c:v>SK</c:v>
                </c:pt>
                <c:pt idx="12">
                  <c:v>PT</c:v>
                </c:pt>
                <c:pt idx="13">
                  <c:v>CZ</c:v>
                </c:pt>
                <c:pt idx="14">
                  <c:v>EE</c:v>
                </c:pt>
                <c:pt idx="15">
                  <c:v>MT</c:v>
                </c:pt>
                <c:pt idx="16">
                  <c:v>NL</c:v>
                </c:pt>
                <c:pt idx="17">
                  <c:v>AT</c:v>
                </c:pt>
                <c:pt idx="18">
                  <c:v>SE</c:v>
                </c:pt>
                <c:pt idx="19">
                  <c:v>LT</c:v>
                </c:pt>
                <c:pt idx="20">
                  <c:v>FI</c:v>
                </c:pt>
                <c:pt idx="21">
                  <c:v>BE</c:v>
                </c:pt>
                <c:pt idx="22">
                  <c:v>FR</c:v>
                </c:pt>
                <c:pt idx="23">
                  <c:v>LU</c:v>
                </c:pt>
                <c:pt idx="24">
                  <c:v>IE</c:v>
                </c:pt>
                <c:pt idx="25">
                  <c:v>DK</c:v>
                </c:pt>
                <c:pt idx="26">
                  <c:v>CY</c:v>
                </c:pt>
              </c:strCache>
            </c:strRef>
          </c:cat>
          <c:val>
            <c:numRef>
              <c:f>'Fig(30)Budget.GDP'!$N$81:$N$107</c:f>
              <c:numCache>
                <c:formatCode>#,##0.00</c:formatCode>
                <c:ptCount val="27"/>
                <c:pt idx="0">
                  <c:v>0.63349999999999995</c:v>
                </c:pt>
                <c:pt idx="1">
                  <c:v>0.50163000000000002</c:v>
                </c:pt>
                <c:pt idx="2">
                  <c:v>0.46081</c:v>
                </c:pt>
                <c:pt idx="3">
                  <c:v>0.41002</c:v>
                </c:pt>
                <c:pt idx="4">
                  <c:v>0.44649</c:v>
                </c:pt>
                <c:pt idx="5">
                  <c:v>0.48320999999999997</c:v>
                </c:pt>
                <c:pt idx="6">
                  <c:v>0.40565000000000001</c:v>
                </c:pt>
                <c:pt idx="7">
                  <c:v>0.38394</c:v>
                </c:pt>
                <c:pt idx="8">
                  <c:v>0.33643000000000001</c:v>
                </c:pt>
                <c:pt idx="9">
                  <c:v>0.34049000000000001</c:v>
                </c:pt>
                <c:pt idx="10">
                  <c:v>0.32430999999999999</c:v>
                </c:pt>
                <c:pt idx="11">
                  <c:v>0.26768999999999998</c:v>
                </c:pt>
                <c:pt idx="12">
                  <c:v>0.32949000000000001</c:v>
                </c:pt>
                <c:pt idx="13">
                  <c:v>0.29837000000000002</c:v>
                </c:pt>
                <c:pt idx="14">
                  <c:v>0.30471999999999999</c:v>
                </c:pt>
                <c:pt idx="15">
                  <c:v>0.24876999999999999</c:v>
                </c:pt>
                <c:pt idx="16">
                  <c:v>0.27433999999999997</c:v>
                </c:pt>
                <c:pt idx="17">
                  <c:v>0.28355999999999998</c:v>
                </c:pt>
                <c:pt idx="18">
                  <c:v>0.27145000000000002</c:v>
                </c:pt>
                <c:pt idx="19">
                  <c:v>0.26114999999999999</c:v>
                </c:pt>
                <c:pt idx="20">
                  <c:v>0.24038999999999999</c:v>
                </c:pt>
                <c:pt idx="21">
                  <c:v>0.25645000000000001</c:v>
                </c:pt>
                <c:pt idx="22">
                  <c:v>0.22906000000000001</c:v>
                </c:pt>
                <c:pt idx="23">
                  <c:v>0.21623000000000001</c:v>
                </c:pt>
                <c:pt idx="24">
                  <c:v>0.20881</c:v>
                </c:pt>
                <c:pt idx="25">
                  <c:v>0.15062</c:v>
                </c:pt>
                <c:pt idx="26">
                  <c:v>0.13022</c:v>
                </c:pt>
              </c:numCache>
            </c:numRef>
          </c:val>
          <c:extLst>
            <c:ext xmlns:c16="http://schemas.microsoft.com/office/drawing/2014/chart" uri="{C3380CC4-5D6E-409C-BE32-E72D297353CC}">
              <c16:uniqueId val="{00000001-5F3C-4C95-8F1E-D6BF01FCEE39}"/>
            </c:ext>
          </c:extLst>
        </c:ser>
        <c:ser>
          <c:idx val="6"/>
          <c:order val="6"/>
          <c:tx>
            <c:strRef>
              <c:f>'Fig(30)Budget.GDP'!$P$80</c:f>
              <c:strCache>
                <c:ptCount val="1"/>
                <c:pt idx="0">
                  <c:v>2018</c:v>
                </c:pt>
              </c:strCache>
            </c:strRef>
          </c:tx>
          <c:spPr>
            <a:solidFill>
              <a:srgbClr val="FEC84E"/>
            </a:solidFill>
          </c:spPr>
          <c:invertIfNegative val="0"/>
          <c:cat>
            <c:strRef>
              <c:f>'Fig(30)Budget.GDP'!$B$81:$B$107</c:f>
              <c:strCache>
                <c:ptCount val="27"/>
                <c:pt idx="0">
                  <c:v>BG</c:v>
                </c:pt>
                <c:pt idx="1">
                  <c:v>PL</c:v>
                </c:pt>
                <c:pt idx="2">
                  <c:v>SI</c:v>
                </c:pt>
                <c:pt idx="3">
                  <c:v>LV</c:v>
                </c:pt>
                <c:pt idx="4">
                  <c:v>HR</c:v>
                </c:pt>
                <c:pt idx="5">
                  <c:v>RO</c:v>
                </c:pt>
                <c:pt idx="6">
                  <c:v>HU</c:v>
                </c:pt>
                <c:pt idx="7">
                  <c:v>DE</c:v>
                </c:pt>
                <c:pt idx="8">
                  <c:v>EL</c:v>
                </c:pt>
                <c:pt idx="9">
                  <c:v>ES</c:v>
                </c:pt>
                <c:pt idx="10">
                  <c:v>IT</c:v>
                </c:pt>
                <c:pt idx="11">
                  <c:v>SK</c:v>
                </c:pt>
                <c:pt idx="12">
                  <c:v>PT</c:v>
                </c:pt>
                <c:pt idx="13">
                  <c:v>CZ</c:v>
                </c:pt>
                <c:pt idx="14">
                  <c:v>EE</c:v>
                </c:pt>
                <c:pt idx="15">
                  <c:v>MT</c:v>
                </c:pt>
                <c:pt idx="16">
                  <c:v>NL</c:v>
                </c:pt>
                <c:pt idx="17">
                  <c:v>AT</c:v>
                </c:pt>
                <c:pt idx="18">
                  <c:v>SE</c:v>
                </c:pt>
                <c:pt idx="19">
                  <c:v>LT</c:v>
                </c:pt>
                <c:pt idx="20">
                  <c:v>FI</c:v>
                </c:pt>
                <c:pt idx="21">
                  <c:v>BE</c:v>
                </c:pt>
                <c:pt idx="22">
                  <c:v>FR</c:v>
                </c:pt>
                <c:pt idx="23">
                  <c:v>LU</c:v>
                </c:pt>
                <c:pt idx="24">
                  <c:v>IE</c:v>
                </c:pt>
                <c:pt idx="25">
                  <c:v>DK</c:v>
                </c:pt>
                <c:pt idx="26">
                  <c:v>CY</c:v>
                </c:pt>
              </c:strCache>
            </c:strRef>
          </c:cat>
          <c:val>
            <c:numRef>
              <c:f>'Fig(30)Budget.GDP'!$P$81:$P$107</c:f>
              <c:numCache>
                <c:formatCode>#,##0.00</c:formatCode>
                <c:ptCount val="27"/>
                <c:pt idx="0">
                  <c:v>0.60718000000000005</c:v>
                </c:pt>
                <c:pt idx="1">
                  <c:v>0.50882000000000005</c:v>
                </c:pt>
                <c:pt idx="2">
                  <c:v>0.45261000000000001</c:v>
                </c:pt>
                <c:pt idx="3">
                  <c:v>0.41410000000000002</c:v>
                </c:pt>
                <c:pt idx="4">
                  <c:v>0.41292000000000001</c:v>
                </c:pt>
                <c:pt idx="5">
                  <c:v>0.40650999999999998</c:v>
                </c:pt>
                <c:pt idx="6">
                  <c:v>0.41177999999999998</c:v>
                </c:pt>
                <c:pt idx="7">
                  <c:v>0.38783000000000001</c:v>
                </c:pt>
                <c:pt idx="8">
                  <c:v>0.37334000000000001</c:v>
                </c:pt>
                <c:pt idx="9">
                  <c:v>0.34145999999999999</c:v>
                </c:pt>
                <c:pt idx="10">
                  <c:v>0.32806999999999997</c:v>
                </c:pt>
                <c:pt idx="11">
                  <c:v>0.28828999999999999</c:v>
                </c:pt>
                <c:pt idx="12">
                  <c:v>0.33567999999999998</c:v>
                </c:pt>
                <c:pt idx="13">
                  <c:v>0.30053999999999997</c:v>
                </c:pt>
                <c:pt idx="14">
                  <c:v>0.29725000000000001</c:v>
                </c:pt>
                <c:pt idx="15">
                  <c:v>0.24995999999999999</c:v>
                </c:pt>
                <c:pt idx="16">
                  <c:v>0.27816999999999997</c:v>
                </c:pt>
                <c:pt idx="17">
                  <c:v>0.27622000000000002</c:v>
                </c:pt>
                <c:pt idx="18">
                  <c:v>0.26785999999999999</c:v>
                </c:pt>
                <c:pt idx="19">
                  <c:v>0.25657999999999997</c:v>
                </c:pt>
                <c:pt idx="20">
                  <c:v>0.23663000000000001</c:v>
                </c:pt>
                <c:pt idx="21">
                  <c:v>0.25268000000000002</c:v>
                </c:pt>
                <c:pt idx="22">
                  <c:v>0.23429</c:v>
                </c:pt>
                <c:pt idx="23">
                  <c:v>0.21748999999999999</c:v>
                </c:pt>
                <c:pt idx="24">
                  <c:v>0.20491999999999999</c:v>
                </c:pt>
                <c:pt idx="25">
                  <c:v>0.15243000000000001</c:v>
                </c:pt>
                <c:pt idx="26">
                  <c:v>0.16236999999999999</c:v>
                </c:pt>
              </c:numCache>
            </c:numRef>
          </c:val>
          <c:extLst>
            <c:ext xmlns:c16="http://schemas.microsoft.com/office/drawing/2014/chart" uri="{C3380CC4-5D6E-409C-BE32-E72D297353CC}">
              <c16:uniqueId val="{00000002-5F3C-4C95-8F1E-D6BF01FCEE39}"/>
            </c:ext>
          </c:extLst>
        </c:ser>
        <c:ser>
          <c:idx val="7"/>
          <c:order val="7"/>
          <c:tx>
            <c:strRef>
              <c:f>'Fig(30)Budget.GDP'!$R$80</c:f>
              <c:strCache>
                <c:ptCount val="1"/>
                <c:pt idx="0">
                  <c:v>2019</c:v>
                </c:pt>
              </c:strCache>
            </c:strRef>
          </c:tx>
          <c:spPr>
            <a:solidFill>
              <a:srgbClr val="D5E8CA"/>
            </a:solidFill>
          </c:spPr>
          <c:invertIfNegative val="0"/>
          <c:cat>
            <c:strRef>
              <c:f>'Fig(30)Budget.GDP'!$B$81:$B$107</c:f>
              <c:strCache>
                <c:ptCount val="27"/>
                <c:pt idx="0">
                  <c:v>BG</c:v>
                </c:pt>
                <c:pt idx="1">
                  <c:v>PL</c:v>
                </c:pt>
                <c:pt idx="2">
                  <c:v>SI</c:v>
                </c:pt>
                <c:pt idx="3">
                  <c:v>LV</c:v>
                </c:pt>
                <c:pt idx="4">
                  <c:v>HR</c:v>
                </c:pt>
                <c:pt idx="5">
                  <c:v>RO</c:v>
                </c:pt>
                <c:pt idx="6">
                  <c:v>HU</c:v>
                </c:pt>
                <c:pt idx="7">
                  <c:v>DE</c:v>
                </c:pt>
                <c:pt idx="8">
                  <c:v>EL</c:v>
                </c:pt>
                <c:pt idx="9">
                  <c:v>ES</c:v>
                </c:pt>
                <c:pt idx="10">
                  <c:v>IT</c:v>
                </c:pt>
                <c:pt idx="11">
                  <c:v>SK</c:v>
                </c:pt>
                <c:pt idx="12">
                  <c:v>PT</c:v>
                </c:pt>
                <c:pt idx="13">
                  <c:v>CZ</c:v>
                </c:pt>
                <c:pt idx="14">
                  <c:v>EE</c:v>
                </c:pt>
                <c:pt idx="15">
                  <c:v>MT</c:v>
                </c:pt>
                <c:pt idx="16">
                  <c:v>NL</c:v>
                </c:pt>
                <c:pt idx="17">
                  <c:v>AT</c:v>
                </c:pt>
                <c:pt idx="18">
                  <c:v>SE</c:v>
                </c:pt>
                <c:pt idx="19">
                  <c:v>LT</c:v>
                </c:pt>
                <c:pt idx="20">
                  <c:v>FI</c:v>
                </c:pt>
                <c:pt idx="21">
                  <c:v>BE</c:v>
                </c:pt>
                <c:pt idx="22">
                  <c:v>FR</c:v>
                </c:pt>
                <c:pt idx="23">
                  <c:v>LU</c:v>
                </c:pt>
                <c:pt idx="24">
                  <c:v>IE</c:v>
                </c:pt>
                <c:pt idx="25">
                  <c:v>DK</c:v>
                </c:pt>
                <c:pt idx="26">
                  <c:v>CY</c:v>
                </c:pt>
              </c:strCache>
            </c:strRef>
          </c:cat>
          <c:val>
            <c:numRef>
              <c:f>'Fig(30)Budget.GDP'!$R$81:$R$107</c:f>
              <c:numCache>
                <c:formatCode>0.00</c:formatCode>
                <c:ptCount val="27"/>
                <c:pt idx="0">
                  <c:v>0.70328000000000002</c:v>
                </c:pt>
                <c:pt idx="1">
                  <c:v>0.51407999999999998</c:v>
                </c:pt>
                <c:pt idx="2">
                  <c:v>0.45713999999999999</c:v>
                </c:pt>
                <c:pt idx="3">
                  <c:v>0.42481000000000002</c:v>
                </c:pt>
                <c:pt idx="4">
                  <c:v>0.41943000000000003</c:v>
                </c:pt>
                <c:pt idx="5">
                  <c:v>0.41485</c:v>
                </c:pt>
                <c:pt idx="6">
                  <c:v>0.41387000000000002</c:v>
                </c:pt>
                <c:pt idx="7">
                  <c:v>0.39040000000000002</c:v>
                </c:pt>
                <c:pt idx="8">
                  <c:v>0.36475000000000002</c:v>
                </c:pt>
                <c:pt idx="9">
                  <c:v>0.33957999999999999</c:v>
                </c:pt>
                <c:pt idx="10">
                  <c:v>0.33395999999999998</c:v>
                </c:pt>
                <c:pt idx="11">
                  <c:v>0.33213999999999999</c:v>
                </c:pt>
                <c:pt idx="12">
                  <c:v>0.32755000000000001</c:v>
                </c:pt>
                <c:pt idx="13">
                  <c:v>0.31131999999999999</c:v>
                </c:pt>
                <c:pt idx="14">
                  <c:v>0.30875999999999998</c:v>
                </c:pt>
                <c:pt idx="15">
                  <c:v>0.28454000000000002</c:v>
                </c:pt>
                <c:pt idx="16">
                  <c:v>0.27361999999999997</c:v>
                </c:pt>
                <c:pt idx="17">
                  <c:v>0.27216000000000001</c:v>
                </c:pt>
                <c:pt idx="18">
                  <c:v>0.26630999999999999</c:v>
                </c:pt>
                <c:pt idx="19">
                  <c:v>0.25835999999999998</c:v>
                </c:pt>
                <c:pt idx="20">
                  <c:v>0.25679999999999997</c:v>
                </c:pt>
                <c:pt idx="21">
                  <c:v>0.24535999999999999</c:v>
                </c:pt>
                <c:pt idx="22">
                  <c:v>0.23277</c:v>
                </c:pt>
                <c:pt idx="23">
                  <c:v>0.22972000000000001</c:v>
                </c:pt>
                <c:pt idx="24">
                  <c:v>0.19783000000000001</c:v>
                </c:pt>
                <c:pt idx="25">
                  <c:v>0.16039</c:v>
                </c:pt>
                <c:pt idx="26">
                  <c:v>0.13639999999999999</c:v>
                </c:pt>
              </c:numCache>
            </c:numRef>
          </c:val>
          <c:extLst>
            <c:ext xmlns:c16="http://schemas.microsoft.com/office/drawing/2014/chart" uri="{C3380CC4-5D6E-409C-BE32-E72D297353CC}">
              <c16:uniqueId val="{00000003-5F3C-4C95-8F1E-D6BF01FCEE39}"/>
            </c:ext>
          </c:extLst>
        </c:ser>
        <c:dLbls>
          <c:showLegendKey val="0"/>
          <c:showVal val="0"/>
          <c:showCatName val="0"/>
          <c:showSerName val="0"/>
          <c:showPercent val="0"/>
          <c:showBubbleSize val="0"/>
        </c:dLbls>
        <c:gapWidth val="150"/>
        <c:axId val="324643072"/>
        <c:axId val="324644864"/>
        <c:extLst>
          <c:ext xmlns:c15="http://schemas.microsoft.com/office/drawing/2012/chart" uri="{02D57815-91ED-43cb-92C2-25804820EDAC}">
            <c15:filteredBarSeries>
              <c15:ser>
                <c:idx val="0"/>
                <c:order val="0"/>
                <c:tx>
                  <c:strRef>
                    <c:extLst>
                      <c:ext uri="{02D57815-91ED-43cb-92C2-25804820EDAC}">
                        <c15:formulaRef>
                          <c15:sqref>'Fig(30)Budget.GDP'!$D$80</c15:sqref>
                        </c15:formulaRef>
                      </c:ext>
                    </c:extLst>
                    <c:strCache>
                      <c:ptCount val="1"/>
                      <c:pt idx="0">
                        <c:v>2010</c:v>
                      </c:pt>
                    </c:strCache>
                  </c:strRef>
                </c:tx>
                <c:spPr>
                  <a:solidFill>
                    <a:srgbClr val="A1CC87"/>
                  </a:solidFill>
                </c:spPr>
                <c:invertIfNegative val="0"/>
                <c:cat>
                  <c:strRef>
                    <c:extLst>
                      <c:ext uri="{02D57815-91ED-43cb-92C2-25804820EDAC}">
                        <c15:formulaRef>
                          <c15:sqref>'Fig(30)Budget.GDP'!$B$81:$B$107</c15:sqref>
                        </c15:formulaRef>
                      </c:ext>
                    </c:extLst>
                    <c:strCache>
                      <c:ptCount val="27"/>
                      <c:pt idx="0">
                        <c:v>BG</c:v>
                      </c:pt>
                      <c:pt idx="1">
                        <c:v>PL</c:v>
                      </c:pt>
                      <c:pt idx="2">
                        <c:v>SI</c:v>
                      </c:pt>
                      <c:pt idx="3">
                        <c:v>LV</c:v>
                      </c:pt>
                      <c:pt idx="4">
                        <c:v>HR</c:v>
                      </c:pt>
                      <c:pt idx="5">
                        <c:v>RO</c:v>
                      </c:pt>
                      <c:pt idx="6">
                        <c:v>HU</c:v>
                      </c:pt>
                      <c:pt idx="7">
                        <c:v>DE</c:v>
                      </c:pt>
                      <c:pt idx="8">
                        <c:v>EL</c:v>
                      </c:pt>
                      <c:pt idx="9">
                        <c:v>ES</c:v>
                      </c:pt>
                      <c:pt idx="10">
                        <c:v>IT</c:v>
                      </c:pt>
                      <c:pt idx="11">
                        <c:v>SK</c:v>
                      </c:pt>
                      <c:pt idx="12">
                        <c:v>PT</c:v>
                      </c:pt>
                      <c:pt idx="13">
                        <c:v>CZ</c:v>
                      </c:pt>
                      <c:pt idx="14">
                        <c:v>EE</c:v>
                      </c:pt>
                      <c:pt idx="15">
                        <c:v>MT</c:v>
                      </c:pt>
                      <c:pt idx="16">
                        <c:v>NL</c:v>
                      </c:pt>
                      <c:pt idx="17">
                        <c:v>AT</c:v>
                      </c:pt>
                      <c:pt idx="18">
                        <c:v>SE</c:v>
                      </c:pt>
                      <c:pt idx="19">
                        <c:v>LT</c:v>
                      </c:pt>
                      <c:pt idx="20">
                        <c:v>FI</c:v>
                      </c:pt>
                      <c:pt idx="21">
                        <c:v>BE</c:v>
                      </c:pt>
                      <c:pt idx="22">
                        <c:v>FR</c:v>
                      </c:pt>
                      <c:pt idx="23">
                        <c:v>LU</c:v>
                      </c:pt>
                      <c:pt idx="24">
                        <c:v>IE</c:v>
                      </c:pt>
                      <c:pt idx="25">
                        <c:v>DK</c:v>
                      </c:pt>
                      <c:pt idx="26">
                        <c:v>CY</c:v>
                      </c:pt>
                    </c:strCache>
                  </c:strRef>
                </c:cat>
                <c:val>
                  <c:numRef>
                    <c:extLst>
                      <c:ext uri="{02D57815-91ED-43cb-92C2-25804820EDAC}">
                        <c15:formulaRef>
                          <c15:sqref>'Fig(30)Budget.GDP'!$D$81:$D$107</c15:sqref>
                        </c15:formulaRef>
                      </c:ext>
                    </c:extLst>
                    <c:numCache>
                      <c:formatCode>#,##0.00</c:formatCode>
                      <c:ptCount val="27"/>
                      <c:pt idx="0">
                        <c:v>0.55081999999999998</c:v>
                      </c:pt>
                      <c:pt idx="1">
                        <c:v>0.57415000000000005</c:v>
                      </c:pt>
                      <c:pt idx="2">
                        <c:v>0.57681000000000004</c:v>
                      </c:pt>
                      <c:pt idx="3">
                        <c:v>0.39655000000000001</c:v>
                      </c:pt>
                      <c:pt idx="4">
                        <c:v>0.54578000000000004</c:v>
                      </c:pt>
                      <c:pt idx="5">
                        <c:v>0.3</c:v>
                      </c:pt>
                      <c:pt idx="6">
                        <c:v>0.38318000000000002</c:v>
                      </c:pt>
                      <c:pt idx="7">
                        <c:v>0.41517999999999999</c:v>
                      </c:pt>
                      <c:pt idx="8">
                        <c:v>0.29863000000000001</c:v>
                      </c:pt>
                      <c:pt idx="9">
                        <c:v>0.39079000000000003</c:v>
                      </c:pt>
                      <c:pt idx="10">
                        <c:v>0.31980999999999998</c:v>
                      </c:pt>
                      <c:pt idx="11">
                        <c:v>0.30675000000000002</c:v>
                      </c:pt>
                      <c:pt idx="12">
                        <c:v>0.40522999999999998</c:v>
                      </c:pt>
                      <c:pt idx="13">
                        <c:v>0.29727999999999999</c:v>
                      </c:pt>
                      <c:pt idx="14">
                        <c:v>0.27517999999999998</c:v>
                      </c:pt>
                      <c:pt idx="15">
                        <c:v>0.30697000000000002</c:v>
                      </c:pt>
                      <c:pt idx="16">
                        <c:v>0.30680000000000002</c:v>
                      </c:pt>
                      <c:pt idx="17">
                        <c:v>0.27804000000000001</c:v>
                      </c:pt>
                      <c:pt idx="18">
                        <c:v>0.27411999999999997</c:v>
                      </c:pt>
                      <c:pt idx="19">
                        <c:v>0.29805999999999999</c:v>
                      </c:pt>
                      <c:pt idx="20">
                        <c:v>0.25885000000000002</c:v>
                      </c:pt>
                      <c:pt idx="21">
                        <c:v>0.28565000000000002</c:v>
                      </c:pt>
                      <c:pt idx="22">
                        <c:v>0.23841000000000001</c:v>
                      </c:pt>
                      <c:pt idx="23">
                        <c:v>0.23044000000000001</c:v>
                      </c:pt>
                      <c:pt idx="24">
                        <c:v>0.26549</c:v>
                      </c:pt>
                      <c:pt idx="25">
                        <c:v>0.19464999999999999</c:v>
                      </c:pt>
                      <c:pt idx="26">
                        <c:v>0.13138</c:v>
                      </c:pt>
                    </c:numCache>
                  </c:numRef>
                </c:val>
                <c:extLst>
                  <c:ext xmlns:c16="http://schemas.microsoft.com/office/drawing/2014/chart" uri="{C3380CC4-5D6E-409C-BE32-E72D297353CC}">
                    <c16:uniqueId val="{00000004-5F3C-4C95-8F1E-D6BF01FCEE39}"/>
                  </c:ext>
                </c:extLst>
              </c15:ser>
            </c15:filteredBarSeries>
            <c15:filteredBarSeries>
              <c15:ser>
                <c:idx val="2"/>
                <c:order val="1"/>
                <c:tx>
                  <c:strRef>
                    <c:extLst xmlns:c15="http://schemas.microsoft.com/office/drawing/2012/chart">
                      <c:ext xmlns:c15="http://schemas.microsoft.com/office/drawing/2012/chart" uri="{02D57815-91ED-43cb-92C2-25804820EDAC}">
                        <c15:formulaRef>
                          <c15:sqref>'Fig(30)Budget.GDP'!$F$80</c15:sqref>
                        </c15:formulaRef>
                      </c:ext>
                    </c:extLst>
                    <c:strCache>
                      <c:ptCount val="1"/>
                      <c:pt idx="0">
                        <c:v>2014</c:v>
                      </c:pt>
                    </c:strCache>
                  </c:strRef>
                </c:tx>
                <c:invertIfNegative val="0"/>
                <c:cat>
                  <c:strRef>
                    <c:extLst xmlns:c15="http://schemas.microsoft.com/office/drawing/2012/chart">
                      <c:ext xmlns:c15="http://schemas.microsoft.com/office/drawing/2012/chart" uri="{02D57815-91ED-43cb-92C2-25804820EDAC}">
                        <c15:formulaRef>
                          <c15:sqref>'Fig(30)Budget.GDP'!$B$81:$B$107</c15:sqref>
                        </c15:formulaRef>
                      </c:ext>
                    </c:extLst>
                    <c:strCache>
                      <c:ptCount val="27"/>
                      <c:pt idx="0">
                        <c:v>BG</c:v>
                      </c:pt>
                      <c:pt idx="1">
                        <c:v>PL</c:v>
                      </c:pt>
                      <c:pt idx="2">
                        <c:v>SI</c:v>
                      </c:pt>
                      <c:pt idx="3">
                        <c:v>LV</c:v>
                      </c:pt>
                      <c:pt idx="4">
                        <c:v>HR</c:v>
                      </c:pt>
                      <c:pt idx="5">
                        <c:v>RO</c:v>
                      </c:pt>
                      <c:pt idx="6">
                        <c:v>HU</c:v>
                      </c:pt>
                      <c:pt idx="7">
                        <c:v>DE</c:v>
                      </c:pt>
                      <c:pt idx="8">
                        <c:v>EL</c:v>
                      </c:pt>
                      <c:pt idx="9">
                        <c:v>ES</c:v>
                      </c:pt>
                      <c:pt idx="10">
                        <c:v>IT</c:v>
                      </c:pt>
                      <c:pt idx="11">
                        <c:v>SK</c:v>
                      </c:pt>
                      <c:pt idx="12">
                        <c:v>PT</c:v>
                      </c:pt>
                      <c:pt idx="13">
                        <c:v>CZ</c:v>
                      </c:pt>
                      <c:pt idx="14">
                        <c:v>EE</c:v>
                      </c:pt>
                      <c:pt idx="15">
                        <c:v>MT</c:v>
                      </c:pt>
                      <c:pt idx="16">
                        <c:v>NL</c:v>
                      </c:pt>
                      <c:pt idx="17">
                        <c:v>AT</c:v>
                      </c:pt>
                      <c:pt idx="18">
                        <c:v>SE</c:v>
                      </c:pt>
                      <c:pt idx="19">
                        <c:v>LT</c:v>
                      </c:pt>
                      <c:pt idx="20">
                        <c:v>FI</c:v>
                      </c:pt>
                      <c:pt idx="21">
                        <c:v>BE</c:v>
                      </c:pt>
                      <c:pt idx="22">
                        <c:v>FR</c:v>
                      </c:pt>
                      <c:pt idx="23">
                        <c:v>LU</c:v>
                      </c:pt>
                      <c:pt idx="24">
                        <c:v>IE</c:v>
                      </c:pt>
                      <c:pt idx="25">
                        <c:v>DK</c:v>
                      </c:pt>
                      <c:pt idx="26">
                        <c:v>CY</c:v>
                      </c:pt>
                    </c:strCache>
                  </c:strRef>
                </c:cat>
                <c:val>
                  <c:numRef>
                    <c:extLst xmlns:c15="http://schemas.microsoft.com/office/drawing/2012/chart">
                      <c:ext xmlns:c15="http://schemas.microsoft.com/office/drawing/2012/chart" uri="{02D57815-91ED-43cb-92C2-25804820EDAC}">
                        <c15:formulaRef>
                          <c15:sqref>'Fig(30)Budget.GDP'!$F$81:$F$107</c15:sqref>
                        </c15:formulaRef>
                      </c:ext>
                    </c:extLst>
                    <c:numCache>
                      <c:formatCode>#,##0.00</c:formatCode>
                      <c:ptCount val="27"/>
                      <c:pt idx="0">
                        <c:v>0.66249999999999998</c:v>
                      </c:pt>
                      <c:pt idx="1">
                        <c:v>0.52146999999999999</c:v>
                      </c:pt>
                      <c:pt idx="2">
                        <c:v>0.51719000000000004</c:v>
                      </c:pt>
                      <c:pt idx="3">
                        <c:v>0.39765</c:v>
                      </c:pt>
                      <c:pt idx="4">
                        <c:v>0.46333000000000002</c:v>
                      </c:pt>
                      <c:pt idx="5">
                        <c:v>0.4</c:v>
                      </c:pt>
                      <c:pt idx="6">
                        <c:v>0.38607999999999998</c:v>
                      </c:pt>
                      <c:pt idx="7">
                        <c:v>0.40271000000000001</c:v>
                      </c:pt>
                      <c:pt idx="8">
                        <c:v>0.41443999999999998</c:v>
                      </c:pt>
                      <c:pt idx="9">
                        <c:v>0.35837999999999998</c:v>
                      </c:pt>
                      <c:pt idx="10">
                        <c:v>0.32880999999999999</c:v>
                      </c:pt>
                      <c:pt idx="11">
                        <c:v>0.31483</c:v>
                      </c:pt>
                      <c:pt idx="12">
                        <c:v>0.34540999999999999</c:v>
                      </c:pt>
                      <c:pt idx="13">
                        <c:v>0.29372999999999999</c:v>
                      </c:pt>
                      <c:pt idx="14">
                        <c:v>0.30724000000000001</c:v>
                      </c:pt>
                      <c:pt idx="15">
                        <c:v>0.33217000000000002</c:v>
                      </c:pt>
                      <c:pt idx="16">
                        <c:v>0.28634999999999999</c:v>
                      </c:pt>
                      <c:pt idx="17">
                        <c:v>0.28854999999999997</c:v>
                      </c:pt>
                      <c:pt idx="18">
                        <c:v>0.28126000000000001</c:v>
                      </c:pt>
                      <c:pt idx="19">
                        <c:v>0.26245000000000002</c:v>
                      </c:pt>
                      <c:pt idx="20">
                        <c:v>0.23635</c:v>
                      </c:pt>
                      <c:pt idx="21">
                        <c:v>0.26929999999999998</c:v>
                      </c:pt>
                      <c:pt idx="22">
                        <c:v>0.23150999999999999</c:v>
                      </c:pt>
                      <c:pt idx="23">
                        <c:v>0.20432</c:v>
                      </c:pt>
                      <c:pt idx="24">
                        <c:v>0.27927000000000002</c:v>
                      </c:pt>
                      <c:pt idx="25">
                        <c:v>0.16950000000000001</c:v>
                      </c:pt>
                      <c:pt idx="26">
                        <c:v>0.12506999999999999</c:v>
                      </c:pt>
                    </c:numCache>
                  </c:numRef>
                </c:val>
                <c:extLst xmlns:c15="http://schemas.microsoft.com/office/drawing/2012/chart">
                  <c:ext xmlns:c16="http://schemas.microsoft.com/office/drawing/2014/chart" uri="{C3380CC4-5D6E-409C-BE32-E72D297353CC}">
                    <c16:uniqueId val="{00000005-5F3C-4C95-8F1E-D6BF01FCEE39}"/>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'Fig(30)Budget.GDP'!$H$80</c15:sqref>
                        </c15:formulaRef>
                      </c:ext>
                    </c:extLst>
                    <c:strCache>
                      <c:ptCount val="1"/>
                      <c:pt idx="0">
                        <c:v>2015</c:v>
                      </c:pt>
                    </c:strCache>
                  </c:strRef>
                </c:tx>
                <c:spPr>
                  <a:solidFill>
                    <a:srgbClr val="F6B3C4"/>
                  </a:solidFill>
                </c:spPr>
                <c:invertIfNegative val="0"/>
                <c:cat>
                  <c:strRef>
                    <c:extLst xmlns:c15="http://schemas.microsoft.com/office/drawing/2012/chart">
                      <c:ext xmlns:c15="http://schemas.microsoft.com/office/drawing/2012/chart" uri="{02D57815-91ED-43cb-92C2-25804820EDAC}">
                        <c15:formulaRef>
                          <c15:sqref>'Fig(30)Budget.GDP'!$B$81:$B$107</c15:sqref>
                        </c15:formulaRef>
                      </c:ext>
                    </c:extLst>
                    <c:strCache>
                      <c:ptCount val="27"/>
                      <c:pt idx="0">
                        <c:v>BG</c:v>
                      </c:pt>
                      <c:pt idx="1">
                        <c:v>PL</c:v>
                      </c:pt>
                      <c:pt idx="2">
                        <c:v>SI</c:v>
                      </c:pt>
                      <c:pt idx="3">
                        <c:v>LV</c:v>
                      </c:pt>
                      <c:pt idx="4">
                        <c:v>HR</c:v>
                      </c:pt>
                      <c:pt idx="5">
                        <c:v>RO</c:v>
                      </c:pt>
                      <c:pt idx="6">
                        <c:v>HU</c:v>
                      </c:pt>
                      <c:pt idx="7">
                        <c:v>DE</c:v>
                      </c:pt>
                      <c:pt idx="8">
                        <c:v>EL</c:v>
                      </c:pt>
                      <c:pt idx="9">
                        <c:v>ES</c:v>
                      </c:pt>
                      <c:pt idx="10">
                        <c:v>IT</c:v>
                      </c:pt>
                      <c:pt idx="11">
                        <c:v>SK</c:v>
                      </c:pt>
                      <c:pt idx="12">
                        <c:v>PT</c:v>
                      </c:pt>
                      <c:pt idx="13">
                        <c:v>CZ</c:v>
                      </c:pt>
                      <c:pt idx="14">
                        <c:v>EE</c:v>
                      </c:pt>
                      <c:pt idx="15">
                        <c:v>MT</c:v>
                      </c:pt>
                      <c:pt idx="16">
                        <c:v>NL</c:v>
                      </c:pt>
                      <c:pt idx="17">
                        <c:v>AT</c:v>
                      </c:pt>
                      <c:pt idx="18">
                        <c:v>SE</c:v>
                      </c:pt>
                      <c:pt idx="19">
                        <c:v>LT</c:v>
                      </c:pt>
                      <c:pt idx="20">
                        <c:v>FI</c:v>
                      </c:pt>
                      <c:pt idx="21">
                        <c:v>BE</c:v>
                      </c:pt>
                      <c:pt idx="22">
                        <c:v>FR</c:v>
                      </c:pt>
                      <c:pt idx="23">
                        <c:v>LU</c:v>
                      </c:pt>
                      <c:pt idx="24">
                        <c:v>IE</c:v>
                      </c:pt>
                      <c:pt idx="25">
                        <c:v>DK</c:v>
                      </c:pt>
                      <c:pt idx="26">
                        <c:v>CY</c:v>
                      </c:pt>
                    </c:strCache>
                  </c:strRef>
                </c:cat>
                <c:val>
                  <c:numRef>
                    <c:extLst xmlns:c15="http://schemas.microsoft.com/office/drawing/2012/chart">
                      <c:ext xmlns:c15="http://schemas.microsoft.com/office/drawing/2012/chart" uri="{02D57815-91ED-43cb-92C2-25804820EDAC}">
                        <c15:formulaRef>
                          <c15:sqref>'Fig(30)Budget.GDP'!$H$81:$H$107</c15:sqref>
                        </c15:formulaRef>
                      </c:ext>
                    </c:extLst>
                    <c:numCache>
                      <c:formatCode>#,##0.00</c:formatCode>
                      <c:ptCount val="27"/>
                      <c:pt idx="0">
                        <c:v>0.66444000000000003</c:v>
                      </c:pt>
                      <c:pt idx="1">
                        <c:v>0.51663999999999999</c:v>
                      </c:pt>
                      <c:pt idx="2">
                        <c:v>0.49193999999999999</c:v>
                      </c:pt>
                      <c:pt idx="3">
                        <c:v>0.41424</c:v>
                      </c:pt>
                      <c:pt idx="4">
                        <c:v>0.45777000000000001</c:v>
                      </c:pt>
                      <c:pt idx="5">
                        <c:v>0.4</c:v>
                      </c:pt>
                      <c:pt idx="6">
                        <c:v>0.38085000000000002</c:v>
                      </c:pt>
                      <c:pt idx="7">
                        <c:v>0.39611000000000002</c:v>
                      </c:pt>
                      <c:pt idx="8">
                        <c:v>0.31286999999999998</c:v>
                      </c:pt>
                      <c:pt idx="9">
                        <c:v>0.35977999999999999</c:v>
                      </c:pt>
                      <c:pt idx="10">
                        <c:v>0.33600000000000002</c:v>
                      </c:pt>
                      <c:pt idx="11">
                        <c:v>0.33182</c:v>
                      </c:pt>
                      <c:pt idx="12">
                        <c:v>0.35074</c:v>
                      </c:pt>
                      <c:pt idx="13">
                        <c:v>0.32244</c:v>
                      </c:pt>
                      <c:pt idx="14">
                        <c:v>0.30314000000000002</c:v>
                      </c:pt>
                      <c:pt idx="15">
                        <c:v>0.26456000000000002</c:v>
                      </c:pt>
                      <c:pt idx="16">
                        <c:v>0.27694999999999997</c:v>
                      </c:pt>
                      <c:pt idx="17">
                        <c:v>0.29316999999999999</c:v>
                      </c:pt>
                      <c:pt idx="18">
                        <c:v>0.26795000000000002</c:v>
                      </c:pt>
                      <c:pt idx="19">
                        <c:v>0.27861999999999998</c:v>
                      </c:pt>
                      <c:pt idx="20">
                        <c:v>0.23086000000000001</c:v>
                      </c:pt>
                      <c:pt idx="21">
                        <c:v>0.24657999999999999</c:v>
                      </c:pt>
                      <c:pt idx="22">
                        <c:v>0.2278</c:v>
                      </c:pt>
                      <c:pt idx="23">
                        <c:v>0.20823</c:v>
                      </c:pt>
                      <c:pt idx="24">
                        <c:v>0.21457000000000001</c:v>
                      </c:pt>
                      <c:pt idx="25">
                        <c:v>0.16569</c:v>
                      </c:pt>
                      <c:pt idx="26">
                        <c:v>0.12078</c:v>
                      </c:pt>
                    </c:numCache>
                  </c:numRef>
                </c:val>
                <c:extLst xmlns:c15="http://schemas.microsoft.com/office/drawing/2012/chart">
                  <c:ext xmlns:c16="http://schemas.microsoft.com/office/drawing/2014/chart" uri="{C3380CC4-5D6E-409C-BE32-E72D297353CC}">
                    <c16:uniqueId val="{00000006-5F3C-4C95-8F1E-D6BF01FCEE39}"/>
                  </c:ext>
                </c:extLst>
              </c15:ser>
            </c15:filteredBarSeries>
            <c15:filteredBarSeries>
              <c15:ser>
                <c:idx val="4"/>
                <c:order val="4"/>
                <c:tx>
                  <c:strRef>
                    <c:extLst xmlns:c15="http://schemas.microsoft.com/office/drawing/2012/chart">
                      <c:ext xmlns:c15="http://schemas.microsoft.com/office/drawing/2012/chart" uri="{02D57815-91ED-43cb-92C2-25804820EDAC}">
                        <c15:formulaRef>
                          <c15:sqref>'Fig(30)Budget.GDP'!$L$80</c15:sqref>
                        </c15:formulaRef>
                      </c:ext>
                    </c:extLst>
                    <c:strCache>
                      <c:ptCount val="1"/>
                      <c:pt idx="0">
                        <c:v>2016</c:v>
                      </c:pt>
                    </c:strCache>
                  </c:strRef>
                </c:tx>
                <c:spPr>
                  <a:solidFill>
                    <a:srgbClr val="91A8D4"/>
                  </a:solidFill>
                </c:spPr>
                <c:invertIfNegative val="0"/>
                <c:cat>
                  <c:strRef>
                    <c:extLst xmlns:c15="http://schemas.microsoft.com/office/drawing/2012/chart">
                      <c:ext xmlns:c15="http://schemas.microsoft.com/office/drawing/2012/chart" uri="{02D57815-91ED-43cb-92C2-25804820EDAC}">
                        <c15:formulaRef>
                          <c15:sqref>'Fig(30)Budget.GDP'!$B$81:$B$107</c15:sqref>
                        </c15:formulaRef>
                      </c:ext>
                    </c:extLst>
                    <c:strCache>
                      <c:ptCount val="27"/>
                      <c:pt idx="0">
                        <c:v>BG</c:v>
                      </c:pt>
                      <c:pt idx="1">
                        <c:v>PL</c:v>
                      </c:pt>
                      <c:pt idx="2">
                        <c:v>SI</c:v>
                      </c:pt>
                      <c:pt idx="3">
                        <c:v>LV</c:v>
                      </c:pt>
                      <c:pt idx="4">
                        <c:v>HR</c:v>
                      </c:pt>
                      <c:pt idx="5">
                        <c:v>RO</c:v>
                      </c:pt>
                      <c:pt idx="6">
                        <c:v>HU</c:v>
                      </c:pt>
                      <c:pt idx="7">
                        <c:v>DE</c:v>
                      </c:pt>
                      <c:pt idx="8">
                        <c:v>EL</c:v>
                      </c:pt>
                      <c:pt idx="9">
                        <c:v>ES</c:v>
                      </c:pt>
                      <c:pt idx="10">
                        <c:v>IT</c:v>
                      </c:pt>
                      <c:pt idx="11">
                        <c:v>SK</c:v>
                      </c:pt>
                      <c:pt idx="12">
                        <c:v>PT</c:v>
                      </c:pt>
                      <c:pt idx="13">
                        <c:v>CZ</c:v>
                      </c:pt>
                      <c:pt idx="14">
                        <c:v>EE</c:v>
                      </c:pt>
                      <c:pt idx="15">
                        <c:v>MT</c:v>
                      </c:pt>
                      <c:pt idx="16">
                        <c:v>NL</c:v>
                      </c:pt>
                      <c:pt idx="17">
                        <c:v>AT</c:v>
                      </c:pt>
                      <c:pt idx="18">
                        <c:v>SE</c:v>
                      </c:pt>
                      <c:pt idx="19">
                        <c:v>LT</c:v>
                      </c:pt>
                      <c:pt idx="20">
                        <c:v>FI</c:v>
                      </c:pt>
                      <c:pt idx="21">
                        <c:v>BE</c:v>
                      </c:pt>
                      <c:pt idx="22">
                        <c:v>FR</c:v>
                      </c:pt>
                      <c:pt idx="23">
                        <c:v>LU</c:v>
                      </c:pt>
                      <c:pt idx="24">
                        <c:v>IE</c:v>
                      </c:pt>
                      <c:pt idx="25">
                        <c:v>DK</c:v>
                      </c:pt>
                      <c:pt idx="26">
                        <c:v>CY</c:v>
                      </c:pt>
                    </c:strCache>
                  </c:strRef>
                </c:cat>
                <c:val>
                  <c:numRef>
                    <c:extLst xmlns:c15="http://schemas.microsoft.com/office/drawing/2012/chart">
                      <c:ext xmlns:c15="http://schemas.microsoft.com/office/drawing/2012/chart" uri="{02D57815-91ED-43cb-92C2-25804820EDAC}">
                        <c15:formulaRef>
                          <c15:sqref>'Fig(30)Budget.GDP'!$L$81:$L$107</c15:sqref>
                        </c15:formulaRef>
                      </c:ext>
                    </c:extLst>
                    <c:numCache>
                      <c:formatCode>#,##0.00</c:formatCode>
                      <c:ptCount val="27"/>
                      <c:pt idx="0">
                        <c:v>0.61761999999999995</c:v>
                      </c:pt>
                      <c:pt idx="1">
                        <c:v>0.51068999999999998</c:v>
                      </c:pt>
                      <c:pt idx="2">
                        <c:v>0.49185000000000001</c:v>
                      </c:pt>
                      <c:pt idx="3">
                        <c:v>0.40394000000000002</c:v>
                      </c:pt>
                      <c:pt idx="4">
                        <c:v>0.44955000000000001</c:v>
                      </c:pt>
                      <c:pt idx="5">
                        <c:v>0.4</c:v>
                      </c:pt>
                      <c:pt idx="6">
                        <c:v>0.40909000000000001</c:v>
                      </c:pt>
                      <c:pt idx="7">
                        <c:v>0.38606000000000001</c:v>
                      </c:pt>
                      <c:pt idx="8">
                        <c:v>0.33460000000000001</c:v>
                      </c:pt>
                      <c:pt idx="9">
                        <c:v>0.34789999999999999</c:v>
                      </c:pt>
                      <c:pt idx="10">
                        <c:v>0.32138</c:v>
                      </c:pt>
                      <c:pt idx="11">
                        <c:v>0.26561000000000001</c:v>
                      </c:pt>
                      <c:pt idx="12">
                        <c:v>0.34752</c:v>
                      </c:pt>
                      <c:pt idx="13">
                        <c:v>0.30925999999999998</c:v>
                      </c:pt>
                      <c:pt idx="14">
                        <c:v>0.30413000000000001</c:v>
                      </c:pt>
                      <c:pt idx="15">
                        <c:v>0.27084999999999998</c:v>
                      </c:pt>
                      <c:pt idx="16">
                        <c:v>0.27572000000000002</c:v>
                      </c:pt>
                      <c:pt idx="17">
                        <c:v>0.28493000000000002</c:v>
                      </c:pt>
                      <c:pt idx="18">
                        <c:v>0.27401999999999999</c:v>
                      </c:pt>
                      <c:pt idx="19">
                        <c:v>0.27212999999999998</c:v>
                      </c:pt>
                      <c:pt idx="20">
                        <c:v>0.23169999999999999</c:v>
                      </c:pt>
                      <c:pt idx="21">
                        <c:v>0.26368999999999998</c:v>
                      </c:pt>
                      <c:pt idx="22">
                        <c:v>0.23154</c:v>
                      </c:pt>
                      <c:pt idx="23">
                        <c:v>0.21601999999999999</c:v>
                      </c:pt>
                      <c:pt idx="24">
                        <c:v>0.21615000000000001</c:v>
                      </c:pt>
                      <c:pt idx="25">
                        <c:v>0.16281999999999999</c:v>
                      </c:pt>
                      <c:pt idx="26">
                        <c:v>0.1215</c:v>
                      </c:pt>
                    </c:numCache>
                  </c:numRef>
                </c:val>
                <c:extLst xmlns:c15="http://schemas.microsoft.com/office/drawing/2012/chart">
                  <c:ext xmlns:c16="http://schemas.microsoft.com/office/drawing/2014/chart" uri="{C3380CC4-5D6E-409C-BE32-E72D297353CC}">
                    <c16:uniqueId val="{00000007-5F3C-4C95-8F1E-D6BF01FCEE39}"/>
                  </c:ext>
                </c:extLst>
              </c15:ser>
            </c15:filteredBarSeries>
          </c:ext>
        </c:extLst>
      </c:barChart>
      <c:catAx>
        <c:axId val="324643072"/>
        <c:scaling>
          <c:orientation val="minMax"/>
        </c:scaling>
        <c:delete val="0"/>
        <c:axPos val="b"/>
        <c:numFmt formatCode="General" sourceLinked="1"/>
        <c:majorTickMark val="out"/>
        <c:minorTickMark val="none"/>
        <c:tickLblPos val="nextTo"/>
        <c:txPr>
          <a:bodyPr rot="0" vert="horz"/>
          <a:lstStyle/>
          <a:p>
            <a:pPr>
              <a:defRPr/>
            </a:pPr>
            <a:endParaRPr lang="en-US"/>
          </a:p>
        </c:txPr>
        <c:crossAx val="324644864"/>
        <c:crosses val="autoZero"/>
        <c:auto val="1"/>
        <c:lblAlgn val="ctr"/>
        <c:lblOffset val="100"/>
        <c:noMultiLvlLbl val="0"/>
      </c:catAx>
      <c:valAx>
        <c:axId val="324644864"/>
        <c:scaling>
          <c:orientation val="minMax"/>
        </c:scaling>
        <c:delete val="0"/>
        <c:axPos val="l"/>
        <c:majorGridlines/>
        <c:numFmt formatCode="#,##0.0" sourceLinked="0"/>
        <c:majorTickMark val="out"/>
        <c:minorTickMark val="none"/>
        <c:tickLblPos val="nextTo"/>
        <c:crossAx val="324643072"/>
        <c:crosses val="autoZero"/>
        <c:crossBetween val="between"/>
      </c:valAx>
    </c:plotArea>
    <c:legend>
      <c:legendPos val="b"/>
      <c:layout>
        <c:manualLayout>
          <c:xMode val="edge"/>
          <c:yMode val="edge"/>
          <c:x val="0.33236337986337988"/>
          <c:y val="0.90252218438158671"/>
          <c:w val="0.32129597938367571"/>
          <c:h val="8.4471816432377653E-2"/>
        </c:manualLayout>
      </c:layout>
      <c:overlay val="0"/>
    </c:legend>
    <c:plotVisOnly val="1"/>
    <c:dispBlanksAs val="gap"/>
    <c:showDLblsOverMax val="0"/>
  </c:chart>
  <c:spPr>
    <a:ln>
      <a:noFill/>
    </a:ln>
  </c:spPr>
  <c:txPr>
    <a:bodyPr/>
    <a:lstStyle/>
    <a:p>
      <a:pPr>
        <a:defRPr>
          <a:latin typeface="EC Square Sans Pro Medium" pitchFamily="34" charset="0"/>
        </a:defRPr>
      </a:pPr>
      <a:endParaRPr lang="en-US"/>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4.2637182432426174E-2"/>
          <c:y val="2.8567064199415695E-2"/>
          <c:w val="0.94119334201878391"/>
          <c:h val="0.60743680227195074"/>
        </c:manualLayout>
      </c:layout>
      <c:barChart>
        <c:barDir val="col"/>
        <c:grouping val="clustered"/>
        <c:varyColors val="0"/>
        <c:ser>
          <c:idx val="1"/>
          <c:order val="0"/>
          <c:tx>
            <c:strRef>
              <c:f>'Fig(30)Budget.GDP'!$J$80</c:f>
              <c:strCache>
                <c:ptCount val="1"/>
                <c:pt idx="0">
                  <c:v>2012</c:v>
                </c:pt>
              </c:strCache>
            </c:strRef>
          </c:tx>
          <c:spPr>
            <a:solidFill>
              <a:schemeClr val="accent2"/>
            </a:solidFill>
            <a:ln>
              <a:noFill/>
            </a:ln>
            <a:effectLst/>
          </c:spPr>
          <c:invertIfNegative val="0"/>
          <c:cat>
            <c:strRef>
              <c:f>'Fig(30)Budget.GDP'!$C$81:$C$107</c:f>
              <c:strCache>
                <c:ptCount val="27"/>
                <c:pt idx="0">
                  <c:v>Bulgaria</c:v>
                </c:pt>
                <c:pt idx="1">
                  <c:v>Poland</c:v>
                </c:pt>
                <c:pt idx="2">
                  <c:v>Slovenia</c:v>
                </c:pt>
                <c:pt idx="3">
                  <c:v>Latvia</c:v>
                </c:pt>
                <c:pt idx="4">
                  <c:v>Croatia</c:v>
                </c:pt>
                <c:pt idx="5">
                  <c:v>Romania</c:v>
                </c:pt>
                <c:pt idx="6">
                  <c:v>Hungary</c:v>
                </c:pt>
                <c:pt idx="7">
                  <c:v>Germany</c:v>
                </c:pt>
                <c:pt idx="8">
                  <c:v>Greece</c:v>
                </c:pt>
                <c:pt idx="9">
                  <c:v>Spain *</c:v>
                </c:pt>
                <c:pt idx="10">
                  <c:v>Italy</c:v>
                </c:pt>
                <c:pt idx="11">
                  <c:v>Slovakia *</c:v>
                </c:pt>
                <c:pt idx="12">
                  <c:v>Portugal *</c:v>
                </c:pt>
                <c:pt idx="13">
                  <c:v>Czechia</c:v>
                </c:pt>
                <c:pt idx="14">
                  <c:v>Estonia</c:v>
                </c:pt>
                <c:pt idx="15">
                  <c:v>Malta</c:v>
                </c:pt>
                <c:pt idx="16">
                  <c:v>Netherlands</c:v>
                </c:pt>
                <c:pt idx="17">
                  <c:v>Austria</c:v>
                </c:pt>
                <c:pt idx="18">
                  <c:v>Sweden</c:v>
                </c:pt>
                <c:pt idx="19">
                  <c:v>Lithuania</c:v>
                </c:pt>
                <c:pt idx="20">
                  <c:v>Finland</c:v>
                </c:pt>
                <c:pt idx="21">
                  <c:v>Belgium</c:v>
                </c:pt>
                <c:pt idx="22">
                  <c:v>France *</c:v>
                </c:pt>
                <c:pt idx="23">
                  <c:v>Luxembourg</c:v>
                </c:pt>
                <c:pt idx="24">
                  <c:v>Ireland</c:v>
                </c:pt>
                <c:pt idx="25">
                  <c:v>Denmark</c:v>
                </c:pt>
                <c:pt idx="26">
                  <c:v>Cyprus</c:v>
                </c:pt>
              </c:strCache>
            </c:strRef>
          </c:cat>
          <c:val>
            <c:numRef>
              <c:f>'Fig(30)Budget.GDP'!$J$81:$J$107</c:f>
              <c:numCache>
                <c:formatCode>#,##0.00</c:formatCode>
                <c:ptCount val="27"/>
                <c:pt idx="0">
                  <c:v>0.58919999999999995</c:v>
                </c:pt>
                <c:pt idx="1">
                  <c:v>0.53713</c:v>
                </c:pt>
                <c:pt idx="2">
                  <c:v>0.55076000000000003</c:v>
                </c:pt>
                <c:pt idx="3">
                  <c:v>0.40272000000000002</c:v>
                </c:pt>
                <c:pt idx="4">
                  <c:v>0.52003999999999995</c:v>
                </c:pt>
                <c:pt idx="5">
                  <c:v>0.3</c:v>
                </c:pt>
                <c:pt idx="6">
                  <c:v>0.40978999999999999</c:v>
                </c:pt>
                <c:pt idx="7">
                  <c:v>0.40089999999999998</c:v>
                </c:pt>
                <c:pt idx="8">
                  <c:v>0.30947000000000002</c:v>
                </c:pt>
                <c:pt idx="9">
                  <c:v>0.37436000000000003</c:v>
                </c:pt>
                <c:pt idx="10">
                  <c:v>0.31545000000000001</c:v>
                </c:pt>
                <c:pt idx="11">
                  <c:v>0.30541000000000001</c:v>
                </c:pt>
                <c:pt idx="12">
                  <c:v>0.34156999999999998</c:v>
                </c:pt>
                <c:pt idx="13">
                  <c:v>0.28433000000000003</c:v>
                </c:pt>
                <c:pt idx="14">
                  <c:v>0.26757999999999998</c:v>
                </c:pt>
                <c:pt idx="15">
                  <c:v>0.31792999999999999</c:v>
                </c:pt>
                <c:pt idx="16">
                  <c:v>0.30092999999999998</c:v>
                </c:pt>
                <c:pt idx="17">
                  <c:v>0.27589999999999998</c:v>
                </c:pt>
                <c:pt idx="18">
                  <c:v>0.27814</c:v>
                </c:pt>
                <c:pt idx="19">
                  <c:v>0.26541999999999999</c:v>
                </c:pt>
                <c:pt idx="20">
                  <c:v>0.23279</c:v>
                </c:pt>
                <c:pt idx="21">
                  <c:v>0.30352000000000001</c:v>
                </c:pt>
                <c:pt idx="22">
                  <c:v>0.23008000000000001</c:v>
                </c:pt>
                <c:pt idx="23">
                  <c:v>0.21698999999999999</c:v>
                </c:pt>
                <c:pt idx="24">
                  <c:v>0.30802000000000002</c:v>
                </c:pt>
                <c:pt idx="25">
                  <c:v>0.19714999999999999</c:v>
                </c:pt>
                <c:pt idx="26">
                  <c:v>0.13374</c:v>
                </c:pt>
              </c:numCache>
            </c:numRef>
          </c:val>
          <c:extLst>
            <c:ext xmlns:c16="http://schemas.microsoft.com/office/drawing/2014/chart" uri="{C3380CC4-5D6E-409C-BE32-E72D297353CC}">
              <c16:uniqueId val="{00000000-32FE-4FB8-8126-B7B0058E7247}"/>
            </c:ext>
          </c:extLst>
        </c:ser>
        <c:ser>
          <c:idx val="2"/>
          <c:order val="1"/>
          <c:tx>
            <c:strRef>
              <c:f>'Fig(30)Budget.GDP'!$N$80</c:f>
              <c:strCache>
                <c:ptCount val="1"/>
                <c:pt idx="0">
                  <c:v>2017</c:v>
                </c:pt>
              </c:strCache>
            </c:strRef>
          </c:tx>
          <c:spPr>
            <a:solidFill>
              <a:schemeClr val="accent3"/>
            </a:solidFill>
            <a:ln>
              <a:noFill/>
            </a:ln>
            <a:effectLst/>
          </c:spPr>
          <c:invertIfNegative val="0"/>
          <c:cat>
            <c:strRef>
              <c:f>'Fig(30)Budget.GDP'!$C$81:$C$107</c:f>
              <c:strCache>
                <c:ptCount val="27"/>
                <c:pt idx="0">
                  <c:v>Bulgaria</c:v>
                </c:pt>
                <c:pt idx="1">
                  <c:v>Poland</c:v>
                </c:pt>
                <c:pt idx="2">
                  <c:v>Slovenia</c:v>
                </c:pt>
                <c:pt idx="3">
                  <c:v>Latvia</c:v>
                </c:pt>
                <c:pt idx="4">
                  <c:v>Croatia</c:v>
                </c:pt>
                <c:pt idx="5">
                  <c:v>Romania</c:v>
                </c:pt>
                <c:pt idx="6">
                  <c:v>Hungary</c:v>
                </c:pt>
                <c:pt idx="7">
                  <c:v>Germany</c:v>
                </c:pt>
                <c:pt idx="8">
                  <c:v>Greece</c:v>
                </c:pt>
                <c:pt idx="9">
                  <c:v>Spain *</c:v>
                </c:pt>
                <c:pt idx="10">
                  <c:v>Italy</c:v>
                </c:pt>
                <c:pt idx="11">
                  <c:v>Slovakia *</c:v>
                </c:pt>
                <c:pt idx="12">
                  <c:v>Portugal *</c:v>
                </c:pt>
                <c:pt idx="13">
                  <c:v>Czechia</c:v>
                </c:pt>
                <c:pt idx="14">
                  <c:v>Estonia</c:v>
                </c:pt>
                <c:pt idx="15">
                  <c:v>Malta</c:v>
                </c:pt>
                <c:pt idx="16">
                  <c:v>Netherlands</c:v>
                </c:pt>
                <c:pt idx="17">
                  <c:v>Austria</c:v>
                </c:pt>
                <c:pt idx="18">
                  <c:v>Sweden</c:v>
                </c:pt>
                <c:pt idx="19">
                  <c:v>Lithuania</c:v>
                </c:pt>
                <c:pt idx="20">
                  <c:v>Finland</c:v>
                </c:pt>
                <c:pt idx="21">
                  <c:v>Belgium</c:v>
                </c:pt>
                <c:pt idx="22">
                  <c:v>France *</c:v>
                </c:pt>
                <c:pt idx="23">
                  <c:v>Luxembourg</c:v>
                </c:pt>
                <c:pt idx="24">
                  <c:v>Ireland</c:v>
                </c:pt>
                <c:pt idx="25">
                  <c:v>Denmark</c:v>
                </c:pt>
                <c:pt idx="26">
                  <c:v>Cyprus</c:v>
                </c:pt>
              </c:strCache>
            </c:strRef>
          </c:cat>
          <c:val>
            <c:numRef>
              <c:f>'Fig(30)Budget.GDP'!$N$81:$N$107</c:f>
              <c:numCache>
                <c:formatCode>#,##0.00</c:formatCode>
                <c:ptCount val="27"/>
                <c:pt idx="0">
                  <c:v>0.63349999999999995</c:v>
                </c:pt>
                <c:pt idx="1">
                  <c:v>0.50163000000000002</c:v>
                </c:pt>
                <c:pt idx="2">
                  <c:v>0.46081</c:v>
                </c:pt>
                <c:pt idx="3">
                  <c:v>0.41002</c:v>
                </c:pt>
                <c:pt idx="4">
                  <c:v>0.44649</c:v>
                </c:pt>
                <c:pt idx="5">
                  <c:v>0.48320999999999997</c:v>
                </c:pt>
                <c:pt idx="6">
                  <c:v>0.40565000000000001</c:v>
                </c:pt>
                <c:pt idx="7">
                  <c:v>0.38394</c:v>
                </c:pt>
                <c:pt idx="8">
                  <c:v>0.33643000000000001</c:v>
                </c:pt>
                <c:pt idx="9">
                  <c:v>0.34049000000000001</c:v>
                </c:pt>
                <c:pt idx="10">
                  <c:v>0.32430999999999999</c:v>
                </c:pt>
                <c:pt idx="11">
                  <c:v>0.26768999999999998</c:v>
                </c:pt>
                <c:pt idx="12">
                  <c:v>0.32949000000000001</c:v>
                </c:pt>
                <c:pt idx="13">
                  <c:v>0.29837000000000002</c:v>
                </c:pt>
                <c:pt idx="14">
                  <c:v>0.30471999999999999</c:v>
                </c:pt>
                <c:pt idx="15">
                  <c:v>0.24876999999999999</c:v>
                </c:pt>
                <c:pt idx="16">
                  <c:v>0.27433999999999997</c:v>
                </c:pt>
                <c:pt idx="17">
                  <c:v>0.28355999999999998</c:v>
                </c:pt>
                <c:pt idx="18">
                  <c:v>0.27145000000000002</c:v>
                </c:pt>
                <c:pt idx="19">
                  <c:v>0.26114999999999999</c:v>
                </c:pt>
                <c:pt idx="20">
                  <c:v>0.24038999999999999</c:v>
                </c:pt>
                <c:pt idx="21">
                  <c:v>0.25645000000000001</c:v>
                </c:pt>
                <c:pt idx="22">
                  <c:v>0.22906000000000001</c:v>
                </c:pt>
                <c:pt idx="23">
                  <c:v>0.21623000000000001</c:v>
                </c:pt>
                <c:pt idx="24">
                  <c:v>0.20881</c:v>
                </c:pt>
                <c:pt idx="25">
                  <c:v>0.15062</c:v>
                </c:pt>
                <c:pt idx="26">
                  <c:v>0.13022</c:v>
                </c:pt>
              </c:numCache>
            </c:numRef>
          </c:val>
          <c:extLst>
            <c:ext xmlns:c16="http://schemas.microsoft.com/office/drawing/2014/chart" uri="{C3380CC4-5D6E-409C-BE32-E72D297353CC}">
              <c16:uniqueId val="{00000001-32FE-4FB8-8126-B7B0058E7247}"/>
            </c:ext>
          </c:extLst>
        </c:ser>
        <c:ser>
          <c:idx val="3"/>
          <c:order val="2"/>
          <c:tx>
            <c:strRef>
              <c:f>'Fig(30)Budget.GDP'!$P$80</c:f>
              <c:strCache>
                <c:ptCount val="1"/>
                <c:pt idx="0">
                  <c:v>2018</c:v>
                </c:pt>
              </c:strCache>
            </c:strRef>
          </c:tx>
          <c:spPr>
            <a:solidFill>
              <a:schemeClr val="accent4"/>
            </a:solidFill>
            <a:ln>
              <a:noFill/>
            </a:ln>
            <a:effectLst/>
          </c:spPr>
          <c:invertIfNegative val="0"/>
          <c:cat>
            <c:strRef>
              <c:f>'Fig(30)Budget.GDP'!$C$81:$C$107</c:f>
              <c:strCache>
                <c:ptCount val="27"/>
                <c:pt idx="0">
                  <c:v>Bulgaria</c:v>
                </c:pt>
                <c:pt idx="1">
                  <c:v>Poland</c:v>
                </c:pt>
                <c:pt idx="2">
                  <c:v>Slovenia</c:v>
                </c:pt>
                <c:pt idx="3">
                  <c:v>Latvia</c:v>
                </c:pt>
                <c:pt idx="4">
                  <c:v>Croatia</c:v>
                </c:pt>
                <c:pt idx="5">
                  <c:v>Romania</c:v>
                </c:pt>
                <c:pt idx="6">
                  <c:v>Hungary</c:v>
                </c:pt>
                <c:pt idx="7">
                  <c:v>Germany</c:v>
                </c:pt>
                <c:pt idx="8">
                  <c:v>Greece</c:v>
                </c:pt>
                <c:pt idx="9">
                  <c:v>Spain *</c:v>
                </c:pt>
                <c:pt idx="10">
                  <c:v>Italy</c:v>
                </c:pt>
                <c:pt idx="11">
                  <c:v>Slovakia *</c:v>
                </c:pt>
                <c:pt idx="12">
                  <c:v>Portugal *</c:v>
                </c:pt>
                <c:pt idx="13">
                  <c:v>Czechia</c:v>
                </c:pt>
                <c:pt idx="14">
                  <c:v>Estonia</c:v>
                </c:pt>
                <c:pt idx="15">
                  <c:v>Malta</c:v>
                </c:pt>
                <c:pt idx="16">
                  <c:v>Netherlands</c:v>
                </c:pt>
                <c:pt idx="17">
                  <c:v>Austria</c:v>
                </c:pt>
                <c:pt idx="18">
                  <c:v>Sweden</c:v>
                </c:pt>
                <c:pt idx="19">
                  <c:v>Lithuania</c:v>
                </c:pt>
                <c:pt idx="20">
                  <c:v>Finland</c:v>
                </c:pt>
                <c:pt idx="21">
                  <c:v>Belgium</c:v>
                </c:pt>
                <c:pt idx="22">
                  <c:v>France *</c:v>
                </c:pt>
                <c:pt idx="23">
                  <c:v>Luxembourg</c:v>
                </c:pt>
                <c:pt idx="24">
                  <c:v>Ireland</c:v>
                </c:pt>
                <c:pt idx="25">
                  <c:v>Denmark</c:v>
                </c:pt>
                <c:pt idx="26">
                  <c:v>Cyprus</c:v>
                </c:pt>
              </c:strCache>
            </c:strRef>
          </c:cat>
          <c:val>
            <c:numRef>
              <c:f>'Fig(30)Budget.GDP'!$P$81:$P$107</c:f>
              <c:numCache>
                <c:formatCode>#,##0.00</c:formatCode>
                <c:ptCount val="27"/>
                <c:pt idx="0">
                  <c:v>0.60718000000000005</c:v>
                </c:pt>
                <c:pt idx="1">
                  <c:v>0.50882000000000005</c:v>
                </c:pt>
                <c:pt idx="2">
                  <c:v>0.45261000000000001</c:v>
                </c:pt>
                <c:pt idx="3">
                  <c:v>0.41410000000000002</c:v>
                </c:pt>
                <c:pt idx="4">
                  <c:v>0.41292000000000001</c:v>
                </c:pt>
                <c:pt idx="5">
                  <c:v>0.40650999999999998</c:v>
                </c:pt>
                <c:pt idx="6">
                  <c:v>0.41177999999999998</c:v>
                </c:pt>
                <c:pt idx="7">
                  <c:v>0.38783000000000001</c:v>
                </c:pt>
                <c:pt idx="8">
                  <c:v>0.37334000000000001</c:v>
                </c:pt>
                <c:pt idx="9">
                  <c:v>0.34145999999999999</c:v>
                </c:pt>
                <c:pt idx="10">
                  <c:v>0.32806999999999997</c:v>
                </c:pt>
                <c:pt idx="11">
                  <c:v>0.28828999999999999</c:v>
                </c:pt>
                <c:pt idx="12">
                  <c:v>0.33567999999999998</c:v>
                </c:pt>
                <c:pt idx="13">
                  <c:v>0.30053999999999997</c:v>
                </c:pt>
                <c:pt idx="14">
                  <c:v>0.29725000000000001</c:v>
                </c:pt>
                <c:pt idx="15">
                  <c:v>0.24995999999999999</c:v>
                </c:pt>
                <c:pt idx="16">
                  <c:v>0.27816999999999997</c:v>
                </c:pt>
                <c:pt idx="17">
                  <c:v>0.27622000000000002</c:v>
                </c:pt>
                <c:pt idx="18">
                  <c:v>0.26785999999999999</c:v>
                </c:pt>
                <c:pt idx="19">
                  <c:v>0.25657999999999997</c:v>
                </c:pt>
                <c:pt idx="20">
                  <c:v>0.23663000000000001</c:v>
                </c:pt>
                <c:pt idx="21">
                  <c:v>0.25268000000000002</c:v>
                </c:pt>
                <c:pt idx="22">
                  <c:v>0.23429</c:v>
                </c:pt>
                <c:pt idx="23">
                  <c:v>0.21748999999999999</c:v>
                </c:pt>
                <c:pt idx="24">
                  <c:v>0.20491999999999999</c:v>
                </c:pt>
                <c:pt idx="25">
                  <c:v>0.15243000000000001</c:v>
                </c:pt>
                <c:pt idx="26">
                  <c:v>0.16236999999999999</c:v>
                </c:pt>
              </c:numCache>
            </c:numRef>
          </c:val>
          <c:extLst>
            <c:ext xmlns:c16="http://schemas.microsoft.com/office/drawing/2014/chart" uri="{C3380CC4-5D6E-409C-BE32-E72D297353CC}">
              <c16:uniqueId val="{00000002-32FE-4FB8-8126-B7B0058E7247}"/>
            </c:ext>
          </c:extLst>
        </c:ser>
        <c:ser>
          <c:idx val="4"/>
          <c:order val="3"/>
          <c:tx>
            <c:strRef>
              <c:f>'Fig(30)Budget.GDP'!$R$80</c:f>
              <c:strCache>
                <c:ptCount val="1"/>
                <c:pt idx="0">
                  <c:v>2019</c:v>
                </c:pt>
              </c:strCache>
            </c:strRef>
          </c:tx>
          <c:spPr>
            <a:solidFill>
              <a:schemeClr val="accent5"/>
            </a:solidFill>
            <a:ln>
              <a:noFill/>
            </a:ln>
            <a:effectLst/>
          </c:spPr>
          <c:invertIfNegative val="0"/>
          <c:cat>
            <c:strRef>
              <c:f>'Fig(30)Budget.GDP'!$C$81:$C$107</c:f>
              <c:strCache>
                <c:ptCount val="27"/>
                <c:pt idx="0">
                  <c:v>Bulgaria</c:v>
                </c:pt>
                <c:pt idx="1">
                  <c:v>Poland</c:v>
                </c:pt>
                <c:pt idx="2">
                  <c:v>Slovenia</c:v>
                </c:pt>
                <c:pt idx="3">
                  <c:v>Latvia</c:v>
                </c:pt>
                <c:pt idx="4">
                  <c:v>Croatia</c:v>
                </c:pt>
                <c:pt idx="5">
                  <c:v>Romania</c:v>
                </c:pt>
                <c:pt idx="6">
                  <c:v>Hungary</c:v>
                </c:pt>
                <c:pt idx="7">
                  <c:v>Germany</c:v>
                </c:pt>
                <c:pt idx="8">
                  <c:v>Greece</c:v>
                </c:pt>
                <c:pt idx="9">
                  <c:v>Spain *</c:v>
                </c:pt>
                <c:pt idx="10">
                  <c:v>Italy</c:v>
                </c:pt>
                <c:pt idx="11">
                  <c:v>Slovakia *</c:v>
                </c:pt>
                <c:pt idx="12">
                  <c:v>Portugal *</c:v>
                </c:pt>
                <c:pt idx="13">
                  <c:v>Czechia</c:v>
                </c:pt>
                <c:pt idx="14">
                  <c:v>Estonia</c:v>
                </c:pt>
                <c:pt idx="15">
                  <c:v>Malta</c:v>
                </c:pt>
                <c:pt idx="16">
                  <c:v>Netherlands</c:v>
                </c:pt>
                <c:pt idx="17">
                  <c:v>Austria</c:v>
                </c:pt>
                <c:pt idx="18">
                  <c:v>Sweden</c:v>
                </c:pt>
                <c:pt idx="19">
                  <c:v>Lithuania</c:v>
                </c:pt>
                <c:pt idx="20">
                  <c:v>Finland</c:v>
                </c:pt>
                <c:pt idx="21">
                  <c:v>Belgium</c:v>
                </c:pt>
                <c:pt idx="22">
                  <c:v>France *</c:v>
                </c:pt>
                <c:pt idx="23">
                  <c:v>Luxembourg</c:v>
                </c:pt>
                <c:pt idx="24">
                  <c:v>Ireland</c:v>
                </c:pt>
                <c:pt idx="25">
                  <c:v>Denmark</c:v>
                </c:pt>
                <c:pt idx="26">
                  <c:v>Cyprus</c:v>
                </c:pt>
              </c:strCache>
            </c:strRef>
          </c:cat>
          <c:val>
            <c:numRef>
              <c:f>'Fig(30)Budget.GDP'!$R$81:$R$107</c:f>
              <c:numCache>
                <c:formatCode>0.00</c:formatCode>
                <c:ptCount val="27"/>
                <c:pt idx="0">
                  <c:v>0.70328000000000002</c:v>
                </c:pt>
                <c:pt idx="1">
                  <c:v>0.51407999999999998</c:v>
                </c:pt>
                <c:pt idx="2">
                  <c:v>0.45713999999999999</c:v>
                </c:pt>
                <c:pt idx="3">
                  <c:v>0.42481000000000002</c:v>
                </c:pt>
                <c:pt idx="4">
                  <c:v>0.41943000000000003</c:v>
                </c:pt>
                <c:pt idx="5">
                  <c:v>0.41485</c:v>
                </c:pt>
                <c:pt idx="6">
                  <c:v>0.41387000000000002</c:v>
                </c:pt>
                <c:pt idx="7">
                  <c:v>0.39040000000000002</c:v>
                </c:pt>
                <c:pt idx="8">
                  <c:v>0.36475000000000002</c:v>
                </c:pt>
                <c:pt idx="9">
                  <c:v>0.33957999999999999</c:v>
                </c:pt>
                <c:pt idx="10">
                  <c:v>0.33395999999999998</c:v>
                </c:pt>
                <c:pt idx="11">
                  <c:v>0.33213999999999999</c:v>
                </c:pt>
                <c:pt idx="12">
                  <c:v>0.32755000000000001</c:v>
                </c:pt>
                <c:pt idx="13">
                  <c:v>0.31131999999999999</c:v>
                </c:pt>
                <c:pt idx="14">
                  <c:v>0.30875999999999998</c:v>
                </c:pt>
                <c:pt idx="15">
                  <c:v>0.28454000000000002</c:v>
                </c:pt>
                <c:pt idx="16">
                  <c:v>0.27361999999999997</c:v>
                </c:pt>
                <c:pt idx="17">
                  <c:v>0.27216000000000001</c:v>
                </c:pt>
                <c:pt idx="18">
                  <c:v>0.26630999999999999</c:v>
                </c:pt>
                <c:pt idx="19">
                  <c:v>0.25835999999999998</c:v>
                </c:pt>
                <c:pt idx="20">
                  <c:v>0.25679999999999997</c:v>
                </c:pt>
                <c:pt idx="21">
                  <c:v>0.24535999999999999</c:v>
                </c:pt>
                <c:pt idx="22">
                  <c:v>0.23277</c:v>
                </c:pt>
                <c:pt idx="23">
                  <c:v>0.22972000000000001</c:v>
                </c:pt>
                <c:pt idx="24">
                  <c:v>0.19783000000000001</c:v>
                </c:pt>
                <c:pt idx="25">
                  <c:v>0.16039</c:v>
                </c:pt>
                <c:pt idx="26">
                  <c:v>0.13639999999999999</c:v>
                </c:pt>
              </c:numCache>
            </c:numRef>
          </c:val>
          <c:extLst>
            <c:ext xmlns:c16="http://schemas.microsoft.com/office/drawing/2014/chart" uri="{C3380CC4-5D6E-409C-BE32-E72D297353CC}">
              <c16:uniqueId val="{00000003-32FE-4FB8-8126-B7B0058E7247}"/>
            </c:ext>
          </c:extLst>
        </c:ser>
        <c:dLbls>
          <c:showLegendKey val="0"/>
          <c:showVal val="0"/>
          <c:showCatName val="0"/>
          <c:showSerName val="0"/>
          <c:showPercent val="0"/>
          <c:showBubbleSize val="0"/>
        </c:dLbls>
        <c:gapWidth val="219"/>
        <c:overlap val="-27"/>
        <c:axId val="590557840"/>
        <c:axId val="590553904"/>
      </c:barChart>
      <c:catAx>
        <c:axId val="59055784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0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crossAx val="590553904"/>
        <c:crosses val="autoZero"/>
        <c:auto val="1"/>
        <c:lblAlgn val="ctr"/>
        <c:lblOffset val="100"/>
        <c:noMultiLvlLbl val="0"/>
      </c:catAx>
      <c:valAx>
        <c:axId val="590553904"/>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10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crossAx val="59055784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0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userShapes r:id="rId3"/>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7.1929497450386792E-2"/>
          <c:y val="3.5512962962962961E-2"/>
          <c:w val="0.91675394897988394"/>
          <c:h val="0.64960060468919134"/>
        </c:manualLayout>
      </c:layout>
      <c:barChart>
        <c:barDir val="col"/>
        <c:grouping val="percentStacked"/>
        <c:varyColors val="0"/>
        <c:ser>
          <c:idx val="1"/>
          <c:order val="0"/>
          <c:tx>
            <c:strRef>
              <c:f>'Fig(31)Budget.categories'!$H$3</c:f>
              <c:strCache>
                <c:ptCount val="1"/>
                <c:pt idx="0">
                  <c:v>Wages and salaries of judges and court staff</c:v>
                </c:pt>
              </c:strCache>
            </c:strRef>
          </c:tx>
          <c:spPr>
            <a:solidFill>
              <a:srgbClr val="91A8D4"/>
            </a:solidFill>
          </c:spPr>
          <c:invertIfNegative val="0"/>
          <c:cat>
            <c:strRef>
              <c:extLst>
                <c:ext xmlns:c15="http://schemas.microsoft.com/office/drawing/2012/chart" uri="{02D57815-91ED-43cb-92C2-25804820EDAC}">
                  <c15:fullRef>
                    <c15:sqref>'Fig(31)Budget.categories'!$F$4:$F$31</c15:sqref>
                  </c15:fullRef>
                </c:ext>
              </c:extLst>
              <c:f>'Fig(31)Budget.categories'!$F$4:$F$30</c:f>
              <c:strCache>
                <c:ptCount val="27"/>
                <c:pt idx="0">
                  <c:v>BE</c:v>
                </c:pt>
                <c:pt idx="1">
                  <c:v>BG</c:v>
                </c:pt>
                <c:pt idx="2">
                  <c:v>CZ</c:v>
                </c:pt>
                <c:pt idx="3">
                  <c:v>DK</c:v>
                </c:pt>
                <c:pt idx="4">
                  <c:v>DE</c:v>
                </c:pt>
                <c:pt idx="5">
                  <c:v>EE</c:v>
                </c:pt>
                <c:pt idx="6">
                  <c:v>IE</c:v>
                </c:pt>
                <c:pt idx="7">
                  <c:v>EL</c:v>
                </c:pt>
                <c:pt idx="8">
                  <c:v>ES</c:v>
                </c:pt>
                <c:pt idx="9">
                  <c:v>FR</c:v>
                </c:pt>
                <c:pt idx="10">
                  <c:v>HR</c:v>
                </c:pt>
                <c:pt idx="11">
                  <c:v>IT</c:v>
                </c:pt>
                <c:pt idx="12">
                  <c:v>CY</c:v>
                </c:pt>
                <c:pt idx="13">
                  <c:v>LV</c:v>
                </c:pt>
                <c:pt idx="14">
                  <c:v>LT</c:v>
                </c:pt>
                <c:pt idx="15">
                  <c:v>LU</c:v>
                </c:pt>
                <c:pt idx="16">
                  <c:v>HU</c:v>
                </c:pt>
                <c:pt idx="17">
                  <c:v>MT</c:v>
                </c:pt>
                <c:pt idx="18">
                  <c:v>NL</c:v>
                </c:pt>
                <c:pt idx="19">
                  <c:v>AT</c:v>
                </c:pt>
                <c:pt idx="20">
                  <c:v>PL</c:v>
                </c:pt>
                <c:pt idx="21">
                  <c:v>PT</c:v>
                </c:pt>
                <c:pt idx="22">
                  <c:v>RO</c:v>
                </c:pt>
                <c:pt idx="23">
                  <c:v>SI</c:v>
                </c:pt>
                <c:pt idx="24">
                  <c:v>SK</c:v>
                </c:pt>
                <c:pt idx="25">
                  <c:v>FI</c:v>
                </c:pt>
                <c:pt idx="26">
                  <c:v>SE</c:v>
                </c:pt>
              </c:strCache>
            </c:strRef>
          </c:cat>
          <c:val>
            <c:numRef>
              <c:extLst>
                <c:ext xmlns:c15="http://schemas.microsoft.com/office/drawing/2012/chart" uri="{02D57815-91ED-43cb-92C2-25804820EDAC}">
                  <c15:fullRef>
                    <c15:sqref>'Fig(31)Budget.categories'!$H$4:$H$31</c15:sqref>
                  </c15:fullRef>
                </c:ext>
              </c:extLst>
              <c:f>'Fig(31)Budget.categories'!$H$4:$H$30</c:f>
              <c:numCache>
                <c:formatCode>0.0</c:formatCode>
                <c:ptCount val="27"/>
                <c:pt idx="0">
                  <c:v>898.3</c:v>
                </c:pt>
                <c:pt idx="1">
                  <c:v>753.77963099999999</c:v>
                </c:pt>
                <c:pt idx="2">
                  <c:v>14972</c:v>
                </c:pt>
                <c:pt idx="3">
                  <c:v>1423</c:v>
                </c:pt>
                <c:pt idx="4">
                  <c:v>8442</c:v>
                </c:pt>
                <c:pt idx="5">
                  <c:v>63.1</c:v>
                </c:pt>
                <c:pt idx="6">
                  <c:v>330.95746400000002</c:v>
                </c:pt>
                <c:pt idx="7">
                  <c:v>645</c:v>
                </c:pt>
                <c:pt idx="8">
                  <c:v>3503</c:v>
                </c:pt>
                <c:pt idx="9">
                  <c:v>3519</c:v>
                </c:pt>
                <c:pt idx="10">
                  <c:v>1287.4275319999999</c:v>
                </c:pt>
                <c:pt idx="11">
                  <c:v>3916</c:v>
                </c:pt>
                <c:pt idx="12">
                  <c:v>22</c:v>
                </c:pt>
                <c:pt idx="13">
                  <c:v>96.45</c:v>
                </c:pt>
                <c:pt idx="14">
                  <c:v>112.50748</c:v>
                </c:pt>
                <c:pt idx="15">
                  <c:v>113.740268</c:v>
                </c:pt>
                <c:pt idx="16">
                  <c:v>146288</c:v>
                </c:pt>
                <c:pt idx="17">
                  <c:v>22.224070999999999</c:v>
                </c:pt>
                <c:pt idx="18">
                  <c:v>1341</c:v>
                </c:pt>
                <c:pt idx="19">
                  <c:v>706.43</c:v>
                </c:pt>
                <c:pt idx="20">
                  <c:v>7972.9229999999998</c:v>
                </c:pt>
                <c:pt idx="21">
                  <c:v>624.88099999999997</c:v>
                </c:pt>
                <c:pt idx="22">
                  <c:v>4098.2</c:v>
                </c:pt>
                <c:pt idx="23">
                  <c:v>167.89</c:v>
                </c:pt>
                <c:pt idx="24">
                  <c:v>210.23099999999999</c:v>
                </c:pt>
                <c:pt idx="25">
                  <c:v>388</c:v>
                </c:pt>
                <c:pt idx="26">
                  <c:v>7055</c:v>
                </c:pt>
              </c:numCache>
            </c:numRef>
          </c:val>
          <c:extLst>
            <c:ext xmlns:c16="http://schemas.microsoft.com/office/drawing/2014/chart" uri="{C3380CC4-5D6E-409C-BE32-E72D297353CC}">
              <c16:uniqueId val="{00000000-34F2-4A13-82C0-72E9006DFC1E}"/>
            </c:ext>
          </c:extLst>
        </c:ser>
        <c:ser>
          <c:idx val="2"/>
          <c:order val="1"/>
          <c:tx>
            <c:strRef>
              <c:f>'Fig(31)Budget.categories'!$I$3</c:f>
              <c:strCache>
                <c:ptCount val="1"/>
                <c:pt idx="0">
                  <c:v>Operating costs (e.g. building rentals, legal aid, energy)</c:v>
                </c:pt>
              </c:strCache>
            </c:strRef>
          </c:tx>
          <c:spPr>
            <a:solidFill>
              <a:srgbClr val="FEC84E"/>
            </a:solidFill>
          </c:spPr>
          <c:invertIfNegative val="0"/>
          <c:cat>
            <c:strRef>
              <c:extLst>
                <c:ext xmlns:c15="http://schemas.microsoft.com/office/drawing/2012/chart" uri="{02D57815-91ED-43cb-92C2-25804820EDAC}">
                  <c15:fullRef>
                    <c15:sqref>'Fig(31)Budget.categories'!$F$4:$F$31</c15:sqref>
                  </c15:fullRef>
                </c:ext>
              </c:extLst>
              <c:f>'Fig(31)Budget.categories'!$F$4:$F$30</c:f>
              <c:strCache>
                <c:ptCount val="27"/>
                <c:pt idx="0">
                  <c:v>BE</c:v>
                </c:pt>
                <c:pt idx="1">
                  <c:v>BG</c:v>
                </c:pt>
                <c:pt idx="2">
                  <c:v>CZ</c:v>
                </c:pt>
                <c:pt idx="3">
                  <c:v>DK</c:v>
                </c:pt>
                <c:pt idx="4">
                  <c:v>DE</c:v>
                </c:pt>
                <c:pt idx="5">
                  <c:v>EE</c:v>
                </c:pt>
                <c:pt idx="6">
                  <c:v>IE</c:v>
                </c:pt>
                <c:pt idx="7">
                  <c:v>EL</c:v>
                </c:pt>
                <c:pt idx="8">
                  <c:v>ES</c:v>
                </c:pt>
                <c:pt idx="9">
                  <c:v>FR</c:v>
                </c:pt>
                <c:pt idx="10">
                  <c:v>HR</c:v>
                </c:pt>
                <c:pt idx="11">
                  <c:v>IT</c:v>
                </c:pt>
                <c:pt idx="12">
                  <c:v>CY</c:v>
                </c:pt>
                <c:pt idx="13">
                  <c:v>LV</c:v>
                </c:pt>
                <c:pt idx="14">
                  <c:v>LT</c:v>
                </c:pt>
                <c:pt idx="15">
                  <c:v>LU</c:v>
                </c:pt>
                <c:pt idx="16">
                  <c:v>HU</c:v>
                </c:pt>
                <c:pt idx="17">
                  <c:v>MT</c:v>
                </c:pt>
                <c:pt idx="18">
                  <c:v>NL</c:v>
                </c:pt>
                <c:pt idx="19">
                  <c:v>AT</c:v>
                </c:pt>
                <c:pt idx="20">
                  <c:v>PL</c:v>
                </c:pt>
                <c:pt idx="21">
                  <c:v>PT</c:v>
                </c:pt>
                <c:pt idx="22">
                  <c:v>RO</c:v>
                </c:pt>
                <c:pt idx="23">
                  <c:v>SI</c:v>
                </c:pt>
                <c:pt idx="24">
                  <c:v>SK</c:v>
                </c:pt>
                <c:pt idx="25">
                  <c:v>FI</c:v>
                </c:pt>
                <c:pt idx="26">
                  <c:v>SE</c:v>
                </c:pt>
              </c:strCache>
            </c:strRef>
          </c:cat>
          <c:val>
            <c:numRef>
              <c:extLst>
                <c:ext xmlns:c15="http://schemas.microsoft.com/office/drawing/2012/chart" uri="{02D57815-91ED-43cb-92C2-25804820EDAC}">
                  <c15:fullRef>
                    <c15:sqref>'Fig(31)Budget.categories'!$I$4:$I$31</c15:sqref>
                  </c15:fullRef>
                </c:ext>
              </c:extLst>
              <c:f>'Fig(31)Budget.categories'!$I$4:$I$30</c:f>
              <c:numCache>
                <c:formatCode>0.0</c:formatCode>
                <c:ptCount val="27"/>
                <c:pt idx="0">
                  <c:v>156.19999999999999</c:v>
                </c:pt>
                <c:pt idx="1">
                  <c:v>67.411686000000003</c:v>
                </c:pt>
                <c:pt idx="2">
                  <c:v>2271</c:v>
                </c:pt>
                <c:pt idx="3">
                  <c:v>1576</c:v>
                </c:pt>
                <c:pt idx="4">
                  <c:v>4741</c:v>
                </c:pt>
                <c:pt idx="5">
                  <c:v>13.3</c:v>
                </c:pt>
                <c:pt idx="6">
                  <c:v>336.31506899999999</c:v>
                </c:pt>
                <c:pt idx="7">
                  <c:v>24</c:v>
                </c:pt>
                <c:pt idx="8">
                  <c:v>534</c:v>
                </c:pt>
                <c:pt idx="9">
                  <c:v>1609</c:v>
                </c:pt>
                <c:pt idx="10">
                  <c:v>351.762381</c:v>
                </c:pt>
                <c:pt idx="11">
                  <c:v>1768</c:v>
                </c:pt>
                <c:pt idx="12">
                  <c:v>2.6</c:v>
                </c:pt>
                <c:pt idx="13">
                  <c:v>28.41</c:v>
                </c:pt>
                <c:pt idx="14">
                  <c:v>11.009760999999999</c:v>
                </c:pt>
                <c:pt idx="15">
                  <c:v>25.396263999999999</c:v>
                </c:pt>
                <c:pt idx="16">
                  <c:v>32105</c:v>
                </c:pt>
                <c:pt idx="17">
                  <c:v>12.60887</c:v>
                </c:pt>
                <c:pt idx="18">
                  <c:v>647</c:v>
                </c:pt>
                <c:pt idx="19">
                  <c:v>341.83</c:v>
                </c:pt>
                <c:pt idx="20">
                  <c:v>2508.971</c:v>
                </c:pt>
                <c:pt idx="21">
                  <c:v>67.248000000000005</c:v>
                </c:pt>
                <c:pt idx="22">
                  <c:v>192.3</c:v>
                </c:pt>
                <c:pt idx="23">
                  <c:v>48.56</c:v>
                </c:pt>
                <c:pt idx="24">
                  <c:v>57.790999999999997</c:v>
                </c:pt>
                <c:pt idx="25">
                  <c:v>210</c:v>
                </c:pt>
                <c:pt idx="26">
                  <c:v>3678</c:v>
                </c:pt>
              </c:numCache>
            </c:numRef>
          </c:val>
          <c:extLst>
            <c:ext xmlns:c16="http://schemas.microsoft.com/office/drawing/2014/chart" uri="{C3380CC4-5D6E-409C-BE32-E72D297353CC}">
              <c16:uniqueId val="{00000001-34F2-4A13-82C0-72E9006DFC1E}"/>
            </c:ext>
          </c:extLst>
        </c:ser>
        <c:ser>
          <c:idx val="3"/>
          <c:order val="2"/>
          <c:tx>
            <c:strRef>
              <c:f>'Fig(31)Budget.categories'!$J$3</c:f>
              <c:strCache>
                <c:ptCount val="1"/>
                <c:pt idx="0">
                  <c:v>Fixed assets (e.g. court buildings and software)</c:v>
                </c:pt>
              </c:strCache>
            </c:strRef>
          </c:tx>
          <c:spPr>
            <a:solidFill>
              <a:srgbClr val="F6B3C4"/>
            </a:solidFill>
          </c:spPr>
          <c:invertIfNegative val="0"/>
          <c:cat>
            <c:strRef>
              <c:extLst>
                <c:ext xmlns:c15="http://schemas.microsoft.com/office/drawing/2012/chart" uri="{02D57815-91ED-43cb-92C2-25804820EDAC}">
                  <c15:fullRef>
                    <c15:sqref>'Fig(31)Budget.categories'!$F$4:$F$31</c15:sqref>
                  </c15:fullRef>
                </c:ext>
              </c:extLst>
              <c:f>'Fig(31)Budget.categories'!$F$4:$F$30</c:f>
              <c:strCache>
                <c:ptCount val="27"/>
                <c:pt idx="0">
                  <c:v>BE</c:v>
                </c:pt>
                <c:pt idx="1">
                  <c:v>BG</c:v>
                </c:pt>
                <c:pt idx="2">
                  <c:v>CZ</c:v>
                </c:pt>
                <c:pt idx="3">
                  <c:v>DK</c:v>
                </c:pt>
                <c:pt idx="4">
                  <c:v>DE</c:v>
                </c:pt>
                <c:pt idx="5">
                  <c:v>EE</c:v>
                </c:pt>
                <c:pt idx="6">
                  <c:v>IE</c:v>
                </c:pt>
                <c:pt idx="7">
                  <c:v>EL</c:v>
                </c:pt>
                <c:pt idx="8">
                  <c:v>ES</c:v>
                </c:pt>
                <c:pt idx="9">
                  <c:v>FR</c:v>
                </c:pt>
                <c:pt idx="10">
                  <c:v>HR</c:v>
                </c:pt>
                <c:pt idx="11">
                  <c:v>IT</c:v>
                </c:pt>
                <c:pt idx="12">
                  <c:v>CY</c:v>
                </c:pt>
                <c:pt idx="13">
                  <c:v>LV</c:v>
                </c:pt>
                <c:pt idx="14">
                  <c:v>LT</c:v>
                </c:pt>
                <c:pt idx="15">
                  <c:v>LU</c:v>
                </c:pt>
                <c:pt idx="16">
                  <c:v>HU</c:v>
                </c:pt>
                <c:pt idx="17">
                  <c:v>MT</c:v>
                </c:pt>
                <c:pt idx="18">
                  <c:v>NL</c:v>
                </c:pt>
                <c:pt idx="19">
                  <c:v>AT</c:v>
                </c:pt>
                <c:pt idx="20">
                  <c:v>PL</c:v>
                </c:pt>
                <c:pt idx="21">
                  <c:v>PT</c:v>
                </c:pt>
                <c:pt idx="22">
                  <c:v>RO</c:v>
                </c:pt>
                <c:pt idx="23">
                  <c:v>SI</c:v>
                </c:pt>
                <c:pt idx="24">
                  <c:v>SK</c:v>
                </c:pt>
                <c:pt idx="25">
                  <c:v>FI</c:v>
                </c:pt>
                <c:pt idx="26">
                  <c:v>SE</c:v>
                </c:pt>
              </c:strCache>
            </c:strRef>
          </c:cat>
          <c:val>
            <c:numRef>
              <c:extLst>
                <c:ext xmlns:c15="http://schemas.microsoft.com/office/drawing/2012/chart" uri="{02D57815-91ED-43cb-92C2-25804820EDAC}">
                  <c15:fullRef>
                    <c15:sqref>'Fig(31)Budget.categories'!$J$4:$J$31</c15:sqref>
                  </c15:fullRef>
                </c:ext>
              </c:extLst>
              <c:f>'Fig(31)Budget.categories'!$J$4:$J$30</c:f>
              <c:numCache>
                <c:formatCode>0.0</c:formatCode>
                <c:ptCount val="27"/>
                <c:pt idx="0">
                  <c:v>3.7</c:v>
                </c:pt>
                <c:pt idx="1">
                  <c:v>20.67437</c:v>
                </c:pt>
                <c:pt idx="2">
                  <c:v>634</c:v>
                </c:pt>
                <c:pt idx="3">
                  <c:v>72</c:v>
                </c:pt>
                <c:pt idx="4">
                  <c:v>232</c:v>
                </c:pt>
                <c:pt idx="5">
                  <c:v>10.3</c:v>
                </c:pt>
                <c:pt idx="6">
                  <c:v>37.102545999999997</c:v>
                </c:pt>
                <c:pt idx="7">
                  <c:v>0</c:v>
                </c:pt>
                <c:pt idx="8">
                  <c:v>177</c:v>
                </c:pt>
                <c:pt idx="9">
                  <c:v>254</c:v>
                </c:pt>
                <c:pt idx="10">
                  <c:v>7.2442719999999996</c:v>
                </c:pt>
                <c:pt idx="11">
                  <c:v>71</c:v>
                </c:pt>
                <c:pt idx="12">
                  <c:v>3.4</c:v>
                </c:pt>
                <c:pt idx="13">
                  <c:v>2.68</c:v>
                </c:pt>
                <c:pt idx="14">
                  <c:v>2.5547360000000001</c:v>
                </c:pt>
                <c:pt idx="15">
                  <c:v>5.0113029999999998</c:v>
                </c:pt>
                <c:pt idx="16">
                  <c:v>17224</c:v>
                </c:pt>
                <c:pt idx="17">
                  <c:v>0.69062699999999999</c:v>
                </c:pt>
                <c:pt idx="18">
                  <c:v>176</c:v>
                </c:pt>
                <c:pt idx="19">
                  <c:v>12.33</c:v>
                </c:pt>
                <c:pt idx="20">
                  <c:v>1106.0630000000001</c:v>
                </c:pt>
                <c:pt idx="21">
                  <c:v>8.3710000000000004</c:v>
                </c:pt>
                <c:pt idx="22">
                  <c:v>64.2</c:v>
                </c:pt>
                <c:pt idx="23">
                  <c:v>3.7</c:v>
                </c:pt>
                <c:pt idx="24">
                  <c:v>16.306000000000001</c:v>
                </c:pt>
                <c:pt idx="25">
                  <c:v>1</c:v>
                </c:pt>
                <c:pt idx="26">
                  <c:v>1020</c:v>
                </c:pt>
              </c:numCache>
            </c:numRef>
          </c:val>
          <c:extLst>
            <c:ext xmlns:c16="http://schemas.microsoft.com/office/drawing/2014/chart" uri="{C3380CC4-5D6E-409C-BE32-E72D297353CC}">
              <c16:uniqueId val="{00000002-34F2-4A13-82C0-72E9006DFC1E}"/>
            </c:ext>
          </c:extLst>
        </c:ser>
        <c:ser>
          <c:idx val="0"/>
          <c:order val="3"/>
          <c:tx>
            <c:strRef>
              <c:f>'Fig(31)Budget.categories'!$K$3</c:f>
              <c:strCache>
                <c:ptCount val="1"/>
                <c:pt idx="0">
                  <c:v>Other</c:v>
                </c:pt>
              </c:strCache>
            </c:strRef>
          </c:tx>
          <c:spPr>
            <a:solidFill>
              <a:srgbClr val="C2DDB4"/>
            </a:solidFill>
          </c:spPr>
          <c:invertIfNegative val="0"/>
          <c:cat>
            <c:strRef>
              <c:extLst>
                <c:ext xmlns:c15="http://schemas.microsoft.com/office/drawing/2012/chart" uri="{02D57815-91ED-43cb-92C2-25804820EDAC}">
                  <c15:fullRef>
                    <c15:sqref>'Fig(31)Budget.categories'!$F$4:$F$31</c15:sqref>
                  </c15:fullRef>
                </c:ext>
              </c:extLst>
              <c:f>'Fig(31)Budget.categories'!$F$4:$F$30</c:f>
              <c:strCache>
                <c:ptCount val="27"/>
                <c:pt idx="0">
                  <c:v>BE</c:v>
                </c:pt>
                <c:pt idx="1">
                  <c:v>BG</c:v>
                </c:pt>
                <c:pt idx="2">
                  <c:v>CZ</c:v>
                </c:pt>
                <c:pt idx="3">
                  <c:v>DK</c:v>
                </c:pt>
                <c:pt idx="4">
                  <c:v>DE</c:v>
                </c:pt>
                <c:pt idx="5">
                  <c:v>EE</c:v>
                </c:pt>
                <c:pt idx="6">
                  <c:v>IE</c:v>
                </c:pt>
                <c:pt idx="7">
                  <c:v>EL</c:v>
                </c:pt>
                <c:pt idx="8">
                  <c:v>ES</c:v>
                </c:pt>
                <c:pt idx="9">
                  <c:v>FR</c:v>
                </c:pt>
                <c:pt idx="10">
                  <c:v>HR</c:v>
                </c:pt>
                <c:pt idx="11">
                  <c:v>IT</c:v>
                </c:pt>
                <c:pt idx="12">
                  <c:v>CY</c:v>
                </c:pt>
                <c:pt idx="13">
                  <c:v>LV</c:v>
                </c:pt>
                <c:pt idx="14">
                  <c:v>LT</c:v>
                </c:pt>
                <c:pt idx="15">
                  <c:v>LU</c:v>
                </c:pt>
                <c:pt idx="16">
                  <c:v>HU</c:v>
                </c:pt>
                <c:pt idx="17">
                  <c:v>MT</c:v>
                </c:pt>
                <c:pt idx="18">
                  <c:v>NL</c:v>
                </c:pt>
                <c:pt idx="19">
                  <c:v>AT</c:v>
                </c:pt>
                <c:pt idx="20">
                  <c:v>PL</c:v>
                </c:pt>
                <c:pt idx="21">
                  <c:v>PT</c:v>
                </c:pt>
                <c:pt idx="22">
                  <c:v>RO</c:v>
                </c:pt>
                <c:pt idx="23">
                  <c:v>SI</c:v>
                </c:pt>
                <c:pt idx="24">
                  <c:v>SK</c:v>
                </c:pt>
                <c:pt idx="25">
                  <c:v>FI</c:v>
                </c:pt>
                <c:pt idx="26">
                  <c:v>SE</c:v>
                </c:pt>
              </c:strCache>
            </c:strRef>
          </c:cat>
          <c:val>
            <c:numRef>
              <c:extLst>
                <c:ext xmlns:c15="http://schemas.microsoft.com/office/drawing/2012/chart" uri="{02D57815-91ED-43cb-92C2-25804820EDAC}">
                  <c15:fullRef>
                    <c15:sqref>'Fig(31)Budget.categories'!$K$4:$K$31</c15:sqref>
                  </c15:fullRef>
                </c:ext>
              </c:extLst>
              <c:f>'Fig(31)Budget.categories'!$K$4:$K$30</c:f>
              <c:numCache>
                <c:formatCode>0.0</c:formatCode>
                <c:ptCount val="27"/>
                <c:pt idx="0">
                  <c:v>110.20000000000005</c:v>
                </c:pt>
                <c:pt idx="1">
                  <c:v>0.46339499999999134</c:v>
                </c:pt>
                <c:pt idx="2">
                  <c:v>20</c:v>
                </c:pt>
                <c:pt idx="3">
                  <c:v>674</c:v>
                </c:pt>
                <c:pt idx="4">
                  <c:v>50</c:v>
                </c:pt>
                <c:pt idx="5">
                  <c:v>0.10000000000000142</c:v>
                </c:pt>
                <c:pt idx="6">
                  <c:v>-9.9999994063182385E-7</c:v>
                </c:pt>
                <c:pt idx="7">
                  <c:v>0</c:v>
                </c:pt>
                <c:pt idx="8">
                  <c:v>13</c:v>
                </c:pt>
                <c:pt idx="9">
                  <c:v>292</c:v>
                </c:pt>
                <c:pt idx="10">
                  <c:v>41.081551000000218</c:v>
                </c:pt>
                <c:pt idx="11">
                  <c:v>226</c:v>
                </c:pt>
                <c:pt idx="12">
                  <c:v>2.3999999999999986</c:v>
                </c:pt>
                <c:pt idx="13">
                  <c:v>1.6899999999999835</c:v>
                </c:pt>
                <c:pt idx="14">
                  <c:v>-9.9999999747524271E-7</c:v>
                </c:pt>
                <c:pt idx="15">
                  <c:v>1.7635159999999956</c:v>
                </c:pt>
                <c:pt idx="16">
                  <c:v>1070</c:v>
                </c:pt>
                <c:pt idx="17">
                  <c:v>3.1514570000000006</c:v>
                </c:pt>
                <c:pt idx="18">
                  <c:v>53</c:v>
                </c:pt>
                <c:pt idx="19">
                  <c:v>21.450000000000159</c:v>
                </c:pt>
                <c:pt idx="20">
                  <c:v>200.85999999999967</c:v>
                </c:pt>
                <c:pt idx="21">
                  <c:v>0.28800000000001091</c:v>
                </c:pt>
                <c:pt idx="22">
                  <c:v>35.199999999999818</c:v>
                </c:pt>
                <c:pt idx="23">
                  <c:v>1.0700000000000216</c:v>
                </c:pt>
                <c:pt idx="24">
                  <c:v>27.218000000000018</c:v>
                </c:pt>
                <c:pt idx="25">
                  <c:v>18</c:v>
                </c:pt>
                <c:pt idx="26">
                  <c:v>1629</c:v>
                </c:pt>
              </c:numCache>
            </c:numRef>
          </c:val>
          <c:extLst>
            <c:ext xmlns:c16="http://schemas.microsoft.com/office/drawing/2014/chart" uri="{C3380CC4-5D6E-409C-BE32-E72D297353CC}">
              <c16:uniqueId val="{00000003-34F2-4A13-82C0-72E9006DFC1E}"/>
            </c:ext>
          </c:extLst>
        </c:ser>
        <c:dLbls>
          <c:showLegendKey val="0"/>
          <c:showVal val="0"/>
          <c:showCatName val="0"/>
          <c:showSerName val="0"/>
          <c:showPercent val="0"/>
          <c:showBubbleSize val="0"/>
        </c:dLbls>
        <c:gapWidth val="41"/>
        <c:overlap val="100"/>
        <c:axId val="144489088"/>
        <c:axId val="144503168"/>
      </c:barChart>
      <c:catAx>
        <c:axId val="144489088"/>
        <c:scaling>
          <c:orientation val="minMax"/>
        </c:scaling>
        <c:delete val="0"/>
        <c:axPos val="b"/>
        <c:majorGridlines>
          <c:spPr>
            <a:ln>
              <a:noFill/>
            </a:ln>
          </c:spPr>
        </c:majorGridlines>
        <c:numFmt formatCode="General" sourceLinked="0"/>
        <c:majorTickMark val="out"/>
        <c:minorTickMark val="none"/>
        <c:tickLblPos val="nextTo"/>
        <c:txPr>
          <a:bodyPr rot="0"/>
          <a:lstStyle/>
          <a:p>
            <a:pPr>
              <a:defRPr sz="1000"/>
            </a:pPr>
            <a:endParaRPr lang="en-US"/>
          </a:p>
        </c:txPr>
        <c:crossAx val="144503168"/>
        <c:crosses val="autoZero"/>
        <c:auto val="1"/>
        <c:lblAlgn val="ctr"/>
        <c:lblOffset val="100"/>
        <c:tickLblSkip val="1"/>
        <c:noMultiLvlLbl val="0"/>
      </c:catAx>
      <c:valAx>
        <c:axId val="144503168"/>
        <c:scaling>
          <c:orientation val="minMax"/>
          <c:min val="0"/>
        </c:scaling>
        <c:delete val="0"/>
        <c:axPos val="l"/>
        <c:majorGridlines/>
        <c:numFmt formatCode="0%" sourceLinked="1"/>
        <c:majorTickMark val="cross"/>
        <c:minorTickMark val="none"/>
        <c:tickLblPos val="nextTo"/>
        <c:txPr>
          <a:bodyPr/>
          <a:lstStyle/>
          <a:p>
            <a:pPr>
              <a:defRPr sz="1000"/>
            </a:pPr>
            <a:endParaRPr lang="en-US"/>
          </a:p>
        </c:txPr>
        <c:crossAx val="144489088"/>
        <c:crosses val="autoZero"/>
        <c:crossBetween val="between"/>
        <c:majorUnit val="0.2"/>
      </c:valAx>
      <c:spPr>
        <a:noFill/>
      </c:spPr>
    </c:plotArea>
    <c:legend>
      <c:legendPos val="b"/>
      <c:layout>
        <c:manualLayout>
          <c:xMode val="edge"/>
          <c:yMode val="edge"/>
          <c:x val="2.6430262540986089E-2"/>
          <c:y val="0.76547512099424586"/>
          <c:w val="0.94908647732544826"/>
          <c:h val="0.20734741305960025"/>
        </c:manualLayout>
      </c:layout>
      <c:overlay val="0"/>
      <c:txPr>
        <a:bodyPr/>
        <a:lstStyle/>
        <a:p>
          <a:pPr>
            <a:defRPr sz="1200"/>
          </a:pPr>
          <a:endParaRPr lang="en-US"/>
        </a:p>
      </c:txPr>
    </c:legend>
    <c:plotVisOnly val="1"/>
    <c:dispBlanksAs val="gap"/>
    <c:showDLblsOverMax val="0"/>
  </c:chart>
  <c:spPr>
    <a:ln>
      <a:noFill/>
    </a:ln>
  </c:spPr>
  <c:txPr>
    <a:bodyPr/>
    <a:lstStyle/>
    <a:p>
      <a:pPr>
        <a:defRPr>
          <a:latin typeface="EC Square Sans Pro Medium" panose="020B0500000000020004" pitchFamily="34" charset="0"/>
        </a:defRPr>
      </a:pPr>
      <a:endParaRPr lang="en-US"/>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5136189784101281E-2"/>
          <c:y val="3.0646765208704033E-2"/>
          <c:w val="0.91437145986213064"/>
          <c:h val="0.6342913800925164"/>
        </c:manualLayout>
      </c:layout>
      <c:barChart>
        <c:barDir val="col"/>
        <c:grouping val="percentStacked"/>
        <c:varyColors val="0"/>
        <c:ser>
          <c:idx val="0"/>
          <c:order val="0"/>
          <c:tx>
            <c:strRef>
              <c:f>'Fig(31)Budget.categories'!$H$3</c:f>
              <c:strCache>
                <c:ptCount val="1"/>
                <c:pt idx="0">
                  <c:v>Wages and salaries of judges and court staff</c:v>
                </c:pt>
              </c:strCache>
            </c:strRef>
          </c:tx>
          <c:spPr>
            <a:solidFill>
              <a:schemeClr val="accent1"/>
            </a:solidFill>
            <a:ln>
              <a:noFill/>
            </a:ln>
            <a:effectLst/>
          </c:spPr>
          <c:invertIfNegative val="0"/>
          <c:cat>
            <c:strRef>
              <c:f>'Fig(31)Budget.categories'!$G$4:$G$30</c:f>
              <c:strCache>
                <c:ptCount val="27"/>
                <c:pt idx="0">
                  <c:v>Belgium</c:v>
                </c:pt>
                <c:pt idx="1">
                  <c:v>Bulgaria</c:v>
                </c:pt>
                <c:pt idx="2">
                  <c:v>Czechia</c:v>
                </c:pt>
                <c:pt idx="3">
                  <c:v>Denmark</c:v>
                </c:pt>
                <c:pt idx="4">
                  <c:v>Germany</c:v>
                </c:pt>
                <c:pt idx="5">
                  <c:v>Estonia</c:v>
                </c:pt>
                <c:pt idx="6">
                  <c:v>Ireland</c:v>
                </c:pt>
                <c:pt idx="7">
                  <c:v>Greece</c:v>
                </c:pt>
                <c:pt idx="8">
                  <c:v>Spain *</c:v>
                </c:pt>
                <c:pt idx="9">
                  <c:v>France *</c:v>
                </c:pt>
                <c:pt idx="10">
                  <c:v>Croatia</c:v>
                </c:pt>
                <c:pt idx="11">
                  <c:v>Italy</c:v>
                </c:pt>
                <c:pt idx="12">
                  <c:v>Cyprus</c:v>
                </c:pt>
                <c:pt idx="13">
                  <c:v>Latvia</c:v>
                </c:pt>
                <c:pt idx="14">
                  <c:v>Lithuania</c:v>
                </c:pt>
                <c:pt idx="15">
                  <c:v>Luxembourg</c:v>
                </c:pt>
                <c:pt idx="16">
                  <c:v>Hungary</c:v>
                </c:pt>
                <c:pt idx="17">
                  <c:v>Malta</c:v>
                </c:pt>
                <c:pt idx="18">
                  <c:v>Netherlands</c:v>
                </c:pt>
                <c:pt idx="19">
                  <c:v>Austria</c:v>
                </c:pt>
                <c:pt idx="20">
                  <c:v>Poland</c:v>
                </c:pt>
                <c:pt idx="21">
                  <c:v>Portugal *</c:v>
                </c:pt>
                <c:pt idx="22">
                  <c:v>Romania</c:v>
                </c:pt>
                <c:pt idx="23">
                  <c:v>Slovenia</c:v>
                </c:pt>
                <c:pt idx="24">
                  <c:v>Slovakia *</c:v>
                </c:pt>
                <c:pt idx="25">
                  <c:v>Finland</c:v>
                </c:pt>
                <c:pt idx="26">
                  <c:v>Sweden</c:v>
                </c:pt>
              </c:strCache>
            </c:strRef>
          </c:cat>
          <c:val>
            <c:numRef>
              <c:f>'Fig(31)Budget.categories'!$H$4:$H$30</c:f>
              <c:numCache>
                <c:formatCode>0.0</c:formatCode>
                <c:ptCount val="27"/>
                <c:pt idx="0">
                  <c:v>898.3</c:v>
                </c:pt>
                <c:pt idx="1">
                  <c:v>753.77963099999999</c:v>
                </c:pt>
                <c:pt idx="2">
                  <c:v>14972</c:v>
                </c:pt>
                <c:pt idx="3">
                  <c:v>1423</c:v>
                </c:pt>
                <c:pt idx="4">
                  <c:v>8442</c:v>
                </c:pt>
                <c:pt idx="5">
                  <c:v>63.1</c:v>
                </c:pt>
                <c:pt idx="6">
                  <c:v>330.95746400000002</c:v>
                </c:pt>
                <c:pt idx="7">
                  <c:v>645</c:v>
                </c:pt>
                <c:pt idx="8">
                  <c:v>3503</c:v>
                </c:pt>
                <c:pt idx="9">
                  <c:v>3519</c:v>
                </c:pt>
                <c:pt idx="10">
                  <c:v>1287.4275319999999</c:v>
                </c:pt>
                <c:pt idx="11">
                  <c:v>3916</c:v>
                </c:pt>
                <c:pt idx="12">
                  <c:v>22</c:v>
                </c:pt>
                <c:pt idx="13">
                  <c:v>96.45</c:v>
                </c:pt>
                <c:pt idx="14">
                  <c:v>112.50748</c:v>
                </c:pt>
                <c:pt idx="15">
                  <c:v>113.740268</c:v>
                </c:pt>
                <c:pt idx="16">
                  <c:v>146288</c:v>
                </c:pt>
                <c:pt idx="17">
                  <c:v>22.224070999999999</c:v>
                </c:pt>
                <c:pt idx="18">
                  <c:v>1341</c:v>
                </c:pt>
                <c:pt idx="19">
                  <c:v>706.43</c:v>
                </c:pt>
                <c:pt idx="20">
                  <c:v>7972.9229999999998</c:v>
                </c:pt>
                <c:pt idx="21">
                  <c:v>624.88099999999997</c:v>
                </c:pt>
                <c:pt idx="22">
                  <c:v>4098.2</c:v>
                </c:pt>
                <c:pt idx="23">
                  <c:v>167.89</c:v>
                </c:pt>
                <c:pt idx="24">
                  <c:v>210.23099999999999</c:v>
                </c:pt>
                <c:pt idx="25">
                  <c:v>388</c:v>
                </c:pt>
                <c:pt idx="26">
                  <c:v>7055</c:v>
                </c:pt>
              </c:numCache>
            </c:numRef>
          </c:val>
          <c:extLst>
            <c:ext xmlns:c16="http://schemas.microsoft.com/office/drawing/2014/chart" uri="{C3380CC4-5D6E-409C-BE32-E72D297353CC}">
              <c16:uniqueId val="{00000000-B09E-4AD3-883D-BAD1F9819E9D}"/>
            </c:ext>
          </c:extLst>
        </c:ser>
        <c:ser>
          <c:idx val="1"/>
          <c:order val="1"/>
          <c:tx>
            <c:strRef>
              <c:f>'Fig(31)Budget.categories'!$I$3</c:f>
              <c:strCache>
                <c:ptCount val="1"/>
                <c:pt idx="0">
                  <c:v>Operating costs (e.g. building rentals, legal aid, energy)</c:v>
                </c:pt>
              </c:strCache>
            </c:strRef>
          </c:tx>
          <c:spPr>
            <a:solidFill>
              <a:schemeClr val="accent2"/>
            </a:solidFill>
            <a:ln>
              <a:noFill/>
            </a:ln>
            <a:effectLst/>
          </c:spPr>
          <c:invertIfNegative val="0"/>
          <c:cat>
            <c:strRef>
              <c:f>'Fig(31)Budget.categories'!$G$4:$G$30</c:f>
              <c:strCache>
                <c:ptCount val="27"/>
                <c:pt idx="0">
                  <c:v>Belgium</c:v>
                </c:pt>
                <c:pt idx="1">
                  <c:v>Bulgaria</c:v>
                </c:pt>
                <c:pt idx="2">
                  <c:v>Czechia</c:v>
                </c:pt>
                <c:pt idx="3">
                  <c:v>Denmark</c:v>
                </c:pt>
                <c:pt idx="4">
                  <c:v>Germany</c:v>
                </c:pt>
                <c:pt idx="5">
                  <c:v>Estonia</c:v>
                </c:pt>
                <c:pt idx="6">
                  <c:v>Ireland</c:v>
                </c:pt>
                <c:pt idx="7">
                  <c:v>Greece</c:v>
                </c:pt>
                <c:pt idx="8">
                  <c:v>Spain *</c:v>
                </c:pt>
                <c:pt idx="9">
                  <c:v>France *</c:v>
                </c:pt>
                <c:pt idx="10">
                  <c:v>Croatia</c:v>
                </c:pt>
                <c:pt idx="11">
                  <c:v>Italy</c:v>
                </c:pt>
                <c:pt idx="12">
                  <c:v>Cyprus</c:v>
                </c:pt>
                <c:pt idx="13">
                  <c:v>Latvia</c:v>
                </c:pt>
                <c:pt idx="14">
                  <c:v>Lithuania</c:v>
                </c:pt>
                <c:pt idx="15">
                  <c:v>Luxembourg</c:v>
                </c:pt>
                <c:pt idx="16">
                  <c:v>Hungary</c:v>
                </c:pt>
                <c:pt idx="17">
                  <c:v>Malta</c:v>
                </c:pt>
                <c:pt idx="18">
                  <c:v>Netherlands</c:v>
                </c:pt>
                <c:pt idx="19">
                  <c:v>Austria</c:v>
                </c:pt>
                <c:pt idx="20">
                  <c:v>Poland</c:v>
                </c:pt>
                <c:pt idx="21">
                  <c:v>Portugal *</c:v>
                </c:pt>
                <c:pt idx="22">
                  <c:v>Romania</c:v>
                </c:pt>
                <c:pt idx="23">
                  <c:v>Slovenia</c:v>
                </c:pt>
                <c:pt idx="24">
                  <c:v>Slovakia *</c:v>
                </c:pt>
                <c:pt idx="25">
                  <c:v>Finland</c:v>
                </c:pt>
                <c:pt idx="26">
                  <c:v>Sweden</c:v>
                </c:pt>
              </c:strCache>
            </c:strRef>
          </c:cat>
          <c:val>
            <c:numRef>
              <c:f>'Fig(31)Budget.categories'!$I$4:$I$30</c:f>
              <c:numCache>
                <c:formatCode>0.0</c:formatCode>
                <c:ptCount val="27"/>
                <c:pt idx="0">
                  <c:v>156.19999999999999</c:v>
                </c:pt>
                <c:pt idx="1">
                  <c:v>67.411686000000003</c:v>
                </c:pt>
                <c:pt idx="2">
                  <c:v>2271</c:v>
                </c:pt>
                <c:pt idx="3">
                  <c:v>1576</c:v>
                </c:pt>
                <c:pt idx="4">
                  <c:v>4741</c:v>
                </c:pt>
                <c:pt idx="5">
                  <c:v>13.3</c:v>
                </c:pt>
                <c:pt idx="6">
                  <c:v>336.31506899999999</c:v>
                </c:pt>
                <c:pt idx="7">
                  <c:v>24</c:v>
                </c:pt>
                <c:pt idx="8">
                  <c:v>534</c:v>
                </c:pt>
                <c:pt idx="9">
                  <c:v>1609</c:v>
                </c:pt>
                <c:pt idx="10">
                  <c:v>351.762381</c:v>
                </c:pt>
                <c:pt idx="11">
                  <c:v>1768</c:v>
                </c:pt>
                <c:pt idx="12">
                  <c:v>2.6</c:v>
                </c:pt>
                <c:pt idx="13">
                  <c:v>28.41</c:v>
                </c:pt>
                <c:pt idx="14">
                  <c:v>11.009760999999999</c:v>
                </c:pt>
                <c:pt idx="15">
                  <c:v>25.396263999999999</c:v>
                </c:pt>
                <c:pt idx="16">
                  <c:v>32105</c:v>
                </c:pt>
                <c:pt idx="17">
                  <c:v>12.60887</c:v>
                </c:pt>
                <c:pt idx="18">
                  <c:v>647</c:v>
                </c:pt>
                <c:pt idx="19">
                  <c:v>341.83</c:v>
                </c:pt>
                <c:pt idx="20">
                  <c:v>2508.971</c:v>
                </c:pt>
                <c:pt idx="21">
                  <c:v>67.248000000000005</c:v>
                </c:pt>
                <c:pt idx="22">
                  <c:v>192.3</c:v>
                </c:pt>
                <c:pt idx="23">
                  <c:v>48.56</c:v>
                </c:pt>
                <c:pt idx="24">
                  <c:v>57.790999999999997</c:v>
                </c:pt>
                <c:pt idx="25">
                  <c:v>210</c:v>
                </c:pt>
                <c:pt idx="26">
                  <c:v>3678</c:v>
                </c:pt>
              </c:numCache>
            </c:numRef>
          </c:val>
          <c:extLst>
            <c:ext xmlns:c16="http://schemas.microsoft.com/office/drawing/2014/chart" uri="{C3380CC4-5D6E-409C-BE32-E72D297353CC}">
              <c16:uniqueId val="{00000001-B09E-4AD3-883D-BAD1F9819E9D}"/>
            </c:ext>
          </c:extLst>
        </c:ser>
        <c:ser>
          <c:idx val="2"/>
          <c:order val="2"/>
          <c:tx>
            <c:strRef>
              <c:f>'Fig(31)Budget.categories'!$J$3</c:f>
              <c:strCache>
                <c:ptCount val="1"/>
                <c:pt idx="0">
                  <c:v>Fixed assets (e.g. court buildings and software)</c:v>
                </c:pt>
              </c:strCache>
            </c:strRef>
          </c:tx>
          <c:spPr>
            <a:solidFill>
              <a:schemeClr val="accent3"/>
            </a:solidFill>
            <a:ln>
              <a:noFill/>
            </a:ln>
            <a:effectLst/>
          </c:spPr>
          <c:invertIfNegative val="0"/>
          <c:cat>
            <c:strRef>
              <c:f>'Fig(31)Budget.categories'!$G$4:$G$30</c:f>
              <c:strCache>
                <c:ptCount val="27"/>
                <c:pt idx="0">
                  <c:v>Belgium</c:v>
                </c:pt>
                <c:pt idx="1">
                  <c:v>Bulgaria</c:v>
                </c:pt>
                <c:pt idx="2">
                  <c:v>Czechia</c:v>
                </c:pt>
                <c:pt idx="3">
                  <c:v>Denmark</c:v>
                </c:pt>
                <c:pt idx="4">
                  <c:v>Germany</c:v>
                </c:pt>
                <c:pt idx="5">
                  <c:v>Estonia</c:v>
                </c:pt>
                <c:pt idx="6">
                  <c:v>Ireland</c:v>
                </c:pt>
                <c:pt idx="7">
                  <c:v>Greece</c:v>
                </c:pt>
                <c:pt idx="8">
                  <c:v>Spain *</c:v>
                </c:pt>
                <c:pt idx="9">
                  <c:v>France *</c:v>
                </c:pt>
                <c:pt idx="10">
                  <c:v>Croatia</c:v>
                </c:pt>
                <c:pt idx="11">
                  <c:v>Italy</c:v>
                </c:pt>
                <c:pt idx="12">
                  <c:v>Cyprus</c:v>
                </c:pt>
                <c:pt idx="13">
                  <c:v>Latvia</c:v>
                </c:pt>
                <c:pt idx="14">
                  <c:v>Lithuania</c:v>
                </c:pt>
                <c:pt idx="15">
                  <c:v>Luxembourg</c:v>
                </c:pt>
                <c:pt idx="16">
                  <c:v>Hungary</c:v>
                </c:pt>
                <c:pt idx="17">
                  <c:v>Malta</c:v>
                </c:pt>
                <c:pt idx="18">
                  <c:v>Netherlands</c:v>
                </c:pt>
                <c:pt idx="19">
                  <c:v>Austria</c:v>
                </c:pt>
                <c:pt idx="20">
                  <c:v>Poland</c:v>
                </c:pt>
                <c:pt idx="21">
                  <c:v>Portugal *</c:v>
                </c:pt>
                <c:pt idx="22">
                  <c:v>Romania</c:v>
                </c:pt>
                <c:pt idx="23">
                  <c:v>Slovenia</c:v>
                </c:pt>
                <c:pt idx="24">
                  <c:v>Slovakia *</c:v>
                </c:pt>
                <c:pt idx="25">
                  <c:v>Finland</c:v>
                </c:pt>
                <c:pt idx="26">
                  <c:v>Sweden</c:v>
                </c:pt>
              </c:strCache>
            </c:strRef>
          </c:cat>
          <c:val>
            <c:numRef>
              <c:f>'Fig(31)Budget.categories'!$J$4:$J$30</c:f>
              <c:numCache>
                <c:formatCode>0.0</c:formatCode>
                <c:ptCount val="27"/>
                <c:pt idx="0">
                  <c:v>3.7</c:v>
                </c:pt>
                <c:pt idx="1">
                  <c:v>20.67437</c:v>
                </c:pt>
                <c:pt idx="2">
                  <c:v>634</c:v>
                </c:pt>
                <c:pt idx="3">
                  <c:v>72</c:v>
                </c:pt>
                <c:pt idx="4">
                  <c:v>232</c:v>
                </c:pt>
                <c:pt idx="5">
                  <c:v>10.3</c:v>
                </c:pt>
                <c:pt idx="6">
                  <c:v>37.102545999999997</c:v>
                </c:pt>
                <c:pt idx="7">
                  <c:v>0</c:v>
                </c:pt>
                <c:pt idx="8">
                  <c:v>177</c:v>
                </c:pt>
                <c:pt idx="9">
                  <c:v>254</c:v>
                </c:pt>
                <c:pt idx="10">
                  <c:v>7.2442719999999996</c:v>
                </c:pt>
                <c:pt idx="11">
                  <c:v>71</c:v>
                </c:pt>
                <c:pt idx="12">
                  <c:v>3.4</c:v>
                </c:pt>
                <c:pt idx="13">
                  <c:v>2.68</c:v>
                </c:pt>
                <c:pt idx="14">
                  <c:v>2.5547360000000001</c:v>
                </c:pt>
                <c:pt idx="15">
                  <c:v>5.0113029999999998</c:v>
                </c:pt>
                <c:pt idx="16">
                  <c:v>17224</c:v>
                </c:pt>
                <c:pt idx="17">
                  <c:v>0.69062699999999999</c:v>
                </c:pt>
                <c:pt idx="18">
                  <c:v>176</c:v>
                </c:pt>
                <c:pt idx="19">
                  <c:v>12.33</c:v>
                </c:pt>
                <c:pt idx="20">
                  <c:v>1106.0630000000001</c:v>
                </c:pt>
                <c:pt idx="21">
                  <c:v>8.3710000000000004</c:v>
                </c:pt>
                <c:pt idx="22">
                  <c:v>64.2</c:v>
                </c:pt>
                <c:pt idx="23">
                  <c:v>3.7</c:v>
                </c:pt>
                <c:pt idx="24">
                  <c:v>16.306000000000001</c:v>
                </c:pt>
                <c:pt idx="25">
                  <c:v>1</c:v>
                </c:pt>
                <c:pt idx="26">
                  <c:v>1020</c:v>
                </c:pt>
              </c:numCache>
            </c:numRef>
          </c:val>
          <c:extLst>
            <c:ext xmlns:c16="http://schemas.microsoft.com/office/drawing/2014/chart" uri="{C3380CC4-5D6E-409C-BE32-E72D297353CC}">
              <c16:uniqueId val="{00000002-B09E-4AD3-883D-BAD1F9819E9D}"/>
            </c:ext>
          </c:extLst>
        </c:ser>
        <c:ser>
          <c:idx val="3"/>
          <c:order val="3"/>
          <c:tx>
            <c:strRef>
              <c:f>'Fig(31)Budget.categories'!$K$3</c:f>
              <c:strCache>
                <c:ptCount val="1"/>
                <c:pt idx="0">
                  <c:v>Other</c:v>
                </c:pt>
              </c:strCache>
            </c:strRef>
          </c:tx>
          <c:spPr>
            <a:solidFill>
              <a:schemeClr val="accent4"/>
            </a:solidFill>
            <a:ln>
              <a:noFill/>
            </a:ln>
            <a:effectLst/>
          </c:spPr>
          <c:invertIfNegative val="0"/>
          <c:cat>
            <c:strRef>
              <c:f>'Fig(31)Budget.categories'!$G$4:$G$30</c:f>
              <c:strCache>
                <c:ptCount val="27"/>
                <c:pt idx="0">
                  <c:v>Belgium</c:v>
                </c:pt>
                <c:pt idx="1">
                  <c:v>Bulgaria</c:v>
                </c:pt>
                <c:pt idx="2">
                  <c:v>Czechia</c:v>
                </c:pt>
                <c:pt idx="3">
                  <c:v>Denmark</c:v>
                </c:pt>
                <c:pt idx="4">
                  <c:v>Germany</c:v>
                </c:pt>
                <c:pt idx="5">
                  <c:v>Estonia</c:v>
                </c:pt>
                <c:pt idx="6">
                  <c:v>Ireland</c:v>
                </c:pt>
                <c:pt idx="7">
                  <c:v>Greece</c:v>
                </c:pt>
                <c:pt idx="8">
                  <c:v>Spain *</c:v>
                </c:pt>
                <c:pt idx="9">
                  <c:v>France *</c:v>
                </c:pt>
                <c:pt idx="10">
                  <c:v>Croatia</c:v>
                </c:pt>
                <c:pt idx="11">
                  <c:v>Italy</c:v>
                </c:pt>
                <c:pt idx="12">
                  <c:v>Cyprus</c:v>
                </c:pt>
                <c:pt idx="13">
                  <c:v>Latvia</c:v>
                </c:pt>
                <c:pt idx="14">
                  <c:v>Lithuania</c:v>
                </c:pt>
                <c:pt idx="15">
                  <c:v>Luxembourg</c:v>
                </c:pt>
                <c:pt idx="16">
                  <c:v>Hungary</c:v>
                </c:pt>
                <c:pt idx="17">
                  <c:v>Malta</c:v>
                </c:pt>
                <c:pt idx="18">
                  <c:v>Netherlands</c:v>
                </c:pt>
                <c:pt idx="19">
                  <c:v>Austria</c:v>
                </c:pt>
                <c:pt idx="20">
                  <c:v>Poland</c:v>
                </c:pt>
                <c:pt idx="21">
                  <c:v>Portugal *</c:v>
                </c:pt>
                <c:pt idx="22">
                  <c:v>Romania</c:v>
                </c:pt>
                <c:pt idx="23">
                  <c:v>Slovenia</c:v>
                </c:pt>
                <c:pt idx="24">
                  <c:v>Slovakia *</c:v>
                </c:pt>
                <c:pt idx="25">
                  <c:v>Finland</c:v>
                </c:pt>
                <c:pt idx="26">
                  <c:v>Sweden</c:v>
                </c:pt>
              </c:strCache>
            </c:strRef>
          </c:cat>
          <c:val>
            <c:numRef>
              <c:f>'Fig(31)Budget.categories'!$K$4:$K$30</c:f>
              <c:numCache>
                <c:formatCode>0.0</c:formatCode>
                <c:ptCount val="27"/>
                <c:pt idx="0">
                  <c:v>110.20000000000005</c:v>
                </c:pt>
                <c:pt idx="1">
                  <c:v>0.46339499999999134</c:v>
                </c:pt>
                <c:pt idx="2">
                  <c:v>20</c:v>
                </c:pt>
                <c:pt idx="3">
                  <c:v>674</c:v>
                </c:pt>
                <c:pt idx="4">
                  <c:v>50</c:v>
                </c:pt>
                <c:pt idx="5">
                  <c:v>0.10000000000000142</c:v>
                </c:pt>
                <c:pt idx="6">
                  <c:v>-9.9999994063182385E-7</c:v>
                </c:pt>
                <c:pt idx="7">
                  <c:v>0</c:v>
                </c:pt>
                <c:pt idx="8">
                  <c:v>13</c:v>
                </c:pt>
                <c:pt idx="9">
                  <c:v>292</c:v>
                </c:pt>
                <c:pt idx="10">
                  <c:v>41.081551000000218</c:v>
                </c:pt>
                <c:pt idx="11">
                  <c:v>226</c:v>
                </c:pt>
                <c:pt idx="12">
                  <c:v>2.3999999999999986</c:v>
                </c:pt>
                <c:pt idx="13">
                  <c:v>1.6899999999999835</c:v>
                </c:pt>
                <c:pt idx="14">
                  <c:v>-9.9999999747524271E-7</c:v>
                </c:pt>
                <c:pt idx="15">
                  <c:v>1.7635159999999956</c:v>
                </c:pt>
                <c:pt idx="16">
                  <c:v>1070</c:v>
                </c:pt>
                <c:pt idx="17">
                  <c:v>3.1514570000000006</c:v>
                </c:pt>
                <c:pt idx="18">
                  <c:v>53</c:v>
                </c:pt>
                <c:pt idx="19">
                  <c:v>21.450000000000159</c:v>
                </c:pt>
                <c:pt idx="20">
                  <c:v>200.85999999999967</c:v>
                </c:pt>
                <c:pt idx="21">
                  <c:v>0.28800000000001091</c:v>
                </c:pt>
                <c:pt idx="22">
                  <c:v>35.199999999999818</c:v>
                </c:pt>
                <c:pt idx="23">
                  <c:v>1.0700000000000216</c:v>
                </c:pt>
                <c:pt idx="24">
                  <c:v>27.218000000000018</c:v>
                </c:pt>
                <c:pt idx="25">
                  <c:v>18</c:v>
                </c:pt>
                <c:pt idx="26">
                  <c:v>1629</c:v>
                </c:pt>
              </c:numCache>
            </c:numRef>
          </c:val>
          <c:extLst>
            <c:ext xmlns:c16="http://schemas.microsoft.com/office/drawing/2014/chart" uri="{C3380CC4-5D6E-409C-BE32-E72D297353CC}">
              <c16:uniqueId val="{00000003-B09E-4AD3-883D-BAD1F9819E9D}"/>
            </c:ext>
          </c:extLst>
        </c:ser>
        <c:dLbls>
          <c:showLegendKey val="0"/>
          <c:showVal val="0"/>
          <c:showCatName val="0"/>
          <c:showSerName val="0"/>
          <c:showPercent val="0"/>
          <c:showBubbleSize val="0"/>
        </c:dLbls>
        <c:gapWidth val="48"/>
        <c:overlap val="100"/>
        <c:axId val="709722248"/>
        <c:axId val="709726512"/>
      </c:barChart>
      <c:catAx>
        <c:axId val="70972224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crossAx val="709726512"/>
        <c:crosses val="autoZero"/>
        <c:auto val="1"/>
        <c:lblAlgn val="ctr"/>
        <c:lblOffset val="100"/>
        <c:noMultiLvlLbl val="0"/>
      </c:catAx>
      <c:valAx>
        <c:axId val="709726512"/>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crossAx val="709722248"/>
        <c:crosses val="autoZero"/>
        <c:crossBetween val="between"/>
      </c:valAx>
      <c:spPr>
        <a:noFill/>
        <a:ln>
          <a:noFill/>
        </a:ln>
        <a:effectLst/>
      </c:spPr>
    </c:plotArea>
    <c:legend>
      <c:legendPos val="b"/>
      <c:layout>
        <c:manualLayout>
          <c:xMode val="edge"/>
          <c:yMode val="edge"/>
          <c:x val="0.28797604554249362"/>
          <c:y val="0.81150217425635252"/>
          <c:w val="0.71202395445750633"/>
          <c:h val="0.1682612750086645"/>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userShapes r:id="rId3"/>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7.5015060240963854E-2"/>
          <c:y val="4.8506944444444443E-2"/>
          <c:w val="0.90160809906291839"/>
          <c:h val="0.72604490740740746"/>
        </c:manualLayout>
      </c:layout>
      <c:barChart>
        <c:barDir val="col"/>
        <c:grouping val="percentStacked"/>
        <c:varyColors val="0"/>
        <c:ser>
          <c:idx val="0"/>
          <c:order val="0"/>
          <c:tx>
            <c:strRef>
              <c:f>'Fig(35)Training.share'!$I$2</c:f>
              <c:strCache>
                <c:ptCount val="1"/>
                <c:pt idx="0">
                  <c:v>Judgecraft</c:v>
                </c:pt>
              </c:strCache>
            </c:strRef>
          </c:tx>
          <c:spPr>
            <a:solidFill>
              <a:srgbClr val="22878F"/>
            </a:solidFill>
            <a:ln>
              <a:noFill/>
            </a:ln>
            <a:effectLst/>
          </c:spPr>
          <c:invertIfNegative val="0"/>
          <c:cat>
            <c:strRef>
              <c:f>'Fig(35)Training.share'!$B$3:$B$29</c:f>
              <c:strCache>
                <c:ptCount val="27"/>
                <c:pt idx="0">
                  <c:v>BE </c:v>
                </c:pt>
                <c:pt idx="1">
                  <c:v>BG</c:v>
                </c:pt>
                <c:pt idx="2">
                  <c:v>CZ </c:v>
                </c:pt>
                <c:pt idx="3">
                  <c:v>DK</c:v>
                </c:pt>
                <c:pt idx="4">
                  <c:v>DE </c:v>
                </c:pt>
                <c:pt idx="5">
                  <c:v>EE</c:v>
                </c:pt>
                <c:pt idx="6">
                  <c:v>IE</c:v>
                </c:pt>
                <c:pt idx="7">
                  <c:v>ES</c:v>
                </c:pt>
                <c:pt idx="8">
                  <c:v>FR</c:v>
                </c:pt>
                <c:pt idx="9">
                  <c:v>HR</c:v>
                </c:pt>
                <c:pt idx="10">
                  <c:v>IT</c:v>
                </c:pt>
                <c:pt idx="11">
                  <c:v>LV</c:v>
                </c:pt>
                <c:pt idx="12">
                  <c:v>LT</c:v>
                </c:pt>
                <c:pt idx="13">
                  <c:v>LU</c:v>
                </c:pt>
                <c:pt idx="14">
                  <c:v>HU</c:v>
                </c:pt>
                <c:pt idx="15">
                  <c:v>MT</c:v>
                </c:pt>
                <c:pt idx="16">
                  <c:v>NL</c:v>
                </c:pt>
                <c:pt idx="17">
                  <c:v>AT</c:v>
                </c:pt>
                <c:pt idx="18">
                  <c:v>PL</c:v>
                </c:pt>
                <c:pt idx="19">
                  <c:v>RO</c:v>
                </c:pt>
                <c:pt idx="20">
                  <c:v>SI</c:v>
                </c:pt>
                <c:pt idx="21">
                  <c:v>SK</c:v>
                </c:pt>
                <c:pt idx="22">
                  <c:v>FI</c:v>
                </c:pt>
                <c:pt idx="23">
                  <c:v>SE</c:v>
                </c:pt>
                <c:pt idx="24">
                  <c:v>EL</c:v>
                </c:pt>
                <c:pt idx="25">
                  <c:v>CY</c:v>
                </c:pt>
                <c:pt idx="26">
                  <c:v>PT</c:v>
                </c:pt>
              </c:strCache>
            </c:strRef>
          </c:cat>
          <c:val>
            <c:numRef>
              <c:f>'Fig(35)Training.share'!$I$3:$I$29</c:f>
              <c:numCache>
                <c:formatCode>0%</c:formatCode>
                <c:ptCount val="27"/>
                <c:pt idx="0">
                  <c:v>0.45481927710843373</c:v>
                </c:pt>
                <c:pt idx="1">
                  <c:v>0.18669527896995708</c:v>
                </c:pt>
                <c:pt idx="2">
                  <c:v>0.35135135135135137</c:v>
                </c:pt>
                <c:pt idx="3">
                  <c:v>0.14597544338335608</c:v>
                </c:pt>
                <c:pt idx="4">
                  <c:v>0.44054716210698242</c:v>
                </c:pt>
                <c:pt idx="5">
                  <c:v>0.83888888888888891</c:v>
                </c:pt>
                <c:pt idx="6">
                  <c:v>0.37136465324384788</c:v>
                </c:pt>
                <c:pt idx="7">
                  <c:v>0.32490974729241878</c:v>
                </c:pt>
                <c:pt idx="8">
                  <c:v>0.54550658271322272</c:v>
                </c:pt>
                <c:pt idx="9">
                  <c:v>0.44709897610921501</c:v>
                </c:pt>
                <c:pt idx="10">
                  <c:v>0.4137004701141706</c:v>
                </c:pt>
                <c:pt idx="11">
                  <c:v>0.54929577464788737</c:v>
                </c:pt>
                <c:pt idx="12">
                  <c:v>0.71698113207547165</c:v>
                </c:pt>
                <c:pt idx="13">
                  <c:v>0.5</c:v>
                </c:pt>
                <c:pt idx="14">
                  <c:v>8.6021505376344093E-2</c:v>
                </c:pt>
                <c:pt idx="15">
                  <c:v>0.33333333333333331</c:v>
                </c:pt>
                <c:pt idx="16">
                  <c:v>0.67528271405492735</c:v>
                </c:pt>
                <c:pt idx="17">
                  <c:v>0.35118306351183065</c:v>
                </c:pt>
                <c:pt idx="18">
                  <c:v>0.55923939541686984</c:v>
                </c:pt>
                <c:pt idx="19">
                  <c:v>0.11814345991561181</c:v>
                </c:pt>
                <c:pt idx="20">
                  <c:v>0.12004801920768307</c:v>
                </c:pt>
                <c:pt idx="21">
                  <c:v>0.85576923076923073</c:v>
                </c:pt>
                <c:pt idx="22">
                  <c:v>0.11607142857142858</c:v>
                </c:pt>
                <c:pt idx="23">
                  <c:v>1</c:v>
                </c:pt>
                <c:pt idx="24">
                  <c:v>0</c:v>
                </c:pt>
                <c:pt idx="25">
                  <c:v>0</c:v>
                </c:pt>
                <c:pt idx="26">
                  <c:v>0</c:v>
                </c:pt>
              </c:numCache>
            </c:numRef>
          </c:val>
          <c:extLst>
            <c:ext xmlns:c16="http://schemas.microsoft.com/office/drawing/2014/chart" uri="{C3380CC4-5D6E-409C-BE32-E72D297353CC}">
              <c16:uniqueId val="{00000000-855D-4EB9-9CAD-9266C57B9CCC}"/>
            </c:ext>
          </c:extLst>
        </c:ser>
        <c:ser>
          <c:idx val="1"/>
          <c:order val="1"/>
          <c:tx>
            <c:strRef>
              <c:f>'Fig(35)Training.share'!$J$2</c:f>
              <c:strCache>
                <c:ptCount val="1"/>
                <c:pt idx="0">
                  <c:v>IT skills</c:v>
                </c:pt>
              </c:strCache>
            </c:strRef>
          </c:tx>
          <c:spPr>
            <a:solidFill>
              <a:srgbClr val="B1DDB4"/>
            </a:solidFill>
            <a:ln>
              <a:noFill/>
            </a:ln>
            <a:effectLst/>
          </c:spPr>
          <c:invertIfNegative val="0"/>
          <c:cat>
            <c:strRef>
              <c:f>'Fig(35)Training.share'!$B$3:$B$29</c:f>
              <c:strCache>
                <c:ptCount val="27"/>
                <c:pt idx="0">
                  <c:v>BE </c:v>
                </c:pt>
                <c:pt idx="1">
                  <c:v>BG</c:v>
                </c:pt>
                <c:pt idx="2">
                  <c:v>CZ </c:v>
                </c:pt>
                <c:pt idx="3">
                  <c:v>DK</c:v>
                </c:pt>
                <c:pt idx="4">
                  <c:v>DE </c:v>
                </c:pt>
                <c:pt idx="5">
                  <c:v>EE</c:v>
                </c:pt>
                <c:pt idx="6">
                  <c:v>IE</c:v>
                </c:pt>
                <c:pt idx="7">
                  <c:v>ES</c:v>
                </c:pt>
                <c:pt idx="8">
                  <c:v>FR</c:v>
                </c:pt>
                <c:pt idx="9">
                  <c:v>HR</c:v>
                </c:pt>
                <c:pt idx="10">
                  <c:v>IT</c:v>
                </c:pt>
                <c:pt idx="11">
                  <c:v>LV</c:v>
                </c:pt>
                <c:pt idx="12">
                  <c:v>LT</c:v>
                </c:pt>
                <c:pt idx="13">
                  <c:v>LU</c:v>
                </c:pt>
                <c:pt idx="14">
                  <c:v>HU</c:v>
                </c:pt>
                <c:pt idx="15">
                  <c:v>MT</c:v>
                </c:pt>
                <c:pt idx="16">
                  <c:v>NL</c:v>
                </c:pt>
                <c:pt idx="17">
                  <c:v>AT</c:v>
                </c:pt>
                <c:pt idx="18">
                  <c:v>PL</c:v>
                </c:pt>
                <c:pt idx="19">
                  <c:v>RO</c:v>
                </c:pt>
                <c:pt idx="20">
                  <c:v>SI</c:v>
                </c:pt>
                <c:pt idx="21">
                  <c:v>SK</c:v>
                </c:pt>
                <c:pt idx="22">
                  <c:v>FI</c:v>
                </c:pt>
                <c:pt idx="23">
                  <c:v>SE</c:v>
                </c:pt>
                <c:pt idx="24">
                  <c:v>EL</c:v>
                </c:pt>
                <c:pt idx="25">
                  <c:v>CY</c:v>
                </c:pt>
                <c:pt idx="26">
                  <c:v>PT</c:v>
                </c:pt>
              </c:strCache>
            </c:strRef>
          </c:cat>
          <c:val>
            <c:numRef>
              <c:f>'Fig(35)Training.share'!$J$3:$J$26</c:f>
              <c:numCache>
                <c:formatCode>0%</c:formatCode>
                <c:ptCount val="24"/>
                <c:pt idx="0">
                  <c:v>0.28463855421686746</c:v>
                </c:pt>
                <c:pt idx="1">
                  <c:v>0.15450643776824036</c:v>
                </c:pt>
                <c:pt idx="2">
                  <c:v>0.28378378378378377</c:v>
                </c:pt>
                <c:pt idx="3">
                  <c:v>0.29195088676671216</c:v>
                </c:pt>
                <c:pt idx="4">
                  <c:v>0.35259289505920782</c:v>
                </c:pt>
                <c:pt idx="5">
                  <c:v>5.5555555555555552E-2</c:v>
                </c:pt>
                <c:pt idx="6">
                  <c:v>0.3825503355704698</c:v>
                </c:pt>
                <c:pt idx="7">
                  <c:v>0.61588447653429601</c:v>
                </c:pt>
                <c:pt idx="8">
                  <c:v>9.2157985117344021E-2</c:v>
                </c:pt>
                <c:pt idx="9">
                  <c:v>0.24232081911262798</c:v>
                </c:pt>
                <c:pt idx="10">
                  <c:v>0.2710543989254533</c:v>
                </c:pt>
                <c:pt idx="11">
                  <c:v>0</c:v>
                </c:pt>
                <c:pt idx="12">
                  <c:v>0</c:v>
                </c:pt>
                <c:pt idx="13">
                  <c:v>0</c:v>
                </c:pt>
                <c:pt idx="14">
                  <c:v>0.77570564516129037</c:v>
                </c:pt>
                <c:pt idx="15">
                  <c:v>0.33333333333333331</c:v>
                </c:pt>
                <c:pt idx="16">
                  <c:v>8.5621970920840063E-2</c:v>
                </c:pt>
                <c:pt idx="17">
                  <c:v>0.3916562889165629</c:v>
                </c:pt>
                <c:pt idx="18">
                  <c:v>0</c:v>
                </c:pt>
                <c:pt idx="19">
                  <c:v>0</c:v>
                </c:pt>
                <c:pt idx="20">
                  <c:v>0.72028811524609848</c:v>
                </c:pt>
                <c:pt idx="21">
                  <c:v>0</c:v>
                </c:pt>
                <c:pt idx="22">
                  <c:v>0.75982142857142854</c:v>
                </c:pt>
                <c:pt idx="23">
                  <c:v>0</c:v>
                </c:pt>
              </c:numCache>
            </c:numRef>
          </c:val>
          <c:extLst>
            <c:ext xmlns:c16="http://schemas.microsoft.com/office/drawing/2014/chart" uri="{C3380CC4-5D6E-409C-BE32-E72D297353CC}">
              <c16:uniqueId val="{00000001-855D-4EB9-9CAD-9266C57B9CCC}"/>
            </c:ext>
          </c:extLst>
        </c:ser>
        <c:ser>
          <c:idx val="3"/>
          <c:order val="2"/>
          <c:tx>
            <c:strRef>
              <c:f>'Fig(35)Training.share'!$L$2</c:f>
              <c:strCache>
                <c:ptCount val="1"/>
                <c:pt idx="0">
                  <c:v>Court management </c:v>
                </c:pt>
              </c:strCache>
            </c:strRef>
          </c:tx>
          <c:spPr>
            <a:solidFill>
              <a:srgbClr val="FED57B"/>
            </a:solidFill>
            <a:ln>
              <a:noFill/>
            </a:ln>
            <a:effectLst/>
          </c:spPr>
          <c:invertIfNegative val="0"/>
          <c:cat>
            <c:strRef>
              <c:f>'Fig(35)Training.share'!$B$3:$B$29</c:f>
              <c:strCache>
                <c:ptCount val="27"/>
                <c:pt idx="0">
                  <c:v>BE </c:v>
                </c:pt>
                <c:pt idx="1">
                  <c:v>BG</c:v>
                </c:pt>
                <c:pt idx="2">
                  <c:v>CZ </c:v>
                </c:pt>
                <c:pt idx="3">
                  <c:v>DK</c:v>
                </c:pt>
                <c:pt idx="4">
                  <c:v>DE </c:v>
                </c:pt>
                <c:pt idx="5">
                  <c:v>EE</c:v>
                </c:pt>
                <c:pt idx="6">
                  <c:v>IE</c:v>
                </c:pt>
                <c:pt idx="7">
                  <c:v>ES</c:v>
                </c:pt>
                <c:pt idx="8">
                  <c:v>FR</c:v>
                </c:pt>
                <c:pt idx="9">
                  <c:v>HR</c:v>
                </c:pt>
                <c:pt idx="10">
                  <c:v>IT</c:v>
                </c:pt>
                <c:pt idx="11">
                  <c:v>LV</c:v>
                </c:pt>
                <c:pt idx="12">
                  <c:v>LT</c:v>
                </c:pt>
                <c:pt idx="13">
                  <c:v>LU</c:v>
                </c:pt>
                <c:pt idx="14">
                  <c:v>HU</c:v>
                </c:pt>
                <c:pt idx="15">
                  <c:v>MT</c:v>
                </c:pt>
                <c:pt idx="16">
                  <c:v>NL</c:v>
                </c:pt>
                <c:pt idx="17">
                  <c:v>AT</c:v>
                </c:pt>
                <c:pt idx="18">
                  <c:v>PL</c:v>
                </c:pt>
                <c:pt idx="19">
                  <c:v>RO</c:v>
                </c:pt>
                <c:pt idx="20">
                  <c:v>SI</c:v>
                </c:pt>
                <c:pt idx="21">
                  <c:v>SK</c:v>
                </c:pt>
                <c:pt idx="22">
                  <c:v>FI</c:v>
                </c:pt>
                <c:pt idx="23">
                  <c:v>SE</c:v>
                </c:pt>
                <c:pt idx="24">
                  <c:v>EL</c:v>
                </c:pt>
                <c:pt idx="25">
                  <c:v>CY</c:v>
                </c:pt>
                <c:pt idx="26">
                  <c:v>PT</c:v>
                </c:pt>
              </c:strCache>
            </c:strRef>
          </c:cat>
          <c:val>
            <c:numRef>
              <c:f>'Fig(35)Training.share'!$L$3:$L$26</c:f>
              <c:numCache>
                <c:formatCode>0%</c:formatCode>
                <c:ptCount val="24"/>
                <c:pt idx="0">
                  <c:v>0.18975903614457831</c:v>
                </c:pt>
                <c:pt idx="1">
                  <c:v>0.31330472103004292</c:v>
                </c:pt>
                <c:pt idx="2">
                  <c:v>0.27837837837837837</c:v>
                </c:pt>
                <c:pt idx="3">
                  <c:v>0.56207366984993179</c:v>
                </c:pt>
                <c:pt idx="4">
                  <c:v>0.12102899142507145</c:v>
                </c:pt>
                <c:pt idx="5">
                  <c:v>0</c:v>
                </c:pt>
                <c:pt idx="6">
                  <c:v>0.24384787472035793</c:v>
                </c:pt>
                <c:pt idx="7">
                  <c:v>0</c:v>
                </c:pt>
                <c:pt idx="8">
                  <c:v>0.21007441327990842</c:v>
                </c:pt>
                <c:pt idx="9">
                  <c:v>0</c:v>
                </c:pt>
                <c:pt idx="10">
                  <c:v>0.145063801208865</c:v>
                </c:pt>
                <c:pt idx="11">
                  <c:v>0</c:v>
                </c:pt>
                <c:pt idx="12">
                  <c:v>0.28301886792452829</c:v>
                </c:pt>
                <c:pt idx="13">
                  <c:v>0.16666666666666666</c:v>
                </c:pt>
                <c:pt idx="14">
                  <c:v>0.13827284946236559</c:v>
                </c:pt>
                <c:pt idx="15">
                  <c:v>0</c:v>
                </c:pt>
                <c:pt idx="16">
                  <c:v>0.1801292407108239</c:v>
                </c:pt>
                <c:pt idx="17">
                  <c:v>0.22478206724782068</c:v>
                </c:pt>
                <c:pt idx="18">
                  <c:v>0.19551438322769379</c:v>
                </c:pt>
                <c:pt idx="19">
                  <c:v>6.3291139240506333E-2</c:v>
                </c:pt>
                <c:pt idx="20">
                  <c:v>0.10804321728691477</c:v>
                </c:pt>
                <c:pt idx="21">
                  <c:v>4.1666666666666664E-2</c:v>
                </c:pt>
                <c:pt idx="22">
                  <c:v>0.10714285714285714</c:v>
                </c:pt>
                <c:pt idx="23">
                  <c:v>0</c:v>
                </c:pt>
              </c:numCache>
            </c:numRef>
          </c:val>
          <c:extLst>
            <c:ext xmlns:c16="http://schemas.microsoft.com/office/drawing/2014/chart" uri="{C3380CC4-5D6E-409C-BE32-E72D297353CC}">
              <c16:uniqueId val="{00000002-855D-4EB9-9CAD-9266C57B9CCC}"/>
            </c:ext>
          </c:extLst>
        </c:ser>
        <c:ser>
          <c:idx val="2"/>
          <c:order val="3"/>
          <c:tx>
            <c:strRef>
              <c:f>'Fig(35)Training.share'!$K$2</c:f>
              <c:strCache>
                <c:ptCount val="1"/>
                <c:pt idx="0">
                  <c:v>Judicial ethics</c:v>
                </c:pt>
              </c:strCache>
            </c:strRef>
          </c:tx>
          <c:spPr>
            <a:solidFill>
              <a:schemeClr val="accent3"/>
            </a:solidFill>
            <a:ln>
              <a:noFill/>
            </a:ln>
            <a:effectLst/>
          </c:spPr>
          <c:invertIfNegative val="0"/>
          <c:cat>
            <c:strRef>
              <c:f>'Fig(35)Training.share'!$B$3:$B$29</c:f>
              <c:strCache>
                <c:ptCount val="27"/>
                <c:pt idx="0">
                  <c:v>BE </c:v>
                </c:pt>
                <c:pt idx="1">
                  <c:v>BG</c:v>
                </c:pt>
                <c:pt idx="2">
                  <c:v>CZ </c:v>
                </c:pt>
                <c:pt idx="3">
                  <c:v>DK</c:v>
                </c:pt>
                <c:pt idx="4">
                  <c:v>DE </c:v>
                </c:pt>
                <c:pt idx="5">
                  <c:v>EE</c:v>
                </c:pt>
                <c:pt idx="6">
                  <c:v>IE</c:v>
                </c:pt>
                <c:pt idx="7">
                  <c:v>ES</c:v>
                </c:pt>
                <c:pt idx="8">
                  <c:v>FR</c:v>
                </c:pt>
                <c:pt idx="9">
                  <c:v>HR</c:v>
                </c:pt>
                <c:pt idx="10">
                  <c:v>IT</c:v>
                </c:pt>
                <c:pt idx="11">
                  <c:v>LV</c:v>
                </c:pt>
                <c:pt idx="12">
                  <c:v>LT</c:v>
                </c:pt>
                <c:pt idx="13">
                  <c:v>LU</c:v>
                </c:pt>
                <c:pt idx="14">
                  <c:v>HU</c:v>
                </c:pt>
                <c:pt idx="15">
                  <c:v>MT</c:v>
                </c:pt>
                <c:pt idx="16">
                  <c:v>NL</c:v>
                </c:pt>
                <c:pt idx="17">
                  <c:v>AT</c:v>
                </c:pt>
                <c:pt idx="18">
                  <c:v>PL</c:v>
                </c:pt>
                <c:pt idx="19">
                  <c:v>RO</c:v>
                </c:pt>
                <c:pt idx="20">
                  <c:v>SI</c:v>
                </c:pt>
                <c:pt idx="21">
                  <c:v>SK</c:v>
                </c:pt>
                <c:pt idx="22">
                  <c:v>FI</c:v>
                </c:pt>
                <c:pt idx="23">
                  <c:v>SE</c:v>
                </c:pt>
                <c:pt idx="24">
                  <c:v>EL</c:v>
                </c:pt>
                <c:pt idx="25">
                  <c:v>CY</c:v>
                </c:pt>
                <c:pt idx="26">
                  <c:v>PT</c:v>
                </c:pt>
              </c:strCache>
            </c:strRef>
          </c:cat>
          <c:val>
            <c:numRef>
              <c:f>'Fig(35)Training.share'!$K$3:$K$26</c:f>
              <c:numCache>
                <c:formatCode>0%</c:formatCode>
                <c:ptCount val="24"/>
                <c:pt idx="0">
                  <c:v>7.0783132530120488E-2</c:v>
                </c:pt>
                <c:pt idx="1">
                  <c:v>0.34549356223175964</c:v>
                </c:pt>
                <c:pt idx="2">
                  <c:v>8.6486486486486491E-2</c:v>
                </c:pt>
                <c:pt idx="3">
                  <c:v>0</c:v>
                </c:pt>
                <c:pt idx="4">
                  <c:v>8.5830951408738254E-2</c:v>
                </c:pt>
                <c:pt idx="5">
                  <c:v>0.10555555555555556</c:v>
                </c:pt>
                <c:pt idx="6">
                  <c:v>2.2371364653243847E-3</c:v>
                </c:pt>
                <c:pt idx="7">
                  <c:v>5.92057761732852E-2</c:v>
                </c:pt>
                <c:pt idx="8">
                  <c:v>0.1522610188895249</c:v>
                </c:pt>
                <c:pt idx="9">
                  <c:v>0.31058020477815701</c:v>
                </c:pt>
                <c:pt idx="10">
                  <c:v>0.17018132975151107</c:v>
                </c:pt>
                <c:pt idx="11">
                  <c:v>0.45070422535211269</c:v>
                </c:pt>
                <c:pt idx="12">
                  <c:v>0</c:v>
                </c:pt>
                <c:pt idx="13">
                  <c:v>0.33333333333333331</c:v>
                </c:pt>
                <c:pt idx="14">
                  <c:v>0</c:v>
                </c:pt>
                <c:pt idx="15">
                  <c:v>0.33333333333333331</c:v>
                </c:pt>
                <c:pt idx="16">
                  <c:v>5.8966074313408723E-2</c:v>
                </c:pt>
                <c:pt idx="17">
                  <c:v>3.2378580323785801E-2</c:v>
                </c:pt>
                <c:pt idx="18">
                  <c:v>0.24524622135543636</c:v>
                </c:pt>
                <c:pt idx="19">
                  <c:v>0.81856540084388185</c:v>
                </c:pt>
                <c:pt idx="20">
                  <c:v>5.1620648259303722E-2</c:v>
                </c:pt>
                <c:pt idx="21">
                  <c:v>0.10256410256410256</c:v>
                </c:pt>
                <c:pt idx="22">
                  <c:v>1.6964285714285713E-2</c:v>
                </c:pt>
                <c:pt idx="23">
                  <c:v>0</c:v>
                </c:pt>
              </c:numCache>
            </c:numRef>
          </c:val>
          <c:extLst>
            <c:ext xmlns:c16="http://schemas.microsoft.com/office/drawing/2014/chart" uri="{C3380CC4-5D6E-409C-BE32-E72D297353CC}">
              <c16:uniqueId val="{00000003-855D-4EB9-9CAD-9266C57B9CCC}"/>
            </c:ext>
          </c:extLst>
        </c:ser>
        <c:dLbls>
          <c:showLegendKey val="0"/>
          <c:showVal val="0"/>
          <c:showCatName val="0"/>
          <c:showSerName val="0"/>
          <c:showPercent val="0"/>
          <c:showBubbleSize val="0"/>
        </c:dLbls>
        <c:gapWidth val="41"/>
        <c:overlap val="100"/>
        <c:axId val="638149128"/>
        <c:axId val="638153720"/>
      </c:barChart>
      <c:catAx>
        <c:axId val="638149128"/>
        <c:scaling>
          <c:orientation val="minMax"/>
        </c:scaling>
        <c:delete val="0"/>
        <c:axPos val="b"/>
        <c:numFmt formatCode="General" sourceLinked="1"/>
        <c:majorTickMark val="out"/>
        <c:minorTickMark val="none"/>
        <c:tickLblPos val="nextTo"/>
        <c:spPr>
          <a:noFill/>
          <a:ln w="9525" cap="flat" cmpd="sng" algn="ctr">
            <a:solidFill>
              <a:srgbClr val="868686"/>
            </a:solidFill>
            <a:round/>
          </a:ln>
          <a:effectLst/>
        </c:spPr>
        <c:txPr>
          <a:bodyPr rot="-60000000" spcFirstLastPara="1" vertOverflow="ellipsis" vert="horz" wrap="square" anchor="ctr" anchorCtr="1"/>
          <a:lstStyle/>
          <a:p>
            <a:pPr>
              <a:defRPr sz="1000" b="0" i="0" u="none" strike="noStrike" kern="1200" baseline="0">
                <a:solidFill>
                  <a:schemeClr val="tx1"/>
                </a:solidFill>
                <a:latin typeface="EC Square Sans Pro Medium" panose="020B0500000000020004" pitchFamily="34" charset="0"/>
                <a:ea typeface="+mn-ea"/>
                <a:cs typeface="+mn-cs"/>
              </a:defRPr>
            </a:pPr>
            <a:endParaRPr lang="en-US"/>
          </a:p>
        </c:txPr>
        <c:crossAx val="638153720"/>
        <c:crosses val="autoZero"/>
        <c:auto val="1"/>
        <c:lblAlgn val="ctr"/>
        <c:lblOffset val="100"/>
        <c:noMultiLvlLbl val="0"/>
      </c:catAx>
      <c:valAx>
        <c:axId val="638153720"/>
        <c:scaling>
          <c:orientation val="minMax"/>
        </c:scaling>
        <c:delete val="0"/>
        <c:axPos val="l"/>
        <c:majorGridlines>
          <c:spPr>
            <a:ln w="9525" cap="flat" cmpd="sng" algn="ctr">
              <a:solidFill>
                <a:srgbClr val="868686"/>
              </a:solidFill>
              <a:round/>
            </a:ln>
            <a:effectLst/>
          </c:spPr>
        </c:majorGridlines>
        <c:numFmt formatCode="0%" sourceLinked="1"/>
        <c:majorTickMark val="out"/>
        <c:minorTickMark val="none"/>
        <c:tickLblPos val="nextTo"/>
        <c:spPr>
          <a:noFill/>
          <a:ln>
            <a:solidFill>
              <a:srgbClr val="868686"/>
            </a:solidFill>
          </a:ln>
          <a:effectLst/>
        </c:spPr>
        <c:txPr>
          <a:bodyPr rot="-60000000" spcFirstLastPara="1" vertOverflow="ellipsis" vert="horz" wrap="square" anchor="ctr" anchorCtr="1"/>
          <a:lstStyle/>
          <a:p>
            <a:pPr>
              <a:defRPr sz="1000" b="0" i="0" u="none" strike="noStrike" kern="1200" baseline="0">
                <a:solidFill>
                  <a:schemeClr val="tx1"/>
                </a:solidFill>
                <a:latin typeface="EC Square Sans Pro Medium" panose="020B0500000000020004" pitchFamily="34" charset="0"/>
                <a:ea typeface="+mn-ea"/>
                <a:cs typeface="+mn-cs"/>
              </a:defRPr>
            </a:pPr>
            <a:endParaRPr lang="en-US"/>
          </a:p>
        </c:txPr>
        <c:crossAx val="638149128"/>
        <c:crosses val="autoZero"/>
        <c:crossBetween val="between"/>
        <c:majorUnit val="0.2"/>
      </c:valAx>
      <c:spPr>
        <a:noFill/>
        <a:ln>
          <a:noFill/>
        </a:ln>
        <a:effectLst/>
      </c:spPr>
    </c:plotArea>
    <c:legend>
      <c:legendPos val="b"/>
      <c:layout>
        <c:manualLayout>
          <c:xMode val="edge"/>
          <c:yMode val="edge"/>
          <c:x val="6.8660493827160496E-2"/>
          <c:y val="0.89552499999999979"/>
          <c:w val="0.70597277098393296"/>
          <c:h val="0.10447518840555642"/>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EC Square Sans Pro Medium" panose="020B0500000000020004" pitchFamily="34" charset="0"/>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a:latin typeface="EC Square Sans Pro Medium" panose="020B0500000000020004" pitchFamily="34" charset="0"/>
        </a:defRPr>
      </a:pPr>
      <a:endParaRPr lang="en-US"/>
    </a:p>
  </c:txPr>
  <c:printSettings>
    <c:headerFooter/>
    <c:pageMargins b="0.75" l="0.7" r="0.7" t="0.75" header="0.3" footer="0.3"/>
    <c:pageSetup/>
  </c:printSettings>
  <c:userShapes r:id="rId4"/>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1.0154710144927536E-2"/>
          <c:y val="2.5547210241207315E-2"/>
          <c:w val="0.97355529720807732"/>
          <c:h val="0.65880519247952729"/>
        </c:manualLayout>
      </c:layout>
      <c:barChart>
        <c:barDir val="col"/>
        <c:grouping val="stacked"/>
        <c:varyColors val="0"/>
        <c:ser>
          <c:idx val="0"/>
          <c:order val="0"/>
          <c:tx>
            <c:strRef>
              <c:f>'Fig(38)Survey.follow-up'!$C$2</c:f>
              <c:strCache>
                <c:ptCount val="1"/>
                <c:pt idx="0">
                  <c:v>Results publicly available online in their entirety</c:v>
                </c:pt>
              </c:strCache>
            </c:strRef>
          </c:tx>
          <c:spPr>
            <a:solidFill>
              <a:srgbClr val="58878F"/>
            </a:solidFill>
            <a:ln>
              <a:noFill/>
            </a:ln>
            <a:effectLst/>
          </c:spPr>
          <c:invertIfNegative val="0"/>
          <c:cat>
            <c:strRef>
              <c:extLst>
                <c:ext xmlns:c15="http://schemas.microsoft.com/office/drawing/2012/chart" uri="{02D57815-91ED-43cb-92C2-25804820EDAC}">
                  <c15:fullRef>
                    <c15:sqref>'Fig(38)Survey.follow-up'!$B$3:$B$30</c15:sqref>
                  </c15:fullRef>
                </c:ext>
              </c:extLst>
              <c:f>'Fig(38)Survey.follow-up'!$B$3:$B$29</c:f>
              <c:strCache>
                <c:ptCount val="27"/>
                <c:pt idx="0">
                  <c:v>SI</c:v>
                </c:pt>
                <c:pt idx="1">
                  <c:v>BG</c:v>
                </c:pt>
                <c:pt idx="2">
                  <c:v>LV</c:v>
                </c:pt>
                <c:pt idx="3">
                  <c:v>LT</c:v>
                </c:pt>
                <c:pt idx="4">
                  <c:v>DE</c:v>
                </c:pt>
                <c:pt idx="5">
                  <c:v>HU</c:v>
                </c:pt>
                <c:pt idx="6">
                  <c:v>PL</c:v>
                </c:pt>
                <c:pt idx="7">
                  <c:v>RO</c:v>
                </c:pt>
                <c:pt idx="8">
                  <c:v>ES</c:v>
                </c:pt>
                <c:pt idx="9">
                  <c:v>MT</c:v>
                </c:pt>
                <c:pt idx="10">
                  <c:v>SE</c:v>
                </c:pt>
                <c:pt idx="11">
                  <c:v>PT</c:v>
                </c:pt>
                <c:pt idx="12">
                  <c:v>FR</c:v>
                </c:pt>
                <c:pt idx="13">
                  <c:v>BE</c:v>
                </c:pt>
                <c:pt idx="14">
                  <c:v>CZ</c:v>
                </c:pt>
                <c:pt idx="15">
                  <c:v>DK</c:v>
                </c:pt>
                <c:pt idx="16">
                  <c:v>EE</c:v>
                </c:pt>
                <c:pt idx="17">
                  <c:v>IE</c:v>
                </c:pt>
                <c:pt idx="18">
                  <c:v>EL</c:v>
                </c:pt>
                <c:pt idx="19">
                  <c:v>HR</c:v>
                </c:pt>
                <c:pt idx="20">
                  <c:v>IT</c:v>
                </c:pt>
                <c:pt idx="21">
                  <c:v>CY</c:v>
                </c:pt>
                <c:pt idx="22">
                  <c:v>LU</c:v>
                </c:pt>
                <c:pt idx="23">
                  <c:v>NL</c:v>
                </c:pt>
                <c:pt idx="24">
                  <c:v>AT</c:v>
                </c:pt>
                <c:pt idx="25">
                  <c:v>SK</c:v>
                </c:pt>
                <c:pt idx="26">
                  <c:v>FI</c:v>
                </c:pt>
              </c:strCache>
            </c:strRef>
          </c:cat>
          <c:val>
            <c:numRef>
              <c:extLst>
                <c:ext xmlns:c15="http://schemas.microsoft.com/office/drawing/2012/chart" uri="{02D57815-91ED-43cb-92C2-25804820EDAC}">
                  <c15:fullRef>
                    <c15:sqref>'Fig(38)Survey.follow-up'!$C$3:$C$30</c15:sqref>
                  </c15:fullRef>
                </c:ext>
              </c:extLst>
              <c:f>'Fig(38)Survey.follow-up'!$C$3:$C$29</c:f>
              <c:numCache>
                <c:formatCode>General</c:formatCode>
                <c:ptCount val="27"/>
                <c:pt idx="0">
                  <c:v>1</c:v>
                </c:pt>
                <c:pt idx="1">
                  <c:v>1</c:v>
                </c:pt>
                <c:pt idx="2">
                  <c:v>1</c:v>
                </c:pt>
                <c:pt idx="3">
                  <c:v>1</c:v>
                </c:pt>
                <c:pt idx="4">
                  <c:v>0</c:v>
                </c:pt>
                <c:pt idx="5">
                  <c:v>0</c:v>
                </c:pt>
                <c:pt idx="6">
                  <c:v>0</c:v>
                </c:pt>
                <c:pt idx="7">
                  <c:v>1</c:v>
                </c:pt>
                <c:pt idx="8">
                  <c:v>1</c:v>
                </c:pt>
                <c:pt idx="9">
                  <c:v>0</c:v>
                </c:pt>
                <c:pt idx="10">
                  <c:v>1</c:v>
                </c:pt>
                <c:pt idx="11">
                  <c:v>0</c:v>
                </c:pt>
                <c:pt idx="12">
                  <c:v>1</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numCache>
            </c:numRef>
          </c:val>
          <c:extLst>
            <c:ext xmlns:c16="http://schemas.microsoft.com/office/drawing/2014/chart" uri="{C3380CC4-5D6E-409C-BE32-E72D297353CC}">
              <c16:uniqueId val="{00000000-A872-4885-BE0C-7E5FD0822531}"/>
            </c:ext>
          </c:extLst>
        </c:ser>
        <c:ser>
          <c:idx val="1"/>
          <c:order val="1"/>
          <c:tx>
            <c:strRef>
              <c:f>'Fig(38)Survey.follow-up'!$D$2</c:f>
              <c:strCache>
                <c:ptCount val="1"/>
                <c:pt idx="0">
                  <c:v>Feed an annual/specific report at local or national level</c:v>
                </c:pt>
              </c:strCache>
            </c:strRef>
          </c:tx>
          <c:spPr>
            <a:solidFill>
              <a:srgbClr val="DF6C8B"/>
            </a:solidFill>
            <a:ln>
              <a:noFill/>
            </a:ln>
            <a:effectLst/>
          </c:spPr>
          <c:invertIfNegative val="0"/>
          <c:cat>
            <c:strRef>
              <c:extLst>
                <c:ext xmlns:c15="http://schemas.microsoft.com/office/drawing/2012/chart" uri="{02D57815-91ED-43cb-92C2-25804820EDAC}">
                  <c15:fullRef>
                    <c15:sqref>'Fig(38)Survey.follow-up'!$B$3:$B$30</c15:sqref>
                  </c15:fullRef>
                </c:ext>
              </c:extLst>
              <c:f>'Fig(38)Survey.follow-up'!$B$3:$B$29</c:f>
              <c:strCache>
                <c:ptCount val="27"/>
                <c:pt idx="0">
                  <c:v>SI</c:v>
                </c:pt>
                <c:pt idx="1">
                  <c:v>BG</c:v>
                </c:pt>
                <c:pt idx="2">
                  <c:v>LV</c:v>
                </c:pt>
                <c:pt idx="3">
                  <c:v>LT</c:v>
                </c:pt>
                <c:pt idx="4">
                  <c:v>DE</c:v>
                </c:pt>
                <c:pt idx="5">
                  <c:v>HU</c:v>
                </c:pt>
                <c:pt idx="6">
                  <c:v>PL</c:v>
                </c:pt>
                <c:pt idx="7">
                  <c:v>RO</c:v>
                </c:pt>
                <c:pt idx="8">
                  <c:v>ES</c:v>
                </c:pt>
                <c:pt idx="9">
                  <c:v>MT</c:v>
                </c:pt>
                <c:pt idx="10">
                  <c:v>SE</c:v>
                </c:pt>
                <c:pt idx="11">
                  <c:v>PT</c:v>
                </c:pt>
                <c:pt idx="12">
                  <c:v>FR</c:v>
                </c:pt>
                <c:pt idx="13">
                  <c:v>BE</c:v>
                </c:pt>
                <c:pt idx="14">
                  <c:v>CZ</c:v>
                </c:pt>
                <c:pt idx="15">
                  <c:v>DK</c:v>
                </c:pt>
                <c:pt idx="16">
                  <c:v>EE</c:v>
                </c:pt>
                <c:pt idx="17">
                  <c:v>IE</c:v>
                </c:pt>
                <c:pt idx="18">
                  <c:v>EL</c:v>
                </c:pt>
                <c:pt idx="19">
                  <c:v>HR</c:v>
                </c:pt>
                <c:pt idx="20">
                  <c:v>IT</c:v>
                </c:pt>
                <c:pt idx="21">
                  <c:v>CY</c:v>
                </c:pt>
                <c:pt idx="22">
                  <c:v>LU</c:v>
                </c:pt>
                <c:pt idx="23">
                  <c:v>NL</c:v>
                </c:pt>
                <c:pt idx="24">
                  <c:v>AT</c:v>
                </c:pt>
                <c:pt idx="25">
                  <c:v>SK</c:v>
                </c:pt>
                <c:pt idx="26">
                  <c:v>FI</c:v>
                </c:pt>
              </c:strCache>
            </c:strRef>
          </c:cat>
          <c:val>
            <c:numRef>
              <c:extLst>
                <c:ext xmlns:c15="http://schemas.microsoft.com/office/drawing/2012/chart" uri="{02D57815-91ED-43cb-92C2-25804820EDAC}">
                  <c15:fullRef>
                    <c15:sqref>'Fig(38)Survey.follow-up'!$D$3:$D$30</c15:sqref>
                  </c15:fullRef>
                </c:ext>
              </c:extLst>
              <c:f>'Fig(38)Survey.follow-up'!$D$3:$D$29</c:f>
              <c:numCache>
                <c:formatCode>General</c:formatCode>
                <c:ptCount val="27"/>
                <c:pt idx="0">
                  <c:v>1</c:v>
                </c:pt>
                <c:pt idx="1">
                  <c:v>1</c:v>
                </c:pt>
                <c:pt idx="2">
                  <c:v>1</c:v>
                </c:pt>
                <c:pt idx="3">
                  <c:v>1</c:v>
                </c:pt>
                <c:pt idx="4">
                  <c:v>1</c:v>
                </c:pt>
                <c:pt idx="5">
                  <c:v>1</c:v>
                </c:pt>
                <c:pt idx="6">
                  <c:v>1</c:v>
                </c:pt>
                <c:pt idx="7">
                  <c:v>1</c:v>
                </c:pt>
                <c:pt idx="8">
                  <c:v>0</c:v>
                </c:pt>
                <c:pt idx="9">
                  <c:v>1</c:v>
                </c:pt>
                <c:pt idx="10">
                  <c:v>0</c:v>
                </c:pt>
                <c:pt idx="11">
                  <c:v>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numCache>
            </c:numRef>
          </c:val>
          <c:extLst>
            <c:ext xmlns:c16="http://schemas.microsoft.com/office/drawing/2014/chart" uri="{C3380CC4-5D6E-409C-BE32-E72D297353CC}">
              <c16:uniqueId val="{00000001-A872-4885-BE0C-7E5FD0822531}"/>
            </c:ext>
          </c:extLst>
        </c:ser>
        <c:ser>
          <c:idx val="2"/>
          <c:order val="2"/>
          <c:tx>
            <c:strRef>
              <c:f>'Fig(38)Survey.follow-up'!$E$2</c:f>
              <c:strCache>
                <c:ptCount val="1"/>
                <c:pt idx="0">
                  <c:v>Feed an evaluation or to identify the need to amend legislation</c:v>
                </c:pt>
              </c:strCache>
            </c:strRef>
          </c:tx>
          <c:spPr>
            <a:solidFill>
              <a:srgbClr val="728FC9"/>
            </a:solidFill>
            <a:ln>
              <a:noFill/>
            </a:ln>
            <a:effectLst/>
          </c:spPr>
          <c:invertIfNegative val="0"/>
          <c:cat>
            <c:strRef>
              <c:extLst>
                <c:ext xmlns:c15="http://schemas.microsoft.com/office/drawing/2012/chart" uri="{02D57815-91ED-43cb-92C2-25804820EDAC}">
                  <c15:fullRef>
                    <c15:sqref>'Fig(38)Survey.follow-up'!$B$3:$B$30</c15:sqref>
                  </c15:fullRef>
                </c:ext>
              </c:extLst>
              <c:f>'Fig(38)Survey.follow-up'!$B$3:$B$29</c:f>
              <c:strCache>
                <c:ptCount val="27"/>
                <c:pt idx="0">
                  <c:v>SI</c:v>
                </c:pt>
                <c:pt idx="1">
                  <c:v>BG</c:v>
                </c:pt>
                <c:pt idx="2">
                  <c:v>LV</c:v>
                </c:pt>
                <c:pt idx="3">
                  <c:v>LT</c:v>
                </c:pt>
                <c:pt idx="4">
                  <c:v>DE</c:v>
                </c:pt>
                <c:pt idx="5">
                  <c:v>HU</c:v>
                </c:pt>
                <c:pt idx="6">
                  <c:v>PL</c:v>
                </c:pt>
                <c:pt idx="7">
                  <c:v>RO</c:v>
                </c:pt>
                <c:pt idx="8">
                  <c:v>ES</c:v>
                </c:pt>
                <c:pt idx="9">
                  <c:v>MT</c:v>
                </c:pt>
                <c:pt idx="10">
                  <c:v>SE</c:v>
                </c:pt>
                <c:pt idx="11">
                  <c:v>PT</c:v>
                </c:pt>
                <c:pt idx="12">
                  <c:v>FR</c:v>
                </c:pt>
                <c:pt idx="13">
                  <c:v>BE</c:v>
                </c:pt>
                <c:pt idx="14">
                  <c:v>CZ</c:v>
                </c:pt>
                <c:pt idx="15">
                  <c:v>DK</c:v>
                </c:pt>
                <c:pt idx="16">
                  <c:v>EE</c:v>
                </c:pt>
                <c:pt idx="17">
                  <c:v>IE</c:v>
                </c:pt>
                <c:pt idx="18">
                  <c:v>EL</c:v>
                </c:pt>
                <c:pt idx="19">
                  <c:v>HR</c:v>
                </c:pt>
                <c:pt idx="20">
                  <c:v>IT</c:v>
                </c:pt>
                <c:pt idx="21">
                  <c:v>CY</c:v>
                </c:pt>
                <c:pt idx="22">
                  <c:v>LU</c:v>
                </c:pt>
                <c:pt idx="23">
                  <c:v>NL</c:v>
                </c:pt>
                <c:pt idx="24">
                  <c:v>AT</c:v>
                </c:pt>
                <c:pt idx="25">
                  <c:v>SK</c:v>
                </c:pt>
                <c:pt idx="26">
                  <c:v>FI</c:v>
                </c:pt>
              </c:strCache>
            </c:strRef>
          </c:cat>
          <c:val>
            <c:numRef>
              <c:extLst>
                <c:ext xmlns:c15="http://schemas.microsoft.com/office/drawing/2012/chart" uri="{02D57815-91ED-43cb-92C2-25804820EDAC}">
                  <c15:fullRef>
                    <c15:sqref>'Fig(38)Survey.follow-up'!$E$3:$E$30</c15:sqref>
                  </c15:fullRef>
                </c:ext>
              </c:extLst>
              <c:f>'Fig(38)Survey.follow-up'!$E$3:$E$29</c:f>
              <c:numCache>
                <c:formatCode>General</c:formatCode>
                <c:ptCount val="27"/>
                <c:pt idx="0">
                  <c:v>1</c:v>
                </c:pt>
                <c:pt idx="1">
                  <c:v>1</c:v>
                </c:pt>
                <c:pt idx="2">
                  <c:v>1</c:v>
                </c:pt>
                <c:pt idx="3">
                  <c:v>1</c:v>
                </c:pt>
                <c:pt idx="4">
                  <c:v>1</c:v>
                </c:pt>
                <c:pt idx="5">
                  <c:v>1</c:v>
                </c:pt>
                <c:pt idx="6">
                  <c:v>1</c:v>
                </c:pt>
                <c:pt idx="7">
                  <c:v>1</c:v>
                </c:pt>
                <c:pt idx="8">
                  <c:v>1</c:v>
                </c:pt>
                <c:pt idx="9">
                  <c:v>1</c:v>
                </c:pt>
                <c:pt idx="10">
                  <c:v>1</c:v>
                </c:pt>
                <c:pt idx="11">
                  <c:v>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numCache>
            </c:numRef>
          </c:val>
          <c:extLst>
            <c:ext xmlns:c16="http://schemas.microsoft.com/office/drawing/2014/chart" uri="{C3380CC4-5D6E-409C-BE32-E72D297353CC}">
              <c16:uniqueId val="{00000002-A872-4885-BE0C-7E5FD0822531}"/>
            </c:ext>
          </c:extLst>
        </c:ser>
        <c:ser>
          <c:idx val="3"/>
          <c:order val="3"/>
          <c:tx>
            <c:strRef>
              <c:f>'Fig(38)Survey.follow-up'!$F$2</c:f>
              <c:strCache>
                <c:ptCount val="1"/>
                <c:pt idx="0">
                  <c:v>Modifying/improving the functioning of courts</c:v>
                </c:pt>
              </c:strCache>
            </c:strRef>
          </c:tx>
          <c:spPr>
            <a:solidFill>
              <a:srgbClr val="F5B3C4"/>
            </a:solidFill>
            <a:ln>
              <a:noFill/>
            </a:ln>
            <a:effectLst/>
          </c:spPr>
          <c:invertIfNegative val="0"/>
          <c:cat>
            <c:strRef>
              <c:extLst>
                <c:ext xmlns:c15="http://schemas.microsoft.com/office/drawing/2012/chart" uri="{02D57815-91ED-43cb-92C2-25804820EDAC}">
                  <c15:fullRef>
                    <c15:sqref>'Fig(38)Survey.follow-up'!$B$3:$B$30</c15:sqref>
                  </c15:fullRef>
                </c:ext>
              </c:extLst>
              <c:f>'Fig(38)Survey.follow-up'!$B$3:$B$29</c:f>
              <c:strCache>
                <c:ptCount val="27"/>
                <c:pt idx="0">
                  <c:v>SI</c:v>
                </c:pt>
                <c:pt idx="1">
                  <c:v>BG</c:v>
                </c:pt>
                <c:pt idx="2">
                  <c:v>LV</c:v>
                </c:pt>
                <c:pt idx="3">
                  <c:v>LT</c:v>
                </c:pt>
                <c:pt idx="4">
                  <c:v>DE</c:v>
                </c:pt>
                <c:pt idx="5">
                  <c:v>HU</c:v>
                </c:pt>
                <c:pt idx="6">
                  <c:v>PL</c:v>
                </c:pt>
                <c:pt idx="7">
                  <c:v>RO</c:v>
                </c:pt>
                <c:pt idx="8">
                  <c:v>ES</c:v>
                </c:pt>
                <c:pt idx="9">
                  <c:v>MT</c:v>
                </c:pt>
                <c:pt idx="10">
                  <c:v>SE</c:v>
                </c:pt>
                <c:pt idx="11">
                  <c:v>PT</c:v>
                </c:pt>
                <c:pt idx="12">
                  <c:v>FR</c:v>
                </c:pt>
                <c:pt idx="13">
                  <c:v>BE</c:v>
                </c:pt>
                <c:pt idx="14">
                  <c:v>CZ</c:v>
                </c:pt>
                <c:pt idx="15">
                  <c:v>DK</c:v>
                </c:pt>
                <c:pt idx="16">
                  <c:v>EE</c:v>
                </c:pt>
                <c:pt idx="17">
                  <c:v>IE</c:v>
                </c:pt>
                <c:pt idx="18">
                  <c:v>EL</c:v>
                </c:pt>
                <c:pt idx="19">
                  <c:v>HR</c:v>
                </c:pt>
                <c:pt idx="20">
                  <c:v>IT</c:v>
                </c:pt>
                <c:pt idx="21">
                  <c:v>CY</c:v>
                </c:pt>
                <c:pt idx="22">
                  <c:v>LU</c:v>
                </c:pt>
                <c:pt idx="23">
                  <c:v>NL</c:v>
                </c:pt>
                <c:pt idx="24">
                  <c:v>AT</c:v>
                </c:pt>
                <c:pt idx="25">
                  <c:v>SK</c:v>
                </c:pt>
                <c:pt idx="26">
                  <c:v>FI</c:v>
                </c:pt>
              </c:strCache>
            </c:strRef>
          </c:cat>
          <c:val>
            <c:numRef>
              <c:extLst>
                <c:ext xmlns:c15="http://schemas.microsoft.com/office/drawing/2012/chart" uri="{02D57815-91ED-43cb-92C2-25804820EDAC}">
                  <c15:fullRef>
                    <c15:sqref>'Fig(38)Survey.follow-up'!$F$3:$F$30</c15:sqref>
                  </c15:fullRef>
                </c:ext>
              </c:extLst>
              <c:f>'Fig(38)Survey.follow-up'!$F$3:$F$29</c:f>
              <c:numCache>
                <c:formatCode>General</c:formatCode>
                <c:ptCount val="27"/>
                <c:pt idx="0">
                  <c:v>1</c:v>
                </c:pt>
                <c:pt idx="1">
                  <c:v>1</c:v>
                </c:pt>
                <c:pt idx="2">
                  <c:v>1</c:v>
                </c:pt>
                <c:pt idx="3">
                  <c:v>1</c:v>
                </c:pt>
                <c:pt idx="4">
                  <c:v>1</c:v>
                </c:pt>
                <c:pt idx="5">
                  <c:v>1</c:v>
                </c:pt>
                <c:pt idx="6">
                  <c:v>1</c:v>
                </c:pt>
                <c:pt idx="7">
                  <c:v>1</c:v>
                </c:pt>
                <c:pt idx="8">
                  <c:v>0</c:v>
                </c:pt>
                <c:pt idx="9">
                  <c:v>0</c:v>
                </c:pt>
                <c:pt idx="10">
                  <c:v>1</c:v>
                </c:pt>
                <c:pt idx="11">
                  <c:v>0</c:v>
                </c:pt>
                <c:pt idx="12">
                  <c:v>1</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numCache>
            </c:numRef>
          </c:val>
          <c:extLst>
            <c:ext xmlns:c16="http://schemas.microsoft.com/office/drawing/2014/chart" uri="{C3380CC4-5D6E-409C-BE32-E72D297353CC}">
              <c16:uniqueId val="{00000003-A872-4885-BE0C-7E5FD0822531}"/>
            </c:ext>
          </c:extLst>
        </c:ser>
        <c:ser>
          <c:idx val="4"/>
          <c:order val="4"/>
          <c:tx>
            <c:strRef>
              <c:f>'Fig(38)Survey.follow-up'!$G$2</c:f>
              <c:strCache>
                <c:ptCount val="1"/>
                <c:pt idx="0">
                  <c:v>Determine training needs of judges and court staff</c:v>
                </c:pt>
              </c:strCache>
            </c:strRef>
          </c:tx>
          <c:spPr>
            <a:solidFill>
              <a:srgbClr val="C1DDB4"/>
            </a:solidFill>
            <a:ln>
              <a:noFill/>
            </a:ln>
            <a:effectLst/>
          </c:spPr>
          <c:invertIfNegative val="0"/>
          <c:cat>
            <c:strRef>
              <c:extLst>
                <c:ext xmlns:c15="http://schemas.microsoft.com/office/drawing/2012/chart" uri="{02D57815-91ED-43cb-92C2-25804820EDAC}">
                  <c15:fullRef>
                    <c15:sqref>'Fig(38)Survey.follow-up'!$B$3:$B$30</c15:sqref>
                  </c15:fullRef>
                </c:ext>
              </c:extLst>
              <c:f>'Fig(38)Survey.follow-up'!$B$3:$B$29</c:f>
              <c:strCache>
                <c:ptCount val="27"/>
                <c:pt idx="0">
                  <c:v>SI</c:v>
                </c:pt>
                <c:pt idx="1">
                  <c:v>BG</c:v>
                </c:pt>
                <c:pt idx="2">
                  <c:v>LV</c:v>
                </c:pt>
                <c:pt idx="3">
                  <c:v>LT</c:v>
                </c:pt>
                <c:pt idx="4">
                  <c:v>DE</c:v>
                </c:pt>
                <c:pt idx="5">
                  <c:v>HU</c:v>
                </c:pt>
                <c:pt idx="6">
                  <c:v>PL</c:v>
                </c:pt>
                <c:pt idx="7">
                  <c:v>RO</c:v>
                </c:pt>
                <c:pt idx="8">
                  <c:v>ES</c:v>
                </c:pt>
                <c:pt idx="9">
                  <c:v>MT</c:v>
                </c:pt>
                <c:pt idx="10">
                  <c:v>SE</c:v>
                </c:pt>
                <c:pt idx="11">
                  <c:v>PT</c:v>
                </c:pt>
                <c:pt idx="12">
                  <c:v>FR</c:v>
                </c:pt>
                <c:pt idx="13">
                  <c:v>BE</c:v>
                </c:pt>
                <c:pt idx="14">
                  <c:v>CZ</c:v>
                </c:pt>
                <c:pt idx="15">
                  <c:v>DK</c:v>
                </c:pt>
                <c:pt idx="16">
                  <c:v>EE</c:v>
                </c:pt>
                <c:pt idx="17">
                  <c:v>IE</c:v>
                </c:pt>
                <c:pt idx="18">
                  <c:v>EL</c:v>
                </c:pt>
                <c:pt idx="19">
                  <c:v>HR</c:v>
                </c:pt>
                <c:pt idx="20">
                  <c:v>IT</c:v>
                </c:pt>
                <c:pt idx="21">
                  <c:v>CY</c:v>
                </c:pt>
                <c:pt idx="22">
                  <c:v>LU</c:v>
                </c:pt>
                <c:pt idx="23">
                  <c:v>NL</c:v>
                </c:pt>
                <c:pt idx="24">
                  <c:v>AT</c:v>
                </c:pt>
                <c:pt idx="25">
                  <c:v>SK</c:v>
                </c:pt>
                <c:pt idx="26">
                  <c:v>FI</c:v>
                </c:pt>
              </c:strCache>
            </c:strRef>
          </c:cat>
          <c:val>
            <c:numRef>
              <c:extLst>
                <c:ext xmlns:c15="http://schemas.microsoft.com/office/drawing/2012/chart" uri="{02D57815-91ED-43cb-92C2-25804820EDAC}">
                  <c15:fullRef>
                    <c15:sqref>'Fig(38)Survey.follow-up'!$G$3:$G$30</c15:sqref>
                  </c15:fullRef>
                </c:ext>
              </c:extLst>
              <c:f>'Fig(38)Survey.follow-up'!$G$3:$G$29</c:f>
              <c:numCache>
                <c:formatCode>General</c:formatCode>
                <c:ptCount val="27"/>
                <c:pt idx="0">
                  <c:v>1</c:v>
                </c:pt>
                <c:pt idx="1">
                  <c:v>1</c:v>
                </c:pt>
                <c:pt idx="2">
                  <c:v>1</c:v>
                </c:pt>
                <c:pt idx="3">
                  <c:v>1</c:v>
                </c:pt>
                <c:pt idx="4">
                  <c:v>1</c:v>
                </c:pt>
                <c:pt idx="5">
                  <c:v>1</c:v>
                </c:pt>
                <c:pt idx="6">
                  <c:v>1</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numCache>
            </c:numRef>
          </c:val>
          <c:extLst>
            <c:ext xmlns:c16="http://schemas.microsoft.com/office/drawing/2014/chart" uri="{C3380CC4-5D6E-409C-BE32-E72D297353CC}">
              <c16:uniqueId val="{00000004-A872-4885-BE0C-7E5FD0822531}"/>
            </c:ext>
          </c:extLst>
        </c:ser>
        <c:ser>
          <c:idx val="5"/>
          <c:order val="5"/>
          <c:tx>
            <c:strRef>
              <c:f>'Fig(38)Survey.follow-up'!$H$2</c:f>
              <c:strCache>
                <c:ptCount val="1"/>
                <c:pt idx="0">
                  <c:v>Other specific follow-up</c:v>
                </c:pt>
              </c:strCache>
            </c:strRef>
          </c:tx>
          <c:spPr>
            <a:solidFill>
              <a:srgbClr val="FFD974"/>
            </a:solidFill>
            <a:ln>
              <a:noFill/>
            </a:ln>
            <a:effectLst/>
          </c:spPr>
          <c:invertIfNegative val="0"/>
          <c:cat>
            <c:strRef>
              <c:extLst>
                <c:ext xmlns:c15="http://schemas.microsoft.com/office/drawing/2012/chart" uri="{02D57815-91ED-43cb-92C2-25804820EDAC}">
                  <c15:fullRef>
                    <c15:sqref>'Fig(38)Survey.follow-up'!$B$3:$B$30</c15:sqref>
                  </c15:fullRef>
                </c:ext>
              </c:extLst>
              <c:f>'Fig(38)Survey.follow-up'!$B$3:$B$29</c:f>
              <c:strCache>
                <c:ptCount val="27"/>
                <c:pt idx="0">
                  <c:v>SI</c:v>
                </c:pt>
                <c:pt idx="1">
                  <c:v>BG</c:v>
                </c:pt>
                <c:pt idx="2">
                  <c:v>LV</c:v>
                </c:pt>
                <c:pt idx="3">
                  <c:v>LT</c:v>
                </c:pt>
                <c:pt idx="4">
                  <c:v>DE</c:v>
                </c:pt>
                <c:pt idx="5">
                  <c:v>HU</c:v>
                </c:pt>
                <c:pt idx="6">
                  <c:v>PL</c:v>
                </c:pt>
                <c:pt idx="7">
                  <c:v>RO</c:v>
                </c:pt>
                <c:pt idx="8">
                  <c:v>ES</c:v>
                </c:pt>
                <c:pt idx="9">
                  <c:v>MT</c:v>
                </c:pt>
                <c:pt idx="10">
                  <c:v>SE</c:v>
                </c:pt>
                <c:pt idx="11">
                  <c:v>PT</c:v>
                </c:pt>
                <c:pt idx="12">
                  <c:v>FR</c:v>
                </c:pt>
                <c:pt idx="13">
                  <c:v>BE</c:v>
                </c:pt>
                <c:pt idx="14">
                  <c:v>CZ</c:v>
                </c:pt>
                <c:pt idx="15">
                  <c:v>DK</c:v>
                </c:pt>
                <c:pt idx="16">
                  <c:v>EE</c:v>
                </c:pt>
                <c:pt idx="17">
                  <c:v>IE</c:v>
                </c:pt>
                <c:pt idx="18">
                  <c:v>EL</c:v>
                </c:pt>
                <c:pt idx="19">
                  <c:v>HR</c:v>
                </c:pt>
                <c:pt idx="20">
                  <c:v>IT</c:v>
                </c:pt>
                <c:pt idx="21">
                  <c:v>CY</c:v>
                </c:pt>
                <c:pt idx="22">
                  <c:v>LU</c:v>
                </c:pt>
                <c:pt idx="23">
                  <c:v>NL</c:v>
                </c:pt>
                <c:pt idx="24">
                  <c:v>AT</c:v>
                </c:pt>
                <c:pt idx="25">
                  <c:v>SK</c:v>
                </c:pt>
                <c:pt idx="26">
                  <c:v>FI</c:v>
                </c:pt>
              </c:strCache>
            </c:strRef>
          </c:cat>
          <c:val>
            <c:numRef>
              <c:extLst>
                <c:ext xmlns:c15="http://schemas.microsoft.com/office/drawing/2012/chart" uri="{02D57815-91ED-43cb-92C2-25804820EDAC}">
                  <c15:fullRef>
                    <c15:sqref>'Fig(38)Survey.follow-up'!$H$3:$H$30</c15:sqref>
                  </c15:fullRef>
                </c:ext>
              </c:extLst>
              <c:f>'Fig(38)Survey.follow-up'!$H$3:$H$29</c:f>
              <c:numCache>
                <c:formatCode>General</c:formatCode>
                <c:ptCount val="27"/>
                <c:pt idx="0">
                  <c:v>1</c:v>
                </c:pt>
                <c:pt idx="1">
                  <c:v>0</c:v>
                </c:pt>
                <c:pt idx="2">
                  <c:v>0</c:v>
                </c:pt>
                <c:pt idx="3">
                  <c:v>0</c:v>
                </c:pt>
                <c:pt idx="4">
                  <c:v>0</c:v>
                </c:pt>
                <c:pt idx="5">
                  <c:v>0</c:v>
                </c:pt>
                <c:pt idx="6">
                  <c:v>0</c:v>
                </c:pt>
                <c:pt idx="7">
                  <c:v>0</c:v>
                </c:pt>
                <c:pt idx="8">
                  <c:v>1</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numCache>
            </c:numRef>
          </c:val>
          <c:extLst>
            <c:ext xmlns:c16="http://schemas.microsoft.com/office/drawing/2014/chart" uri="{C3380CC4-5D6E-409C-BE32-E72D297353CC}">
              <c16:uniqueId val="{00000005-A872-4885-BE0C-7E5FD0822531}"/>
            </c:ext>
          </c:extLst>
        </c:ser>
        <c:dLbls>
          <c:showLegendKey val="0"/>
          <c:showVal val="0"/>
          <c:showCatName val="0"/>
          <c:showSerName val="0"/>
          <c:showPercent val="0"/>
          <c:showBubbleSize val="0"/>
        </c:dLbls>
        <c:gapWidth val="75"/>
        <c:overlap val="100"/>
        <c:axId val="192070016"/>
        <c:axId val="192071552"/>
        <c:extLst/>
      </c:barChart>
      <c:catAx>
        <c:axId val="192070016"/>
        <c:scaling>
          <c:orientation val="minMax"/>
        </c:scaling>
        <c:delete val="0"/>
        <c:axPos val="b"/>
        <c:numFmt formatCode="General" sourceLinked="1"/>
        <c:majorTickMark val="out"/>
        <c:minorTickMark val="none"/>
        <c:tickLblPos val="nextTo"/>
        <c:spPr>
          <a:noFill/>
          <a:ln w="9525" cap="flat" cmpd="sng" algn="ctr">
            <a:solidFill>
              <a:srgbClr val="868686"/>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EC Square Sans Pro Medium" panose="020B0500000000020004" pitchFamily="34" charset="0"/>
                <a:ea typeface="+mn-ea"/>
                <a:cs typeface="+mn-cs"/>
              </a:defRPr>
            </a:pPr>
            <a:endParaRPr lang="en-US"/>
          </a:p>
        </c:txPr>
        <c:crossAx val="192071552"/>
        <c:crosses val="autoZero"/>
        <c:auto val="1"/>
        <c:lblAlgn val="ctr"/>
        <c:lblOffset val="100"/>
        <c:noMultiLvlLbl val="0"/>
      </c:catAx>
      <c:valAx>
        <c:axId val="192071552"/>
        <c:scaling>
          <c:orientation val="minMax"/>
          <c:max val="6"/>
        </c:scaling>
        <c:delete val="1"/>
        <c:axPos val="l"/>
        <c:majorGridlines>
          <c:spPr>
            <a:ln w="9525" cap="flat" cmpd="sng" algn="ctr">
              <a:solidFill>
                <a:srgbClr val="868686"/>
              </a:solidFill>
              <a:round/>
            </a:ln>
            <a:effectLst/>
          </c:spPr>
        </c:majorGridlines>
        <c:numFmt formatCode="General" sourceLinked="1"/>
        <c:majorTickMark val="none"/>
        <c:minorTickMark val="none"/>
        <c:tickLblPos val="nextTo"/>
        <c:crossAx val="192070016"/>
        <c:crosses val="autoZero"/>
        <c:crossBetween val="between"/>
      </c:valAx>
      <c:spPr>
        <a:noFill/>
        <a:ln>
          <a:noFill/>
        </a:ln>
        <a:effectLst/>
      </c:spPr>
    </c:plotArea>
    <c:legend>
      <c:legendPos val="b"/>
      <c:layout>
        <c:manualLayout>
          <c:xMode val="edge"/>
          <c:yMode val="edge"/>
          <c:x val="1.8862570516346995E-2"/>
          <c:y val="0.75520865990950214"/>
          <c:w val="0.95057168463648456"/>
          <c:h val="0.23984165968253632"/>
        </c:manualLayout>
      </c:layout>
      <c:overlay val="0"/>
      <c:spPr>
        <a:noFill/>
        <a:ln>
          <a:noFill/>
        </a:ln>
        <a:effectLst/>
      </c:spPr>
      <c:txPr>
        <a:bodyPr rot="0" spcFirstLastPara="1" vertOverflow="ellipsis" vert="horz" wrap="square" anchor="t" anchorCtr="0"/>
        <a:lstStyle/>
        <a:p>
          <a:pPr>
            <a:defRPr sz="1000" b="0" i="0" u="none" strike="noStrike" kern="1200" baseline="0">
              <a:solidFill>
                <a:sysClr val="windowText" lastClr="000000"/>
              </a:solidFill>
              <a:latin typeface="EC Square Sans Pro Medium" panose="020B0500000000020004" pitchFamily="34" charset="0"/>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userShapes r:id="rId4"/>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6.2350308641975312E-3"/>
          <c:y val="2.9956944444444446E-2"/>
          <c:w val="0.97355529720807732"/>
          <c:h val="0.61911770833333324"/>
        </c:manualLayout>
      </c:layout>
      <c:barChart>
        <c:barDir val="col"/>
        <c:grouping val="stacked"/>
        <c:varyColors val="0"/>
        <c:ser>
          <c:idx val="0"/>
          <c:order val="0"/>
          <c:tx>
            <c:strRef>
              <c:f>'Fig(39)Online info'!$C$5</c:f>
              <c:strCache>
                <c:ptCount val="1"/>
                <c:pt idx="0">
                  <c:v>Targetted information for non-native speakers</c:v>
                </c:pt>
              </c:strCache>
            </c:strRef>
          </c:tx>
          <c:spPr>
            <a:solidFill>
              <a:srgbClr val="58878F"/>
            </a:solidFill>
            <a:ln>
              <a:noFill/>
            </a:ln>
            <a:effectLst/>
          </c:spPr>
          <c:invertIfNegative val="0"/>
          <c:cat>
            <c:strRef>
              <c:extLst>
                <c:ext xmlns:c15="http://schemas.microsoft.com/office/drawing/2012/chart" uri="{02D57815-91ED-43cb-92C2-25804820EDAC}">
                  <c15:fullRef>
                    <c15:sqref>'Fig(39)Online info'!$B$6:$B$33</c15:sqref>
                  </c15:fullRef>
                </c:ext>
              </c:extLst>
              <c:f>'Fig(39)Online info'!$B$6:$B$32</c:f>
              <c:strCache>
                <c:ptCount val="27"/>
                <c:pt idx="0">
                  <c:v>IT</c:v>
                </c:pt>
                <c:pt idx="1">
                  <c:v>LV</c:v>
                </c:pt>
                <c:pt idx="2">
                  <c:v>LT</c:v>
                </c:pt>
                <c:pt idx="3">
                  <c:v>NL</c:v>
                </c:pt>
                <c:pt idx="4">
                  <c:v>PL</c:v>
                </c:pt>
                <c:pt idx="5">
                  <c:v>SI</c:v>
                </c:pt>
                <c:pt idx="6">
                  <c:v>BE </c:v>
                </c:pt>
                <c:pt idx="7">
                  <c:v>BG</c:v>
                </c:pt>
                <c:pt idx="8">
                  <c:v>DK</c:v>
                </c:pt>
                <c:pt idx="9">
                  <c:v>DE</c:v>
                </c:pt>
                <c:pt idx="10">
                  <c:v>IE</c:v>
                </c:pt>
                <c:pt idx="11">
                  <c:v>FR</c:v>
                </c:pt>
                <c:pt idx="12">
                  <c:v>HU</c:v>
                </c:pt>
                <c:pt idx="13">
                  <c:v>MT</c:v>
                </c:pt>
                <c:pt idx="14">
                  <c:v>RO</c:v>
                </c:pt>
                <c:pt idx="15">
                  <c:v>FI</c:v>
                </c:pt>
                <c:pt idx="16">
                  <c:v>ES</c:v>
                </c:pt>
                <c:pt idx="17">
                  <c:v>AT</c:v>
                </c:pt>
                <c:pt idx="18">
                  <c:v>SK</c:v>
                </c:pt>
                <c:pt idx="19">
                  <c:v>SE</c:v>
                </c:pt>
                <c:pt idx="20">
                  <c:v>EE</c:v>
                </c:pt>
                <c:pt idx="21">
                  <c:v>PT</c:v>
                </c:pt>
                <c:pt idx="22">
                  <c:v>CZ</c:v>
                </c:pt>
                <c:pt idx="23">
                  <c:v>EL</c:v>
                </c:pt>
                <c:pt idx="24">
                  <c:v>CY</c:v>
                </c:pt>
                <c:pt idx="25">
                  <c:v>LU</c:v>
                </c:pt>
                <c:pt idx="26">
                  <c:v>HR</c:v>
                </c:pt>
              </c:strCache>
            </c:strRef>
          </c:cat>
          <c:val>
            <c:numRef>
              <c:extLst>
                <c:ext xmlns:c15="http://schemas.microsoft.com/office/drawing/2012/chart" uri="{02D57815-91ED-43cb-92C2-25804820EDAC}">
                  <c15:fullRef>
                    <c15:sqref>'Fig(39)Online info'!$C$6:$C$33</c15:sqref>
                  </c15:fullRef>
                </c:ext>
              </c:extLst>
              <c:f>'Fig(39)Online info'!$C$6:$C$32</c:f>
              <c:numCache>
                <c:formatCode>General</c:formatCode>
                <c:ptCount val="27"/>
                <c:pt idx="0">
                  <c:v>1</c:v>
                </c:pt>
                <c:pt idx="1">
                  <c:v>1</c:v>
                </c:pt>
                <c:pt idx="2">
                  <c:v>1</c:v>
                </c:pt>
                <c:pt idx="3">
                  <c:v>1</c:v>
                </c:pt>
                <c:pt idx="4">
                  <c:v>1</c:v>
                </c:pt>
                <c:pt idx="5">
                  <c:v>1</c:v>
                </c:pt>
                <c:pt idx="6">
                  <c:v>1</c:v>
                </c:pt>
                <c:pt idx="7">
                  <c:v>1</c:v>
                </c:pt>
                <c:pt idx="8">
                  <c:v>0</c:v>
                </c:pt>
                <c:pt idx="9">
                  <c:v>1</c:v>
                </c:pt>
                <c:pt idx="10">
                  <c:v>1</c:v>
                </c:pt>
                <c:pt idx="11">
                  <c:v>0</c:v>
                </c:pt>
                <c:pt idx="12">
                  <c:v>1</c:v>
                </c:pt>
                <c:pt idx="13">
                  <c:v>1</c:v>
                </c:pt>
                <c:pt idx="14">
                  <c:v>1</c:v>
                </c:pt>
                <c:pt idx="15">
                  <c:v>1</c:v>
                </c:pt>
                <c:pt idx="16">
                  <c:v>1</c:v>
                </c:pt>
                <c:pt idx="17">
                  <c:v>1</c:v>
                </c:pt>
                <c:pt idx="18">
                  <c:v>1</c:v>
                </c:pt>
                <c:pt idx="19">
                  <c:v>1</c:v>
                </c:pt>
                <c:pt idx="20">
                  <c:v>1</c:v>
                </c:pt>
                <c:pt idx="21">
                  <c:v>0</c:v>
                </c:pt>
                <c:pt idx="22">
                  <c:v>0</c:v>
                </c:pt>
                <c:pt idx="23">
                  <c:v>0</c:v>
                </c:pt>
                <c:pt idx="24">
                  <c:v>0</c:v>
                </c:pt>
                <c:pt idx="25">
                  <c:v>0</c:v>
                </c:pt>
                <c:pt idx="26">
                  <c:v>0</c:v>
                </c:pt>
              </c:numCache>
            </c:numRef>
          </c:val>
          <c:extLst>
            <c:ext xmlns:c16="http://schemas.microsoft.com/office/drawing/2014/chart" uri="{C3380CC4-5D6E-409C-BE32-E72D297353CC}">
              <c16:uniqueId val="{00000000-8DAA-49C4-807E-F00CF5A17D61}"/>
            </c:ext>
          </c:extLst>
        </c:ser>
        <c:ser>
          <c:idx val="1"/>
          <c:order val="1"/>
          <c:tx>
            <c:strRef>
              <c:f>'Fig(39)Online info'!$D$5</c:f>
              <c:strCache>
                <c:ptCount val="1"/>
                <c:pt idx="0">
                  <c:v>Online information for visually or hearing impaired</c:v>
                </c:pt>
              </c:strCache>
            </c:strRef>
          </c:tx>
          <c:spPr>
            <a:solidFill>
              <a:srgbClr val="DF6C8B"/>
            </a:solidFill>
            <a:ln>
              <a:noFill/>
            </a:ln>
            <a:effectLst/>
          </c:spPr>
          <c:invertIfNegative val="0"/>
          <c:cat>
            <c:strRef>
              <c:extLst>
                <c:ext xmlns:c15="http://schemas.microsoft.com/office/drawing/2012/chart" uri="{02D57815-91ED-43cb-92C2-25804820EDAC}">
                  <c15:fullRef>
                    <c15:sqref>'Fig(39)Online info'!$B$6:$B$33</c15:sqref>
                  </c15:fullRef>
                </c:ext>
              </c:extLst>
              <c:f>'Fig(39)Online info'!$B$6:$B$32</c:f>
              <c:strCache>
                <c:ptCount val="27"/>
                <c:pt idx="0">
                  <c:v>IT</c:v>
                </c:pt>
                <c:pt idx="1">
                  <c:v>LV</c:v>
                </c:pt>
                <c:pt idx="2">
                  <c:v>LT</c:v>
                </c:pt>
                <c:pt idx="3">
                  <c:v>NL</c:v>
                </c:pt>
                <c:pt idx="4">
                  <c:v>PL</c:v>
                </c:pt>
                <c:pt idx="5">
                  <c:v>SI</c:v>
                </c:pt>
                <c:pt idx="6">
                  <c:v>BE </c:v>
                </c:pt>
                <c:pt idx="7">
                  <c:v>BG</c:v>
                </c:pt>
                <c:pt idx="8">
                  <c:v>DK</c:v>
                </c:pt>
                <c:pt idx="9">
                  <c:v>DE</c:v>
                </c:pt>
                <c:pt idx="10">
                  <c:v>IE</c:v>
                </c:pt>
                <c:pt idx="11">
                  <c:v>FR</c:v>
                </c:pt>
                <c:pt idx="12">
                  <c:v>HU</c:v>
                </c:pt>
                <c:pt idx="13">
                  <c:v>MT</c:v>
                </c:pt>
                <c:pt idx="14">
                  <c:v>RO</c:v>
                </c:pt>
                <c:pt idx="15">
                  <c:v>FI</c:v>
                </c:pt>
                <c:pt idx="16">
                  <c:v>ES</c:v>
                </c:pt>
                <c:pt idx="17">
                  <c:v>AT</c:v>
                </c:pt>
                <c:pt idx="18">
                  <c:v>SK</c:v>
                </c:pt>
                <c:pt idx="19">
                  <c:v>SE</c:v>
                </c:pt>
                <c:pt idx="20">
                  <c:v>EE</c:v>
                </c:pt>
                <c:pt idx="21">
                  <c:v>PT</c:v>
                </c:pt>
                <c:pt idx="22">
                  <c:v>CZ</c:v>
                </c:pt>
                <c:pt idx="23">
                  <c:v>EL</c:v>
                </c:pt>
                <c:pt idx="24">
                  <c:v>CY</c:v>
                </c:pt>
                <c:pt idx="25">
                  <c:v>LU</c:v>
                </c:pt>
                <c:pt idx="26">
                  <c:v>HR</c:v>
                </c:pt>
              </c:strCache>
            </c:strRef>
          </c:cat>
          <c:val>
            <c:numRef>
              <c:extLst>
                <c:ext xmlns:c15="http://schemas.microsoft.com/office/drawing/2012/chart" uri="{02D57815-91ED-43cb-92C2-25804820EDAC}">
                  <c15:fullRef>
                    <c15:sqref>'Fig(39)Online info'!$D$6:$D$33</c15:sqref>
                  </c15:fullRef>
                </c:ext>
              </c:extLst>
              <c:f>'Fig(39)Online info'!$D$6:$D$32</c:f>
              <c:numCache>
                <c:formatCode>General</c:formatCode>
                <c:ptCount val="27"/>
                <c:pt idx="0">
                  <c:v>1</c:v>
                </c:pt>
                <c:pt idx="1">
                  <c:v>1</c:v>
                </c:pt>
                <c:pt idx="2">
                  <c:v>1</c:v>
                </c:pt>
                <c:pt idx="3">
                  <c:v>1</c:v>
                </c:pt>
                <c:pt idx="4">
                  <c:v>1</c:v>
                </c:pt>
                <c:pt idx="5">
                  <c:v>1</c:v>
                </c:pt>
                <c:pt idx="6">
                  <c:v>1</c:v>
                </c:pt>
                <c:pt idx="7">
                  <c:v>1</c:v>
                </c:pt>
                <c:pt idx="8">
                  <c:v>1</c:v>
                </c:pt>
                <c:pt idx="9">
                  <c:v>1</c:v>
                </c:pt>
                <c:pt idx="10">
                  <c:v>1</c:v>
                </c:pt>
                <c:pt idx="11">
                  <c:v>1</c:v>
                </c:pt>
                <c:pt idx="12">
                  <c:v>1</c:v>
                </c:pt>
                <c:pt idx="13">
                  <c:v>1</c:v>
                </c:pt>
                <c:pt idx="14">
                  <c:v>1</c:v>
                </c:pt>
                <c:pt idx="15">
                  <c:v>0</c:v>
                </c:pt>
                <c:pt idx="16">
                  <c:v>0</c:v>
                </c:pt>
                <c:pt idx="17">
                  <c:v>1</c:v>
                </c:pt>
                <c:pt idx="18">
                  <c:v>1</c:v>
                </c:pt>
                <c:pt idx="19">
                  <c:v>1</c:v>
                </c:pt>
                <c:pt idx="20">
                  <c:v>0</c:v>
                </c:pt>
                <c:pt idx="21">
                  <c:v>1</c:v>
                </c:pt>
                <c:pt idx="22">
                  <c:v>0</c:v>
                </c:pt>
                <c:pt idx="23">
                  <c:v>0</c:v>
                </c:pt>
                <c:pt idx="24">
                  <c:v>0</c:v>
                </c:pt>
                <c:pt idx="25">
                  <c:v>0</c:v>
                </c:pt>
                <c:pt idx="26">
                  <c:v>0</c:v>
                </c:pt>
              </c:numCache>
            </c:numRef>
          </c:val>
          <c:extLst>
            <c:ext xmlns:c16="http://schemas.microsoft.com/office/drawing/2014/chart" uri="{C3380CC4-5D6E-409C-BE32-E72D297353CC}">
              <c16:uniqueId val="{00000001-8DAA-49C4-807E-F00CF5A17D61}"/>
            </c:ext>
          </c:extLst>
        </c:ser>
        <c:ser>
          <c:idx val="2"/>
          <c:order val="2"/>
          <c:tx>
            <c:strRef>
              <c:f>'Fig(39)Online info'!$E$5</c:f>
              <c:strCache>
                <c:ptCount val="1"/>
                <c:pt idx="0">
                  <c:v>Website with online forms for the public and companies</c:v>
                </c:pt>
              </c:strCache>
            </c:strRef>
          </c:tx>
          <c:spPr>
            <a:solidFill>
              <a:srgbClr val="728FC9"/>
            </a:solidFill>
            <a:ln>
              <a:noFill/>
            </a:ln>
            <a:effectLst/>
          </c:spPr>
          <c:invertIfNegative val="0"/>
          <c:cat>
            <c:strRef>
              <c:extLst>
                <c:ext xmlns:c15="http://schemas.microsoft.com/office/drawing/2012/chart" uri="{02D57815-91ED-43cb-92C2-25804820EDAC}">
                  <c15:fullRef>
                    <c15:sqref>'Fig(39)Online info'!$B$6:$B$33</c15:sqref>
                  </c15:fullRef>
                </c:ext>
              </c:extLst>
              <c:f>'Fig(39)Online info'!$B$6:$B$32</c:f>
              <c:strCache>
                <c:ptCount val="27"/>
                <c:pt idx="0">
                  <c:v>IT</c:v>
                </c:pt>
                <c:pt idx="1">
                  <c:v>LV</c:v>
                </c:pt>
                <c:pt idx="2">
                  <c:v>LT</c:v>
                </c:pt>
                <c:pt idx="3">
                  <c:v>NL</c:v>
                </c:pt>
                <c:pt idx="4">
                  <c:v>PL</c:v>
                </c:pt>
                <c:pt idx="5">
                  <c:v>SI</c:v>
                </c:pt>
                <c:pt idx="6">
                  <c:v>BE </c:v>
                </c:pt>
                <c:pt idx="7">
                  <c:v>BG</c:v>
                </c:pt>
                <c:pt idx="8">
                  <c:v>DK</c:v>
                </c:pt>
                <c:pt idx="9">
                  <c:v>DE</c:v>
                </c:pt>
                <c:pt idx="10">
                  <c:v>IE</c:v>
                </c:pt>
                <c:pt idx="11">
                  <c:v>FR</c:v>
                </c:pt>
                <c:pt idx="12">
                  <c:v>HU</c:v>
                </c:pt>
                <c:pt idx="13">
                  <c:v>MT</c:v>
                </c:pt>
                <c:pt idx="14">
                  <c:v>RO</c:v>
                </c:pt>
                <c:pt idx="15">
                  <c:v>FI</c:v>
                </c:pt>
                <c:pt idx="16">
                  <c:v>ES</c:v>
                </c:pt>
                <c:pt idx="17">
                  <c:v>AT</c:v>
                </c:pt>
                <c:pt idx="18">
                  <c:v>SK</c:v>
                </c:pt>
                <c:pt idx="19">
                  <c:v>SE</c:v>
                </c:pt>
                <c:pt idx="20">
                  <c:v>EE</c:v>
                </c:pt>
                <c:pt idx="21">
                  <c:v>PT</c:v>
                </c:pt>
                <c:pt idx="22">
                  <c:v>CZ</c:v>
                </c:pt>
                <c:pt idx="23">
                  <c:v>EL</c:v>
                </c:pt>
                <c:pt idx="24">
                  <c:v>CY</c:v>
                </c:pt>
                <c:pt idx="25">
                  <c:v>LU</c:v>
                </c:pt>
                <c:pt idx="26">
                  <c:v>HR</c:v>
                </c:pt>
              </c:strCache>
            </c:strRef>
          </c:cat>
          <c:val>
            <c:numRef>
              <c:extLst>
                <c:ext xmlns:c15="http://schemas.microsoft.com/office/drawing/2012/chart" uri="{02D57815-91ED-43cb-92C2-25804820EDAC}">
                  <c15:fullRef>
                    <c15:sqref>'Fig(39)Online info'!$E$6:$E$33</c15:sqref>
                  </c15:fullRef>
                </c:ext>
              </c:extLst>
              <c:f>'Fig(39)Online info'!$E$6:$E$32</c:f>
              <c:numCache>
                <c:formatCode>General</c:formatCode>
                <c:ptCount val="27"/>
                <c:pt idx="0">
                  <c:v>1</c:v>
                </c:pt>
                <c:pt idx="1">
                  <c:v>1</c:v>
                </c:pt>
                <c:pt idx="2">
                  <c:v>1</c:v>
                </c:pt>
                <c:pt idx="3">
                  <c:v>1</c:v>
                </c:pt>
                <c:pt idx="4">
                  <c:v>1</c:v>
                </c:pt>
                <c:pt idx="5">
                  <c:v>1</c:v>
                </c:pt>
                <c:pt idx="6">
                  <c:v>1</c:v>
                </c:pt>
                <c:pt idx="7">
                  <c:v>1</c:v>
                </c:pt>
                <c:pt idx="8">
                  <c:v>1</c:v>
                </c:pt>
                <c:pt idx="9">
                  <c:v>1</c:v>
                </c:pt>
                <c:pt idx="10">
                  <c:v>1</c:v>
                </c:pt>
                <c:pt idx="11">
                  <c:v>1</c:v>
                </c:pt>
                <c:pt idx="12">
                  <c:v>1</c:v>
                </c:pt>
                <c:pt idx="13">
                  <c:v>1</c:v>
                </c:pt>
                <c:pt idx="14">
                  <c:v>1</c:v>
                </c:pt>
                <c:pt idx="15">
                  <c:v>1</c:v>
                </c:pt>
                <c:pt idx="16">
                  <c:v>1</c:v>
                </c:pt>
                <c:pt idx="17">
                  <c:v>1</c:v>
                </c:pt>
                <c:pt idx="18">
                  <c:v>1</c:v>
                </c:pt>
                <c:pt idx="19">
                  <c:v>1</c:v>
                </c:pt>
                <c:pt idx="20">
                  <c:v>1</c:v>
                </c:pt>
                <c:pt idx="21">
                  <c:v>1</c:v>
                </c:pt>
                <c:pt idx="22">
                  <c:v>1</c:v>
                </c:pt>
                <c:pt idx="23">
                  <c:v>0</c:v>
                </c:pt>
                <c:pt idx="24">
                  <c:v>0</c:v>
                </c:pt>
                <c:pt idx="25">
                  <c:v>0</c:v>
                </c:pt>
                <c:pt idx="26">
                  <c:v>0</c:v>
                </c:pt>
              </c:numCache>
            </c:numRef>
          </c:val>
          <c:extLst>
            <c:ext xmlns:c16="http://schemas.microsoft.com/office/drawing/2014/chart" uri="{C3380CC4-5D6E-409C-BE32-E72D297353CC}">
              <c16:uniqueId val="{00000002-8DAA-49C4-807E-F00CF5A17D61}"/>
            </c:ext>
          </c:extLst>
        </c:ser>
        <c:ser>
          <c:idx val="3"/>
          <c:order val="3"/>
          <c:tx>
            <c:strRef>
              <c:f>'Fig(39)Online info'!$F$5</c:f>
              <c:strCache>
                <c:ptCount val="1"/>
                <c:pt idx="0">
                  <c:v>Interactive online simulation to assess eligibility for legal aid </c:v>
                </c:pt>
              </c:strCache>
            </c:strRef>
          </c:tx>
          <c:spPr>
            <a:solidFill>
              <a:srgbClr val="F5B3C4"/>
            </a:solidFill>
            <a:ln>
              <a:noFill/>
            </a:ln>
            <a:effectLst/>
          </c:spPr>
          <c:invertIfNegative val="0"/>
          <c:cat>
            <c:strRef>
              <c:extLst>
                <c:ext xmlns:c15="http://schemas.microsoft.com/office/drawing/2012/chart" uri="{02D57815-91ED-43cb-92C2-25804820EDAC}">
                  <c15:fullRef>
                    <c15:sqref>'Fig(39)Online info'!$B$6:$B$33</c15:sqref>
                  </c15:fullRef>
                </c:ext>
              </c:extLst>
              <c:f>'Fig(39)Online info'!$B$6:$B$32</c:f>
              <c:strCache>
                <c:ptCount val="27"/>
                <c:pt idx="0">
                  <c:v>IT</c:v>
                </c:pt>
                <c:pt idx="1">
                  <c:v>LV</c:v>
                </c:pt>
                <c:pt idx="2">
                  <c:v>LT</c:v>
                </c:pt>
                <c:pt idx="3">
                  <c:v>NL</c:v>
                </c:pt>
                <c:pt idx="4">
                  <c:v>PL</c:v>
                </c:pt>
                <c:pt idx="5">
                  <c:v>SI</c:v>
                </c:pt>
                <c:pt idx="6">
                  <c:v>BE </c:v>
                </c:pt>
                <c:pt idx="7">
                  <c:v>BG</c:v>
                </c:pt>
                <c:pt idx="8">
                  <c:v>DK</c:v>
                </c:pt>
                <c:pt idx="9">
                  <c:v>DE</c:v>
                </c:pt>
                <c:pt idx="10">
                  <c:v>IE</c:v>
                </c:pt>
                <c:pt idx="11">
                  <c:v>FR</c:v>
                </c:pt>
                <c:pt idx="12">
                  <c:v>HU</c:v>
                </c:pt>
                <c:pt idx="13">
                  <c:v>MT</c:v>
                </c:pt>
                <c:pt idx="14">
                  <c:v>RO</c:v>
                </c:pt>
                <c:pt idx="15">
                  <c:v>FI</c:v>
                </c:pt>
                <c:pt idx="16">
                  <c:v>ES</c:v>
                </c:pt>
                <c:pt idx="17">
                  <c:v>AT</c:v>
                </c:pt>
                <c:pt idx="18">
                  <c:v>SK</c:v>
                </c:pt>
                <c:pt idx="19">
                  <c:v>SE</c:v>
                </c:pt>
                <c:pt idx="20">
                  <c:v>EE</c:v>
                </c:pt>
                <c:pt idx="21">
                  <c:v>PT</c:v>
                </c:pt>
                <c:pt idx="22">
                  <c:v>CZ</c:v>
                </c:pt>
                <c:pt idx="23">
                  <c:v>EL</c:v>
                </c:pt>
                <c:pt idx="24">
                  <c:v>CY</c:v>
                </c:pt>
                <c:pt idx="25">
                  <c:v>LU</c:v>
                </c:pt>
                <c:pt idx="26">
                  <c:v>HR</c:v>
                </c:pt>
              </c:strCache>
            </c:strRef>
          </c:cat>
          <c:val>
            <c:numRef>
              <c:extLst>
                <c:ext xmlns:c15="http://schemas.microsoft.com/office/drawing/2012/chart" uri="{02D57815-91ED-43cb-92C2-25804820EDAC}">
                  <c15:fullRef>
                    <c15:sqref>'Fig(39)Online info'!$F$6:$F$33</c15:sqref>
                  </c15:fullRef>
                </c:ext>
              </c:extLst>
              <c:f>'Fig(39)Online info'!$F$6:$F$32</c:f>
              <c:numCache>
                <c:formatCode>General</c:formatCode>
                <c:ptCount val="27"/>
                <c:pt idx="0">
                  <c:v>1</c:v>
                </c:pt>
                <c:pt idx="1">
                  <c:v>1</c:v>
                </c:pt>
                <c:pt idx="2">
                  <c:v>1</c:v>
                </c:pt>
                <c:pt idx="3">
                  <c:v>1</c:v>
                </c:pt>
                <c:pt idx="4">
                  <c:v>1</c:v>
                </c:pt>
                <c:pt idx="5">
                  <c:v>1</c:v>
                </c:pt>
                <c:pt idx="6">
                  <c:v>0</c:v>
                </c:pt>
                <c:pt idx="7">
                  <c:v>0</c:v>
                </c:pt>
                <c:pt idx="8">
                  <c:v>1</c:v>
                </c:pt>
                <c:pt idx="9">
                  <c:v>0</c:v>
                </c:pt>
                <c:pt idx="10">
                  <c:v>1</c:v>
                </c:pt>
                <c:pt idx="11">
                  <c:v>1</c:v>
                </c:pt>
                <c:pt idx="12">
                  <c:v>0</c:v>
                </c:pt>
                <c:pt idx="13">
                  <c:v>0</c:v>
                </c:pt>
                <c:pt idx="14">
                  <c:v>0</c:v>
                </c:pt>
                <c:pt idx="15">
                  <c:v>1</c:v>
                </c:pt>
                <c:pt idx="16">
                  <c:v>1</c:v>
                </c:pt>
                <c:pt idx="17">
                  <c:v>0</c:v>
                </c:pt>
                <c:pt idx="18">
                  <c:v>0</c:v>
                </c:pt>
                <c:pt idx="19">
                  <c:v>0</c:v>
                </c:pt>
                <c:pt idx="20">
                  <c:v>0</c:v>
                </c:pt>
                <c:pt idx="21">
                  <c:v>1</c:v>
                </c:pt>
                <c:pt idx="22">
                  <c:v>0</c:v>
                </c:pt>
                <c:pt idx="23">
                  <c:v>0</c:v>
                </c:pt>
                <c:pt idx="24">
                  <c:v>0</c:v>
                </c:pt>
                <c:pt idx="25">
                  <c:v>0</c:v>
                </c:pt>
                <c:pt idx="26">
                  <c:v>0</c:v>
                </c:pt>
              </c:numCache>
            </c:numRef>
          </c:val>
          <c:extLst>
            <c:ext xmlns:c16="http://schemas.microsoft.com/office/drawing/2014/chart" uri="{C3380CC4-5D6E-409C-BE32-E72D297353CC}">
              <c16:uniqueId val="{00000003-8DAA-49C4-807E-F00CF5A17D61}"/>
            </c:ext>
          </c:extLst>
        </c:ser>
        <c:ser>
          <c:idx val="4"/>
          <c:order val="4"/>
          <c:tx>
            <c:strRef>
              <c:f>'Fig(39)Online info'!$G$5</c:f>
              <c:strCache>
                <c:ptCount val="1"/>
                <c:pt idx="0">
                  <c:v>Computer terminals in courts with internet connection available to the public</c:v>
                </c:pt>
              </c:strCache>
            </c:strRef>
          </c:tx>
          <c:spPr>
            <a:solidFill>
              <a:srgbClr val="C1DDB4"/>
            </a:solidFill>
            <a:ln>
              <a:noFill/>
            </a:ln>
            <a:effectLst/>
          </c:spPr>
          <c:invertIfNegative val="0"/>
          <c:cat>
            <c:strRef>
              <c:extLst>
                <c:ext xmlns:c15="http://schemas.microsoft.com/office/drawing/2012/chart" uri="{02D57815-91ED-43cb-92C2-25804820EDAC}">
                  <c15:fullRef>
                    <c15:sqref>'Fig(39)Online info'!$B$6:$B$33</c15:sqref>
                  </c15:fullRef>
                </c:ext>
              </c:extLst>
              <c:f>'Fig(39)Online info'!$B$6:$B$32</c:f>
              <c:strCache>
                <c:ptCount val="27"/>
                <c:pt idx="0">
                  <c:v>IT</c:v>
                </c:pt>
                <c:pt idx="1">
                  <c:v>LV</c:v>
                </c:pt>
                <c:pt idx="2">
                  <c:v>LT</c:v>
                </c:pt>
                <c:pt idx="3">
                  <c:v>NL</c:v>
                </c:pt>
                <c:pt idx="4">
                  <c:v>PL</c:v>
                </c:pt>
                <c:pt idx="5">
                  <c:v>SI</c:v>
                </c:pt>
                <c:pt idx="6">
                  <c:v>BE </c:v>
                </c:pt>
                <c:pt idx="7">
                  <c:v>BG</c:v>
                </c:pt>
                <c:pt idx="8">
                  <c:v>DK</c:v>
                </c:pt>
                <c:pt idx="9">
                  <c:v>DE</c:v>
                </c:pt>
                <c:pt idx="10">
                  <c:v>IE</c:v>
                </c:pt>
                <c:pt idx="11">
                  <c:v>FR</c:v>
                </c:pt>
                <c:pt idx="12">
                  <c:v>HU</c:v>
                </c:pt>
                <c:pt idx="13">
                  <c:v>MT</c:v>
                </c:pt>
                <c:pt idx="14">
                  <c:v>RO</c:v>
                </c:pt>
                <c:pt idx="15">
                  <c:v>FI</c:v>
                </c:pt>
                <c:pt idx="16">
                  <c:v>ES</c:v>
                </c:pt>
                <c:pt idx="17">
                  <c:v>AT</c:v>
                </c:pt>
                <c:pt idx="18">
                  <c:v>SK</c:v>
                </c:pt>
                <c:pt idx="19">
                  <c:v>SE</c:v>
                </c:pt>
                <c:pt idx="20">
                  <c:v>EE</c:v>
                </c:pt>
                <c:pt idx="21">
                  <c:v>PT</c:v>
                </c:pt>
                <c:pt idx="22">
                  <c:v>CZ</c:v>
                </c:pt>
                <c:pt idx="23">
                  <c:v>EL</c:v>
                </c:pt>
                <c:pt idx="24">
                  <c:v>CY</c:v>
                </c:pt>
                <c:pt idx="25">
                  <c:v>LU</c:v>
                </c:pt>
                <c:pt idx="26">
                  <c:v>HR</c:v>
                </c:pt>
              </c:strCache>
            </c:strRef>
          </c:cat>
          <c:val>
            <c:numRef>
              <c:extLst>
                <c:ext xmlns:c15="http://schemas.microsoft.com/office/drawing/2012/chart" uri="{02D57815-91ED-43cb-92C2-25804820EDAC}">
                  <c15:fullRef>
                    <c15:sqref>'Fig(39)Online info'!$G$6:$G$33</c15:sqref>
                  </c15:fullRef>
                </c:ext>
              </c:extLst>
              <c:f>'Fig(39)Online info'!$G$6:$G$32</c:f>
              <c:numCache>
                <c:formatCode>General</c:formatCode>
                <c:ptCount val="27"/>
                <c:pt idx="0">
                  <c:v>1</c:v>
                </c:pt>
                <c:pt idx="1">
                  <c:v>1</c:v>
                </c:pt>
                <c:pt idx="2">
                  <c:v>1</c:v>
                </c:pt>
                <c:pt idx="3">
                  <c:v>1</c:v>
                </c:pt>
                <c:pt idx="4">
                  <c:v>1</c:v>
                </c:pt>
                <c:pt idx="5">
                  <c:v>1</c:v>
                </c:pt>
                <c:pt idx="6">
                  <c:v>1</c:v>
                </c:pt>
                <c:pt idx="7">
                  <c:v>1</c:v>
                </c:pt>
                <c:pt idx="8">
                  <c:v>1</c:v>
                </c:pt>
                <c:pt idx="9">
                  <c:v>1</c:v>
                </c:pt>
                <c:pt idx="10">
                  <c:v>0</c:v>
                </c:pt>
                <c:pt idx="11">
                  <c:v>1</c:v>
                </c:pt>
                <c:pt idx="12">
                  <c:v>1</c:v>
                </c:pt>
                <c:pt idx="13">
                  <c:v>1</c:v>
                </c:pt>
                <c:pt idx="14">
                  <c:v>1</c:v>
                </c:pt>
                <c:pt idx="15">
                  <c:v>1</c:v>
                </c:pt>
                <c:pt idx="16">
                  <c:v>0</c:v>
                </c:pt>
                <c:pt idx="17">
                  <c:v>0</c:v>
                </c:pt>
                <c:pt idx="18">
                  <c:v>1</c:v>
                </c:pt>
                <c:pt idx="19">
                  <c:v>0</c:v>
                </c:pt>
                <c:pt idx="20">
                  <c:v>0</c:v>
                </c:pt>
                <c:pt idx="21">
                  <c:v>0</c:v>
                </c:pt>
                <c:pt idx="22">
                  <c:v>0</c:v>
                </c:pt>
                <c:pt idx="23">
                  <c:v>0</c:v>
                </c:pt>
                <c:pt idx="24">
                  <c:v>0</c:v>
                </c:pt>
                <c:pt idx="25">
                  <c:v>0</c:v>
                </c:pt>
                <c:pt idx="26">
                  <c:v>0</c:v>
                </c:pt>
              </c:numCache>
            </c:numRef>
          </c:val>
          <c:extLst>
            <c:ext xmlns:c16="http://schemas.microsoft.com/office/drawing/2014/chart" uri="{C3380CC4-5D6E-409C-BE32-E72D297353CC}">
              <c16:uniqueId val="{00000004-8DAA-49C4-807E-F00CF5A17D61}"/>
            </c:ext>
          </c:extLst>
        </c:ser>
        <c:ser>
          <c:idx val="5"/>
          <c:order val="5"/>
          <c:tx>
            <c:strRef>
              <c:f>'Fig(39)Online info'!$H$5</c:f>
              <c:strCache>
                <c:ptCount val="1"/>
                <c:pt idx="0">
                  <c:v>Education on legal rights to the general public through interactive learning tools </c:v>
                </c:pt>
              </c:strCache>
            </c:strRef>
          </c:tx>
          <c:spPr>
            <a:solidFill>
              <a:srgbClr val="A0B3DE"/>
            </a:solidFill>
            <a:ln>
              <a:noFill/>
            </a:ln>
            <a:effectLst/>
          </c:spPr>
          <c:invertIfNegative val="0"/>
          <c:cat>
            <c:strRef>
              <c:extLst>
                <c:ext xmlns:c15="http://schemas.microsoft.com/office/drawing/2012/chart" uri="{02D57815-91ED-43cb-92C2-25804820EDAC}">
                  <c15:fullRef>
                    <c15:sqref>'Fig(39)Online info'!$B$6:$B$33</c15:sqref>
                  </c15:fullRef>
                </c:ext>
              </c:extLst>
              <c:f>'Fig(39)Online info'!$B$6:$B$32</c:f>
              <c:strCache>
                <c:ptCount val="27"/>
                <c:pt idx="0">
                  <c:v>IT</c:v>
                </c:pt>
                <c:pt idx="1">
                  <c:v>LV</c:v>
                </c:pt>
                <c:pt idx="2">
                  <c:v>LT</c:v>
                </c:pt>
                <c:pt idx="3">
                  <c:v>NL</c:v>
                </c:pt>
                <c:pt idx="4">
                  <c:v>PL</c:v>
                </c:pt>
                <c:pt idx="5">
                  <c:v>SI</c:v>
                </c:pt>
                <c:pt idx="6">
                  <c:v>BE </c:v>
                </c:pt>
                <c:pt idx="7">
                  <c:v>BG</c:v>
                </c:pt>
                <c:pt idx="8">
                  <c:v>DK</c:v>
                </c:pt>
                <c:pt idx="9">
                  <c:v>DE</c:v>
                </c:pt>
                <c:pt idx="10">
                  <c:v>IE</c:v>
                </c:pt>
                <c:pt idx="11">
                  <c:v>FR</c:v>
                </c:pt>
                <c:pt idx="12">
                  <c:v>HU</c:v>
                </c:pt>
                <c:pt idx="13">
                  <c:v>MT</c:v>
                </c:pt>
                <c:pt idx="14">
                  <c:v>RO</c:v>
                </c:pt>
                <c:pt idx="15">
                  <c:v>FI</c:v>
                </c:pt>
                <c:pt idx="16">
                  <c:v>ES</c:v>
                </c:pt>
                <c:pt idx="17">
                  <c:v>AT</c:v>
                </c:pt>
                <c:pt idx="18">
                  <c:v>SK</c:v>
                </c:pt>
                <c:pt idx="19">
                  <c:v>SE</c:v>
                </c:pt>
                <c:pt idx="20">
                  <c:v>EE</c:v>
                </c:pt>
                <c:pt idx="21">
                  <c:v>PT</c:v>
                </c:pt>
                <c:pt idx="22">
                  <c:v>CZ</c:v>
                </c:pt>
                <c:pt idx="23">
                  <c:v>EL</c:v>
                </c:pt>
                <c:pt idx="24">
                  <c:v>CY</c:v>
                </c:pt>
                <c:pt idx="25">
                  <c:v>LU</c:v>
                </c:pt>
                <c:pt idx="26">
                  <c:v>HR</c:v>
                </c:pt>
              </c:strCache>
            </c:strRef>
          </c:cat>
          <c:val>
            <c:numRef>
              <c:extLst>
                <c:ext xmlns:c15="http://schemas.microsoft.com/office/drawing/2012/chart" uri="{02D57815-91ED-43cb-92C2-25804820EDAC}">
                  <c15:fullRef>
                    <c15:sqref>'Fig(39)Online info'!$H$6:$H$33</c15:sqref>
                  </c15:fullRef>
                </c:ext>
              </c:extLst>
              <c:f>'Fig(39)Online info'!$H$6:$H$32</c:f>
              <c:numCache>
                <c:formatCode>General</c:formatCode>
                <c:ptCount val="27"/>
                <c:pt idx="0">
                  <c:v>1</c:v>
                </c:pt>
                <c:pt idx="1">
                  <c:v>1</c:v>
                </c:pt>
                <c:pt idx="2">
                  <c:v>1</c:v>
                </c:pt>
                <c:pt idx="3">
                  <c:v>1</c:v>
                </c:pt>
                <c:pt idx="4">
                  <c:v>1</c:v>
                </c:pt>
                <c:pt idx="5">
                  <c:v>1</c:v>
                </c:pt>
                <c:pt idx="6">
                  <c:v>1</c:v>
                </c:pt>
                <c:pt idx="7">
                  <c:v>1</c:v>
                </c:pt>
                <c:pt idx="8">
                  <c:v>1</c:v>
                </c:pt>
                <c:pt idx="9">
                  <c:v>1</c:v>
                </c:pt>
                <c:pt idx="10">
                  <c:v>1</c:v>
                </c:pt>
                <c:pt idx="11">
                  <c:v>1</c:v>
                </c:pt>
                <c:pt idx="12">
                  <c:v>1</c:v>
                </c:pt>
                <c:pt idx="13">
                  <c:v>1</c:v>
                </c:pt>
                <c:pt idx="14">
                  <c:v>1</c:v>
                </c:pt>
                <c:pt idx="15">
                  <c:v>1</c:v>
                </c:pt>
                <c:pt idx="16">
                  <c:v>1</c:v>
                </c:pt>
                <c:pt idx="17">
                  <c:v>1</c:v>
                </c:pt>
                <c:pt idx="18">
                  <c:v>0</c:v>
                </c:pt>
                <c:pt idx="19">
                  <c:v>1</c:v>
                </c:pt>
                <c:pt idx="20">
                  <c:v>1</c:v>
                </c:pt>
                <c:pt idx="21">
                  <c:v>0</c:v>
                </c:pt>
                <c:pt idx="22">
                  <c:v>1</c:v>
                </c:pt>
                <c:pt idx="23">
                  <c:v>1</c:v>
                </c:pt>
                <c:pt idx="24">
                  <c:v>1</c:v>
                </c:pt>
                <c:pt idx="25">
                  <c:v>1</c:v>
                </c:pt>
                <c:pt idx="26">
                  <c:v>0</c:v>
                </c:pt>
              </c:numCache>
            </c:numRef>
          </c:val>
          <c:extLst>
            <c:ext xmlns:c16="http://schemas.microsoft.com/office/drawing/2014/chart" uri="{C3380CC4-5D6E-409C-BE32-E72D297353CC}">
              <c16:uniqueId val="{00000005-8DAA-49C4-807E-F00CF5A17D61}"/>
            </c:ext>
          </c:extLst>
        </c:ser>
        <c:dLbls>
          <c:showLegendKey val="0"/>
          <c:showVal val="0"/>
          <c:showCatName val="0"/>
          <c:showSerName val="0"/>
          <c:showPercent val="0"/>
          <c:showBubbleSize val="0"/>
        </c:dLbls>
        <c:gapWidth val="75"/>
        <c:overlap val="100"/>
        <c:axId val="192070016"/>
        <c:axId val="192071552"/>
        <c:extLst/>
      </c:barChart>
      <c:catAx>
        <c:axId val="192070016"/>
        <c:scaling>
          <c:orientation val="minMax"/>
        </c:scaling>
        <c:delete val="0"/>
        <c:axPos val="b"/>
        <c:numFmt formatCode="General" sourceLinked="1"/>
        <c:majorTickMark val="out"/>
        <c:minorTickMark val="none"/>
        <c:tickLblPos val="nextTo"/>
        <c:spPr>
          <a:noFill/>
          <a:ln w="9525" cap="flat" cmpd="sng" algn="ctr">
            <a:solidFill>
              <a:srgbClr val="868686"/>
            </a:solidFill>
            <a:round/>
          </a:ln>
          <a:effectLst/>
        </c:spPr>
        <c:txPr>
          <a:bodyPr rot="-60000000" spcFirstLastPara="1" vertOverflow="ellipsis" vert="horz" wrap="square" anchor="ctr" anchorCtr="1"/>
          <a:lstStyle/>
          <a:p>
            <a:pPr>
              <a:defRPr sz="1000" b="0" i="0" u="none" strike="noStrike" kern="1200" baseline="0">
                <a:solidFill>
                  <a:schemeClr val="tx1"/>
                </a:solidFill>
                <a:latin typeface="EC Square Sans Pro Medium" panose="020B0500000000020004" pitchFamily="34" charset="0"/>
                <a:ea typeface="+mn-ea"/>
                <a:cs typeface="+mn-cs"/>
              </a:defRPr>
            </a:pPr>
            <a:endParaRPr lang="en-US"/>
          </a:p>
        </c:txPr>
        <c:crossAx val="192071552"/>
        <c:crosses val="autoZero"/>
        <c:auto val="1"/>
        <c:lblAlgn val="ctr"/>
        <c:lblOffset val="100"/>
        <c:noMultiLvlLbl val="0"/>
      </c:catAx>
      <c:valAx>
        <c:axId val="192071552"/>
        <c:scaling>
          <c:orientation val="minMax"/>
          <c:max val="6"/>
        </c:scaling>
        <c:delete val="1"/>
        <c:axPos val="l"/>
        <c:majorGridlines>
          <c:spPr>
            <a:ln w="9525" cap="flat" cmpd="sng" algn="ctr">
              <a:solidFill>
                <a:srgbClr val="868686"/>
              </a:solidFill>
              <a:round/>
            </a:ln>
            <a:effectLst/>
          </c:spPr>
        </c:majorGridlines>
        <c:numFmt formatCode="General" sourceLinked="1"/>
        <c:majorTickMark val="out"/>
        <c:minorTickMark val="none"/>
        <c:tickLblPos val="nextTo"/>
        <c:crossAx val="192070016"/>
        <c:crosses val="autoZero"/>
        <c:crossBetween val="between"/>
      </c:valAx>
      <c:spPr>
        <a:noFill/>
        <a:ln>
          <a:noFill/>
        </a:ln>
        <a:effectLst/>
      </c:spPr>
    </c:plotArea>
    <c:legend>
      <c:legendPos val="b"/>
      <c:layout>
        <c:manualLayout>
          <c:xMode val="edge"/>
          <c:yMode val="edge"/>
          <c:x val="2.4206790123456789E-2"/>
          <c:y val="0.73163672839506178"/>
          <c:w val="0.95057168463648456"/>
          <c:h val="0.26341358024691364"/>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EC Square Sans Pro Medium" panose="020B0500000000020004" pitchFamily="34" charset="0"/>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userShapes r:id="rId4"/>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lrMapOvr bg1="lt1" tx1="dk1" bg2="lt2" tx2="dk2" accent1="accent1" accent2="accent2" accent3="accent3" accent4="accent4" accent5="accent5" accent6="accent6" hlink="hlink" folHlink="folHlink"/>
  <c:chart>
    <c:autoTitleDeleted val="0"/>
    <c:view3D>
      <c:rotX val="0"/>
      <c:rotY val="0"/>
      <c:depthPercent val="100"/>
      <c:rAngAx val="1"/>
    </c:view3D>
    <c:floor>
      <c:thickness val="0"/>
    </c:floor>
    <c:sideWall>
      <c:thickness val="0"/>
    </c:sideWall>
    <c:backWall>
      <c:thickness val="0"/>
    </c:backWall>
    <c:plotArea>
      <c:layout>
        <c:manualLayout>
          <c:layoutTarget val="inner"/>
          <c:xMode val="edge"/>
          <c:yMode val="edge"/>
          <c:x val="6.6145061728395058E-3"/>
          <c:y val="2.6176971654157499E-2"/>
          <c:w val="0.98285108024691359"/>
          <c:h val="0.64301759460454466"/>
        </c:manualLayout>
      </c:layout>
      <c:bar3DChart>
        <c:barDir val="col"/>
        <c:grouping val="stacked"/>
        <c:varyColors val="0"/>
        <c:ser>
          <c:idx val="0"/>
          <c:order val="0"/>
          <c:tx>
            <c:strRef>
              <c:f>'Fig(xx) Standard follow-up'!$P$1</c:f>
              <c:strCache>
                <c:ptCount val="1"/>
                <c:pt idx="0">
                  <c:v>Other measure</c:v>
                </c:pt>
              </c:strCache>
            </c:strRef>
          </c:tx>
          <c:spPr>
            <a:solidFill>
              <a:srgbClr val="5F9ACC"/>
            </a:solidFill>
          </c:spPr>
          <c:invertIfNegative val="0"/>
          <c:cat>
            <c:strRef>
              <c:f>'Fig(xx) Standard follow-up'!$I$2:$I$29</c:f>
              <c:strCache>
                <c:ptCount val="28"/>
                <c:pt idx="0">
                  <c:v>ES</c:v>
                </c:pt>
                <c:pt idx="1">
                  <c:v>IT</c:v>
                </c:pt>
                <c:pt idx="2">
                  <c:v>HU</c:v>
                </c:pt>
                <c:pt idx="3">
                  <c:v>NL</c:v>
                </c:pt>
                <c:pt idx="4">
                  <c:v>FI</c:v>
                </c:pt>
                <c:pt idx="5">
                  <c:v>SE</c:v>
                </c:pt>
                <c:pt idx="6">
                  <c:v>DK</c:v>
                </c:pt>
                <c:pt idx="7">
                  <c:v>DE</c:v>
                </c:pt>
                <c:pt idx="8">
                  <c:v>FR</c:v>
                </c:pt>
                <c:pt idx="9">
                  <c:v>LT</c:v>
                </c:pt>
                <c:pt idx="10">
                  <c:v>AT</c:v>
                </c:pt>
                <c:pt idx="11">
                  <c:v>RO</c:v>
                </c:pt>
                <c:pt idx="12">
                  <c:v>SI</c:v>
                </c:pt>
                <c:pt idx="13">
                  <c:v>BG</c:v>
                </c:pt>
                <c:pt idx="14">
                  <c:v>EE</c:v>
                </c:pt>
                <c:pt idx="15">
                  <c:v>EL</c:v>
                </c:pt>
                <c:pt idx="16">
                  <c:v>BE</c:v>
                </c:pt>
                <c:pt idx="17">
                  <c:v>MT</c:v>
                </c:pt>
                <c:pt idx="18">
                  <c:v>CZ</c:v>
                </c:pt>
                <c:pt idx="19">
                  <c:v>LV</c:v>
                </c:pt>
                <c:pt idx="20">
                  <c:v>SK</c:v>
                </c:pt>
                <c:pt idx="21">
                  <c:v>CY</c:v>
                </c:pt>
                <c:pt idx="22">
                  <c:v>IE</c:v>
                </c:pt>
                <c:pt idx="23">
                  <c:v>PT</c:v>
                </c:pt>
                <c:pt idx="24">
                  <c:v>HR</c:v>
                </c:pt>
                <c:pt idx="25">
                  <c:v>LU</c:v>
                </c:pt>
                <c:pt idx="26">
                  <c:v>PL</c:v>
                </c:pt>
                <c:pt idx="27">
                  <c:v>UK</c:v>
                </c:pt>
              </c:strCache>
            </c:strRef>
          </c:cat>
          <c:val>
            <c:numRef>
              <c:f>'Fig(xx) Standard follow-up'!$P$2:$P$29</c:f>
              <c:numCache>
                <c:formatCode>General</c:formatCode>
                <c:ptCount val="28"/>
                <c:pt idx="0">
                  <c:v>1</c:v>
                </c:pt>
                <c:pt idx="1">
                  <c:v>0</c:v>
                </c:pt>
                <c:pt idx="2">
                  <c:v>0</c:v>
                </c:pt>
                <c:pt idx="3">
                  <c:v>0</c:v>
                </c:pt>
                <c:pt idx="4">
                  <c:v>0</c:v>
                </c:pt>
                <c:pt idx="5">
                  <c:v>0</c:v>
                </c:pt>
                <c:pt idx="6">
                  <c:v>1</c:v>
                </c:pt>
                <c:pt idx="7">
                  <c:v>0</c:v>
                </c:pt>
                <c:pt idx="8">
                  <c:v>0</c:v>
                </c:pt>
                <c:pt idx="9">
                  <c:v>0</c:v>
                </c:pt>
                <c:pt idx="10">
                  <c:v>0</c:v>
                </c:pt>
                <c:pt idx="11">
                  <c:v>0</c:v>
                </c:pt>
                <c:pt idx="12">
                  <c:v>1</c:v>
                </c:pt>
                <c:pt idx="13">
                  <c:v>0</c:v>
                </c:pt>
                <c:pt idx="14">
                  <c:v>0</c:v>
                </c:pt>
                <c:pt idx="15">
                  <c:v>0</c:v>
                </c:pt>
                <c:pt idx="16">
                  <c:v>0</c:v>
                </c:pt>
                <c:pt idx="17">
                  <c:v>1</c:v>
                </c:pt>
                <c:pt idx="18">
                  <c:v>1</c:v>
                </c:pt>
                <c:pt idx="19">
                  <c:v>0</c:v>
                </c:pt>
                <c:pt idx="20">
                  <c:v>0</c:v>
                </c:pt>
                <c:pt idx="21">
                  <c:v>1</c:v>
                </c:pt>
                <c:pt idx="22">
                  <c:v>0</c:v>
                </c:pt>
                <c:pt idx="23">
                  <c:v>0</c:v>
                </c:pt>
                <c:pt idx="24">
                  <c:v>0</c:v>
                </c:pt>
                <c:pt idx="25">
                  <c:v>0</c:v>
                </c:pt>
                <c:pt idx="26">
                  <c:v>0</c:v>
                </c:pt>
                <c:pt idx="27">
                  <c:v>0</c:v>
                </c:pt>
              </c:numCache>
            </c:numRef>
          </c:val>
          <c:extLst>
            <c:ext xmlns:c16="http://schemas.microsoft.com/office/drawing/2014/chart" uri="{C3380CC4-5D6E-409C-BE32-E72D297353CC}">
              <c16:uniqueId val="{00000000-F43B-4A61-A3EE-834969440781}"/>
            </c:ext>
          </c:extLst>
        </c:ser>
        <c:ser>
          <c:idx val="1"/>
          <c:order val="1"/>
          <c:tx>
            <c:strRef>
              <c:f>'Fig(xx) Standard follow-up'!$N$1</c:f>
              <c:strCache>
                <c:ptCount val="1"/>
                <c:pt idx="0">
                  <c:v>Report from judge who exceeded standard</c:v>
                </c:pt>
              </c:strCache>
            </c:strRef>
          </c:tx>
          <c:spPr>
            <a:solidFill>
              <a:srgbClr val="E6733C"/>
            </a:solidFill>
          </c:spPr>
          <c:invertIfNegative val="0"/>
          <c:cat>
            <c:strRef>
              <c:f>'Fig(xx) Standard follow-up'!$I$2:$I$29</c:f>
              <c:strCache>
                <c:ptCount val="28"/>
                <c:pt idx="0">
                  <c:v>ES</c:v>
                </c:pt>
                <c:pt idx="1">
                  <c:v>IT</c:v>
                </c:pt>
                <c:pt idx="2">
                  <c:v>HU</c:v>
                </c:pt>
                <c:pt idx="3">
                  <c:v>NL</c:v>
                </c:pt>
                <c:pt idx="4">
                  <c:v>FI</c:v>
                </c:pt>
                <c:pt idx="5">
                  <c:v>SE</c:v>
                </c:pt>
                <c:pt idx="6">
                  <c:v>DK</c:v>
                </c:pt>
                <c:pt idx="7">
                  <c:v>DE</c:v>
                </c:pt>
                <c:pt idx="8">
                  <c:v>FR</c:v>
                </c:pt>
                <c:pt idx="9">
                  <c:v>LT</c:v>
                </c:pt>
                <c:pt idx="10">
                  <c:v>AT</c:v>
                </c:pt>
                <c:pt idx="11">
                  <c:v>RO</c:v>
                </c:pt>
                <c:pt idx="12">
                  <c:v>SI</c:v>
                </c:pt>
                <c:pt idx="13">
                  <c:v>BG</c:v>
                </c:pt>
                <c:pt idx="14">
                  <c:v>EE</c:v>
                </c:pt>
                <c:pt idx="15">
                  <c:v>EL</c:v>
                </c:pt>
                <c:pt idx="16">
                  <c:v>BE</c:v>
                </c:pt>
                <c:pt idx="17">
                  <c:v>MT</c:v>
                </c:pt>
                <c:pt idx="18">
                  <c:v>CZ</c:v>
                </c:pt>
                <c:pt idx="19">
                  <c:v>LV</c:v>
                </c:pt>
                <c:pt idx="20">
                  <c:v>SK</c:v>
                </c:pt>
                <c:pt idx="21">
                  <c:v>CY</c:v>
                </c:pt>
                <c:pt idx="22">
                  <c:v>IE</c:v>
                </c:pt>
                <c:pt idx="23">
                  <c:v>PT</c:v>
                </c:pt>
                <c:pt idx="24">
                  <c:v>HR</c:v>
                </c:pt>
                <c:pt idx="25">
                  <c:v>LU</c:v>
                </c:pt>
                <c:pt idx="26">
                  <c:v>PL</c:v>
                </c:pt>
                <c:pt idx="27">
                  <c:v>UK</c:v>
                </c:pt>
              </c:strCache>
            </c:strRef>
          </c:cat>
          <c:val>
            <c:numRef>
              <c:f>'Fig(xx) Standard follow-up'!$N$2:$N$29</c:f>
              <c:numCache>
                <c:formatCode>General</c:formatCode>
                <c:ptCount val="28"/>
                <c:pt idx="0">
                  <c:v>1</c:v>
                </c:pt>
                <c:pt idx="1">
                  <c:v>1</c:v>
                </c:pt>
                <c:pt idx="2">
                  <c:v>1</c:v>
                </c:pt>
                <c:pt idx="3">
                  <c:v>1</c:v>
                </c:pt>
                <c:pt idx="4">
                  <c:v>1</c:v>
                </c:pt>
                <c:pt idx="5">
                  <c:v>1</c:v>
                </c:pt>
                <c:pt idx="6">
                  <c:v>0</c:v>
                </c:pt>
                <c:pt idx="7">
                  <c:v>1</c:v>
                </c:pt>
                <c:pt idx="8">
                  <c:v>1</c:v>
                </c:pt>
                <c:pt idx="9">
                  <c:v>1</c:v>
                </c:pt>
                <c:pt idx="10">
                  <c:v>1</c:v>
                </c:pt>
                <c:pt idx="11">
                  <c:v>1</c:v>
                </c:pt>
                <c:pt idx="12">
                  <c:v>1</c:v>
                </c:pt>
                <c:pt idx="13">
                  <c:v>1</c:v>
                </c:pt>
                <c:pt idx="14">
                  <c:v>1</c:v>
                </c:pt>
                <c:pt idx="15">
                  <c:v>1</c:v>
                </c:pt>
                <c:pt idx="16">
                  <c:v>1</c:v>
                </c:pt>
                <c:pt idx="17">
                  <c:v>1</c:v>
                </c:pt>
                <c:pt idx="18">
                  <c:v>1</c:v>
                </c:pt>
                <c:pt idx="19">
                  <c:v>1</c:v>
                </c:pt>
                <c:pt idx="20">
                  <c:v>1</c:v>
                </c:pt>
                <c:pt idx="21">
                  <c:v>0</c:v>
                </c:pt>
                <c:pt idx="22">
                  <c:v>0</c:v>
                </c:pt>
                <c:pt idx="23">
                  <c:v>0</c:v>
                </c:pt>
                <c:pt idx="24">
                  <c:v>0</c:v>
                </c:pt>
                <c:pt idx="25">
                  <c:v>0</c:v>
                </c:pt>
                <c:pt idx="26">
                  <c:v>0</c:v>
                </c:pt>
                <c:pt idx="27">
                  <c:v>0</c:v>
                </c:pt>
              </c:numCache>
            </c:numRef>
          </c:val>
          <c:extLst>
            <c:ext xmlns:c16="http://schemas.microsoft.com/office/drawing/2014/chart" uri="{C3380CC4-5D6E-409C-BE32-E72D297353CC}">
              <c16:uniqueId val="{00000001-F43B-4A61-A3EE-834969440781}"/>
            </c:ext>
          </c:extLst>
        </c:ser>
        <c:ser>
          <c:idx val="2"/>
          <c:order val="2"/>
          <c:tx>
            <c:strRef>
              <c:f>'Fig(xx) Standard follow-up'!$O$1</c:f>
              <c:strCache>
                <c:ptCount val="1"/>
                <c:pt idx="0">
                  <c:v>Special meeting for discussing exceeded standards</c:v>
                </c:pt>
              </c:strCache>
            </c:strRef>
          </c:tx>
          <c:spPr>
            <a:solidFill>
              <a:srgbClr val="B7C895"/>
            </a:solidFill>
          </c:spPr>
          <c:invertIfNegative val="0"/>
          <c:cat>
            <c:strRef>
              <c:f>'Fig(xx) Standard follow-up'!$I$2:$I$29</c:f>
              <c:strCache>
                <c:ptCount val="28"/>
                <c:pt idx="0">
                  <c:v>ES</c:v>
                </c:pt>
                <c:pt idx="1">
                  <c:v>IT</c:v>
                </c:pt>
                <c:pt idx="2">
                  <c:v>HU</c:v>
                </c:pt>
                <c:pt idx="3">
                  <c:v>NL</c:v>
                </c:pt>
                <c:pt idx="4">
                  <c:v>FI</c:v>
                </c:pt>
                <c:pt idx="5">
                  <c:v>SE</c:v>
                </c:pt>
                <c:pt idx="6">
                  <c:v>DK</c:v>
                </c:pt>
                <c:pt idx="7">
                  <c:v>DE</c:v>
                </c:pt>
                <c:pt idx="8">
                  <c:v>FR</c:v>
                </c:pt>
                <c:pt idx="9">
                  <c:v>LT</c:v>
                </c:pt>
                <c:pt idx="10">
                  <c:v>AT</c:v>
                </c:pt>
                <c:pt idx="11">
                  <c:v>RO</c:v>
                </c:pt>
                <c:pt idx="12">
                  <c:v>SI</c:v>
                </c:pt>
                <c:pt idx="13">
                  <c:v>BG</c:v>
                </c:pt>
                <c:pt idx="14">
                  <c:v>EE</c:v>
                </c:pt>
                <c:pt idx="15">
                  <c:v>EL</c:v>
                </c:pt>
                <c:pt idx="16">
                  <c:v>BE</c:v>
                </c:pt>
                <c:pt idx="17">
                  <c:v>MT</c:v>
                </c:pt>
                <c:pt idx="18">
                  <c:v>CZ</c:v>
                </c:pt>
                <c:pt idx="19">
                  <c:v>LV</c:v>
                </c:pt>
                <c:pt idx="20">
                  <c:v>SK</c:v>
                </c:pt>
                <c:pt idx="21">
                  <c:v>CY</c:v>
                </c:pt>
                <c:pt idx="22">
                  <c:v>IE</c:v>
                </c:pt>
                <c:pt idx="23">
                  <c:v>PT</c:v>
                </c:pt>
                <c:pt idx="24">
                  <c:v>HR</c:v>
                </c:pt>
                <c:pt idx="25">
                  <c:v>LU</c:v>
                </c:pt>
                <c:pt idx="26">
                  <c:v>PL</c:v>
                </c:pt>
                <c:pt idx="27">
                  <c:v>UK</c:v>
                </c:pt>
              </c:strCache>
            </c:strRef>
          </c:cat>
          <c:val>
            <c:numRef>
              <c:f>'Fig(xx) Standard follow-up'!$O$2:$O$29</c:f>
              <c:numCache>
                <c:formatCode>General</c:formatCode>
                <c:ptCount val="28"/>
                <c:pt idx="0">
                  <c:v>1</c:v>
                </c:pt>
                <c:pt idx="1">
                  <c:v>1</c:v>
                </c:pt>
                <c:pt idx="2">
                  <c:v>1</c:v>
                </c:pt>
                <c:pt idx="3">
                  <c:v>1</c:v>
                </c:pt>
                <c:pt idx="4">
                  <c:v>1</c:v>
                </c:pt>
                <c:pt idx="5">
                  <c:v>1</c:v>
                </c:pt>
                <c:pt idx="6">
                  <c:v>1</c:v>
                </c:pt>
                <c:pt idx="7">
                  <c:v>1</c:v>
                </c:pt>
                <c:pt idx="8">
                  <c:v>0</c:v>
                </c:pt>
                <c:pt idx="9">
                  <c:v>1</c:v>
                </c:pt>
                <c:pt idx="10">
                  <c:v>1</c:v>
                </c:pt>
                <c:pt idx="11">
                  <c:v>1</c:v>
                </c:pt>
                <c:pt idx="12">
                  <c:v>1</c:v>
                </c:pt>
                <c:pt idx="13">
                  <c:v>1</c:v>
                </c:pt>
                <c:pt idx="14">
                  <c:v>1</c:v>
                </c:pt>
                <c:pt idx="15">
                  <c:v>0</c:v>
                </c:pt>
                <c:pt idx="16">
                  <c:v>1</c:v>
                </c:pt>
                <c:pt idx="17">
                  <c:v>1</c:v>
                </c:pt>
                <c:pt idx="18">
                  <c:v>0</c:v>
                </c:pt>
                <c:pt idx="19">
                  <c:v>1</c:v>
                </c:pt>
                <c:pt idx="20">
                  <c:v>1</c:v>
                </c:pt>
                <c:pt idx="21">
                  <c:v>0</c:v>
                </c:pt>
                <c:pt idx="22">
                  <c:v>0</c:v>
                </c:pt>
                <c:pt idx="23">
                  <c:v>0</c:v>
                </c:pt>
                <c:pt idx="24">
                  <c:v>0</c:v>
                </c:pt>
                <c:pt idx="25">
                  <c:v>0</c:v>
                </c:pt>
                <c:pt idx="26">
                  <c:v>0</c:v>
                </c:pt>
                <c:pt idx="27">
                  <c:v>0</c:v>
                </c:pt>
              </c:numCache>
            </c:numRef>
          </c:val>
          <c:extLst>
            <c:ext xmlns:c16="http://schemas.microsoft.com/office/drawing/2014/chart" uri="{C3380CC4-5D6E-409C-BE32-E72D297353CC}">
              <c16:uniqueId val="{00000002-F43B-4A61-A3EE-834969440781}"/>
            </c:ext>
          </c:extLst>
        </c:ser>
        <c:ser>
          <c:idx val="3"/>
          <c:order val="3"/>
          <c:tx>
            <c:strRef>
              <c:f>'Fig(xx) Standard follow-up'!$J$1</c:f>
              <c:strCache>
                <c:ptCount val="1"/>
                <c:pt idx="0">
                  <c:v>Additional human resources</c:v>
                </c:pt>
              </c:strCache>
            </c:strRef>
          </c:tx>
          <c:spPr>
            <a:solidFill>
              <a:srgbClr val="B28DBA"/>
            </a:solidFill>
          </c:spPr>
          <c:invertIfNegative val="0"/>
          <c:cat>
            <c:strRef>
              <c:f>'Fig(xx) Standard follow-up'!$I$2:$I$29</c:f>
              <c:strCache>
                <c:ptCount val="28"/>
                <c:pt idx="0">
                  <c:v>ES</c:v>
                </c:pt>
                <c:pt idx="1">
                  <c:v>IT</c:v>
                </c:pt>
                <c:pt idx="2">
                  <c:v>HU</c:v>
                </c:pt>
                <c:pt idx="3">
                  <c:v>NL</c:v>
                </c:pt>
                <c:pt idx="4">
                  <c:v>FI</c:v>
                </c:pt>
                <c:pt idx="5">
                  <c:v>SE</c:v>
                </c:pt>
                <c:pt idx="6">
                  <c:v>DK</c:v>
                </c:pt>
                <c:pt idx="7">
                  <c:v>DE</c:v>
                </c:pt>
                <c:pt idx="8">
                  <c:v>FR</c:v>
                </c:pt>
                <c:pt idx="9">
                  <c:v>LT</c:v>
                </c:pt>
                <c:pt idx="10">
                  <c:v>AT</c:v>
                </c:pt>
                <c:pt idx="11">
                  <c:v>RO</c:v>
                </c:pt>
                <c:pt idx="12">
                  <c:v>SI</c:v>
                </c:pt>
                <c:pt idx="13">
                  <c:v>BG</c:v>
                </c:pt>
                <c:pt idx="14">
                  <c:v>EE</c:v>
                </c:pt>
                <c:pt idx="15">
                  <c:v>EL</c:v>
                </c:pt>
                <c:pt idx="16">
                  <c:v>BE</c:v>
                </c:pt>
                <c:pt idx="17">
                  <c:v>MT</c:v>
                </c:pt>
                <c:pt idx="18">
                  <c:v>CZ</c:v>
                </c:pt>
                <c:pt idx="19">
                  <c:v>LV</c:v>
                </c:pt>
                <c:pt idx="20">
                  <c:v>SK</c:v>
                </c:pt>
                <c:pt idx="21">
                  <c:v>CY</c:v>
                </c:pt>
                <c:pt idx="22">
                  <c:v>IE</c:v>
                </c:pt>
                <c:pt idx="23">
                  <c:v>PT</c:v>
                </c:pt>
                <c:pt idx="24">
                  <c:v>HR</c:v>
                </c:pt>
                <c:pt idx="25">
                  <c:v>LU</c:v>
                </c:pt>
                <c:pt idx="26">
                  <c:v>PL</c:v>
                </c:pt>
                <c:pt idx="27">
                  <c:v>UK</c:v>
                </c:pt>
              </c:strCache>
            </c:strRef>
          </c:cat>
          <c:val>
            <c:numRef>
              <c:f>'Fig(xx) Standard follow-up'!$J$2:$J$29</c:f>
              <c:numCache>
                <c:formatCode>General</c:formatCode>
                <c:ptCount val="28"/>
                <c:pt idx="0">
                  <c:v>1</c:v>
                </c:pt>
                <c:pt idx="1">
                  <c:v>1</c:v>
                </c:pt>
                <c:pt idx="2">
                  <c:v>1</c:v>
                </c:pt>
                <c:pt idx="3">
                  <c:v>1</c:v>
                </c:pt>
                <c:pt idx="4">
                  <c:v>1</c:v>
                </c:pt>
                <c:pt idx="5">
                  <c:v>1</c:v>
                </c:pt>
                <c:pt idx="6">
                  <c:v>1</c:v>
                </c:pt>
                <c:pt idx="7">
                  <c:v>1</c:v>
                </c:pt>
                <c:pt idx="8">
                  <c:v>1</c:v>
                </c:pt>
                <c:pt idx="9">
                  <c:v>1</c:v>
                </c:pt>
                <c:pt idx="10">
                  <c:v>1</c:v>
                </c:pt>
                <c:pt idx="11">
                  <c:v>1</c:v>
                </c:pt>
                <c:pt idx="12">
                  <c:v>1</c:v>
                </c:pt>
                <c:pt idx="13">
                  <c:v>1</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numCache>
            </c:numRef>
          </c:val>
          <c:extLst>
            <c:ext xmlns:c16="http://schemas.microsoft.com/office/drawing/2014/chart" uri="{C3380CC4-5D6E-409C-BE32-E72D297353CC}">
              <c16:uniqueId val="{00000003-F43B-4A61-A3EE-834969440781}"/>
            </c:ext>
          </c:extLst>
        </c:ser>
        <c:ser>
          <c:idx val="4"/>
          <c:order val="4"/>
          <c:tx>
            <c:strRef>
              <c:f>'Fig(xx) Standard follow-up'!$K$1</c:f>
              <c:strCache>
                <c:ptCount val="1"/>
                <c:pt idx="0">
                  <c:v>Additional financial resources</c:v>
                </c:pt>
              </c:strCache>
            </c:strRef>
          </c:tx>
          <c:spPr>
            <a:solidFill>
              <a:srgbClr val="A2D1F2"/>
            </a:solidFill>
          </c:spPr>
          <c:invertIfNegative val="0"/>
          <c:cat>
            <c:strRef>
              <c:f>'Fig(xx) Standard follow-up'!$I$2:$I$29</c:f>
              <c:strCache>
                <c:ptCount val="28"/>
                <c:pt idx="0">
                  <c:v>ES</c:v>
                </c:pt>
                <c:pt idx="1">
                  <c:v>IT</c:v>
                </c:pt>
                <c:pt idx="2">
                  <c:v>HU</c:v>
                </c:pt>
                <c:pt idx="3">
                  <c:v>NL</c:v>
                </c:pt>
                <c:pt idx="4">
                  <c:v>FI</c:v>
                </c:pt>
                <c:pt idx="5">
                  <c:v>SE</c:v>
                </c:pt>
                <c:pt idx="6">
                  <c:v>DK</c:v>
                </c:pt>
                <c:pt idx="7">
                  <c:v>DE</c:v>
                </c:pt>
                <c:pt idx="8">
                  <c:v>FR</c:v>
                </c:pt>
                <c:pt idx="9">
                  <c:v>LT</c:v>
                </c:pt>
                <c:pt idx="10">
                  <c:v>AT</c:v>
                </c:pt>
                <c:pt idx="11">
                  <c:v>RO</c:v>
                </c:pt>
                <c:pt idx="12">
                  <c:v>SI</c:v>
                </c:pt>
                <c:pt idx="13">
                  <c:v>BG</c:v>
                </c:pt>
                <c:pt idx="14">
                  <c:v>EE</c:v>
                </c:pt>
                <c:pt idx="15">
                  <c:v>EL</c:v>
                </c:pt>
                <c:pt idx="16">
                  <c:v>BE</c:v>
                </c:pt>
                <c:pt idx="17">
                  <c:v>MT</c:v>
                </c:pt>
                <c:pt idx="18">
                  <c:v>CZ</c:v>
                </c:pt>
                <c:pt idx="19">
                  <c:v>LV</c:v>
                </c:pt>
                <c:pt idx="20">
                  <c:v>SK</c:v>
                </c:pt>
                <c:pt idx="21">
                  <c:v>CY</c:v>
                </c:pt>
                <c:pt idx="22">
                  <c:v>IE</c:v>
                </c:pt>
                <c:pt idx="23">
                  <c:v>PT</c:v>
                </c:pt>
                <c:pt idx="24">
                  <c:v>HR</c:v>
                </c:pt>
                <c:pt idx="25">
                  <c:v>LU</c:v>
                </c:pt>
                <c:pt idx="26">
                  <c:v>PL</c:v>
                </c:pt>
                <c:pt idx="27">
                  <c:v>UK</c:v>
                </c:pt>
              </c:strCache>
            </c:strRef>
          </c:cat>
          <c:val>
            <c:numRef>
              <c:f>'Fig(xx) Standard follow-up'!$K$2:$K$29</c:f>
              <c:numCache>
                <c:formatCode>General</c:formatCode>
                <c:ptCount val="28"/>
                <c:pt idx="0">
                  <c:v>1</c:v>
                </c:pt>
                <c:pt idx="1">
                  <c:v>1</c:v>
                </c:pt>
                <c:pt idx="2">
                  <c:v>1</c:v>
                </c:pt>
                <c:pt idx="3">
                  <c:v>1</c:v>
                </c:pt>
                <c:pt idx="4">
                  <c:v>1</c:v>
                </c:pt>
                <c:pt idx="5">
                  <c:v>1</c:v>
                </c:pt>
                <c:pt idx="6">
                  <c:v>1</c:v>
                </c:pt>
                <c:pt idx="7">
                  <c:v>1</c:v>
                </c:pt>
                <c:pt idx="8">
                  <c:v>1</c:v>
                </c:pt>
                <c:pt idx="9">
                  <c:v>1</c:v>
                </c:pt>
                <c:pt idx="10">
                  <c:v>0</c:v>
                </c:pt>
                <c:pt idx="11">
                  <c:v>1</c:v>
                </c:pt>
                <c:pt idx="12">
                  <c:v>0</c:v>
                </c:pt>
                <c:pt idx="13">
                  <c:v>0</c:v>
                </c:pt>
                <c:pt idx="14">
                  <c:v>1</c:v>
                </c:pt>
                <c:pt idx="15">
                  <c:v>1</c:v>
                </c:pt>
                <c:pt idx="16">
                  <c:v>0</c:v>
                </c:pt>
                <c:pt idx="17">
                  <c:v>0</c:v>
                </c:pt>
                <c:pt idx="18">
                  <c:v>0</c:v>
                </c:pt>
                <c:pt idx="19">
                  <c:v>0</c:v>
                </c:pt>
                <c:pt idx="20">
                  <c:v>0</c:v>
                </c:pt>
                <c:pt idx="21">
                  <c:v>0</c:v>
                </c:pt>
                <c:pt idx="22">
                  <c:v>0</c:v>
                </c:pt>
                <c:pt idx="23">
                  <c:v>0</c:v>
                </c:pt>
                <c:pt idx="24">
                  <c:v>0</c:v>
                </c:pt>
                <c:pt idx="25">
                  <c:v>0</c:v>
                </c:pt>
                <c:pt idx="26">
                  <c:v>0</c:v>
                </c:pt>
                <c:pt idx="27">
                  <c:v>0</c:v>
                </c:pt>
              </c:numCache>
            </c:numRef>
          </c:val>
          <c:extLst>
            <c:ext xmlns:c16="http://schemas.microsoft.com/office/drawing/2014/chart" uri="{C3380CC4-5D6E-409C-BE32-E72D297353CC}">
              <c16:uniqueId val="{00000004-F43B-4A61-A3EE-834969440781}"/>
            </c:ext>
          </c:extLst>
        </c:ser>
        <c:ser>
          <c:idx val="5"/>
          <c:order val="5"/>
          <c:tx>
            <c:strRef>
              <c:f>'Fig(xx) Standard follow-up'!$M$1</c:f>
              <c:strCache>
                <c:ptCount val="1"/>
                <c:pt idx="0">
                  <c:v>Reorganisation of court management process</c:v>
                </c:pt>
              </c:strCache>
            </c:strRef>
          </c:tx>
          <c:spPr>
            <a:solidFill>
              <a:srgbClr val="F2B672"/>
            </a:solidFill>
          </c:spPr>
          <c:invertIfNegative val="0"/>
          <c:cat>
            <c:strRef>
              <c:f>'Fig(xx) Standard follow-up'!$I$2:$I$29</c:f>
              <c:strCache>
                <c:ptCount val="28"/>
                <c:pt idx="0">
                  <c:v>ES</c:v>
                </c:pt>
                <c:pt idx="1">
                  <c:v>IT</c:v>
                </c:pt>
                <c:pt idx="2">
                  <c:v>HU</c:v>
                </c:pt>
                <c:pt idx="3">
                  <c:v>NL</c:v>
                </c:pt>
                <c:pt idx="4">
                  <c:v>FI</c:v>
                </c:pt>
                <c:pt idx="5">
                  <c:v>SE</c:v>
                </c:pt>
                <c:pt idx="6">
                  <c:v>DK</c:v>
                </c:pt>
                <c:pt idx="7">
                  <c:v>DE</c:v>
                </c:pt>
                <c:pt idx="8">
                  <c:v>FR</c:v>
                </c:pt>
                <c:pt idx="9">
                  <c:v>LT</c:v>
                </c:pt>
                <c:pt idx="10">
                  <c:v>AT</c:v>
                </c:pt>
                <c:pt idx="11">
                  <c:v>RO</c:v>
                </c:pt>
                <c:pt idx="12">
                  <c:v>SI</c:v>
                </c:pt>
                <c:pt idx="13">
                  <c:v>BG</c:v>
                </c:pt>
                <c:pt idx="14">
                  <c:v>EE</c:v>
                </c:pt>
                <c:pt idx="15">
                  <c:v>EL</c:v>
                </c:pt>
                <c:pt idx="16">
                  <c:v>BE</c:v>
                </c:pt>
                <c:pt idx="17">
                  <c:v>MT</c:v>
                </c:pt>
                <c:pt idx="18">
                  <c:v>CZ</c:v>
                </c:pt>
                <c:pt idx="19">
                  <c:v>LV</c:v>
                </c:pt>
                <c:pt idx="20">
                  <c:v>SK</c:v>
                </c:pt>
                <c:pt idx="21">
                  <c:v>CY</c:v>
                </c:pt>
                <c:pt idx="22">
                  <c:v>IE</c:v>
                </c:pt>
                <c:pt idx="23">
                  <c:v>PT</c:v>
                </c:pt>
                <c:pt idx="24">
                  <c:v>HR</c:v>
                </c:pt>
                <c:pt idx="25">
                  <c:v>LU</c:v>
                </c:pt>
                <c:pt idx="26">
                  <c:v>PL</c:v>
                </c:pt>
                <c:pt idx="27">
                  <c:v>UK</c:v>
                </c:pt>
              </c:strCache>
            </c:strRef>
          </c:cat>
          <c:val>
            <c:numRef>
              <c:f>'Fig(xx) Standard follow-up'!$M$2:$M$29</c:f>
              <c:numCache>
                <c:formatCode>General</c:formatCode>
                <c:ptCount val="28"/>
                <c:pt idx="0">
                  <c:v>0</c:v>
                </c:pt>
                <c:pt idx="1">
                  <c:v>1</c:v>
                </c:pt>
                <c:pt idx="2">
                  <c:v>1</c:v>
                </c:pt>
                <c:pt idx="3">
                  <c:v>1</c:v>
                </c:pt>
                <c:pt idx="4">
                  <c:v>1</c:v>
                </c:pt>
                <c:pt idx="5">
                  <c:v>1</c:v>
                </c:pt>
                <c:pt idx="6">
                  <c:v>0</c:v>
                </c:pt>
                <c:pt idx="7">
                  <c:v>1</c:v>
                </c:pt>
                <c:pt idx="8">
                  <c:v>1</c:v>
                </c:pt>
                <c:pt idx="9">
                  <c:v>1</c:v>
                </c:pt>
                <c:pt idx="10">
                  <c:v>1</c:v>
                </c:pt>
                <c:pt idx="11">
                  <c:v>1</c:v>
                </c:pt>
                <c:pt idx="12">
                  <c:v>1</c:v>
                </c:pt>
                <c:pt idx="13">
                  <c:v>1</c:v>
                </c:pt>
                <c:pt idx="14">
                  <c:v>1</c:v>
                </c:pt>
                <c:pt idx="15">
                  <c:v>1</c:v>
                </c:pt>
                <c:pt idx="16">
                  <c:v>1</c:v>
                </c:pt>
                <c:pt idx="17">
                  <c:v>0</c:v>
                </c:pt>
                <c:pt idx="18">
                  <c:v>0</c:v>
                </c:pt>
                <c:pt idx="19">
                  <c:v>0</c:v>
                </c:pt>
                <c:pt idx="20">
                  <c:v>0</c:v>
                </c:pt>
                <c:pt idx="21">
                  <c:v>0</c:v>
                </c:pt>
                <c:pt idx="22">
                  <c:v>0</c:v>
                </c:pt>
                <c:pt idx="23">
                  <c:v>0</c:v>
                </c:pt>
                <c:pt idx="24">
                  <c:v>0</c:v>
                </c:pt>
                <c:pt idx="25">
                  <c:v>0</c:v>
                </c:pt>
                <c:pt idx="26">
                  <c:v>0</c:v>
                </c:pt>
                <c:pt idx="27">
                  <c:v>0</c:v>
                </c:pt>
              </c:numCache>
            </c:numRef>
          </c:val>
          <c:extLst>
            <c:ext xmlns:c16="http://schemas.microsoft.com/office/drawing/2014/chart" uri="{C3380CC4-5D6E-409C-BE32-E72D297353CC}">
              <c16:uniqueId val="{00000005-F43B-4A61-A3EE-834969440781}"/>
            </c:ext>
          </c:extLst>
        </c:ser>
        <c:ser>
          <c:idx val="6"/>
          <c:order val="6"/>
          <c:tx>
            <c:strRef>
              <c:f>'Fig(xx) Standard follow-up'!$L$1</c:f>
              <c:strCache>
                <c:ptCount val="1"/>
                <c:pt idx="0">
                  <c:v>Temporary assistance by special judges</c:v>
                </c:pt>
              </c:strCache>
            </c:strRef>
          </c:tx>
          <c:spPr>
            <a:solidFill>
              <a:srgbClr val="23878F"/>
            </a:solidFill>
          </c:spPr>
          <c:invertIfNegative val="0"/>
          <c:cat>
            <c:strRef>
              <c:f>'Fig(xx) Standard follow-up'!$I$2:$I$29</c:f>
              <c:strCache>
                <c:ptCount val="28"/>
                <c:pt idx="0">
                  <c:v>ES</c:v>
                </c:pt>
                <c:pt idx="1">
                  <c:v>IT</c:v>
                </c:pt>
                <c:pt idx="2">
                  <c:v>HU</c:v>
                </c:pt>
                <c:pt idx="3">
                  <c:v>NL</c:v>
                </c:pt>
                <c:pt idx="4">
                  <c:v>FI</c:v>
                </c:pt>
                <c:pt idx="5">
                  <c:v>SE</c:v>
                </c:pt>
                <c:pt idx="6">
                  <c:v>DK</c:v>
                </c:pt>
                <c:pt idx="7">
                  <c:v>DE</c:v>
                </c:pt>
                <c:pt idx="8">
                  <c:v>FR</c:v>
                </c:pt>
                <c:pt idx="9">
                  <c:v>LT</c:v>
                </c:pt>
                <c:pt idx="10">
                  <c:v>AT</c:v>
                </c:pt>
                <c:pt idx="11">
                  <c:v>RO</c:v>
                </c:pt>
                <c:pt idx="12">
                  <c:v>SI</c:v>
                </c:pt>
                <c:pt idx="13">
                  <c:v>BG</c:v>
                </c:pt>
                <c:pt idx="14">
                  <c:v>EE</c:v>
                </c:pt>
                <c:pt idx="15">
                  <c:v>EL</c:v>
                </c:pt>
                <c:pt idx="16">
                  <c:v>BE</c:v>
                </c:pt>
                <c:pt idx="17">
                  <c:v>MT</c:v>
                </c:pt>
                <c:pt idx="18">
                  <c:v>CZ</c:v>
                </c:pt>
                <c:pt idx="19">
                  <c:v>LV</c:v>
                </c:pt>
                <c:pt idx="20">
                  <c:v>SK</c:v>
                </c:pt>
                <c:pt idx="21">
                  <c:v>CY</c:v>
                </c:pt>
                <c:pt idx="22">
                  <c:v>IE</c:v>
                </c:pt>
                <c:pt idx="23">
                  <c:v>PT</c:v>
                </c:pt>
                <c:pt idx="24">
                  <c:v>HR</c:v>
                </c:pt>
                <c:pt idx="25">
                  <c:v>LU</c:v>
                </c:pt>
                <c:pt idx="26">
                  <c:v>PL</c:v>
                </c:pt>
                <c:pt idx="27">
                  <c:v>UK</c:v>
                </c:pt>
              </c:strCache>
            </c:strRef>
          </c:cat>
          <c:val>
            <c:numRef>
              <c:f>'Fig(xx) Standard follow-up'!$L$2:$L$29</c:f>
              <c:numCache>
                <c:formatCode>General</c:formatCode>
                <c:ptCount val="28"/>
                <c:pt idx="0">
                  <c:v>1</c:v>
                </c:pt>
                <c:pt idx="1">
                  <c:v>1</c:v>
                </c:pt>
                <c:pt idx="2">
                  <c:v>1</c:v>
                </c:pt>
                <c:pt idx="3">
                  <c:v>1</c:v>
                </c:pt>
                <c:pt idx="4">
                  <c:v>1</c:v>
                </c:pt>
                <c:pt idx="5">
                  <c:v>1</c:v>
                </c:pt>
                <c:pt idx="6">
                  <c:v>1</c:v>
                </c:pt>
                <c:pt idx="7">
                  <c:v>0</c:v>
                </c:pt>
                <c:pt idx="8">
                  <c:v>1</c:v>
                </c:pt>
                <c:pt idx="9">
                  <c:v>0</c:v>
                </c:pt>
                <c:pt idx="10">
                  <c:v>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numCache>
            </c:numRef>
          </c:val>
          <c:extLst>
            <c:ext xmlns:c16="http://schemas.microsoft.com/office/drawing/2014/chart" uri="{C3380CC4-5D6E-409C-BE32-E72D297353CC}">
              <c16:uniqueId val="{00000006-F43B-4A61-A3EE-834969440781}"/>
            </c:ext>
          </c:extLst>
        </c:ser>
        <c:dLbls>
          <c:showLegendKey val="0"/>
          <c:showVal val="0"/>
          <c:showCatName val="0"/>
          <c:showSerName val="0"/>
          <c:showPercent val="0"/>
          <c:showBubbleSize val="0"/>
        </c:dLbls>
        <c:gapWidth val="75"/>
        <c:gapDepth val="0"/>
        <c:shape val="box"/>
        <c:axId val="192096896"/>
        <c:axId val="192110976"/>
        <c:axId val="0"/>
      </c:bar3DChart>
      <c:catAx>
        <c:axId val="192096896"/>
        <c:scaling>
          <c:orientation val="minMax"/>
        </c:scaling>
        <c:delete val="0"/>
        <c:axPos val="b"/>
        <c:numFmt formatCode="General" sourceLinked="0"/>
        <c:majorTickMark val="out"/>
        <c:minorTickMark val="none"/>
        <c:tickLblPos val="nextTo"/>
        <c:txPr>
          <a:bodyPr/>
          <a:lstStyle/>
          <a:p>
            <a:pPr>
              <a:defRPr lang="en-GB"/>
            </a:pPr>
            <a:endParaRPr lang="en-US"/>
          </a:p>
        </c:txPr>
        <c:crossAx val="192110976"/>
        <c:crosses val="autoZero"/>
        <c:auto val="1"/>
        <c:lblAlgn val="ctr"/>
        <c:lblOffset val="100"/>
        <c:noMultiLvlLbl val="0"/>
      </c:catAx>
      <c:valAx>
        <c:axId val="192110976"/>
        <c:scaling>
          <c:orientation val="minMax"/>
          <c:max val="7"/>
        </c:scaling>
        <c:delete val="1"/>
        <c:axPos val="l"/>
        <c:majorGridlines/>
        <c:numFmt formatCode="General" sourceLinked="1"/>
        <c:majorTickMark val="out"/>
        <c:minorTickMark val="none"/>
        <c:tickLblPos val="nextTo"/>
        <c:crossAx val="192096896"/>
        <c:crosses val="autoZero"/>
        <c:crossBetween val="between"/>
        <c:majorUnit val="1"/>
        <c:minorUnit val="0.2"/>
      </c:valAx>
    </c:plotArea>
    <c:legend>
      <c:legendPos val="b"/>
      <c:layout>
        <c:manualLayout>
          <c:xMode val="edge"/>
          <c:yMode val="edge"/>
          <c:x val="3.5018072289156599E-2"/>
          <c:y val="0.76017751059635763"/>
          <c:w val="0.94075200803212899"/>
          <c:h val="0.23982248940364237"/>
        </c:manualLayout>
      </c:layout>
      <c:overlay val="0"/>
      <c:txPr>
        <a:bodyPr/>
        <a:lstStyle/>
        <a:p>
          <a:pPr>
            <a:defRPr lang="en-GB" sz="1000"/>
          </a:pPr>
          <a:endParaRPr lang="en-US"/>
        </a:p>
      </c:txPr>
    </c:legend>
    <c:plotVisOnly val="1"/>
    <c:dispBlanksAs val="gap"/>
    <c:showDLblsOverMax val="0"/>
  </c:chart>
  <c:spPr>
    <a:ln>
      <a:noFill/>
    </a:ln>
  </c:spPr>
  <c:txPr>
    <a:bodyPr/>
    <a:lstStyle/>
    <a:p>
      <a:pPr>
        <a:defRPr>
          <a:latin typeface="EC Square Sans Pro Medium" pitchFamily="34" charset="0"/>
        </a:defRPr>
      </a:pPr>
      <a:endParaRPr lang="en-US"/>
    </a:p>
  </c:txPr>
  <c:printSettings>
    <c:headerFooter/>
    <c:pageMargins b="0.75" l="0.7" r="0.7" t="0.75" header="0.3" footer="0.3"/>
    <c:pageSetup paperSize="9" orientation="landscape"/>
  </c:printSettings>
  <c:userShapes r:id="rId2"/>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2.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2.xml.rels><?xml version="1.0" encoding="UTF-8" standalone="yes"?>
<Relationships xmlns="http://schemas.openxmlformats.org/package/2006/relationships"><Relationship Id="rId1" Type="http://schemas.openxmlformats.org/officeDocument/2006/relationships/chart" Target="../charts/chart9.xml"/></Relationships>
</file>

<file path=xl/drawings/_rels/drawing14.xml.rels><?xml version="1.0" encoding="UTF-8" standalone="yes"?>
<Relationships xmlns="http://schemas.openxmlformats.org/package/2006/relationships"><Relationship Id="rId1" Type="http://schemas.openxmlformats.org/officeDocument/2006/relationships/chart" Target="../charts/chart10.xml"/></Relationships>
</file>

<file path=xl/drawings/_rels/drawing16.xml.rels><?xml version="1.0" encoding="UTF-8" standalone="yes"?>
<Relationships xmlns="http://schemas.openxmlformats.org/package/2006/relationships"><Relationship Id="rId13" Type="http://schemas.openxmlformats.org/officeDocument/2006/relationships/image" Target="../media/image8.png"/><Relationship Id="rId18" Type="http://schemas.openxmlformats.org/officeDocument/2006/relationships/image" Target="file:///C:\Projects\EuroFlash\images\ES.png" TargetMode="External"/><Relationship Id="rId26" Type="http://schemas.openxmlformats.org/officeDocument/2006/relationships/image" Target="file:///C:\Projects\EuroFlash\images\CY.png" TargetMode="External"/><Relationship Id="rId39" Type="http://schemas.openxmlformats.org/officeDocument/2006/relationships/image" Target="../media/image21.png"/><Relationship Id="rId3" Type="http://schemas.openxmlformats.org/officeDocument/2006/relationships/image" Target="../media/image3.png"/><Relationship Id="rId21" Type="http://schemas.openxmlformats.org/officeDocument/2006/relationships/image" Target="../media/image12.png"/><Relationship Id="rId34" Type="http://schemas.openxmlformats.org/officeDocument/2006/relationships/image" Target="file:///C:\Projects\EuroFlash\images\HU.png" TargetMode="External"/><Relationship Id="rId42" Type="http://schemas.openxmlformats.org/officeDocument/2006/relationships/image" Target="file:///C:\Projects\EuroFlash\images\PL.png" TargetMode="External"/><Relationship Id="rId47" Type="http://schemas.openxmlformats.org/officeDocument/2006/relationships/image" Target="../media/image25.png"/><Relationship Id="rId50" Type="http://schemas.openxmlformats.org/officeDocument/2006/relationships/image" Target="file:///C:\Projects\EuroFlash\images\SK.png" TargetMode="External"/><Relationship Id="rId7" Type="http://schemas.openxmlformats.org/officeDocument/2006/relationships/image" Target="../media/image5.png"/><Relationship Id="rId12" Type="http://schemas.openxmlformats.org/officeDocument/2006/relationships/image" Target="file:///C:\Projects\EuroFlash\images\EE.png" TargetMode="External"/><Relationship Id="rId17" Type="http://schemas.openxmlformats.org/officeDocument/2006/relationships/image" Target="../media/image10.png"/><Relationship Id="rId25" Type="http://schemas.openxmlformats.org/officeDocument/2006/relationships/image" Target="../media/image14.png"/><Relationship Id="rId33" Type="http://schemas.openxmlformats.org/officeDocument/2006/relationships/image" Target="../media/image18.png"/><Relationship Id="rId38" Type="http://schemas.openxmlformats.org/officeDocument/2006/relationships/image" Target="file:///C:\Projects\EuroFlash\images\NL.png" TargetMode="External"/><Relationship Id="rId46" Type="http://schemas.openxmlformats.org/officeDocument/2006/relationships/image" Target="file:///C:\Projects\EuroFlash\images\RO.png" TargetMode="External"/><Relationship Id="rId2" Type="http://schemas.openxmlformats.org/officeDocument/2006/relationships/image" Target="file:///C:\Projects\EuroFlash\images\BE.png" TargetMode="External"/><Relationship Id="rId16" Type="http://schemas.openxmlformats.org/officeDocument/2006/relationships/image" Target="file:///C:\Projects\EuroFlash\images\EL.png" TargetMode="External"/><Relationship Id="rId20" Type="http://schemas.openxmlformats.org/officeDocument/2006/relationships/image" Target="file:///C:\Projects\EuroFlash\images\FR.png" TargetMode="External"/><Relationship Id="rId29" Type="http://schemas.openxmlformats.org/officeDocument/2006/relationships/image" Target="../media/image16.png"/><Relationship Id="rId41" Type="http://schemas.openxmlformats.org/officeDocument/2006/relationships/image" Target="../media/image22.png"/><Relationship Id="rId54" Type="http://schemas.openxmlformats.org/officeDocument/2006/relationships/image" Target="file:///C:\Projects\EuroFlash\images\SE.png" TargetMode="External"/><Relationship Id="rId1" Type="http://schemas.openxmlformats.org/officeDocument/2006/relationships/image" Target="../media/image2.png"/><Relationship Id="rId6" Type="http://schemas.openxmlformats.org/officeDocument/2006/relationships/image" Target="file:///C:\Projects\EuroFlash\images\CZ.png" TargetMode="External"/><Relationship Id="rId11" Type="http://schemas.openxmlformats.org/officeDocument/2006/relationships/image" Target="../media/image7.png"/><Relationship Id="rId24" Type="http://schemas.openxmlformats.org/officeDocument/2006/relationships/image" Target="file:///C:\Projects\EuroFlash\images\IT.png" TargetMode="External"/><Relationship Id="rId32" Type="http://schemas.openxmlformats.org/officeDocument/2006/relationships/image" Target="file:///C:\Projects\EuroFlash\images\LU.png" TargetMode="External"/><Relationship Id="rId37" Type="http://schemas.openxmlformats.org/officeDocument/2006/relationships/image" Target="../media/image20.png"/><Relationship Id="rId40" Type="http://schemas.openxmlformats.org/officeDocument/2006/relationships/image" Target="file:///C:\Projects\EuroFlash\images\AT.png" TargetMode="External"/><Relationship Id="rId45" Type="http://schemas.openxmlformats.org/officeDocument/2006/relationships/image" Target="../media/image24.png"/><Relationship Id="rId53" Type="http://schemas.openxmlformats.org/officeDocument/2006/relationships/image" Target="../media/image28.png"/><Relationship Id="rId5" Type="http://schemas.openxmlformats.org/officeDocument/2006/relationships/image" Target="../media/image4.png"/><Relationship Id="rId15" Type="http://schemas.openxmlformats.org/officeDocument/2006/relationships/image" Target="../media/image9.png"/><Relationship Id="rId23" Type="http://schemas.openxmlformats.org/officeDocument/2006/relationships/image" Target="../media/image13.png"/><Relationship Id="rId28" Type="http://schemas.openxmlformats.org/officeDocument/2006/relationships/image" Target="file:///C:\Projects\EuroFlash\images\LV.png" TargetMode="External"/><Relationship Id="rId36" Type="http://schemas.openxmlformats.org/officeDocument/2006/relationships/image" Target="file:///C:\Projects\EuroFlash\images\MT.png" TargetMode="External"/><Relationship Id="rId49" Type="http://schemas.openxmlformats.org/officeDocument/2006/relationships/image" Target="../media/image26.png"/><Relationship Id="rId10" Type="http://schemas.openxmlformats.org/officeDocument/2006/relationships/image" Target="file:///C:\Projects\EuroFlash\images\DE.png" TargetMode="External"/><Relationship Id="rId19" Type="http://schemas.openxmlformats.org/officeDocument/2006/relationships/image" Target="../media/image11.png"/><Relationship Id="rId31" Type="http://schemas.openxmlformats.org/officeDocument/2006/relationships/image" Target="../media/image17.png"/><Relationship Id="rId44" Type="http://schemas.openxmlformats.org/officeDocument/2006/relationships/image" Target="file:///C:\Projects\EuroFlash\images\PT.png" TargetMode="External"/><Relationship Id="rId52" Type="http://schemas.openxmlformats.org/officeDocument/2006/relationships/image" Target="file:///C:\Projects\EuroFlash\images\FI.png" TargetMode="External"/><Relationship Id="rId4" Type="http://schemas.openxmlformats.org/officeDocument/2006/relationships/image" Target="file:///C:\Projects\EuroFlash\images\BG.png" TargetMode="External"/><Relationship Id="rId9" Type="http://schemas.openxmlformats.org/officeDocument/2006/relationships/image" Target="../media/image6.png"/><Relationship Id="rId14" Type="http://schemas.openxmlformats.org/officeDocument/2006/relationships/image" Target="file:///C:\Projects\EuroFlash\images\IE.png" TargetMode="External"/><Relationship Id="rId22" Type="http://schemas.openxmlformats.org/officeDocument/2006/relationships/image" Target="file:///C:\Projects\EuroFlash\images\HR.png" TargetMode="External"/><Relationship Id="rId27" Type="http://schemas.openxmlformats.org/officeDocument/2006/relationships/image" Target="../media/image15.png"/><Relationship Id="rId30" Type="http://schemas.openxmlformats.org/officeDocument/2006/relationships/image" Target="file:///C:\Projects\EuroFlash\images\LT.png" TargetMode="External"/><Relationship Id="rId35" Type="http://schemas.openxmlformats.org/officeDocument/2006/relationships/image" Target="../media/image19.png"/><Relationship Id="rId43" Type="http://schemas.openxmlformats.org/officeDocument/2006/relationships/image" Target="../media/image23.png"/><Relationship Id="rId48" Type="http://schemas.openxmlformats.org/officeDocument/2006/relationships/image" Target="file:///C:\Projects\EuroFlash\images\SI.png" TargetMode="External"/><Relationship Id="rId8" Type="http://schemas.openxmlformats.org/officeDocument/2006/relationships/image" Target="file:///C:\Projects\EuroFlash\images\DK.png" TargetMode="External"/><Relationship Id="rId51" Type="http://schemas.openxmlformats.org/officeDocument/2006/relationships/image" Target="../media/image27.png"/></Relationships>
</file>

<file path=xl/drawings/_rels/drawing17.xml.rels><?xml version="1.0" encoding="UTF-8" standalone="yes"?>
<Relationships xmlns="http://schemas.openxmlformats.org/package/2006/relationships"><Relationship Id="rId13" Type="http://schemas.openxmlformats.org/officeDocument/2006/relationships/image" Target="../media/image8.png"/><Relationship Id="rId18" Type="http://schemas.openxmlformats.org/officeDocument/2006/relationships/image" Target="file:///C:\Projects\EuroFlash\images\ES.png" TargetMode="External"/><Relationship Id="rId26" Type="http://schemas.openxmlformats.org/officeDocument/2006/relationships/image" Target="file:///C:\Projects\EuroFlash\images\CY.png" TargetMode="External"/><Relationship Id="rId39" Type="http://schemas.openxmlformats.org/officeDocument/2006/relationships/image" Target="../media/image21.png"/><Relationship Id="rId3" Type="http://schemas.openxmlformats.org/officeDocument/2006/relationships/image" Target="../media/image3.png"/><Relationship Id="rId21" Type="http://schemas.openxmlformats.org/officeDocument/2006/relationships/image" Target="../media/image12.png"/><Relationship Id="rId34" Type="http://schemas.openxmlformats.org/officeDocument/2006/relationships/image" Target="file:///C:\Projects\EuroFlash\images\HU.png" TargetMode="External"/><Relationship Id="rId42" Type="http://schemas.openxmlformats.org/officeDocument/2006/relationships/image" Target="file:///C:\Projects\EuroFlash\images\PL.png" TargetMode="External"/><Relationship Id="rId47" Type="http://schemas.openxmlformats.org/officeDocument/2006/relationships/image" Target="../media/image25.png"/><Relationship Id="rId50" Type="http://schemas.openxmlformats.org/officeDocument/2006/relationships/image" Target="file:///C:\Projects\EuroFlash\images\SK.png" TargetMode="External"/><Relationship Id="rId7" Type="http://schemas.openxmlformats.org/officeDocument/2006/relationships/image" Target="../media/image5.png"/><Relationship Id="rId12" Type="http://schemas.openxmlformats.org/officeDocument/2006/relationships/image" Target="file:///C:\Projects\EuroFlash\images\EE.png" TargetMode="External"/><Relationship Id="rId17" Type="http://schemas.openxmlformats.org/officeDocument/2006/relationships/image" Target="../media/image10.png"/><Relationship Id="rId25" Type="http://schemas.openxmlformats.org/officeDocument/2006/relationships/image" Target="../media/image14.png"/><Relationship Id="rId33" Type="http://schemas.openxmlformats.org/officeDocument/2006/relationships/image" Target="../media/image18.png"/><Relationship Id="rId38" Type="http://schemas.openxmlformats.org/officeDocument/2006/relationships/image" Target="file:///C:\Projects\EuroFlash\images\NL.png" TargetMode="External"/><Relationship Id="rId46" Type="http://schemas.openxmlformats.org/officeDocument/2006/relationships/image" Target="file:///C:\Projects\EuroFlash\images\RO.png" TargetMode="External"/><Relationship Id="rId2" Type="http://schemas.openxmlformats.org/officeDocument/2006/relationships/image" Target="file:///C:\Projects\EuroFlash\images\BE.png" TargetMode="External"/><Relationship Id="rId16" Type="http://schemas.openxmlformats.org/officeDocument/2006/relationships/image" Target="file:///C:\Projects\EuroFlash\images\EL.png" TargetMode="External"/><Relationship Id="rId20" Type="http://schemas.openxmlformats.org/officeDocument/2006/relationships/image" Target="file:///C:\Projects\EuroFlash\images\FR.png" TargetMode="External"/><Relationship Id="rId29" Type="http://schemas.openxmlformats.org/officeDocument/2006/relationships/image" Target="../media/image16.png"/><Relationship Id="rId41" Type="http://schemas.openxmlformats.org/officeDocument/2006/relationships/image" Target="../media/image22.png"/><Relationship Id="rId54" Type="http://schemas.openxmlformats.org/officeDocument/2006/relationships/image" Target="file:///C:\Projects\EuroFlash\images\SE.png" TargetMode="External"/><Relationship Id="rId1" Type="http://schemas.openxmlformats.org/officeDocument/2006/relationships/image" Target="../media/image2.png"/><Relationship Id="rId6" Type="http://schemas.openxmlformats.org/officeDocument/2006/relationships/image" Target="file:///C:\Projects\EuroFlash\images\CZ.png" TargetMode="External"/><Relationship Id="rId11" Type="http://schemas.openxmlformats.org/officeDocument/2006/relationships/image" Target="../media/image7.png"/><Relationship Id="rId24" Type="http://schemas.openxmlformats.org/officeDocument/2006/relationships/image" Target="file:///C:\Projects\EuroFlash\images\IT.png" TargetMode="External"/><Relationship Id="rId32" Type="http://schemas.openxmlformats.org/officeDocument/2006/relationships/image" Target="file:///C:\Projects\EuroFlash\images\LU.png" TargetMode="External"/><Relationship Id="rId37" Type="http://schemas.openxmlformats.org/officeDocument/2006/relationships/image" Target="../media/image20.png"/><Relationship Id="rId40" Type="http://schemas.openxmlformats.org/officeDocument/2006/relationships/image" Target="file:///C:\Projects\EuroFlash\images\AT.png" TargetMode="External"/><Relationship Id="rId45" Type="http://schemas.openxmlformats.org/officeDocument/2006/relationships/image" Target="../media/image24.png"/><Relationship Id="rId53" Type="http://schemas.openxmlformats.org/officeDocument/2006/relationships/image" Target="../media/image28.png"/><Relationship Id="rId5" Type="http://schemas.openxmlformats.org/officeDocument/2006/relationships/image" Target="../media/image4.png"/><Relationship Id="rId15" Type="http://schemas.openxmlformats.org/officeDocument/2006/relationships/image" Target="../media/image9.png"/><Relationship Id="rId23" Type="http://schemas.openxmlformats.org/officeDocument/2006/relationships/image" Target="../media/image13.png"/><Relationship Id="rId28" Type="http://schemas.openxmlformats.org/officeDocument/2006/relationships/image" Target="file:///C:\Projects\EuroFlash\images\LV.png" TargetMode="External"/><Relationship Id="rId36" Type="http://schemas.openxmlformats.org/officeDocument/2006/relationships/image" Target="file:///C:\Projects\EuroFlash\images\MT.png" TargetMode="External"/><Relationship Id="rId49" Type="http://schemas.openxmlformats.org/officeDocument/2006/relationships/image" Target="../media/image26.png"/><Relationship Id="rId10" Type="http://schemas.openxmlformats.org/officeDocument/2006/relationships/image" Target="file:///C:\Projects\EuroFlash\images\DE.png" TargetMode="External"/><Relationship Id="rId19" Type="http://schemas.openxmlformats.org/officeDocument/2006/relationships/image" Target="../media/image11.png"/><Relationship Id="rId31" Type="http://schemas.openxmlformats.org/officeDocument/2006/relationships/image" Target="../media/image17.png"/><Relationship Id="rId44" Type="http://schemas.openxmlformats.org/officeDocument/2006/relationships/image" Target="file:///C:\Projects\EuroFlash\images\PT.png" TargetMode="External"/><Relationship Id="rId52" Type="http://schemas.openxmlformats.org/officeDocument/2006/relationships/image" Target="file:///C:\Projects\EuroFlash\images\FI.png" TargetMode="External"/><Relationship Id="rId4" Type="http://schemas.openxmlformats.org/officeDocument/2006/relationships/image" Target="file:///C:\Projects\EuroFlash\images\BG.png" TargetMode="External"/><Relationship Id="rId9" Type="http://schemas.openxmlformats.org/officeDocument/2006/relationships/image" Target="../media/image6.png"/><Relationship Id="rId14" Type="http://schemas.openxmlformats.org/officeDocument/2006/relationships/image" Target="file:///C:\Projects\EuroFlash\images\IE.png" TargetMode="External"/><Relationship Id="rId22" Type="http://schemas.openxmlformats.org/officeDocument/2006/relationships/image" Target="file:///C:\Projects\EuroFlash\images\HR.png" TargetMode="External"/><Relationship Id="rId27" Type="http://schemas.openxmlformats.org/officeDocument/2006/relationships/image" Target="../media/image15.png"/><Relationship Id="rId30" Type="http://schemas.openxmlformats.org/officeDocument/2006/relationships/image" Target="file:///C:\Projects\EuroFlash\images\LT.png" TargetMode="External"/><Relationship Id="rId35" Type="http://schemas.openxmlformats.org/officeDocument/2006/relationships/image" Target="../media/image19.png"/><Relationship Id="rId43" Type="http://schemas.openxmlformats.org/officeDocument/2006/relationships/image" Target="../media/image23.png"/><Relationship Id="rId48" Type="http://schemas.openxmlformats.org/officeDocument/2006/relationships/image" Target="file:///C:\Projects\EuroFlash\images\SI.png" TargetMode="External"/><Relationship Id="rId8" Type="http://schemas.openxmlformats.org/officeDocument/2006/relationships/image" Target="file:///C:\Projects\EuroFlash\images\DK.png" TargetMode="External"/><Relationship Id="rId51" Type="http://schemas.openxmlformats.org/officeDocument/2006/relationships/image" Target="../media/image27.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oneCellAnchor>
    <xdr:from>
      <xdr:col>0</xdr:col>
      <xdr:colOff>381000</xdr:colOff>
      <xdr:row>6</xdr:row>
      <xdr:rowOff>137160</xdr:rowOff>
    </xdr:from>
    <xdr:ext cx="7833360" cy="1333500"/>
    <xdr:sp macro="" textlink="">
      <xdr:nvSpPr>
        <xdr:cNvPr id="2" name="TextBox 1"/>
        <xdr:cNvSpPr txBox="1"/>
      </xdr:nvSpPr>
      <xdr:spPr>
        <a:xfrm>
          <a:off x="381000" y="1234440"/>
          <a:ext cx="7833360" cy="1333500"/>
        </a:xfrm>
        <a:prstGeom prst="rect">
          <a:avLst/>
        </a:prstGeom>
        <a:solidFill>
          <a:schemeClr val="accent2">
            <a:lumMod val="40000"/>
            <a:lumOff val="60000"/>
          </a:schemeClr>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r>
            <a:rPr lang="en-US" sz="1600"/>
            <a:t>This excel document presents, in xls format, the quantitative data included in the 2022 Justice Scoreboard.</a:t>
          </a:r>
          <a:r>
            <a:rPr lang="en-US" sz="1600" baseline="0"/>
            <a:t> </a:t>
          </a:r>
          <a:r>
            <a:rPr lang="en-US" sz="1600"/>
            <a:t>The sources of the data are indicated under each table. For complete understanding of the data, it is necessary to refer directly to the source and read the data together with the footnotes and endnotes provided in the source datasets and in the 2022 EU Justice Scoreboard. </a:t>
          </a:r>
        </a:p>
      </xdr:txBody>
    </xdr:sp>
    <xdr:clientData/>
  </xdr:oneCellAnchor>
  <xdr:oneCellAnchor>
    <xdr:from>
      <xdr:col>0</xdr:col>
      <xdr:colOff>350520</xdr:colOff>
      <xdr:row>2</xdr:row>
      <xdr:rowOff>114300</xdr:rowOff>
    </xdr:from>
    <xdr:ext cx="7833360" cy="533400"/>
    <xdr:sp macro="" textlink="">
      <xdr:nvSpPr>
        <xdr:cNvPr id="3" name="TextBox 2"/>
        <xdr:cNvSpPr txBox="1"/>
      </xdr:nvSpPr>
      <xdr:spPr>
        <a:xfrm>
          <a:off x="350520" y="480060"/>
          <a:ext cx="7833360" cy="533400"/>
        </a:xfrm>
        <a:prstGeom prst="rect">
          <a:avLst/>
        </a:prstGeom>
        <a:solidFill>
          <a:schemeClr val="bg2"/>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lang="en-US" sz="2000" b="1"/>
            <a:t>Selected quantitative data underlying the 2022 EU Justice Scoreboard </a:t>
          </a: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12</xdr:col>
      <xdr:colOff>144028</xdr:colOff>
      <xdr:row>50</xdr:row>
      <xdr:rowOff>20396</xdr:rowOff>
    </xdr:from>
    <xdr:to>
      <xdr:col>22</xdr:col>
      <xdr:colOff>62361</xdr:colOff>
      <xdr:row>64</xdr:row>
      <xdr:rowOff>42896</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887754</xdr:colOff>
      <xdr:row>77</xdr:row>
      <xdr:rowOff>97117</xdr:rowOff>
    </xdr:from>
    <xdr:to>
      <xdr:col>10</xdr:col>
      <xdr:colOff>692275</xdr:colOff>
      <xdr:row>102</xdr:row>
      <xdr:rowOff>85912</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3.xml><?xml version="1.0" encoding="utf-8"?>
<c:userShapes xmlns:c="http://schemas.openxmlformats.org/drawingml/2006/chart">
  <cdr:relSizeAnchor xmlns:cdr="http://schemas.openxmlformats.org/drawingml/2006/chartDrawing">
    <cdr:from>
      <cdr:x>0.01682</cdr:x>
      <cdr:y>0.85503</cdr:y>
    </cdr:from>
    <cdr:to>
      <cdr:x>0.34137</cdr:x>
      <cdr:y>0.96501</cdr:y>
    </cdr:to>
    <cdr:sp macro="" textlink="">
      <cdr:nvSpPr>
        <cdr:cNvPr id="2" name="TextBox 1"/>
        <cdr:cNvSpPr txBox="1"/>
      </cdr:nvSpPr>
      <cdr:spPr>
        <a:xfrm xmlns:a="http://schemas.openxmlformats.org/drawingml/2006/main">
          <a:off x="140447" y="4062506"/>
          <a:ext cx="2709438" cy="52253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050" i="1">
              <a:latin typeface="Arial" panose="020B0604020202020204" pitchFamily="34" charset="0"/>
              <a:cs typeface="Arial" panose="020B0604020202020204" pitchFamily="34" charset="0"/>
            </a:rPr>
            <a:t>Source: </a:t>
          </a:r>
          <a:r>
            <a:rPr lang="en-US" sz="1050">
              <a:latin typeface="Arial" panose="020B0604020202020204" pitchFamily="34" charset="0"/>
              <a:cs typeface="Arial" panose="020B0604020202020204" pitchFamily="34" charset="0"/>
            </a:rPr>
            <a:t>Eurostat (gov_10a_exp)</a:t>
          </a:r>
        </a:p>
        <a:p xmlns:a="http://schemas.openxmlformats.org/drawingml/2006/main">
          <a:r>
            <a:rPr lang="en-US" sz="1050">
              <a:latin typeface="Arial" panose="020B0604020202020204" pitchFamily="34" charset="0"/>
              <a:cs typeface="Arial" panose="020B0604020202020204" pitchFamily="34" charset="0"/>
            </a:rPr>
            <a:t>* provisional</a:t>
          </a:r>
        </a:p>
      </cdr:txBody>
    </cdr:sp>
  </cdr:relSizeAnchor>
  <cdr:relSizeAnchor xmlns:cdr="http://schemas.openxmlformats.org/drawingml/2006/chartDrawing">
    <cdr:from>
      <cdr:x>0.20993</cdr:x>
      <cdr:y>0.31644</cdr:y>
    </cdr:from>
    <cdr:to>
      <cdr:x>0.75346</cdr:x>
      <cdr:y>0.45325</cdr:y>
    </cdr:to>
    <cdr:sp macro="" textlink="">
      <cdr:nvSpPr>
        <cdr:cNvPr id="3" name="TextBox 2"/>
        <cdr:cNvSpPr txBox="1"/>
      </cdr:nvSpPr>
      <cdr:spPr>
        <a:xfrm xmlns:a="http://schemas.openxmlformats.org/drawingml/2006/main" rot="19726225">
          <a:off x="1831886" y="1419780"/>
          <a:ext cx="4743045" cy="61383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3200"/>
            <a:t>FOR INFORMATION ONLY</a:t>
          </a:r>
        </a:p>
      </cdr:txBody>
    </cdr:sp>
  </cdr:relSizeAnchor>
</c:userShapes>
</file>

<file path=xl/drawings/drawing4.xml><?xml version="1.0" encoding="utf-8"?>
<xdr:wsDr xmlns:xdr="http://schemas.openxmlformats.org/drawingml/2006/spreadsheetDrawing" xmlns:a="http://schemas.openxmlformats.org/drawingml/2006/main">
  <xdr:twoCellAnchor>
    <xdr:from>
      <xdr:col>19</xdr:col>
      <xdr:colOff>601133</xdr:colOff>
      <xdr:row>79</xdr:row>
      <xdr:rowOff>208845</xdr:rowOff>
    </xdr:from>
    <xdr:to>
      <xdr:col>29</xdr:col>
      <xdr:colOff>519466</xdr:colOff>
      <xdr:row>93</xdr:row>
      <xdr:rowOff>51429</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6</xdr:col>
      <xdr:colOff>593912</xdr:colOff>
      <xdr:row>108</xdr:row>
      <xdr:rowOff>17928</xdr:rowOff>
    </xdr:from>
    <xdr:to>
      <xdr:col>19</xdr:col>
      <xdr:colOff>44824</xdr:colOff>
      <xdr:row>133</xdr:row>
      <xdr:rowOff>145675</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5.xml><?xml version="1.0" encoding="utf-8"?>
<c:userShapes xmlns:c="http://schemas.openxmlformats.org/drawingml/2006/chart">
  <cdr:relSizeAnchor xmlns:cdr="http://schemas.openxmlformats.org/drawingml/2006/chartDrawing">
    <cdr:from>
      <cdr:x>0.01107</cdr:x>
      <cdr:y>0.87427</cdr:y>
    </cdr:from>
    <cdr:to>
      <cdr:x>0.32467</cdr:x>
      <cdr:y>0.98113</cdr:y>
    </cdr:to>
    <cdr:sp macro="" textlink="">
      <cdr:nvSpPr>
        <cdr:cNvPr id="2" name="TextBox 1"/>
        <cdr:cNvSpPr txBox="1"/>
      </cdr:nvSpPr>
      <cdr:spPr>
        <a:xfrm xmlns:a="http://schemas.openxmlformats.org/drawingml/2006/main">
          <a:off x="95623" y="4275418"/>
          <a:ext cx="2709438" cy="52253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050" i="1">
              <a:latin typeface="Arial" panose="020B0604020202020204" pitchFamily="34" charset="0"/>
              <a:cs typeface="Arial" panose="020B0604020202020204" pitchFamily="34" charset="0"/>
            </a:rPr>
            <a:t>Source: </a:t>
          </a:r>
          <a:r>
            <a:rPr lang="en-US" sz="1050">
              <a:latin typeface="Arial" panose="020B0604020202020204" pitchFamily="34" charset="0"/>
              <a:cs typeface="Arial" panose="020B0604020202020204" pitchFamily="34" charset="0"/>
            </a:rPr>
            <a:t>Eurostat (gov_10a_exp)</a:t>
          </a:r>
        </a:p>
        <a:p xmlns:a="http://schemas.openxmlformats.org/drawingml/2006/main">
          <a:r>
            <a:rPr lang="en-US" sz="1050">
              <a:latin typeface="Arial" panose="020B0604020202020204" pitchFamily="34" charset="0"/>
              <a:cs typeface="Arial" panose="020B0604020202020204" pitchFamily="34" charset="0"/>
            </a:rPr>
            <a:t>* provisional</a:t>
          </a:r>
        </a:p>
      </cdr:txBody>
    </cdr:sp>
  </cdr:relSizeAnchor>
  <cdr:relSizeAnchor xmlns:cdr="http://schemas.openxmlformats.org/drawingml/2006/chartDrawing">
    <cdr:from>
      <cdr:x>0.33039</cdr:x>
      <cdr:y>0.30077</cdr:y>
    </cdr:from>
    <cdr:to>
      <cdr:x>0.76369</cdr:x>
      <cdr:y>0.48311</cdr:y>
    </cdr:to>
    <cdr:sp macro="" textlink="">
      <cdr:nvSpPr>
        <cdr:cNvPr id="3" name="TextBox 1"/>
        <cdr:cNvSpPr txBox="1"/>
      </cdr:nvSpPr>
      <cdr:spPr>
        <a:xfrm xmlns:a="http://schemas.openxmlformats.org/drawingml/2006/main" rot="20162393">
          <a:off x="3004050" y="1391275"/>
          <a:ext cx="3939710" cy="843432"/>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2800"/>
            <a:t>FOR INFORMATION ONLY</a:t>
          </a:r>
        </a:p>
      </cdr:txBody>
    </cdr:sp>
  </cdr:relSizeAnchor>
</c:userShapes>
</file>

<file path=xl/drawings/drawing6.xml><?xml version="1.0" encoding="utf-8"?>
<xdr:wsDr xmlns:xdr="http://schemas.openxmlformats.org/drawingml/2006/spreadsheetDrawing" xmlns:a="http://schemas.openxmlformats.org/drawingml/2006/main">
  <xdr:twoCellAnchor>
    <xdr:from>
      <xdr:col>12</xdr:col>
      <xdr:colOff>295272</xdr:colOff>
      <xdr:row>2</xdr:row>
      <xdr:rowOff>839561</xdr:rowOff>
    </xdr:from>
    <xdr:to>
      <xdr:col>22</xdr:col>
      <xdr:colOff>201155</xdr:colOff>
      <xdr:row>23</xdr:row>
      <xdr:rowOff>91327</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184397</xdr:colOff>
      <xdr:row>43</xdr:row>
      <xdr:rowOff>121766</xdr:rowOff>
    </xdr:from>
    <xdr:to>
      <xdr:col>12</xdr:col>
      <xdr:colOff>617740</xdr:colOff>
      <xdr:row>74</xdr:row>
      <xdr:rowOff>40390</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c:userShapes xmlns:c="http://schemas.openxmlformats.org/drawingml/2006/chart">
  <cdr:relSizeAnchor xmlns:cdr="http://schemas.openxmlformats.org/drawingml/2006/chartDrawing">
    <cdr:from>
      <cdr:x>0.01149</cdr:x>
      <cdr:y>0.86079</cdr:y>
    </cdr:from>
    <cdr:to>
      <cdr:x>0.39766</cdr:x>
      <cdr:y>0.97461</cdr:y>
    </cdr:to>
    <cdr:sp macro="" textlink="">
      <cdr:nvSpPr>
        <cdr:cNvPr id="2" name="TextBox 1"/>
        <cdr:cNvSpPr txBox="1"/>
      </cdr:nvSpPr>
      <cdr:spPr>
        <a:xfrm xmlns:a="http://schemas.openxmlformats.org/drawingml/2006/main">
          <a:off x="78241" y="3901848"/>
          <a:ext cx="2629297" cy="515937"/>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en-US" sz="1100"/>
        </a:p>
      </cdr:txBody>
    </cdr:sp>
  </cdr:relSizeAnchor>
  <cdr:relSizeAnchor xmlns:cdr="http://schemas.openxmlformats.org/drawingml/2006/chartDrawing">
    <cdr:from>
      <cdr:x>0.00858</cdr:x>
      <cdr:y>0.89056</cdr:y>
    </cdr:from>
    <cdr:to>
      <cdr:x>0.40495</cdr:x>
      <cdr:y>1</cdr:y>
    </cdr:to>
    <cdr:sp macro="" textlink="">
      <cdr:nvSpPr>
        <cdr:cNvPr id="3" name="TextBox 2"/>
        <cdr:cNvSpPr txBox="1"/>
      </cdr:nvSpPr>
      <cdr:spPr>
        <a:xfrm xmlns:a="http://schemas.openxmlformats.org/drawingml/2006/main">
          <a:off x="58397" y="4036785"/>
          <a:ext cx="2698750" cy="49609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1050" i="1">
              <a:latin typeface="Arial" panose="020B0604020202020204" pitchFamily="34" charset="0"/>
              <a:cs typeface="Arial" panose="020B0604020202020204" pitchFamily="34" charset="0"/>
            </a:rPr>
            <a:t>Source: </a:t>
          </a:r>
          <a:r>
            <a:rPr lang="en-US" sz="1050">
              <a:latin typeface="Arial" panose="020B0604020202020204" pitchFamily="34" charset="0"/>
              <a:cs typeface="Arial" panose="020B0604020202020204" pitchFamily="34" charset="0"/>
            </a:rPr>
            <a:t>Eurostat (gov_10a_exp)</a:t>
          </a:r>
        </a:p>
        <a:p xmlns:a="http://schemas.openxmlformats.org/drawingml/2006/main">
          <a:r>
            <a:rPr lang="en-US" sz="1050">
              <a:latin typeface="Arial" panose="020B0604020202020204" pitchFamily="34" charset="0"/>
              <a:cs typeface="Arial" panose="020B0604020202020204" pitchFamily="34" charset="0"/>
            </a:rPr>
            <a:t>* provisional</a:t>
          </a:r>
        </a:p>
      </cdr:txBody>
    </cdr:sp>
  </cdr:relSizeAnchor>
  <cdr:relSizeAnchor xmlns:cdr="http://schemas.openxmlformats.org/drawingml/2006/chartDrawing">
    <cdr:from>
      <cdr:x>0.24642</cdr:x>
      <cdr:y>0.24249</cdr:y>
    </cdr:from>
    <cdr:to>
      <cdr:x>0.76362</cdr:x>
      <cdr:y>0.38204</cdr:y>
    </cdr:to>
    <cdr:sp macro="" textlink="">
      <cdr:nvSpPr>
        <cdr:cNvPr id="4" name="TextBox 3"/>
        <cdr:cNvSpPr txBox="1"/>
      </cdr:nvSpPr>
      <cdr:spPr>
        <a:xfrm xmlns:a="http://schemas.openxmlformats.org/drawingml/2006/main" rot="20162393">
          <a:off x="1765425" y="1103410"/>
          <a:ext cx="3705412" cy="6350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2400"/>
            <a:t>FOR INFORMATION ONLY</a:t>
          </a:r>
        </a:p>
      </cdr:txBody>
    </cdr:sp>
  </cdr:relSizeAnchor>
</c:userShapes>
</file>

<file path=xl/drawings/drawing8.xml><?xml version="1.0" encoding="utf-8"?>
<xdr:wsDr xmlns:xdr="http://schemas.openxmlformats.org/drawingml/2006/spreadsheetDrawing" xmlns:a="http://schemas.openxmlformats.org/drawingml/2006/main">
  <xdr:twoCellAnchor>
    <xdr:from>
      <xdr:col>15</xdr:col>
      <xdr:colOff>18</xdr:colOff>
      <xdr:row>2</xdr:row>
      <xdr:rowOff>0</xdr:rowOff>
    </xdr:from>
    <xdr:to>
      <xdr:col>25</xdr:col>
      <xdr:colOff>526893</xdr:colOff>
      <xdr:row>13</xdr:row>
      <xdr:rowOff>151812</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9.xml><?xml version="1.0" encoding="utf-8"?>
<c:userShapes xmlns:c="http://schemas.openxmlformats.org/drawingml/2006/chart">
  <cdr:relSizeAnchor xmlns:cdr="http://schemas.openxmlformats.org/drawingml/2006/chartDrawing">
    <cdr:from>
      <cdr:x>0.88124</cdr:x>
      <cdr:y>0.64821</cdr:y>
    </cdr:from>
    <cdr:to>
      <cdr:x>0.97197</cdr:x>
      <cdr:y>0.75875</cdr:y>
    </cdr:to>
    <cdr:sp macro="" textlink="">
      <cdr:nvSpPr>
        <cdr:cNvPr id="4" name="TextBox 1"/>
        <cdr:cNvSpPr txBox="1"/>
      </cdr:nvSpPr>
      <cdr:spPr>
        <a:xfrm xmlns:a="http://schemas.openxmlformats.org/drawingml/2006/main">
          <a:off x="5721034" y="1424716"/>
          <a:ext cx="589021" cy="242961"/>
        </a:xfrm>
        <a:prstGeom xmlns:a="http://schemas.openxmlformats.org/drawingml/2006/main" prst="rect">
          <a:avLst/>
        </a:prstGeom>
        <a:solidFill xmlns:a="http://schemas.openxmlformats.org/drawingml/2006/main">
          <a:schemeClr val="bg1">
            <a:lumMod val="85000"/>
          </a:schemeClr>
        </a:solidFill>
        <a:ln xmlns:a="http://schemas.openxmlformats.org/drawingml/2006/main">
          <a:solidFill>
            <a:schemeClr val="bg1">
              <a:lumMod val="75000"/>
            </a:schemeClr>
          </a:solidFill>
          <a:prstDash val="sysDot"/>
        </a:ln>
      </cdr:spPr>
      <cdr:txBody>
        <a:bodyPr xmlns:a="http://schemas.openxmlformats.org/drawingml/2006/main" vert="horz"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GB" sz="1000">
              <a:solidFill>
                <a:sysClr val="windowText" lastClr="000000"/>
              </a:solidFill>
              <a:latin typeface="EC Square Sans Pro Medium" panose="020B0500000000020004" pitchFamily="34" charset="0"/>
            </a:rPr>
            <a:t>NONE</a:t>
          </a:r>
          <a:r>
            <a:rPr lang="en-GB" sz="1000" baseline="0">
              <a:solidFill>
                <a:schemeClr val="bg1"/>
              </a:solidFill>
              <a:latin typeface="EC Square Sans Pro Medium" panose="020B0500000000020004" pitchFamily="34" charset="0"/>
            </a:rPr>
            <a:t> </a:t>
          </a:r>
          <a:endParaRPr lang="en-GB" sz="1000">
            <a:solidFill>
              <a:schemeClr val="bg1"/>
            </a:solidFill>
            <a:latin typeface="EC Square Sans Pro Medium" panose="020B0500000000020004" pitchFamily="34" charset="0"/>
          </a:endParaRPr>
        </a:p>
      </cdr:txBody>
    </cdr:sp>
  </cdr:relSizeAnchor>
</c:userShapes>
</file>

<file path=xl/drawings/drawing10.xml><?xml version="1.0" encoding="utf-8"?>
<xdr:wsDr xmlns:xdr="http://schemas.openxmlformats.org/drawingml/2006/spreadsheetDrawing" xmlns:a="http://schemas.openxmlformats.org/drawingml/2006/main">
  <xdr:twoCellAnchor>
    <xdr:from>
      <xdr:col>10</xdr:col>
      <xdr:colOff>56884</xdr:colOff>
      <xdr:row>1</xdr:row>
      <xdr:rowOff>222513</xdr:rowOff>
    </xdr:from>
    <xdr:to>
      <xdr:col>22</xdr:col>
      <xdr:colOff>457200</xdr:colOff>
      <xdr:row>12</xdr:row>
      <xdr:rowOff>163286</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1.xml><?xml version="1.0" encoding="utf-8"?>
<c:userShapes xmlns:c="http://schemas.openxmlformats.org/drawingml/2006/chart">
  <cdr:relSizeAnchor xmlns:cdr="http://schemas.openxmlformats.org/drawingml/2006/chartDrawing">
    <cdr:from>
      <cdr:x>0.48674</cdr:x>
      <cdr:y>0.58871</cdr:y>
    </cdr:from>
    <cdr:to>
      <cdr:x>0.97901</cdr:x>
      <cdr:y>0.67031</cdr:y>
    </cdr:to>
    <cdr:sp macro="" textlink="">
      <cdr:nvSpPr>
        <cdr:cNvPr id="3" name="Rectangle 2"/>
        <cdr:cNvSpPr/>
      </cdr:nvSpPr>
      <cdr:spPr>
        <a:xfrm xmlns:a="http://schemas.openxmlformats.org/drawingml/2006/main">
          <a:off x="3691868" y="2181415"/>
          <a:ext cx="3733812" cy="302362"/>
        </a:xfrm>
        <a:prstGeom xmlns:a="http://schemas.openxmlformats.org/drawingml/2006/main" prst="rect">
          <a:avLst/>
        </a:prstGeom>
        <a:solidFill xmlns:a="http://schemas.openxmlformats.org/drawingml/2006/main">
          <a:schemeClr val="bg1">
            <a:lumMod val="85000"/>
          </a:schemeClr>
        </a:solidFill>
        <a:ln xmlns:a="http://schemas.openxmlformats.org/drawingml/2006/main" w="9525">
          <a:solidFill>
            <a:schemeClr val="bg1">
              <a:lumMod val="75000"/>
            </a:schemeClr>
          </a:solidFill>
          <a:prstDash val="sysDot"/>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wrap="square" anchor="ctr"/>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algn="ctr"/>
          <a:r>
            <a:rPr lang="en-US" sz="1100" baseline="0">
              <a:solidFill>
                <a:schemeClr val="tx1">
                  <a:lumMod val="75000"/>
                  <a:lumOff val="25000"/>
                </a:schemeClr>
              </a:solidFill>
              <a:latin typeface="EC Square Sans Pro Medium" panose="020B0500000000020004" pitchFamily="34" charset="0"/>
            </a:rPr>
            <a:t>NO SURVEYS IN 2019</a:t>
          </a:r>
        </a:p>
      </cdr:txBody>
    </cdr:sp>
  </cdr:relSizeAnchor>
</c:userShapes>
</file>

<file path=xl/drawings/drawing12.xml><?xml version="1.0" encoding="utf-8"?>
<xdr:wsDr xmlns:xdr="http://schemas.openxmlformats.org/drawingml/2006/spreadsheetDrawing" xmlns:a="http://schemas.openxmlformats.org/drawingml/2006/main">
  <xdr:twoCellAnchor>
    <xdr:from>
      <xdr:col>10</xdr:col>
      <xdr:colOff>33159</xdr:colOff>
      <xdr:row>5</xdr:row>
      <xdr:rowOff>52810</xdr:rowOff>
    </xdr:from>
    <xdr:to>
      <xdr:col>21</xdr:col>
      <xdr:colOff>242851</xdr:colOff>
      <xdr:row>22</xdr:row>
      <xdr:rowOff>83618</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3.xml><?xml version="1.0" encoding="utf-8"?>
<c:userShapes xmlns:c="http://schemas.openxmlformats.org/drawingml/2006/chart">
  <cdr:relSizeAnchor xmlns:cdr="http://schemas.openxmlformats.org/drawingml/2006/chartDrawing">
    <cdr:from>
      <cdr:x>0.94692</cdr:x>
      <cdr:y>0.45688</cdr:y>
    </cdr:from>
    <cdr:to>
      <cdr:x>0.97669</cdr:x>
      <cdr:y>0.64142</cdr:y>
    </cdr:to>
    <cdr:sp macro="" textlink="">
      <cdr:nvSpPr>
        <cdr:cNvPr id="2" name="Rectangle 1"/>
        <cdr:cNvSpPr/>
      </cdr:nvSpPr>
      <cdr:spPr>
        <a:xfrm xmlns:a="http://schemas.openxmlformats.org/drawingml/2006/main">
          <a:off x="6667990" y="1464678"/>
          <a:ext cx="209598" cy="591591"/>
        </a:xfrm>
        <a:prstGeom xmlns:a="http://schemas.openxmlformats.org/drawingml/2006/main" prst="rect">
          <a:avLst/>
        </a:prstGeom>
        <a:solidFill xmlns:a="http://schemas.openxmlformats.org/drawingml/2006/main">
          <a:schemeClr val="bg1">
            <a:lumMod val="85000"/>
          </a:schemeClr>
        </a:solidFill>
        <a:ln xmlns:a="http://schemas.openxmlformats.org/drawingml/2006/main" w="9525">
          <a:solidFill>
            <a:schemeClr val="bg1">
              <a:lumMod val="75000"/>
            </a:schemeClr>
          </a:solidFill>
          <a:prstDash val="sysDot"/>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wrap="square" anchor="ctr"/>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algn="ctr"/>
          <a:r>
            <a:rPr lang="en-US" sz="900" baseline="0">
              <a:solidFill>
                <a:sysClr val="windowText" lastClr="000000"/>
              </a:solidFill>
              <a:latin typeface="EC Square Sans Pro Medium" panose="020B0500000000020004" pitchFamily="34" charset="0"/>
            </a:rPr>
            <a:t>NONE</a:t>
          </a:r>
          <a:endParaRPr lang="en-US" sz="600" baseline="0">
            <a:solidFill>
              <a:sysClr val="windowText" lastClr="000000"/>
            </a:solidFill>
            <a:latin typeface="EC Square Sans Pro Medium" panose="020B0500000000020004" pitchFamily="34" charset="0"/>
          </a:endParaRPr>
        </a:p>
      </cdr:txBody>
    </cdr:sp>
  </cdr:relSizeAnchor>
</c:userShapes>
</file>

<file path=xl/drawings/drawing14.xml><?xml version="1.0" encoding="utf-8"?>
<xdr:wsDr xmlns:xdr="http://schemas.openxmlformats.org/drawingml/2006/spreadsheetDrawing" xmlns:a="http://schemas.openxmlformats.org/drawingml/2006/main">
  <xdr:twoCellAnchor>
    <xdr:from>
      <xdr:col>17</xdr:col>
      <xdr:colOff>243568</xdr:colOff>
      <xdr:row>2</xdr:row>
      <xdr:rowOff>13218</xdr:rowOff>
    </xdr:from>
    <xdr:to>
      <xdr:col>27</xdr:col>
      <xdr:colOff>600353</xdr:colOff>
      <xdr:row>17</xdr:row>
      <xdr:rowOff>54774</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5.xml><?xml version="1.0" encoding="utf-8"?>
<c:userShapes xmlns:c="http://schemas.openxmlformats.org/drawingml/2006/chart">
  <cdr:relSizeAnchor xmlns:cdr="http://schemas.openxmlformats.org/drawingml/2006/chartDrawing">
    <cdr:from>
      <cdr:x>0.90797</cdr:x>
      <cdr:y>0.54626</cdr:y>
    </cdr:from>
    <cdr:to>
      <cdr:x>0.97265</cdr:x>
      <cdr:y>0.65174</cdr:y>
    </cdr:to>
    <cdr:sp macro="" textlink="">
      <cdr:nvSpPr>
        <cdr:cNvPr id="2" name="TextBox 1"/>
        <cdr:cNvSpPr txBox="1"/>
      </cdr:nvSpPr>
      <cdr:spPr>
        <a:xfrm xmlns:a="http://schemas.openxmlformats.org/drawingml/2006/main">
          <a:off x="5921419" y="1547854"/>
          <a:ext cx="421806" cy="298882"/>
        </a:xfrm>
        <a:prstGeom xmlns:a="http://schemas.openxmlformats.org/drawingml/2006/main" prst="rect">
          <a:avLst/>
        </a:prstGeom>
        <a:solidFill xmlns:a="http://schemas.openxmlformats.org/drawingml/2006/main">
          <a:schemeClr val="bg1">
            <a:lumMod val="75000"/>
          </a:schemeClr>
        </a:solidFill>
        <a:ln xmlns:a="http://schemas.openxmlformats.org/drawingml/2006/main">
          <a:noFill/>
        </a:ln>
      </cdr:spPr>
      <cdr:style>
        <a:lnRef xmlns:a="http://schemas.openxmlformats.org/drawingml/2006/main" idx="2">
          <a:schemeClr val="dk1">
            <a:shade val="50000"/>
          </a:schemeClr>
        </a:lnRef>
        <a:fillRef xmlns:a="http://schemas.openxmlformats.org/drawingml/2006/main" idx="1">
          <a:schemeClr val="dk1"/>
        </a:fillRef>
        <a:effectRef xmlns:a="http://schemas.openxmlformats.org/drawingml/2006/main" idx="0">
          <a:schemeClr val="dk1"/>
        </a:effectRef>
        <a:fontRef xmlns:a="http://schemas.openxmlformats.org/drawingml/2006/main" idx="minor">
          <a:schemeClr val="lt1"/>
        </a:fontRef>
      </cdr:style>
      <cdr:txBody>
        <a:bodyPr xmlns:a="http://schemas.openxmlformats.org/drawingml/2006/main" vert="horz" wrap="square" tIns="46800" bIns="46800" rtlCol="0" anchor="ctr" anchorCtr="0">
          <a:noAutofit/>
        </a:bodyPr>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algn="ctr"/>
          <a:r>
            <a:rPr lang="en-GB" sz="800" b="0" spc="0">
              <a:latin typeface="EC Square Sans Pro Medium" panose="020B0500000000020004" pitchFamily="34" charset="0"/>
              <a:cs typeface="Arial" pitchFamily="34" charset="0"/>
            </a:rPr>
            <a:t>NO</a:t>
          </a:r>
          <a:r>
            <a:rPr lang="en-GB" sz="800" b="0" spc="0" baseline="0">
              <a:latin typeface="EC Square Sans Pro Medium" panose="020B0500000000020004" pitchFamily="34" charset="0"/>
              <a:cs typeface="Arial" pitchFamily="34" charset="0"/>
            </a:rPr>
            <a:t> DATA</a:t>
          </a:r>
          <a:endParaRPr lang="en-GB" sz="800" b="0" spc="0">
            <a:latin typeface="EC Square Sans Pro Medium" panose="020B0500000000020004" pitchFamily="34" charset="0"/>
            <a:cs typeface="Arial" pitchFamily="34" charset="0"/>
          </a:endParaRPr>
        </a:p>
      </cdr:txBody>
    </cdr:sp>
  </cdr:relSizeAnchor>
  <cdr:relSizeAnchor xmlns:cdr="http://schemas.openxmlformats.org/drawingml/2006/chartDrawing">
    <cdr:from>
      <cdr:x>0.84349</cdr:x>
      <cdr:y>0.48072</cdr:y>
    </cdr:from>
    <cdr:to>
      <cdr:x>0.90058</cdr:x>
      <cdr:y>0.65053</cdr:y>
    </cdr:to>
    <cdr:sp macro="" textlink="">
      <cdr:nvSpPr>
        <cdr:cNvPr id="3" name="Rectangle 2"/>
        <cdr:cNvSpPr/>
      </cdr:nvSpPr>
      <cdr:spPr>
        <a:xfrm xmlns:a="http://schemas.openxmlformats.org/drawingml/2006/main">
          <a:off x="5465815" y="1211425"/>
          <a:ext cx="369943" cy="427911"/>
        </a:xfrm>
        <a:prstGeom xmlns:a="http://schemas.openxmlformats.org/drawingml/2006/main" prst="rect">
          <a:avLst/>
        </a:prstGeom>
        <a:solidFill xmlns:a="http://schemas.openxmlformats.org/drawingml/2006/main">
          <a:schemeClr val="tx1">
            <a:lumMod val="25000"/>
            <a:lumOff val="75000"/>
          </a:schemeClr>
        </a:solidFill>
        <a:ln xmlns:a="http://schemas.openxmlformats.org/drawingml/2006/main" w="9525">
          <a:solidFill>
            <a:schemeClr val="tx1">
              <a:lumMod val="75000"/>
              <a:lumOff val="25000"/>
            </a:schemeClr>
          </a:solidFill>
          <a:prstDash val="sysDot"/>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vert="vert270" anchor="ctr"/>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algn="ctr"/>
          <a:r>
            <a:rPr lang="en-US" sz="1050" baseline="0">
              <a:solidFill>
                <a:schemeClr val="tx1">
                  <a:lumMod val="75000"/>
                  <a:lumOff val="25000"/>
                </a:schemeClr>
              </a:solidFill>
              <a:latin typeface="EC Square Sans Pro Medium" panose="020B0500000000020004" pitchFamily="34" charset="0"/>
            </a:rPr>
            <a:t>NONE</a:t>
          </a:r>
        </a:p>
      </cdr:txBody>
    </cdr:sp>
  </cdr:relSizeAnchor>
  <cdr:relSizeAnchor xmlns:cdr="http://schemas.openxmlformats.org/drawingml/2006/chartDrawing">
    <cdr:from>
      <cdr:x>0.77331</cdr:x>
      <cdr:y>0.40321</cdr:y>
    </cdr:from>
    <cdr:to>
      <cdr:x>0.83559</cdr:x>
      <cdr:y>0.64919</cdr:y>
    </cdr:to>
    <cdr:sp macro="" textlink="">
      <cdr:nvSpPr>
        <cdr:cNvPr id="4" name="Rectangle 3"/>
        <cdr:cNvSpPr/>
      </cdr:nvSpPr>
      <cdr:spPr>
        <a:xfrm xmlns:a="http://schemas.openxmlformats.org/drawingml/2006/main">
          <a:off x="5043214" y="1142505"/>
          <a:ext cx="406166" cy="697016"/>
        </a:xfrm>
        <a:prstGeom xmlns:a="http://schemas.openxmlformats.org/drawingml/2006/main" prst="rect">
          <a:avLst/>
        </a:prstGeom>
        <a:solidFill xmlns:a="http://schemas.openxmlformats.org/drawingml/2006/main">
          <a:schemeClr val="bg1">
            <a:lumMod val="85000"/>
          </a:schemeClr>
        </a:solidFill>
        <a:ln xmlns:a="http://schemas.openxmlformats.org/drawingml/2006/main" w="9525">
          <a:solidFill>
            <a:schemeClr val="tx1">
              <a:lumMod val="75000"/>
              <a:lumOff val="25000"/>
            </a:schemeClr>
          </a:solidFill>
          <a:prstDash val="sysDot"/>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vert="vert270" anchor="ctr"/>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algn="ctr"/>
          <a:r>
            <a:rPr lang="en-US" sz="900" baseline="0">
              <a:solidFill>
                <a:schemeClr val="tx1">
                  <a:lumMod val="75000"/>
                  <a:lumOff val="25000"/>
                </a:schemeClr>
              </a:solidFill>
              <a:latin typeface="EC Square Sans Pro Medium" panose="020B0500000000020004" pitchFamily="34" charset="0"/>
            </a:rPr>
            <a:t>NO </a:t>
          </a:r>
        </a:p>
        <a:p xmlns:a="http://schemas.openxmlformats.org/drawingml/2006/main">
          <a:pPr algn="ctr"/>
          <a:r>
            <a:rPr lang="en-US" sz="900" baseline="0">
              <a:solidFill>
                <a:schemeClr val="tx1">
                  <a:lumMod val="75000"/>
                  <a:lumOff val="25000"/>
                </a:schemeClr>
              </a:solidFill>
              <a:latin typeface="EC Square Sans Pro Medium" panose="020B0500000000020004" pitchFamily="34" charset="0"/>
            </a:rPr>
            <a:t>FOLLOW-UP</a:t>
          </a:r>
        </a:p>
      </cdr:txBody>
    </cdr:sp>
  </cdr:relSizeAnchor>
  <cdr:relSizeAnchor xmlns:cdr="http://schemas.openxmlformats.org/drawingml/2006/chartDrawing">
    <cdr:from>
      <cdr:x>0.31456</cdr:x>
      <cdr:y>0.17922</cdr:y>
    </cdr:from>
    <cdr:to>
      <cdr:x>0.61883</cdr:x>
      <cdr:y>0.27059</cdr:y>
    </cdr:to>
    <cdr:sp macro="" textlink="">
      <cdr:nvSpPr>
        <cdr:cNvPr id="7" name="TextBox 1"/>
        <cdr:cNvSpPr txBox="1"/>
      </cdr:nvSpPr>
      <cdr:spPr>
        <a:xfrm xmlns:a="http://schemas.openxmlformats.org/drawingml/2006/main">
          <a:off x="2038351" y="485778"/>
          <a:ext cx="1971675" cy="24765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en-GB" sz="1100"/>
        </a:p>
      </cdr:txBody>
    </cdr:sp>
  </cdr:relSizeAnchor>
  <cdr:relSizeAnchor xmlns:cdr="http://schemas.openxmlformats.org/drawingml/2006/chartDrawing">
    <cdr:from>
      <cdr:x>0.31456</cdr:x>
      <cdr:y>0.17922</cdr:y>
    </cdr:from>
    <cdr:to>
      <cdr:x>0.61883</cdr:x>
      <cdr:y>0.27059</cdr:y>
    </cdr:to>
    <cdr:sp macro="" textlink="">
      <cdr:nvSpPr>
        <cdr:cNvPr id="10" name="TextBox 1"/>
        <cdr:cNvSpPr txBox="1"/>
      </cdr:nvSpPr>
      <cdr:spPr>
        <a:xfrm xmlns:a="http://schemas.openxmlformats.org/drawingml/2006/main">
          <a:off x="2038351" y="485778"/>
          <a:ext cx="1971675" cy="24765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en-GB" sz="1100"/>
        </a:p>
      </cdr:txBody>
    </cdr:sp>
  </cdr:relSizeAnchor>
  <cdr:relSizeAnchor xmlns:cdr="http://schemas.openxmlformats.org/drawingml/2006/chartDrawing">
    <cdr:from>
      <cdr:x>0.31456</cdr:x>
      <cdr:y>0.17922</cdr:y>
    </cdr:from>
    <cdr:to>
      <cdr:x>0.61883</cdr:x>
      <cdr:y>0.27059</cdr:y>
    </cdr:to>
    <cdr:sp macro="" textlink="">
      <cdr:nvSpPr>
        <cdr:cNvPr id="13" name="TextBox 1"/>
        <cdr:cNvSpPr txBox="1"/>
      </cdr:nvSpPr>
      <cdr:spPr>
        <a:xfrm xmlns:a="http://schemas.openxmlformats.org/drawingml/2006/main">
          <a:off x="2038351" y="485778"/>
          <a:ext cx="1971675" cy="24765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en-GB" sz="1100"/>
        </a:p>
      </cdr:txBody>
    </cdr:sp>
  </cdr:relSizeAnchor>
</c:userShapes>
</file>

<file path=xl/drawings/drawing16.xml><?xml version="1.0" encoding="utf-8"?>
<xdr:wsDr xmlns:xdr="http://schemas.openxmlformats.org/drawingml/2006/spreadsheetDrawing" xmlns:a="http://schemas.openxmlformats.org/drawingml/2006/main">
  <xdr:twoCellAnchor editAs="oneCell">
    <xdr:from>
      <xdr:col>2</xdr:col>
      <xdr:colOff>100013</xdr:colOff>
      <xdr:row>13</xdr:row>
      <xdr:rowOff>44768</xdr:rowOff>
    </xdr:from>
    <xdr:to>
      <xdr:col>2</xdr:col>
      <xdr:colOff>509588</xdr:colOff>
      <xdr:row>13</xdr:row>
      <xdr:rowOff>320993</xdr:rowOff>
    </xdr:to>
    <xdr:pic>
      <xdr:nvPicPr>
        <xdr:cNvPr id="2" name="Picture 1">
          <a:extLst>
            <a:ext uri="{FF2B5EF4-FFF2-40B4-BE49-F238E27FC236}">
              <a16:creationId xmlns:a16="http://schemas.microsoft.com/office/drawing/2014/main" id="{2F1B2B0C-7040-47A3-89B0-7610FC517754}"/>
            </a:ext>
          </a:extLst>
        </xdr:cNvPr>
        <xdr:cNvPicPr>
          <a:picLocks/>
        </xdr:cNvPicPr>
      </xdr:nvPicPr>
      <xdr:blipFill>
        <a:blip xmlns:r="http://schemas.openxmlformats.org/officeDocument/2006/relationships" r:embed="rId1" r:link="rId2">
          <a:extLst>
            <a:ext uri="{28A0092B-C50C-407E-A947-70E740481C1C}">
              <a14:useLocalDpi xmlns:a14="http://schemas.microsoft.com/office/drawing/2010/main" val="0"/>
            </a:ext>
          </a:extLst>
        </a:blip>
        <a:stretch>
          <a:fillRect/>
        </a:stretch>
      </xdr:blipFill>
      <xdr:spPr>
        <a:xfrm>
          <a:off x="2843213" y="2807018"/>
          <a:ext cx="409575" cy="276225"/>
        </a:xfrm>
        <a:prstGeom prst="rect">
          <a:avLst/>
        </a:prstGeom>
      </xdr:spPr>
    </xdr:pic>
    <xdr:clientData/>
  </xdr:twoCellAnchor>
  <xdr:twoCellAnchor editAs="oneCell">
    <xdr:from>
      <xdr:col>3</xdr:col>
      <xdr:colOff>100013</xdr:colOff>
      <xdr:row>13</xdr:row>
      <xdr:rowOff>44768</xdr:rowOff>
    </xdr:from>
    <xdr:to>
      <xdr:col>3</xdr:col>
      <xdr:colOff>509588</xdr:colOff>
      <xdr:row>13</xdr:row>
      <xdr:rowOff>320993</xdr:rowOff>
    </xdr:to>
    <xdr:pic>
      <xdr:nvPicPr>
        <xdr:cNvPr id="3" name="Picture 2">
          <a:extLst>
            <a:ext uri="{FF2B5EF4-FFF2-40B4-BE49-F238E27FC236}">
              <a16:creationId xmlns:a16="http://schemas.microsoft.com/office/drawing/2014/main" id="{93CAC466-860C-4790-8B1E-23EB64427D40}"/>
            </a:ext>
          </a:extLst>
        </xdr:cNvPr>
        <xdr:cNvPicPr>
          <a:picLocks/>
        </xdr:cNvPicPr>
      </xdr:nvPicPr>
      <xdr:blipFill>
        <a:blip xmlns:r="http://schemas.openxmlformats.org/officeDocument/2006/relationships" r:embed="rId3" r:link="rId4">
          <a:extLst>
            <a:ext uri="{28A0092B-C50C-407E-A947-70E740481C1C}">
              <a14:useLocalDpi xmlns:a14="http://schemas.microsoft.com/office/drawing/2010/main" val="0"/>
            </a:ext>
          </a:extLst>
        </a:blip>
        <a:stretch>
          <a:fillRect/>
        </a:stretch>
      </xdr:blipFill>
      <xdr:spPr>
        <a:xfrm>
          <a:off x="3643313" y="2807018"/>
          <a:ext cx="409575" cy="276225"/>
        </a:xfrm>
        <a:prstGeom prst="rect">
          <a:avLst/>
        </a:prstGeom>
      </xdr:spPr>
    </xdr:pic>
    <xdr:clientData/>
  </xdr:twoCellAnchor>
  <xdr:twoCellAnchor editAs="oneCell">
    <xdr:from>
      <xdr:col>4</xdr:col>
      <xdr:colOff>100013</xdr:colOff>
      <xdr:row>13</xdr:row>
      <xdr:rowOff>44768</xdr:rowOff>
    </xdr:from>
    <xdr:to>
      <xdr:col>4</xdr:col>
      <xdr:colOff>509588</xdr:colOff>
      <xdr:row>13</xdr:row>
      <xdr:rowOff>320993</xdr:rowOff>
    </xdr:to>
    <xdr:pic>
      <xdr:nvPicPr>
        <xdr:cNvPr id="4" name="Picture 3">
          <a:extLst>
            <a:ext uri="{FF2B5EF4-FFF2-40B4-BE49-F238E27FC236}">
              <a16:creationId xmlns:a16="http://schemas.microsoft.com/office/drawing/2014/main" id="{56897D4D-47D7-4351-AFE0-E69389A9342E}"/>
            </a:ext>
          </a:extLst>
        </xdr:cNvPr>
        <xdr:cNvPicPr>
          <a:picLocks/>
        </xdr:cNvPicPr>
      </xdr:nvPicPr>
      <xdr:blipFill>
        <a:blip xmlns:r="http://schemas.openxmlformats.org/officeDocument/2006/relationships" r:embed="rId5" r:link="rId6">
          <a:extLst>
            <a:ext uri="{28A0092B-C50C-407E-A947-70E740481C1C}">
              <a14:useLocalDpi xmlns:a14="http://schemas.microsoft.com/office/drawing/2010/main" val="0"/>
            </a:ext>
          </a:extLst>
        </a:blip>
        <a:stretch>
          <a:fillRect/>
        </a:stretch>
      </xdr:blipFill>
      <xdr:spPr>
        <a:xfrm>
          <a:off x="4433888" y="2807018"/>
          <a:ext cx="409575" cy="276225"/>
        </a:xfrm>
        <a:prstGeom prst="rect">
          <a:avLst/>
        </a:prstGeom>
      </xdr:spPr>
    </xdr:pic>
    <xdr:clientData/>
  </xdr:twoCellAnchor>
  <xdr:twoCellAnchor editAs="oneCell">
    <xdr:from>
      <xdr:col>5</xdr:col>
      <xdr:colOff>100013</xdr:colOff>
      <xdr:row>13</xdr:row>
      <xdr:rowOff>44768</xdr:rowOff>
    </xdr:from>
    <xdr:to>
      <xdr:col>5</xdr:col>
      <xdr:colOff>509588</xdr:colOff>
      <xdr:row>13</xdr:row>
      <xdr:rowOff>320993</xdr:rowOff>
    </xdr:to>
    <xdr:pic>
      <xdr:nvPicPr>
        <xdr:cNvPr id="5" name="Picture 4">
          <a:extLst>
            <a:ext uri="{FF2B5EF4-FFF2-40B4-BE49-F238E27FC236}">
              <a16:creationId xmlns:a16="http://schemas.microsoft.com/office/drawing/2014/main" id="{37E52717-91FD-4E9E-8207-02383109706E}"/>
            </a:ext>
          </a:extLst>
        </xdr:cNvPr>
        <xdr:cNvPicPr>
          <a:picLocks/>
        </xdr:cNvPicPr>
      </xdr:nvPicPr>
      <xdr:blipFill>
        <a:blip xmlns:r="http://schemas.openxmlformats.org/officeDocument/2006/relationships" r:embed="rId7" r:link="rId8">
          <a:extLst>
            <a:ext uri="{28A0092B-C50C-407E-A947-70E740481C1C}">
              <a14:useLocalDpi xmlns:a14="http://schemas.microsoft.com/office/drawing/2010/main" val="0"/>
            </a:ext>
          </a:extLst>
        </a:blip>
        <a:stretch>
          <a:fillRect/>
        </a:stretch>
      </xdr:blipFill>
      <xdr:spPr>
        <a:xfrm>
          <a:off x="5176838" y="2807018"/>
          <a:ext cx="409575" cy="276225"/>
        </a:xfrm>
        <a:prstGeom prst="rect">
          <a:avLst/>
        </a:prstGeom>
      </xdr:spPr>
    </xdr:pic>
    <xdr:clientData/>
  </xdr:twoCellAnchor>
  <xdr:twoCellAnchor editAs="oneCell">
    <xdr:from>
      <xdr:col>6</xdr:col>
      <xdr:colOff>100013</xdr:colOff>
      <xdr:row>13</xdr:row>
      <xdr:rowOff>44768</xdr:rowOff>
    </xdr:from>
    <xdr:to>
      <xdr:col>6</xdr:col>
      <xdr:colOff>509588</xdr:colOff>
      <xdr:row>13</xdr:row>
      <xdr:rowOff>320993</xdr:rowOff>
    </xdr:to>
    <xdr:pic>
      <xdr:nvPicPr>
        <xdr:cNvPr id="6" name="Picture 5">
          <a:extLst>
            <a:ext uri="{FF2B5EF4-FFF2-40B4-BE49-F238E27FC236}">
              <a16:creationId xmlns:a16="http://schemas.microsoft.com/office/drawing/2014/main" id="{E9AF79B6-B043-4F5A-B136-78C75F48C7A7}"/>
            </a:ext>
          </a:extLst>
        </xdr:cNvPr>
        <xdr:cNvPicPr>
          <a:picLocks/>
        </xdr:cNvPicPr>
      </xdr:nvPicPr>
      <xdr:blipFill>
        <a:blip xmlns:r="http://schemas.openxmlformats.org/officeDocument/2006/relationships" r:embed="rId9" r:link="rId10">
          <a:extLst>
            <a:ext uri="{28A0092B-C50C-407E-A947-70E740481C1C}">
              <a14:useLocalDpi xmlns:a14="http://schemas.microsoft.com/office/drawing/2010/main" val="0"/>
            </a:ext>
          </a:extLst>
        </a:blip>
        <a:stretch>
          <a:fillRect/>
        </a:stretch>
      </xdr:blipFill>
      <xdr:spPr>
        <a:xfrm>
          <a:off x="5995988" y="2807018"/>
          <a:ext cx="409575" cy="276225"/>
        </a:xfrm>
        <a:prstGeom prst="rect">
          <a:avLst/>
        </a:prstGeom>
      </xdr:spPr>
    </xdr:pic>
    <xdr:clientData/>
  </xdr:twoCellAnchor>
  <xdr:twoCellAnchor editAs="oneCell">
    <xdr:from>
      <xdr:col>7</xdr:col>
      <xdr:colOff>100013</xdr:colOff>
      <xdr:row>13</xdr:row>
      <xdr:rowOff>44768</xdr:rowOff>
    </xdr:from>
    <xdr:to>
      <xdr:col>7</xdr:col>
      <xdr:colOff>509588</xdr:colOff>
      <xdr:row>13</xdr:row>
      <xdr:rowOff>320993</xdr:rowOff>
    </xdr:to>
    <xdr:pic>
      <xdr:nvPicPr>
        <xdr:cNvPr id="7" name="Picture 6">
          <a:extLst>
            <a:ext uri="{FF2B5EF4-FFF2-40B4-BE49-F238E27FC236}">
              <a16:creationId xmlns:a16="http://schemas.microsoft.com/office/drawing/2014/main" id="{2FEE9C73-EFE0-487A-8AD0-706E3D92B59C}"/>
            </a:ext>
          </a:extLst>
        </xdr:cNvPr>
        <xdr:cNvPicPr>
          <a:picLocks/>
        </xdr:cNvPicPr>
      </xdr:nvPicPr>
      <xdr:blipFill>
        <a:blip xmlns:r="http://schemas.openxmlformats.org/officeDocument/2006/relationships" r:embed="rId11" r:link="rId12">
          <a:extLst>
            <a:ext uri="{28A0092B-C50C-407E-A947-70E740481C1C}">
              <a14:useLocalDpi xmlns:a14="http://schemas.microsoft.com/office/drawing/2010/main" val="0"/>
            </a:ext>
          </a:extLst>
        </a:blip>
        <a:stretch>
          <a:fillRect/>
        </a:stretch>
      </xdr:blipFill>
      <xdr:spPr>
        <a:xfrm>
          <a:off x="6777038" y="2807018"/>
          <a:ext cx="409575" cy="276225"/>
        </a:xfrm>
        <a:prstGeom prst="rect">
          <a:avLst/>
        </a:prstGeom>
      </xdr:spPr>
    </xdr:pic>
    <xdr:clientData/>
  </xdr:twoCellAnchor>
  <xdr:twoCellAnchor editAs="oneCell">
    <xdr:from>
      <xdr:col>8</xdr:col>
      <xdr:colOff>100013</xdr:colOff>
      <xdr:row>13</xdr:row>
      <xdr:rowOff>44768</xdr:rowOff>
    </xdr:from>
    <xdr:to>
      <xdr:col>8</xdr:col>
      <xdr:colOff>509588</xdr:colOff>
      <xdr:row>13</xdr:row>
      <xdr:rowOff>320993</xdr:rowOff>
    </xdr:to>
    <xdr:pic>
      <xdr:nvPicPr>
        <xdr:cNvPr id="8" name="Picture 7">
          <a:extLst>
            <a:ext uri="{FF2B5EF4-FFF2-40B4-BE49-F238E27FC236}">
              <a16:creationId xmlns:a16="http://schemas.microsoft.com/office/drawing/2014/main" id="{F5ED8D1B-A48A-4851-9413-4DAAAF1C2E4A}"/>
            </a:ext>
          </a:extLst>
        </xdr:cNvPr>
        <xdr:cNvPicPr>
          <a:picLocks/>
        </xdr:cNvPicPr>
      </xdr:nvPicPr>
      <xdr:blipFill>
        <a:blip xmlns:r="http://schemas.openxmlformats.org/officeDocument/2006/relationships" r:embed="rId13" r:link="rId14">
          <a:extLst>
            <a:ext uri="{28A0092B-C50C-407E-A947-70E740481C1C}">
              <a14:useLocalDpi xmlns:a14="http://schemas.microsoft.com/office/drawing/2010/main" val="0"/>
            </a:ext>
          </a:extLst>
        </a:blip>
        <a:stretch>
          <a:fillRect/>
        </a:stretch>
      </xdr:blipFill>
      <xdr:spPr>
        <a:xfrm>
          <a:off x="7710488" y="2807018"/>
          <a:ext cx="409575" cy="276225"/>
        </a:xfrm>
        <a:prstGeom prst="rect">
          <a:avLst/>
        </a:prstGeom>
      </xdr:spPr>
    </xdr:pic>
    <xdr:clientData/>
  </xdr:twoCellAnchor>
  <xdr:twoCellAnchor editAs="oneCell">
    <xdr:from>
      <xdr:col>9</xdr:col>
      <xdr:colOff>100013</xdr:colOff>
      <xdr:row>13</xdr:row>
      <xdr:rowOff>44768</xdr:rowOff>
    </xdr:from>
    <xdr:to>
      <xdr:col>9</xdr:col>
      <xdr:colOff>509588</xdr:colOff>
      <xdr:row>13</xdr:row>
      <xdr:rowOff>320993</xdr:rowOff>
    </xdr:to>
    <xdr:pic>
      <xdr:nvPicPr>
        <xdr:cNvPr id="9" name="Picture 8">
          <a:extLst>
            <a:ext uri="{FF2B5EF4-FFF2-40B4-BE49-F238E27FC236}">
              <a16:creationId xmlns:a16="http://schemas.microsoft.com/office/drawing/2014/main" id="{1E699EFB-84AA-4244-8DBD-58D6D3DE35E3}"/>
            </a:ext>
          </a:extLst>
        </xdr:cNvPr>
        <xdr:cNvPicPr>
          <a:picLocks/>
        </xdr:cNvPicPr>
      </xdr:nvPicPr>
      <xdr:blipFill>
        <a:blip xmlns:r="http://schemas.openxmlformats.org/officeDocument/2006/relationships" r:embed="rId15" r:link="rId16">
          <a:extLst>
            <a:ext uri="{28A0092B-C50C-407E-A947-70E740481C1C}">
              <a14:useLocalDpi xmlns:a14="http://schemas.microsoft.com/office/drawing/2010/main" val="0"/>
            </a:ext>
          </a:extLst>
        </a:blip>
        <a:stretch>
          <a:fillRect/>
        </a:stretch>
      </xdr:blipFill>
      <xdr:spPr>
        <a:xfrm>
          <a:off x="8567738" y="2807018"/>
          <a:ext cx="409575" cy="276225"/>
        </a:xfrm>
        <a:prstGeom prst="rect">
          <a:avLst/>
        </a:prstGeom>
      </xdr:spPr>
    </xdr:pic>
    <xdr:clientData/>
  </xdr:twoCellAnchor>
  <xdr:twoCellAnchor editAs="oneCell">
    <xdr:from>
      <xdr:col>10</xdr:col>
      <xdr:colOff>100013</xdr:colOff>
      <xdr:row>13</xdr:row>
      <xdr:rowOff>44768</xdr:rowOff>
    </xdr:from>
    <xdr:to>
      <xdr:col>10</xdr:col>
      <xdr:colOff>509588</xdr:colOff>
      <xdr:row>13</xdr:row>
      <xdr:rowOff>320993</xdr:rowOff>
    </xdr:to>
    <xdr:pic>
      <xdr:nvPicPr>
        <xdr:cNvPr id="10" name="Picture 9">
          <a:extLst>
            <a:ext uri="{FF2B5EF4-FFF2-40B4-BE49-F238E27FC236}">
              <a16:creationId xmlns:a16="http://schemas.microsoft.com/office/drawing/2014/main" id="{FD8AB353-F338-4F63-A3FE-82020EF6E9F7}"/>
            </a:ext>
          </a:extLst>
        </xdr:cNvPr>
        <xdr:cNvPicPr>
          <a:picLocks/>
        </xdr:cNvPicPr>
      </xdr:nvPicPr>
      <xdr:blipFill>
        <a:blip xmlns:r="http://schemas.openxmlformats.org/officeDocument/2006/relationships" r:embed="rId17" r:link="rId18">
          <a:extLst>
            <a:ext uri="{28A0092B-C50C-407E-A947-70E740481C1C}">
              <a14:useLocalDpi xmlns:a14="http://schemas.microsoft.com/office/drawing/2010/main" val="0"/>
            </a:ext>
          </a:extLst>
        </a:blip>
        <a:stretch>
          <a:fillRect/>
        </a:stretch>
      </xdr:blipFill>
      <xdr:spPr>
        <a:xfrm>
          <a:off x="9434513" y="2807018"/>
          <a:ext cx="409575" cy="276225"/>
        </a:xfrm>
        <a:prstGeom prst="rect">
          <a:avLst/>
        </a:prstGeom>
      </xdr:spPr>
    </xdr:pic>
    <xdr:clientData/>
  </xdr:twoCellAnchor>
  <xdr:twoCellAnchor editAs="oneCell">
    <xdr:from>
      <xdr:col>11</xdr:col>
      <xdr:colOff>100013</xdr:colOff>
      <xdr:row>13</xdr:row>
      <xdr:rowOff>44768</xdr:rowOff>
    </xdr:from>
    <xdr:to>
      <xdr:col>11</xdr:col>
      <xdr:colOff>509588</xdr:colOff>
      <xdr:row>13</xdr:row>
      <xdr:rowOff>320993</xdr:rowOff>
    </xdr:to>
    <xdr:pic>
      <xdr:nvPicPr>
        <xdr:cNvPr id="11" name="Picture 10">
          <a:extLst>
            <a:ext uri="{FF2B5EF4-FFF2-40B4-BE49-F238E27FC236}">
              <a16:creationId xmlns:a16="http://schemas.microsoft.com/office/drawing/2014/main" id="{ECDB9598-EE6E-4D23-A645-445A318E1C2B}"/>
            </a:ext>
          </a:extLst>
        </xdr:cNvPr>
        <xdr:cNvPicPr>
          <a:picLocks/>
        </xdr:cNvPicPr>
      </xdr:nvPicPr>
      <xdr:blipFill>
        <a:blip xmlns:r="http://schemas.openxmlformats.org/officeDocument/2006/relationships" r:embed="rId19" r:link="rId20">
          <a:extLst>
            <a:ext uri="{28A0092B-C50C-407E-A947-70E740481C1C}">
              <a14:useLocalDpi xmlns:a14="http://schemas.microsoft.com/office/drawing/2010/main" val="0"/>
            </a:ext>
          </a:extLst>
        </a:blip>
        <a:stretch>
          <a:fillRect/>
        </a:stretch>
      </xdr:blipFill>
      <xdr:spPr>
        <a:xfrm>
          <a:off x="10215563" y="2807018"/>
          <a:ext cx="409575" cy="276225"/>
        </a:xfrm>
        <a:prstGeom prst="rect">
          <a:avLst/>
        </a:prstGeom>
      </xdr:spPr>
    </xdr:pic>
    <xdr:clientData/>
  </xdr:twoCellAnchor>
  <xdr:twoCellAnchor editAs="oneCell">
    <xdr:from>
      <xdr:col>12</xdr:col>
      <xdr:colOff>100013</xdr:colOff>
      <xdr:row>13</xdr:row>
      <xdr:rowOff>44768</xdr:rowOff>
    </xdr:from>
    <xdr:to>
      <xdr:col>12</xdr:col>
      <xdr:colOff>509588</xdr:colOff>
      <xdr:row>13</xdr:row>
      <xdr:rowOff>320993</xdr:rowOff>
    </xdr:to>
    <xdr:pic>
      <xdr:nvPicPr>
        <xdr:cNvPr id="12" name="Picture 11">
          <a:extLst>
            <a:ext uri="{FF2B5EF4-FFF2-40B4-BE49-F238E27FC236}">
              <a16:creationId xmlns:a16="http://schemas.microsoft.com/office/drawing/2014/main" id="{BF812B19-20C5-47B7-A149-14885D201BC7}"/>
            </a:ext>
          </a:extLst>
        </xdr:cNvPr>
        <xdr:cNvPicPr>
          <a:picLocks/>
        </xdr:cNvPicPr>
      </xdr:nvPicPr>
      <xdr:blipFill>
        <a:blip xmlns:r="http://schemas.openxmlformats.org/officeDocument/2006/relationships" r:embed="rId21" r:link="rId22">
          <a:extLst>
            <a:ext uri="{28A0092B-C50C-407E-A947-70E740481C1C}">
              <a14:useLocalDpi xmlns:a14="http://schemas.microsoft.com/office/drawing/2010/main" val="0"/>
            </a:ext>
          </a:extLst>
        </a:blip>
        <a:stretch>
          <a:fillRect/>
        </a:stretch>
      </xdr:blipFill>
      <xdr:spPr>
        <a:xfrm>
          <a:off x="10825163" y="2807018"/>
          <a:ext cx="409575" cy="276225"/>
        </a:xfrm>
        <a:prstGeom prst="rect">
          <a:avLst/>
        </a:prstGeom>
      </xdr:spPr>
    </xdr:pic>
    <xdr:clientData/>
  </xdr:twoCellAnchor>
  <xdr:twoCellAnchor editAs="oneCell">
    <xdr:from>
      <xdr:col>13</xdr:col>
      <xdr:colOff>100013</xdr:colOff>
      <xdr:row>13</xdr:row>
      <xdr:rowOff>44768</xdr:rowOff>
    </xdr:from>
    <xdr:to>
      <xdr:col>13</xdr:col>
      <xdr:colOff>509588</xdr:colOff>
      <xdr:row>13</xdr:row>
      <xdr:rowOff>320993</xdr:rowOff>
    </xdr:to>
    <xdr:pic>
      <xdr:nvPicPr>
        <xdr:cNvPr id="13" name="Picture 12">
          <a:extLst>
            <a:ext uri="{FF2B5EF4-FFF2-40B4-BE49-F238E27FC236}">
              <a16:creationId xmlns:a16="http://schemas.microsoft.com/office/drawing/2014/main" id="{09B1CB27-56F7-4CA9-B32D-741292CE8704}"/>
            </a:ext>
          </a:extLst>
        </xdr:cNvPr>
        <xdr:cNvPicPr>
          <a:picLocks/>
        </xdr:cNvPicPr>
      </xdr:nvPicPr>
      <xdr:blipFill>
        <a:blip xmlns:r="http://schemas.openxmlformats.org/officeDocument/2006/relationships" r:embed="rId23" r:link="rId24">
          <a:extLst>
            <a:ext uri="{28A0092B-C50C-407E-A947-70E740481C1C}">
              <a14:useLocalDpi xmlns:a14="http://schemas.microsoft.com/office/drawing/2010/main" val="0"/>
            </a:ext>
          </a:extLst>
        </a:blip>
        <a:stretch>
          <a:fillRect/>
        </a:stretch>
      </xdr:blipFill>
      <xdr:spPr>
        <a:xfrm>
          <a:off x="11434763" y="2807018"/>
          <a:ext cx="409575" cy="276225"/>
        </a:xfrm>
        <a:prstGeom prst="rect">
          <a:avLst/>
        </a:prstGeom>
      </xdr:spPr>
    </xdr:pic>
    <xdr:clientData/>
  </xdr:twoCellAnchor>
  <xdr:twoCellAnchor editAs="oneCell">
    <xdr:from>
      <xdr:col>14</xdr:col>
      <xdr:colOff>100013</xdr:colOff>
      <xdr:row>13</xdr:row>
      <xdr:rowOff>44768</xdr:rowOff>
    </xdr:from>
    <xdr:to>
      <xdr:col>14</xdr:col>
      <xdr:colOff>509588</xdr:colOff>
      <xdr:row>13</xdr:row>
      <xdr:rowOff>320993</xdr:rowOff>
    </xdr:to>
    <xdr:pic>
      <xdr:nvPicPr>
        <xdr:cNvPr id="14" name="Picture 13">
          <a:extLst>
            <a:ext uri="{FF2B5EF4-FFF2-40B4-BE49-F238E27FC236}">
              <a16:creationId xmlns:a16="http://schemas.microsoft.com/office/drawing/2014/main" id="{4362B687-C405-4B07-86DE-58AD91BBA999}"/>
            </a:ext>
          </a:extLst>
        </xdr:cNvPr>
        <xdr:cNvPicPr>
          <a:picLocks/>
        </xdr:cNvPicPr>
      </xdr:nvPicPr>
      <xdr:blipFill>
        <a:blip xmlns:r="http://schemas.openxmlformats.org/officeDocument/2006/relationships" r:embed="rId25" r:link="rId26">
          <a:extLst>
            <a:ext uri="{28A0092B-C50C-407E-A947-70E740481C1C}">
              <a14:useLocalDpi xmlns:a14="http://schemas.microsoft.com/office/drawing/2010/main" val="0"/>
            </a:ext>
          </a:extLst>
        </a:blip>
        <a:stretch>
          <a:fillRect/>
        </a:stretch>
      </xdr:blipFill>
      <xdr:spPr>
        <a:xfrm>
          <a:off x="12044363" y="2807018"/>
          <a:ext cx="409575" cy="276225"/>
        </a:xfrm>
        <a:prstGeom prst="rect">
          <a:avLst/>
        </a:prstGeom>
      </xdr:spPr>
    </xdr:pic>
    <xdr:clientData/>
  </xdr:twoCellAnchor>
  <xdr:twoCellAnchor editAs="oneCell">
    <xdr:from>
      <xdr:col>15</xdr:col>
      <xdr:colOff>100013</xdr:colOff>
      <xdr:row>13</xdr:row>
      <xdr:rowOff>44768</xdr:rowOff>
    </xdr:from>
    <xdr:to>
      <xdr:col>15</xdr:col>
      <xdr:colOff>509588</xdr:colOff>
      <xdr:row>13</xdr:row>
      <xdr:rowOff>320993</xdr:rowOff>
    </xdr:to>
    <xdr:pic>
      <xdr:nvPicPr>
        <xdr:cNvPr id="15" name="Picture 14">
          <a:extLst>
            <a:ext uri="{FF2B5EF4-FFF2-40B4-BE49-F238E27FC236}">
              <a16:creationId xmlns:a16="http://schemas.microsoft.com/office/drawing/2014/main" id="{C06DEE87-45E5-4788-887C-1FB0D5F75B35}"/>
            </a:ext>
          </a:extLst>
        </xdr:cNvPr>
        <xdr:cNvPicPr>
          <a:picLocks/>
        </xdr:cNvPicPr>
      </xdr:nvPicPr>
      <xdr:blipFill>
        <a:blip xmlns:r="http://schemas.openxmlformats.org/officeDocument/2006/relationships" r:embed="rId27" r:link="rId28">
          <a:extLst>
            <a:ext uri="{28A0092B-C50C-407E-A947-70E740481C1C}">
              <a14:useLocalDpi xmlns:a14="http://schemas.microsoft.com/office/drawing/2010/main" val="0"/>
            </a:ext>
          </a:extLst>
        </a:blip>
        <a:stretch>
          <a:fillRect/>
        </a:stretch>
      </xdr:blipFill>
      <xdr:spPr>
        <a:xfrm>
          <a:off x="12653963" y="2807018"/>
          <a:ext cx="409575" cy="276225"/>
        </a:xfrm>
        <a:prstGeom prst="rect">
          <a:avLst/>
        </a:prstGeom>
      </xdr:spPr>
    </xdr:pic>
    <xdr:clientData/>
  </xdr:twoCellAnchor>
  <xdr:twoCellAnchor editAs="oneCell">
    <xdr:from>
      <xdr:col>16</xdr:col>
      <xdr:colOff>100013</xdr:colOff>
      <xdr:row>13</xdr:row>
      <xdr:rowOff>44768</xdr:rowOff>
    </xdr:from>
    <xdr:to>
      <xdr:col>16</xdr:col>
      <xdr:colOff>509588</xdr:colOff>
      <xdr:row>13</xdr:row>
      <xdr:rowOff>320993</xdr:rowOff>
    </xdr:to>
    <xdr:pic>
      <xdr:nvPicPr>
        <xdr:cNvPr id="16" name="Picture 15">
          <a:extLst>
            <a:ext uri="{FF2B5EF4-FFF2-40B4-BE49-F238E27FC236}">
              <a16:creationId xmlns:a16="http://schemas.microsoft.com/office/drawing/2014/main" id="{53D6CB0B-7F44-40BD-82F4-305ACA340C19}"/>
            </a:ext>
          </a:extLst>
        </xdr:cNvPr>
        <xdr:cNvPicPr>
          <a:picLocks/>
        </xdr:cNvPicPr>
      </xdr:nvPicPr>
      <xdr:blipFill>
        <a:blip xmlns:r="http://schemas.openxmlformats.org/officeDocument/2006/relationships" r:embed="rId29" r:link="rId30">
          <a:extLst>
            <a:ext uri="{28A0092B-C50C-407E-A947-70E740481C1C}">
              <a14:useLocalDpi xmlns:a14="http://schemas.microsoft.com/office/drawing/2010/main" val="0"/>
            </a:ext>
          </a:extLst>
        </a:blip>
        <a:stretch>
          <a:fillRect/>
        </a:stretch>
      </xdr:blipFill>
      <xdr:spPr>
        <a:xfrm>
          <a:off x="13263563" y="2807018"/>
          <a:ext cx="409575" cy="276225"/>
        </a:xfrm>
        <a:prstGeom prst="rect">
          <a:avLst/>
        </a:prstGeom>
      </xdr:spPr>
    </xdr:pic>
    <xdr:clientData/>
  </xdr:twoCellAnchor>
  <xdr:twoCellAnchor editAs="oneCell">
    <xdr:from>
      <xdr:col>17</xdr:col>
      <xdr:colOff>100013</xdr:colOff>
      <xdr:row>13</xdr:row>
      <xdr:rowOff>44768</xdr:rowOff>
    </xdr:from>
    <xdr:to>
      <xdr:col>17</xdr:col>
      <xdr:colOff>509588</xdr:colOff>
      <xdr:row>13</xdr:row>
      <xdr:rowOff>320993</xdr:rowOff>
    </xdr:to>
    <xdr:pic>
      <xdr:nvPicPr>
        <xdr:cNvPr id="17" name="Picture 16">
          <a:extLst>
            <a:ext uri="{FF2B5EF4-FFF2-40B4-BE49-F238E27FC236}">
              <a16:creationId xmlns:a16="http://schemas.microsoft.com/office/drawing/2014/main" id="{E6C362EE-2C42-4ED2-86DF-E5D2F1B8F921}"/>
            </a:ext>
          </a:extLst>
        </xdr:cNvPr>
        <xdr:cNvPicPr>
          <a:picLocks/>
        </xdr:cNvPicPr>
      </xdr:nvPicPr>
      <xdr:blipFill>
        <a:blip xmlns:r="http://schemas.openxmlformats.org/officeDocument/2006/relationships" r:embed="rId31" r:link="rId32">
          <a:extLst>
            <a:ext uri="{28A0092B-C50C-407E-A947-70E740481C1C}">
              <a14:useLocalDpi xmlns:a14="http://schemas.microsoft.com/office/drawing/2010/main" val="0"/>
            </a:ext>
          </a:extLst>
        </a:blip>
        <a:stretch>
          <a:fillRect/>
        </a:stretch>
      </xdr:blipFill>
      <xdr:spPr>
        <a:xfrm>
          <a:off x="13873163" y="2807018"/>
          <a:ext cx="409575" cy="276225"/>
        </a:xfrm>
        <a:prstGeom prst="rect">
          <a:avLst/>
        </a:prstGeom>
      </xdr:spPr>
    </xdr:pic>
    <xdr:clientData/>
  </xdr:twoCellAnchor>
  <xdr:twoCellAnchor editAs="oneCell">
    <xdr:from>
      <xdr:col>18</xdr:col>
      <xdr:colOff>100013</xdr:colOff>
      <xdr:row>13</xdr:row>
      <xdr:rowOff>44768</xdr:rowOff>
    </xdr:from>
    <xdr:to>
      <xdr:col>18</xdr:col>
      <xdr:colOff>509588</xdr:colOff>
      <xdr:row>13</xdr:row>
      <xdr:rowOff>320993</xdr:rowOff>
    </xdr:to>
    <xdr:pic>
      <xdr:nvPicPr>
        <xdr:cNvPr id="18" name="Picture 17">
          <a:extLst>
            <a:ext uri="{FF2B5EF4-FFF2-40B4-BE49-F238E27FC236}">
              <a16:creationId xmlns:a16="http://schemas.microsoft.com/office/drawing/2014/main" id="{88DE1606-62EE-463E-B08F-24A6E11CD552}"/>
            </a:ext>
          </a:extLst>
        </xdr:cNvPr>
        <xdr:cNvPicPr>
          <a:picLocks/>
        </xdr:cNvPicPr>
      </xdr:nvPicPr>
      <xdr:blipFill>
        <a:blip xmlns:r="http://schemas.openxmlformats.org/officeDocument/2006/relationships" r:embed="rId33" r:link="rId34">
          <a:extLst>
            <a:ext uri="{28A0092B-C50C-407E-A947-70E740481C1C}">
              <a14:useLocalDpi xmlns:a14="http://schemas.microsoft.com/office/drawing/2010/main" val="0"/>
            </a:ext>
          </a:extLst>
        </a:blip>
        <a:stretch>
          <a:fillRect/>
        </a:stretch>
      </xdr:blipFill>
      <xdr:spPr>
        <a:xfrm>
          <a:off x="14482763" y="2807018"/>
          <a:ext cx="409575" cy="276225"/>
        </a:xfrm>
        <a:prstGeom prst="rect">
          <a:avLst/>
        </a:prstGeom>
      </xdr:spPr>
    </xdr:pic>
    <xdr:clientData/>
  </xdr:twoCellAnchor>
  <xdr:twoCellAnchor editAs="oneCell">
    <xdr:from>
      <xdr:col>19</xdr:col>
      <xdr:colOff>100013</xdr:colOff>
      <xdr:row>13</xdr:row>
      <xdr:rowOff>44768</xdr:rowOff>
    </xdr:from>
    <xdr:to>
      <xdr:col>19</xdr:col>
      <xdr:colOff>509588</xdr:colOff>
      <xdr:row>13</xdr:row>
      <xdr:rowOff>320993</xdr:rowOff>
    </xdr:to>
    <xdr:pic>
      <xdr:nvPicPr>
        <xdr:cNvPr id="19" name="Picture 18">
          <a:extLst>
            <a:ext uri="{FF2B5EF4-FFF2-40B4-BE49-F238E27FC236}">
              <a16:creationId xmlns:a16="http://schemas.microsoft.com/office/drawing/2014/main" id="{253225C5-D663-429A-89E0-959FCACCE1A1}"/>
            </a:ext>
          </a:extLst>
        </xdr:cNvPr>
        <xdr:cNvPicPr>
          <a:picLocks/>
        </xdr:cNvPicPr>
      </xdr:nvPicPr>
      <xdr:blipFill>
        <a:blip xmlns:r="http://schemas.openxmlformats.org/officeDocument/2006/relationships" r:embed="rId35" r:link="rId36">
          <a:extLst>
            <a:ext uri="{28A0092B-C50C-407E-A947-70E740481C1C}">
              <a14:useLocalDpi xmlns:a14="http://schemas.microsoft.com/office/drawing/2010/main" val="0"/>
            </a:ext>
          </a:extLst>
        </a:blip>
        <a:stretch>
          <a:fillRect/>
        </a:stretch>
      </xdr:blipFill>
      <xdr:spPr>
        <a:xfrm>
          <a:off x="15092363" y="2807018"/>
          <a:ext cx="409575" cy="276225"/>
        </a:xfrm>
        <a:prstGeom prst="rect">
          <a:avLst/>
        </a:prstGeom>
      </xdr:spPr>
    </xdr:pic>
    <xdr:clientData/>
  </xdr:twoCellAnchor>
  <xdr:twoCellAnchor editAs="oneCell">
    <xdr:from>
      <xdr:col>20</xdr:col>
      <xdr:colOff>100013</xdr:colOff>
      <xdr:row>13</xdr:row>
      <xdr:rowOff>44768</xdr:rowOff>
    </xdr:from>
    <xdr:to>
      <xdr:col>20</xdr:col>
      <xdr:colOff>509588</xdr:colOff>
      <xdr:row>13</xdr:row>
      <xdr:rowOff>320993</xdr:rowOff>
    </xdr:to>
    <xdr:pic>
      <xdr:nvPicPr>
        <xdr:cNvPr id="20" name="Picture 19">
          <a:extLst>
            <a:ext uri="{FF2B5EF4-FFF2-40B4-BE49-F238E27FC236}">
              <a16:creationId xmlns:a16="http://schemas.microsoft.com/office/drawing/2014/main" id="{6B1367A8-DA40-4659-B7E5-6678E38438E7}"/>
            </a:ext>
          </a:extLst>
        </xdr:cNvPr>
        <xdr:cNvPicPr>
          <a:picLocks/>
        </xdr:cNvPicPr>
      </xdr:nvPicPr>
      <xdr:blipFill>
        <a:blip xmlns:r="http://schemas.openxmlformats.org/officeDocument/2006/relationships" r:embed="rId37" r:link="rId38">
          <a:extLst>
            <a:ext uri="{28A0092B-C50C-407E-A947-70E740481C1C}">
              <a14:useLocalDpi xmlns:a14="http://schemas.microsoft.com/office/drawing/2010/main" val="0"/>
            </a:ext>
          </a:extLst>
        </a:blip>
        <a:stretch>
          <a:fillRect/>
        </a:stretch>
      </xdr:blipFill>
      <xdr:spPr>
        <a:xfrm>
          <a:off x="15701963" y="2807018"/>
          <a:ext cx="409575" cy="276225"/>
        </a:xfrm>
        <a:prstGeom prst="rect">
          <a:avLst/>
        </a:prstGeom>
      </xdr:spPr>
    </xdr:pic>
    <xdr:clientData/>
  </xdr:twoCellAnchor>
  <xdr:twoCellAnchor editAs="oneCell">
    <xdr:from>
      <xdr:col>21</xdr:col>
      <xdr:colOff>100013</xdr:colOff>
      <xdr:row>13</xdr:row>
      <xdr:rowOff>44768</xdr:rowOff>
    </xdr:from>
    <xdr:to>
      <xdr:col>21</xdr:col>
      <xdr:colOff>509588</xdr:colOff>
      <xdr:row>13</xdr:row>
      <xdr:rowOff>320993</xdr:rowOff>
    </xdr:to>
    <xdr:pic>
      <xdr:nvPicPr>
        <xdr:cNvPr id="21" name="Picture 20">
          <a:extLst>
            <a:ext uri="{FF2B5EF4-FFF2-40B4-BE49-F238E27FC236}">
              <a16:creationId xmlns:a16="http://schemas.microsoft.com/office/drawing/2014/main" id="{CD70AB05-19A9-444F-99C9-C8C77A567280}"/>
            </a:ext>
          </a:extLst>
        </xdr:cNvPr>
        <xdr:cNvPicPr>
          <a:picLocks/>
        </xdr:cNvPicPr>
      </xdr:nvPicPr>
      <xdr:blipFill>
        <a:blip xmlns:r="http://schemas.openxmlformats.org/officeDocument/2006/relationships" r:embed="rId39" r:link="rId40">
          <a:extLst>
            <a:ext uri="{28A0092B-C50C-407E-A947-70E740481C1C}">
              <a14:useLocalDpi xmlns:a14="http://schemas.microsoft.com/office/drawing/2010/main" val="0"/>
            </a:ext>
          </a:extLst>
        </a:blip>
        <a:stretch>
          <a:fillRect/>
        </a:stretch>
      </xdr:blipFill>
      <xdr:spPr>
        <a:xfrm>
          <a:off x="16311563" y="2807018"/>
          <a:ext cx="409575" cy="276225"/>
        </a:xfrm>
        <a:prstGeom prst="rect">
          <a:avLst/>
        </a:prstGeom>
      </xdr:spPr>
    </xdr:pic>
    <xdr:clientData/>
  </xdr:twoCellAnchor>
  <xdr:twoCellAnchor editAs="oneCell">
    <xdr:from>
      <xdr:col>22</xdr:col>
      <xdr:colOff>100013</xdr:colOff>
      <xdr:row>13</xdr:row>
      <xdr:rowOff>44768</xdr:rowOff>
    </xdr:from>
    <xdr:to>
      <xdr:col>22</xdr:col>
      <xdr:colOff>509588</xdr:colOff>
      <xdr:row>13</xdr:row>
      <xdr:rowOff>320993</xdr:rowOff>
    </xdr:to>
    <xdr:pic>
      <xdr:nvPicPr>
        <xdr:cNvPr id="22" name="Picture 21">
          <a:extLst>
            <a:ext uri="{FF2B5EF4-FFF2-40B4-BE49-F238E27FC236}">
              <a16:creationId xmlns:a16="http://schemas.microsoft.com/office/drawing/2014/main" id="{7C686658-A006-4645-BFB3-A1ECB22E5A70}"/>
            </a:ext>
          </a:extLst>
        </xdr:cNvPr>
        <xdr:cNvPicPr>
          <a:picLocks/>
        </xdr:cNvPicPr>
      </xdr:nvPicPr>
      <xdr:blipFill>
        <a:blip xmlns:r="http://schemas.openxmlformats.org/officeDocument/2006/relationships" r:embed="rId41" r:link="rId42">
          <a:extLst>
            <a:ext uri="{28A0092B-C50C-407E-A947-70E740481C1C}">
              <a14:useLocalDpi xmlns:a14="http://schemas.microsoft.com/office/drawing/2010/main" val="0"/>
            </a:ext>
          </a:extLst>
        </a:blip>
        <a:stretch>
          <a:fillRect/>
        </a:stretch>
      </xdr:blipFill>
      <xdr:spPr>
        <a:xfrm>
          <a:off x="16921163" y="2807018"/>
          <a:ext cx="409575" cy="276225"/>
        </a:xfrm>
        <a:prstGeom prst="rect">
          <a:avLst/>
        </a:prstGeom>
      </xdr:spPr>
    </xdr:pic>
    <xdr:clientData/>
  </xdr:twoCellAnchor>
  <xdr:twoCellAnchor editAs="oneCell">
    <xdr:from>
      <xdr:col>23</xdr:col>
      <xdr:colOff>100013</xdr:colOff>
      <xdr:row>13</xdr:row>
      <xdr:rowOff>44768</xdr:rowOff>
    </xdr:from>
    <xdr:to>
      <xdr:col>23</xdr:col>
      <xdr:colOff>509588</xdr:colOff>
      <xdr:row>13</xdr:row>
      <xdr:rowOff>320993</xdr:rowOff>
    </xdr:to>
    <xdr:pic>
      <xdr:nvPicPr>
        <xdr:cNvPr id="23" name="Picture 22">
          <a:extLst>
            <a:ext uri="{FF2B5EF4-FFF2-40B4-BE49-F238E27FC236}">
              <a16:creationId xmlns:a16="http://schemas.microsoft.com/office/drawing/2014/main" id="{40C6889A-8C00-4D21-86F0-F9258F3CEE7A}"/>
            </a:ext>
          </a:extLst>
        </xdr:cNvPr>
        <xdr:cNvPicPr>
          <a:picLocks/>
        </xdr:cNvPicPr>
      </xdr:nvPicPr>
      <xdr:blipFill>
        <a:blip xmlns:r="http://schemas.openxmlformats.org/officeDocument/2006/relationships" r:embed="rId43" r:link="rId44">
          <a:extLst>
            <a:ext uri="{28A0092B-C50C-407E-A947-70E740481C1C}">
              <a14:useLocalDpi xmlns:a14="http://schemas.microsoft.com/office/drawing/2010/main" val="0"/>
            </a:ext>
          </a:extLst>
        </a:blip>
        <a:stretch>
          <a:fillRect/>
        </a:stretch>
      </xdr:blipFill>
      <xdr:spPr>
        <a:xfrm>
          <a:off x="17530763" y="2807018"/>
          <a:ext cx="409575" cy="276225"/>
        </a:xfrm>
        <a:prstGeom prst="rect">
          <a:avLst/>
        </a:prstGeom>
      </xdr:spPr>
    </xdr:pic>
    <xdr:clientData/>
  </xdr:twoCellAnchor>
  <xdr:twoCellAnchor editAs="oneCell">
    <xdr:from>
      <xdr:col>24</xdr:col>
      <xdr:colOff>100013</xdr:colOff>
      <xdr:row>13</xdr:row>
      <xdr:rowOff>44768</xdr:rowOff>
    </xdr:from>
    <xdr:to>
      <xdr:col>24</xdr:col>
      <xdr:colOff>509588</xdr:colOff>
      <xdr:row>13</xdr:row>
      <xdr:rowOff>320993</xdr:rowOff>
    </xdr:to>
    <xdr:pic>
      <xdr:nvPicPr>
        <xdr:cNvPr id="24" name="Picture 23">
          <a:extLst>
            <a:ext uri="{FF2B5EF4-FFF2-40B4-BE49-F238E27FC236}">
              <a16:creationId xmlns:a16="http://schemas.microsoft.com/office/drawing/2014/main" id="{2C688166-B117-44E4-A297-93CACBDC7987}"/>
            </a:ext>
          </a:extLst>
        </xdr:cNvPr>
        <xdr:cNvPicPr>
          <a:picLocks/>
        </xdr:cNvPicPr>
      </xdr:nvPicPr>
      <xdr:blipFill>
        <a:blip xmlns:r="http://schemas.openxmlformats.org/officeDocument/2006/relationships" r:embed="rId45" r:link="rId46">
          <a:extLst>
            <a:ext uri="{28A0092B-C50C-407E-A947-70E740481C1C}">
              <a14:useLocalDpi xmlns:a14="http://schemas.microsoft.com/office/drawing/2010/main" val="0"/>
            </a:ext>
          </a:extLst>
        </a:blip>
        <a:stretch>
          <a:fillRect/>
        </a:stretch>
      </xdr:blipFill>
      <xdr:spPr>
        <a:xfrm>
          <a:off x="18140363" y="2807018"/>
          <a:ext cx="409575" cy="276225"/>
        </a:xfrm>
        <a:prstGeom prst="rect">
          <a:avLst/>
        </a:prstGeom>
      </xdr:spPr>
    </xdr:pic>
    <xdr:clientData/>
  </xdr:twoCellAnchor>
  <xdr:twoCellAnchor editAs="oneCell">
    <xdr:from>
      <xdr:col>25</xdr:col>
      <xdr:colOff>100013</xdr:colOff>
      <xdr:row>13</xdr:row>
      <xdr:rowOff>44768</xdr:rowOff>
    </xdr:from>
    <xdr:to>
      <xdr:col>25</xdr:col>
      <xdr:colOff>509588</xdr:colOff>
      <xdr:row>13</xdr:row>
      <xdr:rowOff>320993</xdr:rowOff>
    </xdr:to>
    <xdr:pic>
      <xdr:nvPicPr>
        <xdr:cNvPr id="25" name="Picture 24">
          <a:extLst>
            <a:ext uri="{FF2B5EF4-FFF2-40B4-BE49-F238E27FC236}">
              <a16:creationId xmlns:a16="http://schemas.microsoft.com/office/drawing/2014/main" id="{14C094D6-240A-41F1-8618-29C50FC55CC8}"/>
            </a:ext>
          </a:extLst>
        </xdr:cNvPr>
        <xdr:cNvPicPr>
          <a:picLocks/>
        </xdr:cNvPicPr>
      </xdr:nvPicPr>
      <xdr:blipFill>
        <a:blip xmlns:r="http://schemas.openxmlformats.org/officeDocument/2006/relationships" r:embed="rId47" r:link="rId48">
          <a:extLst>
            <a:ext uri="{28A0092B-C50C-407E-A947-70E740481C1C}">
              <a14:useLocalDpi xmlns:a14="http://schemas.microsoft.com/office/drawing/2010/main" val="0"/>
            </a:ext>
          </a:extLst>
        </a:blip>
        <a:stretch>
          <a:fillRect/>
        </a:stretch>
      </xdr:blipFill>
      <xdr:spPr>
        <a:xfrm>
          <a:off x="18749963" y="2807018"/>
          <a:ext cx="409575" cy="276225"/>
        </a:xfrm>
        <a:prstGeom prst="rect">
          <a:avLst/>
        </a:prstGeom>
      </xdr:spPr>
    </xdr:pic>
    <xdr:clientData/>
  </xdr:twoCellAnchor>
  <xdr:twoCellAnchor editAs="oneCell">
    <xdr:from>
      <xdr:col>26</xdr:col>
      <xdr:colOff>100013</xdr:colOff>
      <xdr:row>13</xdr:row>
      <xdr:rowOff>44768</xdr:rowOff>
    </xdr:from>
    <xdr:to>
      <xdr:col>26</xdr:col>
      <xdr:colOff>509588</xdr:colOff>
      <xdr:row>13</xdr:row>
      <xdr:rowOff>320993</xdr:rowOff>
    </xdr:to>
    <xdr:pic>
      <xdr:nvPicPr>
        <xdr:cNvPr id="26" name="Picture 25">
          <a:extLst>
            <a:ext uri="{FF2B5EF4-FFF2-40B4-BE49-F238E27FC236}">
              <a16:creationId xmlns:a16="http://schemas.microsoft.com/office/drawing/2014/main" id="{0A960E34-5D8F-431B-8056-13C3B0727F8B}"/>
            </a:ext>
          </a:extLst>
        </xdr:cNvPr>
        <xdr:cNvPicPr>
          <a:picLocks/>
        </xdr:cNvPicPr>
      </xdr:nvPicPr>
      <xdr:blipFill>
        <a:blip xmlns:r="http://schemas.openxmlformats.org/officeDocument/2006/relationships" r:embed="rId49" r:link="rId50">
          <a:extLst>
            <a:ext uri="{28A0092B-C50C-407E-A947-70E740481C1C}">
              <a14:useLocalDpi xmlns:a14="http://schemas.microsoft.com/office/drawing/2010/main" val="0"/>
            </a:ext>
          </a:extLst>
        </a:blip>
        <a:stretch>
          <a:fillRect/>
        </a:stretch>
      </xdr:blipFill>
      <xdr:spPr>
        <a:xfrm>
          <a:off x="19359563" y="2807018"/>
          <a:ext cx="409575" cy="276225"/>
        </a:xfrm>
        <a:prstGeom prst="rect">
          <a:avLst/>
        </a:prstGeom>
      </xdr:spPr>
    </xdr:pic>
    <xdr:clientData/>
  </xdr:twoCellAnchor>
  <xdr:twoCellAnchor editAs="oneCell">
    <xdr:from>
      <xdr:col>27</xdr:col>
      <xdr:colOff>100013</xdr:colOff>
      <xdr:row>13</xdr:row>
      <xdr:rowOff>44768</xdr:rowOff>
    </xdr:from>
    <xdr:to>
      <xdr:col>27</xdr:col>
      <xdr:colOff>509588</xdr:colOff>
      <xdr:row>13</xdr:row>
      <xdr:rowOff>320993</xdr:rowOff>
    </xdr:to>
    <xdr:pic>
      <xdr:nvPicPr>
        <xdr:cNvPr id="27" name="Picture 26">
          <a:extLst>
            <a:ext uri="{FF2B5EF4-FFF2-40B4-BE49-F238E27FC236}">
              <a16:creationId xmlns:a16="http://schemas.microsoft.com/office/drawing/2014/main" id="{D67FBE95-7978-45FF-A1B3-661393C457A3}"/>
            </a:ext>
          </a:extLst>
        </xdr:cNvPr>
        <xdr:cNvPicPr>
          <a:picLocks/>
        </xdr:cNvPicPr>
      </xdr:nvPicPr>
      <xdr:blipFill>
        <a:blip xmlns:r="http://schemas.openxmlformats.org/officeDocument/2006/relationships" r:embed="rId51" r:link="rId52">
          <a:extLst>
            <a:ext uri="{28A0092B-C50C-407E-A947-70E740481C1C}">
              <a14:useLocalDpi xmlns:a14="http://schemas.microsoft.com/office/drawing/2010/main" val="0"/>
            </a:ext>
          </a:extLst>
        </a:blip>
        <a:stretch>
          <a:fillRect/>
        </a:stretch>
      </xdr:blipFill>
      <xdr:spPr>
        <a:xfrm>
          <a:off x="19969163" y="2807018"/>
          <a:ext cx="409575" cy="276225"/>
        </a:xfrm>
        <a:prstGeom prst="rect">
          <a:avLst/>
        </a:prstGeom>
      </xdr:spPr>
    </xdr:pic>
    <xdr:clientData/>
  </xdr:twoCellAnchor>
  <xdr:twoCellAnchor editAs="oneCell">
    <xdr:from>
      <xdr:col>28</xdr:col>
      <xdr:colOff>100013</xdr:colOff>
      <xdr:row>13</xdr:row>
      <xdr:rowOff>44768</xdr:rowOff>
    </xdr:from>
    <xdr:to>
      <xdr:col>28</xdr:col>
      <xdr:colOff>509588</xdr:colOff>
      <xdr:row>13</xdr:row>
      <xdr:rowOff>320993</xdr:rowOff>
    </xdr:to>
    <xdr:pic>
      <xdr:nvPicPr>
        <xdr:cNvPr id="28" name="Picture 27">
          <a:extLst>
            <a:ext uri="{FF2B5EF4-FFF2-40B4-BE49-F238E27FC236}">
              <a16:creationId xmlns:a16="http://schemas.microsoft.com/office/drawing/2014/main" id="{DA8EF792-F6A2-457E-BC7E-E31CDACAAEA5}"/>
            </a:ext>
          </a:extLst>
        </xdr:cNvPr>
        <xdr:cNvPicPr>
          <a:picLocks/>
        </xdr:cNvPicPr>
      </xdr:nvPicPr>
      <xdr:blipFill>
        <a:blip xmlns:r="http://schemas.openxmlformats.org/officeDocument/2006/relationships" r:embed="rId53" r:link="rId54">
          <a:extLst>
            <a:ext uri="{28A0092B-C50C-407E-A947-70E740481C1C}">
              <a14:useLocalDpi xmlns:a14="http://schemas.microsoft.com/office/drawing/2010/main" val="0"/>
            </a:ext>
          </a:extLst>
        </a:blip>
        <a:stretch>
          <a:fillRect/>
        </a:stretch>
      </xdr:blipFill>
      <xdr:spPr>
        <a:xfrm>
          <a:off x="20578763" y="2807018"/>
          <a:ext cx="409575" cy="276225"/>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2</xdr:col>
      <xdr:colOff>100013</xdr:colOff>
      <xdr:row>13</xdr:row>
      <xdr:rowOff>44768</xdr:rowOff>
    </xdr:from>
    <xdr:to>
      <xdr:col>2</xdr:col>
      <xdr:colOff>509588</xdr:colOff>
      <xdr:row>13</xdr:row>
      <xdr:rowOff>320993</xdr:rowOff>
    </xdr:to>
    <xdr:pic>
      <xdr:nvPicPr>
        <xdr:cNvPr id="2" name="Picture 1">
          <a:extLst>
            <a:ext uri="{FF2B5EF4-FFF2-40B4-BE49-F238E27FC236}">
              <a16:creationId xmlns:a16="http://schemas.microsoft.com/office/drawing/2014/main" id="{3874743F-6F9D-4D04-A411-5358F20B670F}"/>
            </a:ext>
          </a:extLst>
        </xdr:cNvPr>
        <xdr:cNvPicPr>
          <a:picLocks/>
        </xdr:cNvPicPr>
      </xdr:nvPicPr>
      <xdr:blipFill>
        <a:blip xmlns:r="http://schemas.openxmlformats.org/officeDocument/2006/relationships" r:embed="rId1" r:link="rId2">
          <a:extLst>
            <a:ext uri="{28A0092B-C50C-407E-A947-70E740481C1C}">
              <a14:useLocalDpi xmlns:a14="http://schemas.microsoft.com/office/drawing/2010/main" val="0"/>
            </a:ext>
          </a:extLst>
        </a:blip>
        <a:stretch>
          <a:fillRect/>
        </a:stretch>
      </xdr:blipFill>
      <xdr:spPr>
        <a:xfrm>
          <a:off x="2843213" y="2807018"/>
          <a:ext cx="409575" cy="276225"/>
        </a:xfrm>
        <a:prstGeom prst="rect">
          <a:avLst/>
        </a:prstGeom>
      </xdr:spPr>
    </xdr:pic>
    <xdr:clientData/>
  </xdr:twoCellAnchor>
  <xdr:twoCellAnchor editAs="oneCell">
    <xdr:from>
      <xdr:col>3</xdr:col>
      <xdr:colOff>100013</xdr:colOff>
      <xdr:row>13</xdr:row>
      <xdr:rowOff>44768</xdr:rowOff>
    </xdr:from>
    <xdr:to>
      <xdr:col>3</xdr:col>
      <xdr:colOff>509588</xdr:colOff>
      <xdr:row>13</xdr:row>
      <xdr:rowOff>320993</xdr:rowOff>
    </xdr:to>
    <xdr:pic>
      <xdr:nvPicPr>
        <xdr:cNvPr id="3" name="Picture 2">
          <a:extLst>
            <a:ext uri="{FF2B5EF4-FFF2-40B4-BE49-F238E27FC236}">
              <a16:creationId xmlns:a16="http://schemas.microsoft.com/office/drawing/2014/main" id="{5A012E6B-947F-4CAE-9CF7-B3AFC9F3C01A}"/>
            </a:ext>
          </a:extLst>
        </xdr:cNvPr>
        <xdr:cNvPicPr>
          <a:picLocks/>
        </xdr:cNvPicPr>
      </xdr:nvPicPr>
      <xdr:blipFill>
        <a:blip xmlns:r="http://schemas.openxmlformats.org/officeDocument/2006/relationships" r:embed="rId3" r:link="rId4">
          <a:extLst>
            <a:ext uri="{28A0092B-C50C-407E-A947-70E740481C1C}">
              <a14:useLocalDpi xmlns:a14="http://schemas.microsoft.com/office/drawing/2010/main" val="0"/>
            </a:ext>
          </a:extLst>
        </a:blip>
        <a:stretch>
          <a:fillRect/>
        </a:stretch>
      </xdr:blipFill>
      <xdr:spPr>
        <a:xfrm>
          <a:off x="3452813" y="2807018"/>
          <a:ext cx="409575" cy="276225"/>
        </a:xfrm>
        <a:prstGeom prst="rect">
          <a:avLst/>
        </a:prstGeom>
      </xdr:spPr>
    </xdr:pic>
    <xdr:clientData/>
  </xdr:twoCellAnchor>
  <xdr:twoCellAnchor editAs="oneCell">
    <xdr:from>
      <xdr:col>4</xdr:col>
      <xdr:colOff>100013</xdr:colOff>
      <xdr:row>13</xdr:row>
      <xdr:rowOff>44768</xdr:rowOff>
    </xdr:from>
    <xdr:to>
      <xdr:col>4</xdr:col>
      <xdr:colOff>509588</xdr:colOff>
      <xdr:row>13</xdr:row>
      <xdr:rowOff>320993</xdr:rowOff>
    </xdr:to>
    <xdr:pic>
      <xdr:nvPicPr>
        <xdr:cNvPr id="4" name="Picture 3">
          <a:extLst>
            <a:ext uri="{FF2B5EF4-FFF2-40B4-BE49-F238E27FC236}">
              <a16:creationId xmlns:a16="http://schemas.microsoft.com/office/drawing/2014/main" id="{D6E11CDC-A7EE-490F-A282-8AB23D7902F8}"/>
            </a:ext>
          </a:extLst>
        </xdr:cNvPr>
        <xdr:cNvPicPr>
          <a:picLocks/>
        </xdr:cNvPicPr>
      </xdr:nvPicPr>
      <xdr:blipFill>
        <a:blip xmlns:r="http://schemas.openxmlformats.org/officeDocument/2006/relationships" r:embed="rId5" r:link="rId6">
          <a:extLst>
            <a:ext uri="{28A0092B-C50C-407E-A947-70E740481C1C}">
              <a14:useLocalDpi xmlns:a14="http://schemas.microsoft.com/office/drawing/2010/main" val="0"/>
            </a:ext>
          </a:extLst>
        </a:blip>
        <a:stretch>
          <a:fillRect/>
        </a:stretch>
      </xdr:blipFill>
      <xdr:spPr>
        <a:xfrm>
          <a:off x="4062413" y="2807018"/>
          <a:ext cx="409575" cy="276225"/>
        </a:xfrm>
        <a:prstGeom prst="rect">
          <a:avLst/>
        </a:prstGeom>
      </xdr:spPr>
    </xdr:pic>
    <xdr:clientData/>
  </xdr:twoCellAnchor>
  <xdr:twoCellAnchor editAs="oneCell">
    <xdr:from>
      <xdr:col>5</xdr:col>
      <xdr:colOff>100013</xdr:colOff>
      <xdr:row>13</xdr:row>
      <xdr:rowOff>44768</xdr:rowOff>
    </xdr:from>
    <xdr:to>
      <xdr:col>5</xdr:col>
      <xdr:colOff>509588</xdr:colOff>
      <xdr:row>13</xdr:row>
      <xdr:rowOff>320993</xdr:rowOff>
    </xdr:to>
    <xdr:pic>
      <xdr:nvPicPr>
        <xdr:cNvPr id="5" name="Picture 4">
          <a:extLst>
            <a:ext uri="{FF2B5EF4-FFF2-40B4-BE49-F238E27FC236}">
              <a16:creationId xmlns:a16="http://schemas.microsoft.com/office/drawing/2014/main" id="{0A3139D0-835F-4192-9551-388C79C5303F}"/>
            </a:ext>
          </a:extLst>
        </xdr:cNvPr>
        <xdr:cNvPicPr>
          <a:picLocks/>
        </xdr:cNvPicPr>
      </xdr:nvPicPr>
      <xdr:blipFill>
        <a:blip xmlns:r="http://schemas.openxmlformats.org/officeDocument/2006/relationships" r:embed="rId7" r:link="rId8">
          <a:extLst>
            <a:ext uri="{28A0092B-C50C-407E-A947-70E740481C1C}">
              <a14:useLocalDpi xmlns:a14="http://schemas.microsoft.com/office/drawing/2010/main" val="0"/>
            </a:ext>
          </a:extLst>
        </a:blip>
        <a:stretch>
          <a:fillRect/>
        </a:stretch>
      </xdr:blipFill>
      <xdr:spPr>
        <a:xfrm>
          <a:off x="4672013" y="2807018"/>
          <a:ext cx="409575" cy="276225"/>
        </a:xfrm>
        <a:prstGeom prst="rect">
          <a:avLst/>
        </a:prstGeom>
      </xdr:spPr>
    </xdr:pic>
    <xdr:clientData/>
  </xdr:twoCellAnchor>
  <xdr:twoCellAnchor editAs="oneCell">
    <xdr:from>
      <xdr:col>6</xdr:col>
      <xdr:colOff>100013</xdr:colOff>
      <xdr:row>13</xdr:row>
      <xdr:rowOff>44768</xdr:rowOff>
    </xdr:from>
    <xdr:to>
      <xdr:col>6</xdr:col>
      <xdr:colOff>509588</xdr:colOff>
      <xdr:row>13</xdr:row>
      <xdr:rowOff>320993</xdr:rowOff>
    </xdr:to>
    <xdr:pic>
      <xdr:nvPicPr>
        <xdr:cNvPr id="6" name="Picture 5">
          <a:extLst>
            <a:ext uri="{FF2B5EF4-FFF2-40B4-BE49-F238E27FC236}">
              <a16:creationId xmlns:a16="http://schemas.microsoft.com/office/drawing/2014/main" id="{30894D4C-14DD-4703-8FF2-AD50BD7F78CB}"/>
            </a:ext>
          </a:extLst>
        </xdr:cNvPr>
        <xdr:cNvPicPr>
          <a:picLocks/>
        </xdr:cNvPicPr>
      </xdr:nvPicPr>
      <xdr:blipFill>
        <a:blip xmlns:r="http://schemas.openxmlformats.org/officeDocument/2006/relationships" r:embed="rId9" r:link="rId10">
          <a:extLst>
            <a:ext uri="{28A0092B-C50C-407E-A947-70E740481C1C}">
              <a14:useLocalDpi xmlns:a14="http://schemas.microsoft.com/office/drawing/2010/main" val="0"/>
            </a:ext>
          </a:extLst>
        </a:blip>
        <a:stretch>
          <a:fillRect/>
        </a:stretch>
      </xdr:blipFill>
      <xdr:spPr>
        <a:xfrm>
          <a:off x="5281613" y="2807018"/>
          <a:ext cx="409575" cy="276225"/>
        </a:xfrm>
        <a:prstGeom prst="rect">
          <a:avLst/>
        </a:prstGeom>
      </xdr:spPr>
    </xdr:pic>
    <xdr:clientData/>
  </xdr:twoCellAnchor>
  <xdr:twoCellAnchor editAs="oneCell">
    <xdr:from>
      <xdr:col>7</xdr:col>
      <xdr:colOff>100013</xdr:colOff>
      <xdr:row>13</xdr:row>
      <xdr:rowOff>44768</xdr:rowOff>
    </xdr:from>
    <xdr:to>
      <xdr:col>7</xdr:col>
      <xdr:colOff>509588</xdr:colOff>
      <xdr:row>13</xdr:row>
      <xdr:rowOff>320993</xdr:rowOff>
    </xdr:to>
    <xdr:pic>
      <xdr:nvPicPr>
        <xdr:cNvPr id="7" name="Picture 6">
          <a:extLst>
            <a:ext uri="{FF2B5EF4-FFF2-40B4-BE49-F238E27FC236}">
              <a16:creationId xmlns:a16="http://schemas.microsoft.com/office/drawing/2014/main" id="{E8F5638E-8834-4A4A-9A0A-CFF9EC27F368}"/>
            </a:ext>
          </a:extLst>
        </xdr:cNvPr>
        <xdr:cNvPicPr>
          <a:picLocks/>
        </xdr:cNvPicPr>
      </xdr:nvPicPr>
      <xdr:blipFill>
        <a:blip xmlns:r="http://schemas.openxmlformats.org/officeDocument/2006/relationships" r:embed="rId11" r:link="rId12">
          <a:extLst>
            <a:ext uri="{28A0092B-C50C-407E-A947-70E740481C1C}">
              <a14:useLocalDpi xmlns:a14="http://schemas.microsoft.com/office/drawing/2010/main" val="0"/>
            </a:ext>
          </a:extLst>
        </a:blip>
        <a:stretch>
          <a:fillRect/>
        </a:stretch>
      </xdr:blipFill>
      <xdr:spPr>
        <a:xfrm>
          <a:off x="5891213" y="2807018"/>
          <a:ext cx="409575" cy="276225"/>
        </a:xfrm>
        <a:prstGeom prst="rect">
          <a:avLst/>
        </a:prstGeom>
      </xdr:spPr>
    </xdr:pic>
    <xdr:clientData/>
  </xdr:twoCellAnchor>
  <xdr:twoCellAnchor editAs="oneCell">
    <xdr:from>
      <xdr:col>8</xdr:col>
      <xdr:colOff>100013</xdr:colOff>
      <xdr:row>13</xdr:row>
      <xdr:rowOff>44768</xdr:rowOff>
    </xdr:from>
    <xdr:to>
      <xdr:col>8</xdr:col>
      <xdr:colOff>509588</xdr:colOff>
      <xdr:row>13</xdr:row>
      <xdr:rowOff>320993</xdr:rowOff>
    </xdr:to>
    <xdr:pic>
      <xdr:nvPicPr>
        <xdr:cNvPr id="8" name="Picture 7">
          <a:extLst>
            <a:ext uri="{FF2B5EF4-FFF2-40B4-BE49-F238E27FC236}">
              <a16:creationId xmlns:a16="http://schemas.microsoft.com/office/drawing/2014/main" id="{03C4A001-CA0B-435A-959A-B690F5C0C2CE}"/>
            </a:ext>
          </a:extLst>
        </xdr:cNvPr>
        <xdr:cNvPicPr>
          <a:picLocks/>
        </xdr:cNvPicPr>
      </xdr:nvPicPr>
      <xdr:blipFill>
        <a:blip xmlns:r="http://schemas.openxmlformats.org/officeDocument/2006/relationships" r:embed="rId13" r:link="rId14">
          <a:extLst>
            <a:ext uri="{28A0092B-C50C-407E-A947-70E740481C1C}">
              <a14:useLocalDpi xmlns:a14="http://schemas.microsoft.com/office/drawing/2010/main" val="0"/>
            </a:ext>
          </a:extLst>
        </a:blip>
        <a:stretch>
          <a:fillRect/>
        </a:stretch>
      </xdr:blipFill>
      <xdr:spPr>
        <a:xfrm>
          <a:off x="6500813" y="2807018"/>
          <a:ext cx="409575" cy="276225"/>
        </a:xfrm>
        <a:prstGeom prst="rect">
          <a:avLst/>
        </a:prstGeom>
      </xdr:spPr>
    </xdr:pic>
    <xdr:clientData/>
  </xdr:twoCellAnchor>
  <xdr:twoCellAnchor editAs="oneCell">
    <xdr:from>
      <xdr:col>9</xdr:col>
      <xdr:colOff>100013</xdr:colOff>
      <xdr:row>13</xdr:row>
      <xdr:rowOff>44768</xdr:rowOff>
    </xdr:from>
    <xdr:to>
      <xdr:col>9</xdr:col>
      <xdr:colOff>509588</xdr:colOff>
      <xdr:row>13</xdr:row>
      <xdr:rowOff>320993</xdr:rowOff>
    </xdr:to>
    <xdr:pic>
      <xdr:nvPicPr>
        <xdr:cNvPr id="9" name="Picture 8">
          <a:extLst>
            <a:ext uri="{FF2B5EF4-FFF2-40B4-BE49-F238E27FC236}">
              <a16:creationId xmlns:a16="http://schemas.microsoft.com/office/drawing/2014/main" id="{276FAE5B-BB5C-43E0-8FE1-C23FB08F642A}"/>
            </a:ext>
          </a:extLst>
        </xdr:cNvPr>
        <xdr:cNvPicPr>
          <a:picLocks/>
        </xdr:cNvPicPr>
      </xdr:nvPicPr>
      <xdr:blipFill>
        <a:blip xmlns:r="http://schemas.openxmlformats.org/officeDocument/2006/relationships" r:embed="rId15" r:link="rId16">
          <a:extLst>
            <a:ext uri="{28A0092B-C50C-407E-A947-70E740481C1C}">
              <a14:useLocalDpi xmlns:a14="http://schemas.microsoft.com/office/drawing/2010/main" val="0"/>
            </a:ext>
          </a:extLst>
        </a:blip>
        <a:stretch>
          <a:fillRect/>
        </a:stretch>
      </xdr:blipFill>
      <xdr:spPr>
        <a:xfrm>
          <a:off x="7110413" y="2807018"/>
          <a:ext cx="409575" cy="276225"/>
        </a:xfrm>
        <a:prstGeom prst="rect">
          <a:avLst/>
        </a:prstGeom>
      </xdr:spPr>
    </xdr:pic>
    <xdr:clientData/>
  </xdr:twoCellAnchor>
  <xdr:twoCellAnchor editAs="oneCell">
    <xdr:from>
      <xdr:col>10</xdr:col>
      <xdr:colOff>100013</xdr:colOff>
      <xdr:row>13</xdr:row>
      <xdr:rowOff>44768</xdr:rowOff>
    </xdr:from>
    <xdr:to>
      <xdr:col>10</xdr:col>
      <xdr:colOff>509588</xdr:colOff>
      <xdr:row>13</xdr:row>
      <xdr:rowOff>320993</xdr:rowOff>
    </xdr:to>
    <xdr:pic>
      <xdr:nvPicPr>
        <xdr:cNvPr id="10" name="Picture 9">
          <a:extLst>
            <a:ext uri="{FF2B5EF4-FFF2-40B4-BE49-F238E27FC236}">
              <a16:creationId xmlns:a16="http://schemas.microsoft.com/office/drawing/2014/main" id="{040ADE0B-B447-4216-AD73-13A2F3BCC233}"/>
            </a:ext>
          </a:extLst>
        </xdr:cNvPr>
        <xdr:cNvPicPr>
          <a:picLocks/>
        </xdr:cNvPicPr>
      </xdr:nvPicPr>
      <xdr:blipFill>
        <a:blip xmlns:r="http://schemas.openxmlformats.org/officeDocument/2006/relationships" r:embed="rId17" r:link="rId18">
          <a:extLst>
            <a:ext uri="{28A0092B-C50C-407E-A947-70E740481C1C}">
              <a14:useLocalDpi xmlns:a14="http://schemas.microsoft.com/office/drawing/2010/main" val="0"/>
            </a:ext>
          </a:extLst>
        </a:blip>
        <a:stretch>
          <a:fillRect/>
        </a:stretch>
      </xdr:blipFill>
      <xdr:spPr>
        <a:xfrm>
          <a:off x="7720013" y="2807018"/>
          <a:ext cx="409575" cy="276225"/>
        </a:xfrm>
        <a:prstGeom prst="rect">
          <a:avLst/>
        </a:prstGeom>
      </xdr:spPr>
    </xdr:pic>
    <xdr:clientData/>
  </xdr:twoCellAnchor>
  <xdr:twoCellAnchor editAs="oneCell">
    <xdr:from>
      <xdr:col>11</xdr:col>
      <xdr:colOff>100013</xdr:colOff>
      <xdr:row>13</xdr:row>
      <xdr:rowOff>44768</xdr:rowOff>
    </xdr:from>
    <xdr:to>
      <xdr:col>11</xdr:col>
      <xdr:colOff>509588</xdr:colOff>
      <xdr:row>13</xdr:row>
      <xdr:rowOff>320993</xdr:rowOff>
    </xdr:to>
    <xdr:pic>
      <xdr:nvPicPr>
        <xdr:cNvPr id="11" name="Picture 10">
          <a:extLst>
            <a:ext uri="{FF2B5EF4-FFF2-40B4-BE49-F238E27FC236}">
              <a16:creationId xmlns:a16="http://schemas.microsoft.com/office/drawing/2014/main" id="{A4F48969-F9C9-4013-A292-190AD9B2E6DC}"/>
            </a:ext>
          </a:extLst>
        </xdr:cNvPr>
        <xdr:cNvPicPr>
          <a:picLocks/>
        </xdr:cNvPicPr>
      </xdr:nvPicPr>
      <xdr:blipFill>
        <a:blip xmlns:r="http://schemas.openxmlformats.org/officeDocument/2006/relationships" r:embed="rId19" r:link="rId20">
          <a:extLst>
            <a:ext uri="{28A0092B-C50C-407E-A947-70E740481C1C}">
              <a14:useLocalDpi xmlns:a14="http://schemas.microsoft.com/office/drawing/2010/main" val="0"/>
            </a:ext>
          </a:extLst>
        </a:blip>
        <a:stretch>
          <a:fillRect/>
        </a:stretch>
      </xdr:blipFill>
      <xdr:spPr>
        <a:xfrm>
          <a:off x="8329613" y="2807018"/>
          <a:ext cx="409575" cy="276225"/>
        </a:xfrm>
        <a:prstGeom prst="rect">
          <a:avLst/>
        </a:prstGeom>
      </xdr:spPr>
    </xdr:pic>
    <xdr:clientData/>
  </xdr:twoCellAnchor>
  <xdr:twoCellAnchor editAs="oneCell">
    <xdr:from>
      <xdr:col>12</xdr:col>
      <xdr:colOff>100013</xdr:colOff>
      <xdr:row>13</xdr:row>
      <xdr:rowOff>44768</xdr:rowOff>
    </xdr:from>
    <xdr:to>
      <xdr:col>12</xdr:col>
      <xdr:colOff>509588</xdr:colOff>
      <xdr:row>13</xdr:row>
      <xdr:rowOff>320993</xdr:rowOff>
    </xdr:to>
    <xdr:pic>
      <xdr:nvPicPr>
        <xdr:cNvPr id="12" name="Picture 11">
          <a:extLst>
            <a:ext uri="{FF2B5EF4-FFF2-40B4-BE49-F238E27FC236}">
              <a16:creationId xmlns:a16="http://schemas.microsoft.com/office/drawing/2014/main" id="{4B15536B-0BE1-44ED-98A7-1ACB39D747B6}"/>
            </a:ext>
          </a:extLst>
        </xdr:cNvPr>
        <xdr:cNvPicPr>
          <a:picLocks/>
        </xdr:cNvPicPr>
      </xdr:nvPicPr>
      <xdr:blipFill>
        <a:blip xmlns:r="http://schemas.openxmlformats.org/officeDocument/2006/relationships" r:embed="rId21" r:link="rId22">
          <a:extLst>
            <a:ext uri="{28A0092B-C50C-407E-A947-70E740481C1C}">
              <a14:useLocalDpi xmlns:a14="http://schemas.microsoft.com/office/drawing/2010/main" val="0"/>
            </a:ext>
          </a:extLst>
        </a:blip>
        <a:stretch>
          <a:fillRect/>
        </a:stretch>
      </xdr:blipFill>
      <xdr:spPr>
        <a:xfrm>
          <a:off x="8939213" y="2807018"/>
          <a:ext cx="409575" cy="276225"/>
        </a:xfrm>
        <a:prstGeom prst="rect">
          <a:avLst/>
        </a:prstGeom>
      </xdr:spPr>
    </xdr:pic>
    <xdr:clientData/>
  </xdr:twoCellAnchor>
  <xdr:twoCellAnchor editAs="oneCell">
    <xdr:from>
      <xdr:col>13</xdr:col>
      <xdr:colOff>100013</xdr:colOff>
      <xdr:row>13</xdr:row>
      <xdr:rowOff>44768</xdr:rowOff>
    </xdr:from>
    <xdr:to>
      <xdr:col>13</xdr:col>
      <xdr:colOff>509588</xdr:colOff>
      <xdr:row>13</xdr:row>
      <xdr:rowOff>320993</xdr:rowOff>
    </xdr:to>
    <xdr:pic>
      <xdr:nvPicPr>
        <xdr:cNvPr id="13" name="Picture 12">
          <a:extLst>
            <a:ext uri="{FF2B5EF4-FFF2-40B4-BE49-F238E27FC236}">
              <a16:creationId xmlns:a16="http://schemas.microsoft.com/office/drawing/2014/main" id="{3B97E8F1-4BC8-4EF7-9DC0-037B960ECBFA}"/>
            </a:ext>
          </a:extLst>
        </xdr:cNvPr>
        <xdr:cNvPicPr>
          <a:picLocks/>
        </xdr:cNvPicPr>
      </xdr:nvPicPr>
      <xdr:blipFill>
        <a:blip xmlns:r="http://schemas.openxmlformats.org/officeDocument/2006/relationships" r:embed="rId23" r:link="rId24">
          <a:extLst>
            <a:ext uri="{28A0092B-C50C-407E-A947-70E740481C1C}">
              <a14:useLocalDpi xmlns:a14="http://schemas.microsoft.com/office/drawing/2010/main" val="0"/>
            </a:ext>
          </a:extLst>
        </a:blip>
        <a:stretch>
          <a:fillRect/>
        </a:stretch>
      </xdr:blipFill>
      <xdr:spPr>
        <a:xfrm>
          <a:off x="9548813" y="2807018"/>
          <a:ext cx="409575" cy="276225"/>
        </a:xfrm>
        <a:prstGeom prst="rect">
          <a:avLst/>
        </a:prstGeom>
      </xdr:spPr>
    </xdr:pic>
    <xdr:clientData/>
  </xdr:twoCellAnchor>
  <xdr:twoCellAnchor editAs="oneCell">
    <xdr:from>
      <xdr:col>14</xdr:col>
      <xdr:colOff>100013</xdr:colOff>
      <xdr:row>13</xdr:row>
      <xdr:rowOff>44768</xdr:rowOff>
    </xdr:from>
    <xdr:to>
      <xdr:col>14</xdr:col>
      <xdr:colOff>509588</xdr:colOff>
      <xdr:row>13</xdr:row>
      <xdr:rowOff>320993</xdr:rowOff>
    </xdr:to>
    <xdr:pic>
      <xdr:nvPicPr>
        <xdr:cNvPr id="14" name="Picture 13">
          <a:extLst>
            <a:ext uri="{FF2B5EF4-FFF2-40B4-BE49-F238E27FC236}">
              <a16:creationId xmlns:a16="http://schemas.microsoft.com/office/drawing/2014/main" id="{B75065DC-2D8C-4C60-9370-F6332BE064D3}"/>
            </a:ext>
          </a:extLst>
        </xdr:cNvPr>
        <xdr:cNvPicPr>
          <a:picLocks/>
        </xdr:cNvPicPr>
      </xdr:nvPicPr>
      <xdr:blipFill>
        <a:blip xmlns:r="http://schemas.openxmlformats.org/officeDocument/2006/relationships" r:embed="rId25" r:link="rId26">
          <a:extLst>
            <a:ext uri="{28A0092B-C50C-407E-A947-70E740481C1C}">
              <a14:useLocalDpi xmlns:a14="http://schemas.microsoft.com/office/drawing/2010/main" val="0"/>
            </a:ext>
          </a:extLst>
        </a:blip>
        <a:stretch>
          <a:fillRect/>
        </a:stretch>
      </xdr:blipFill>
      <xdr:spPr>
        <a:xfrm>
          <a:off x="10158413" y="2807018"/>
          <a:ext cx="409575" cy="276225"/>
        </a:xfrm>
        <a:prstGeom prst="rect">
          <a:avLst/>
        </a:prstGeom>
      </xdr:spPr>
    </xdr:pic>
    <xdr:clientData/>
  </xdr:twoCellAnchor>
  <xdr:twoCellAnchor editAs="oneCell">
    <xdr:from>
      <xdr:col>15</xdr:col>
      <xdr:colOff>100013</xdr:colOff>
      <xdr:row>13</xdr:row>
      <xdr:rowOff>44768</xdr:rowOff>
    </xdr:from>
    <xdr:to>
      <xdr:col>15</xdr:col>
      <xdr:colOff>509588</xdr:colOff>
      <xdr:row>13</xdr:row>
      <xdr:rowOff>320993</xdr:rowOff>
    </xdr:to>
    <xdr:pic>
      <xdr:nvPicPr>
        <xdr:cNvPr id="15" name="Picture 14">
          <a:extLst>
            <a:ext uri="{FF2B5EF4-FFF2-40B4-BE49-F238E27FC236}">
              <a16:creationId xmlns:a16="http://schemas.microsoft.com/office/drawing/2014/main" id="{49208B8D-E22B-4234-960D-43D3AFA7ECD3}"/>
            </a:ext>
          </a:extLst>
        </xdr:cNvPr>
        <xdr:cNvPicPr>
          <a:picLocks/>
        </xdr:cNvPicPr>
      </xdr:nvPicPr>
      <xdr:blipFill>
        <a:blip xmlns:r="http://schemas.openxmlformats.org/officeDocument/2006/relationships" r:embed="rId27" r:link="rId28">
          <a:extLst>
            <a:ext uri="{28A0092B-C50C-407E-A947-70E740481C1C}">
              <a14:useLocalDpi xmlns:a14="http://schemas.microsoft.com/office/drawing/2010/main" val="0"/>
            </a:ext>
          </a:extLst>
        </a:blip>
        <a:stretch>
          <a:fillRect/>
        </a:stretch>
      </xdr:blipFill>
      <xdr:spPr>
        <a:xfrm>
          <a:off x="10768013" y="2807018"/>
          <a:ext cx="409575" cy="276225"/>
        </a:xfrm>
        <a:prstGeom prst="rect">
          <a:avLst/>
        </a:prstGeom>
      </xdr:spPr>
    </xdr:pic>
    <xdr:clientData/>
  </xdr:twoCellAnchor>
  <xdr:twoCellAnchor editAs="oneCell">
    <xdr:from>
      <xdr:col>16</xdr:col>
      <xdr:colOff>100013</xdr:colOff>
      <xdr:row>13</xdr:row>
      <xdr:rowOff>44768</xdr:rowOff>
    </xdr:from>
    <xdr:to>
      <xdr:col>16</xdr:col>
      <xdr:colOff>509588</xdr:colOff>
      <xdr:row>13</xdr:row>
      <xdr:rowOff>320993</xdr:rowOff>
    </xdr:to>
    <xdr:pic>
      <xdr:nvPicPr>
        <xdr:cNvPr id="16" name="Picture 15">
          <a:extLst>
            <a:ext uri="{FF2B5EF4-FFF2-40B4-BE49-F238E27FC236}">
              <a16:creationId xmlns:a16="http://schemas.microsoft.com/office/drawing/2014/main" id="{F8A2344F-A1CF-4191-9C61-12B24D50A474}"/>
            </a:ext>
          </a:extLst>
        </xdr:cNvPr>
        <xdr:cNvPicPr>
          <a:picLocks/>
        </xdr:cNvPicPr>
      </xdr:nvPicPr>
      <xdr:blipFill>
        <a:blip xmlns:r="http://schemas.openxmlformats.org/officeDocument/2006/relationships" r:embed="rId29" r:link="rId30">
          <a:extLst>
            <a:ext uri="{28A0092B-C50C-407E-A947-70E740481C1C}">
              <a14:useLocalDpi xmlns:a14="http://schemas.microsoft.com/office/drawing/2010/main" val="0"/>
            </a:ext>
          </a:extLst>
        </a:blip>
        <a:stretch>
          <a:fillRect/>
        </a:stretch>
      </xdr:blipFill>
      <xdr:spPr>
        <a:xfrm>
          <a:off x="11377613" y="2807018"/>
          <a:ext cx="409575" cy="276225"/>
        </a:xfrm>
        <a:prstGeom prst="rect">
          <a:avLst/>
        </a:prstGeom>
      </xdr:spPr>
    </xdr:pic>
    <xdr:clientData/>
  </xdr:twoCellAnchor>
  <xdr:twoCellAnchor editAs="oneCell">
    <xdr:from>
      <xdr:col>17</xdr:col>
      <xdr:colOff>100013</xdr:colOff>
      <xdr:row>13</xdr:row>
      <xdr:rowOff>44768</xdr:rowOff>
    </xdr:from>
    <xdr:to>
      <xdr:col>17</xdr:col>
      <xdr:colOff>509588</xdr:colOff>
      <xdr:row>13</xdr:row>
      <xdr:rowOff>320993</xdr:rowOff>
    </xdr:to>
    <xdr:pic>
      <xdr:nvPicPr>
        <xdr:cNvPr id="17" name="Picture 16">
          <a:extLst>
            <a:ext uri="{FF2B5EF4-FFF2-40B4-BE49-F238E27FC236}">
              <a16:creationId xmlns:a16="http://schemas.microsoft.com/office/drawing/2014/main" id="{0169312C-B5B7-4356-9BDA-19B47DD06455}"/>
            </a:ext>
          </a:extLst>
        </xdr:cNvPr>
        <xdr:cNvPicPr>
          <a:picLocks/>
        </xdr:cNvPicPr>
      </xdr:nvPicPr>
      <xdr:blipFill>
        <a:blip xmlns:r="http://schemas.openxmlformats.org/officeDocument/2006/relationships" r:embed="rId31" r:link="rId32">
          <a:extLst>
            <a:ext uri="{28A0092B-C50C-407E-A947-70E740481C1C}">
              <a14:useLocalDpi xmlns:a14="http://schemas.microsoft.com/office/drawing/2010/main" val="0"/>
            </a:ext>
          </a:extLst>
        </a:blip>
        <a:stretch>
          <a:fillRect/>
        </a:stretch>
      </xdr:blipFill>
      <xdr:spPr>
        <a:xfrm>
          <a:off x="11987213" y="2807018"/>
          <a:ext cx="409575" cy="276225"/>
        </a:xfrm>
        <a:prstGeom prst="rect">
          <a:avLst/>
        </a:prstGeom>
      </xdr:spPr>
    </xdr:pic>
    <xdr:clientData/>
  </xdr:twoCellAnchor>
  <xdr:twoCellAnchor editAs="oneCell">
    <xdr:from>
      <xdr:col>18</xdr:col>
      <xdr:colOff>100013</xdr:colOff>
      <xdr:row>13</xdr:row>
      <xdr:rowOff>44768</xdr:rowOff>
    </xdr:from>
    <xdr:to>
      <xdr:col>18</xdr:col>
      <xdr:colOff>509588</xdr:colOff>
      <xdr:row>13</xdr:row>
      <xdr:rowOff>320993</xdr:rowOff>
    </xdr:to>
    <xdr:pic>
      <xdr:nvPicPr>
        <xdr:cNvPr id="18" name="Picture 17">
          <a:extLst>
            <a:ext uri="{FF2B5EF4-FFF2-40B4-BE49-F238E27FC236}">
              <a16:creationId xmlns:a16="http://schemas.microsoft.com/office/drawing/2014/main" id="{1385CE04-D35E-457B-A4E5-657AAC71E1A7}"/>
            </a:ext>
          </a:extLst>
        </xdr:cNvPr>
        <xdr:cNvPicPr>
          <a:picLocks/>
        </xdr:cNvPicPr>
      </xdr:nvPicPr>
      <xdr:blipFill>
        <a:blip xmlns:r="http://schemas.openxmlformats.org/officeDocument/2006/relationships" r:embed="rId33" r:link="rId34">
          <a:extLst>
            <a:ext uri="{28A0092B-C50C-407E-A947-70E740481C1C}">
              <a14:useLocalDpi xmlns:a14="http://schemas.microsoft.com/office/drawing/2010/main" val="0"/>
            </a:ext>
          </a:extLst>
        </a:blip>
        <a:stretch>
          <a:fillRect/>
        </a:stretch>
      </xdr:blipFill>
      <xdr:spPr>
        <a:xfrm>
          <a:off x="12596813" y="2807018"/>
          <a:ext cx="409575" cy="276225"/>
        </a:xfrm>
        <a:prstGeom prst="rect">
          <a:avLst/>
        </a:prstGeom>
      </xdr:spPr>
    </xdr:pic>
    <xdr:clientData/>
  </xdr:twoCellAnchor>
  <xdr:twoCellAnchor editAs="oneCell">
    <xdr:from>
      <xdr:col>19</xdr:col>
      <xdr:colOff>100013</xdr:colOff>
      <xdr:row>13</xdr:row>
      <xdr:rowOff>44768</xdr:rowOff>
    </xdr:from>
    <xdr:to>
      <xdr:col>19</xdr:col>
      <xdr:colOff>509588</xdr:colOff>
      <xdr:row>13</xdr:row>
      <xdr:rowOff>320993</xdr:rowOff>
    </xdr:to>
    <xdr:pic>
      <xdr:nvPicPr>
        <xdr:cNvPr id="19" name="Picture 18">
          <a:extLst>
            <a:ext uri="{FF2B5EF4-FFF2-40B4-BE49-F238E27FC236}">
              <a16:creationId xmlns:a16="http://schemas.microsoft.com/office/drawing/2014/main" id="{B802737B-33EC-44A1-94B0-F2599E8DA28F}"/>
            </a:ext>
          </a:extLst>
        </xdr:cNvPr>
        <xdr:cNvPicPr>
          <a:picLocks/>
        </xdr:cNvPicPr>
      </xdr:nvPicPr>
      <xdr:blipFill>
        <a:blip xmlns:r="http://schemas.openxmlformats.org/officeDocument/2006/relationships" r:embed="rId35" r:link="rId36">
          <a:extLst>
            <a:ext uri="{28A0092B-C50C-407E-A947-70E740481C1C}">
              <a14:useLocalDpi xmlns:a14="http://schemas.microsoft.com/office/drawing/2010/main" val="0"/>
            </a:ext>
          </a:extLst>
        </a:blip>
        <a:stretch>
          <a:fillRect/>
        </a:stretch>
      </xdr:blipFill>
      <xdr:spPr>
        <a:xfrm>
          <a:off x="13206413" y="2807018"/>
          <a:ext cx="409575" cy="276225"/>
        </a:xfrm>
        <a:prstGeom prst="rect">
          <a:avLst/>
        </a:prstGeom>
      </xdr:spPr>
    </xdr:pic>
    <xdr:clientData/>
  </xdr:twoCellAnchor>
  <xdr:twoCellAnchor editAs="oneCell">
    <xdr:from>
      <xdr:col>20</xdr:col>
      <xdr:colOff>100013</xdr:colOff>
      <xdr:row>13</xdr:row>
      <xdr:rowOff>44768</xdr:rowOff>
    </xdr:from>
    <xdr:to>
      <xdr:col>20</xdr:col>
      <xdr:colOff>509588</xdr:colOff>
      <xdr:row>13</xdr:row>
      <xdr:rowOff>320993</xdr:rowOff>
    </xdr:to>
    <xdr:pic>
      <xdr:nvPicPr>
        <xdr:cNvPr id="20" name="Picture 19">
          <a:extLst>
            <a:ext uri="{FF2B5EF4-FFF2-40B4-BE49-F238E27FC236}">
              <a16:creationId xmlns:a16="http://schemas.microsoft.com/office/drawing/2014/main" id="{1B6B9D2D-D643-4C74-83CF-73AB79846B1E}"/>
            </a:ext>
          </a:extLst>
        </xdr:cNvPr>
        <xdr:cNvPicPr>
          <a:picLocks/>
        </xdr:cNvPicPr>
      </xdr:nvPicPr>
      <xdr:blipFill>
        <a:blip xmlns:r="http://schemas.openxmlformats.org/officeDocument/2006/relationships" r:embed="rId37" r:link="rId38">
          <a:extLst>
            <a:ext uri="{28A0092B-C50C-407E-A947-70E740481C1C}">
              <a14:useLocalDpi xmlns:a14="http://schemas.microsoft.com/office/drawing/2010/main" val="0"/>
            </a:ext>
          </a:extLst>
        </a:blip>
        <a:stretch>
          <a:fillRect/>
        </a:stretch>
      </xdr:blipFill>
      <xdr:spPr>
        <a:xfrm>
          <a:off x="13816013" y="2807018"/>
          <a:ext cx="409575" cy="276225"/>
        </a:xfrm>
        <a:prstGeom prst="rect">
          <a:avLst/>
        </a:prstGeom>
      </xdr:spPr>
    </xdr:pic>
    <xdr:clientData/>
  </xdr:twoCellAnchor>
  <xdr:twoCellAnchor editAs="oneCell">
    <xdr:from>
      <xdr:col>21</xdr:col>
      <xdr:colOff>100013</xdr:colOff>
      <xdr:row>13</xdr:row>
      <xdr:rowOff>44768</xdr:rowOff>
    </xdr:from>
    <xdr:to>
      <xdr:col>21</xdr:col>
      <xdr:colOff>509588</xdr:colOff>
      <xdr:row>13</xdr:row>
      <xdr:rowOff>320993</xdr:rowOff>
    </xdr:to>
    <xdr:pic>
      <xdr:nvPicPr>
        <xdr:cNvPr id="21" name="Picture 20">
          <a:extLst>
            <a:ext uri="{FF2B5EF4-FFF2-40B4-BE49-F238E27FC236}">
              <a16:creationId xmlns:a16="http://schemas.microsoft.com/office/drawing/2014/main" id="{38D2049B-6C73-469C-BCC3-A90CF6AC32D1}"/>
            </a:ext>
          </a:extLst>
        </xdr:cNvPr>
        <xdr:cNvPicPr>
          <a:picLocks/>
        </xdr:cNvPicPr>
      </xdr:nvPicPr>
      <xdr:blipFill>
        <a:blip xmlns:r="http://schemas.openxmlformats.org/officeDocument/2006/relationships" r:embed="rId39" r:link="rId40">
          <a:extLst>
            <a:ext uri="{28A0092B-C50C-407E-A947-70E740481C1C}">
              <a14:useLocalDpi xmlns:a14="http://schemas.microsoft.com/office/drawing/2010/main" val="0"/>
            </a:ext>
          </a:extLst>
        </a:blip>
        <a:stretch>
          <a:fillRect/>
        </a:stretch>
      </xdr:blipFill>
      <xdr:spPr>
        <a:xfrm>
          <a:off x="14425613" y="2807018"/>
          <a:ext cx="409575" cy="276225"/>
        </a:xfrm>
        <a:prstGeom prst="rect">
          <a:avLst/>
        </a:prstGeom>
      </xdr:spPr>
    </xdr:pic>
    <xdr:clientData/>
  </xdr:twoCellAnchor>
  <xdr:twoCellAnchor editAs="oneCell">
    <xdr:from>
      <xdr:col>22</xdr:col>
      <xdr:colOff>100013</xdr:colOff>
      <xdr:row>13</xdr:row>
      <xdr:rowOff>44768</xdr:rowOff>
    </xdr:from>
    <xdr:to>
      <xdr:col>22</xdr:col>
      <xdr:colOff>509588</xdr:colOff>
      <xdr:row>13</xdr:row>
      <xdr:rowOff>320993</xdr:rowOff>
    </xdr:to>
    <xdr:pic>
      <xdr:nvPicPr>
        <xdr:cNvPr id="22" name="Picture 21">
          <a:extLst>
            <a:ext uri="{FF2B5EF4-FFF2-40B4-BE49-F238E27FC236}">
              <a16:creationId xmlns:a16="http://schemas.microsoft.com/office/drawing/2014/main" id="{B460311E-A763-421B-B889-4D95A29EE69D}"/>
            </a:ext>
          </a:extLst>
        </xdr:cNvPr>
        <xdr:cNvPicPr>
          <a:picLocks/>
        </xdr:cNvPicPr>
      </xdr:nvPicPr>
      <xdr:blipFill>
        <a:blip xmlns:r="http://schemas.openxmlformats.org/officeDocument/2006/relationships" r:embed="rId41" r:link="rId42">
          <a:extLst>
            <a:ext uri="{28A0092B-C50C-407E-A947-70E740481C1C}">
              <a14:useLocalDpi xmlns:a14="http://schemas.microsoft.com/office/drawing/2010/main" val="0"/>
            </a:ext>
          </a:extLst>
        </a:blip>
        <a:stretch>
          <a:fillRect/>
        </a:stretch>
      </xdr:blipFill>
      <xdr:spPr>
        <a:xfrm>
          <a:off x="15035213" y="2807018"/>
          <a:ext cx="409575" cy="276225"/>
        </a:xfrm>
        <a:prstGeom prst="rect">
          <a:avLst/>
        </a:prstGeom>
      </xdr:spPr>
    </xdr:pic>
    <xdr:clientData/>
  </xdr:twoCellAnchor>
  <xdr:twoCellAnchor editAs="oneCell">
    <xdr:from>
      <xdr:col>23</xdr:col>
      <xdr:colOff>100013</xdr:colOff>
      <xdr:row>13</xdr:row>
      <xdr:rowOff>44768</xdr:rowOff>
    </xdr:from>
    <xdr:to>
      <xdr:col>23</xdr:col>
      <xdr:colOff>509588</xdr:colOff>
      <xdr:row>13</xdr:row>
      <xdr:rowOff>320993</xdr:rowOff>
    </xdr:to>
    <xdr:pic>
      <xdr:nvPicPr>
        <xdr:cNvPr id="23" name="Picture 22">
          <a:extLst>
            <a:ext uri="{FF2B5EF4-FFF2-40B4-BE49-F238E27FC236}">
              <a16:creationId xmlns:a16="http://schemas.microsoft.com/office/drawing/2014/main" id="{1F7A19C6-3E79-4B00-976D-70A181F261FD}"/>
            </a:ext>
          </a:extLst>
        </xdr:cNvPr>
        <xdr:cNvPicPr>
          <a:picLocks/>
        </xdr:cNvPicPr>
      </xdr:nvPicPr>
      <xdr:blipFill>
        <a:blip xmlns:r="http://schemas.openxmlformats.org/officeDocument/2006/relationships" r:embed="rId43" r:link="rId44">
          <a:extLst>
            <a:ext uri="{28A0092B-C50C-407E-A947-70E740481C1C}">
              <a14:useLocalDpi xmlns:a14="http://schemas.microsoft.com/office/drawing/2010/main" val="0"/>
            </a:ext>
          </a:extLst>
        </a:blip>
        <a:stretch>
          <a:fillRect/>
        </a:stretch>
      </xdr:blipFill>
      <xdr:spPr>
        <a:xfrm>
          <a:off x="15644813" y="2807018"/>
          <a:ext cx="409575" cy="276225"/>
        </a:xfrm>
        <a:prstGeom prst="rect">
          <a:avLst/>
        </a:prstGeom>
      </xdr:spPr>
    </xdr:pic>
    <xdr:clientData/>
  </xdr:twoCellAnchor>
  <xdr:twoCellAnchor editAs="oneCell">
    <xdr:from>
      <xdr:col>24</xdr:col>
      <xdr:colOff>100013</xdr:colOff>
      <xdr:row>13</xdr:row>
      <xdr:rowOff>44768</xdr:rowOff>
    </xdr:from>
    <xdr:to>
      <xdr:col>24</xdr:col>
      <xdr:colOff>509588</xdr:colOff>
      <xdr:row>13</xdr:row>
      <xdr:rowOff>320993</xdr:rowOff>
    </xdr:to>
    <xdr:pic>
      <xdr:nvPicPr>
        <xdr:cNvPr id="24" name="Picture 23">
          <a:extLst>
            <a:ext uri="{FF2B5EF4-FFF2-40B4-BE49-F238E27FC236}">
              <a16:creationId xmlns:a16="http://schemas.microsoft.com/office/drawing/2014/main" id="{2C8333CD-2DD8-4B35-827F-87B6FE72CD06}"/>
            </a:ext>
          </a:extLst>
        </xdr:cNvPr>
        <xdr:cNvPicPr>
          <a:picLocks/>
        </xdr:cNvPicPr>
      </xdr:nvPicPr>
      <xdr:blipFill>
        <a:blip xmlns:r="http://schemas.openxmlformats.org/officeDocument/2006/relationships" r:embed="rId45" r:link="rId46">
          <a:extLst>
            <a:ext uri="{28A0092B-C50C-407E-A947-70E740481C1C}">
              <a14:useLocalDpi xmlns:a14="http://schemas.microsoft.com/office/drawing/2010/main" val="0"/>
            </a:ext>
          </a:extLst>
        </a:blip>
        <a:stretch>
          <a:fillRect/>
        </a:stretch>
      </xdr:blipFill>
      <xdr:spPr>
        <a:xfrm>
          <a:off x="16254413" y="2807018"/>
          <a:ext cx="409575" cy="276225"/>
        </a:xfrm>
        <a:prstGeom prst="rect">
          <a:avLst/>
        </a:prstGeom>
      </xdr:spPr>
    </xdr:pic>
    <xdr:clientData/>
  </xdr:twoCellAnchor>
  <xdr:twoCellAnchor editAs="oneCell">
    <xdr:from>
      <xdr:col>25</xdr:col>
      <xdr:colOff>100013</xdr:colOff>
      <xdr:row>13</xdr:row>
      <xdr:rowOff>44768</xdr:rowOff>
    </xdr:from>
    <xdr:to>
      <xdr:col>25</xdr:col>
      <xdr:colOff>509588</xdr:colOff>
      <xdr:row>13</xdr:row>
      <xdr:rowOff>320993</xdr:rowOff>
    </xdr:to>
    <xdr:pic>
      <xdr:nvPicPr>
        <xdr:cNvPr id="25" name="Picture 24">
          <a:extLst>
            <a:ext uri="{FF2B5EF4-FFF2-40B4-BE49-F238E27FC236}">
              <a16:creationId xmlns:a16="http://schemas.microsoft.com/office/drawing/2014/main" id="{D1941C08-C3FA-4122-A8A5-473F0C47F388}"/>
            </a:ext>
          </a:extLst>
        </xdr:cNvPr>
        <xdr:cNvPicPr>
          <a:picLocks/>
        </xdr:cNvPicPr>
      </xdr:nvPicPr>
      <xdr:blipFill>
        <a:blip xmlns:r="http://schemas.openxmlformats.org/officeDocument/2006/relationships" r:embed="rId47" r:link="rId48">
          <a:extLst>
            <a:ext uri="{28A0092B-C50C-407E-A947-70E740481C1C}">
              <a14:useLocalDpi xmlns:a14="http://schemas.microsoft.com/office/drawing/2010/main" val="0"/>
            </a:ext>
          </a:extLst>
        </a:blip>
        <a:stretch>
          <a:fillRect/>
        </a:stretch>
      </xdr:blipFill>
      <xdr:spPr>
        <a:xfrm>
          <a:off x="16864013" y="2807018"/>
          <a:ext cx="409575" cy="276225"/>
        </a:xfrm>
        <a:prstGeom prst="rect">
          <a:avLst/>
        </a:prstGeom>
      </xdr:spPr>
    </xdr:pic>
    <xdr:clientData/>
  </xdr:twoCellAnchor>
  <xdr:twoCellAnchor editAs="oneCell">
    <xdr:from>
      <xdr:col>26</xdr:col>
      <xdr:colOff>100013</xdr:colOff>
      <xdr:row>13</xdr:row>
      <xdr:rowOff>44768</xdr:rowOff>
    </xdr:from>
    <xdr:to>
      <xdr:col>26</xdr:col>
      <xdr:colOff>509588</xdr:colOff>
      <xdr:row>13</xdr:row>
      <xdr:rowOff>320993</xdr:rowOff>
    </xdr:to>
    <xdr:pic>
      <xdr:nvPicPr>
        <xdr:cNvPr id="26" name="Picture 25">
          <a:extLst>
            <a:ext uri="{FF2B5EF4-FFF2-40B4-BE49-F238E27FC236}">
              <a16:creationId xmlns:a16="http://schemas.microsoft.com/office/drawing/2014/main" id="{0EB276E2-E9CE-4577-A86B-47CAA67533A3}"/>
            </a:ext>
          </a:extLst>
        </xdr:cNvPr>
        <xdr:cNvPicPr>
          <a:picLocks/>
        </xdr:cNvPicPr>
      </xdr:nvPicPr>
      <xdr:blipFill>
        <a:blip xmlns:r="http://schemas.openxmlformats.org/officeDocument/2006/relationships" r:embed="rId49" r:link="rId50">
          <a:extLst>
            <a:ext uri="{28A0092B-C50C-407E-A947-70E740481C1C}">
              <a14:useLocalDpi xmlns:a14="http://schemas.microsoft.com/office/drawing/2010/main" val="0"/>
            </a:ext>
          </a:extLst>
        </a:blip>
        <a:stretch>
          <a:fillRect/>
        </a:stretch>
      </xdr:blipFill>
      <xdr:spPr>
        <a:xfrm>
          <a:off x="17473613" y="2807018"/>
          <a:ext cx="409575" cy="276225"/>
        </a:xfrm>
        <a:prstGeom prst="rect">
          <a:avLst/>
        </a:prstGeom>
      </xdr:spPr>
    </xdr:pic>
    <xdr:clientData/>
  </xdr:twoCellAnchor>
  <xdr:twoCellAnchor editAs="oneCell">
    <xdr:from>
      <xdr:col>27</xdr:col>
      <xdr:colOff>100013</xdr:colOff>
      <xdr:row>13</xdr:row>
      <xdr:rowOff>44768</xdr:rowOff>
    </xdr:from>
    <xdr:to>
      <xdr:col>27</xdr:col>
      <xdr:colOff>509588</xdr:colOff>
      <xdr:row>13</xdr:row>
      <xdr:rowOff>320993</xdr:rowOff>
    </xdr:to>
    <xdr:pic>
      <xdr:nvPicPr>
        <xdr:cNvPr id="27" name="Picture 26">
          <a:extLst>
            <a:ext uri="{FF2B5EF4-FFF2-40B4-BE49-F238E27FC236}">
              <a16:creationId xmlns:a16="http://schemas.microsoft.com/office/drawing/2014/main" id="{717411D8-C168-42B4-8CC4-51872380DFC8}"/>
            </a:ext>
          </a:extLst>
        </xdr:cNvPr>
        <xdr:cNvPicPr>
          <a:picLocks/>
        </xdr:cNvPicPr>
      </xdr:nvPicPr>
      <xdr:blipFill>
        <a:blip xmlns:r="http://schemas.openxmlformats.org/officeDocument/2006/relationships" r:embed="rId51" r:link="rId52">
          <a:extLst>
            <a:ext uri="{28A0092B-C50C-407E-A947-70E740481C1C}">
              <a14:useLocalDpi xmlns:a14="http://schemas.microsoft.com/office/drawing/2010/main" val="0"/>
            </a:ext>
          </a:extLst>
        </a:blip>
        <a:stretch>
          <a:fillRect/>
        </a:stretch>
      </xdr:blipFill>
      <xdr:spPr>
        <a:xfrm>
          <a:off x="18083213" y="2807018"/>
          <a:ext cx="409575" cy="276225"/>
        </a:xfrm>
        <a:prstGeom prst="rect">
          <a:avLst/>
        </a:prstGeom>
      </xdr:spPr>
    </xdr:pic>
    <xdr:clientData/>
  </xdr:twoCellAnchor>
  <xdr:twoCellAnchor editAs="oneCell">
    <xdr:from>
      <xdr:col>28</xdr:col>
      <xdr:colOff>100013</xdr:colOff>
      <xdr:row>13</xdr:row>
      <xdr:rowOff>44768</xdr:rowOff>
    </xdr:from>
    <xdr:to>
      <xdr:col>28</xdr:col>
      <xdr:colOff>509588</xdr:colOff>
      <xdr:row>13</xdr:row>
      <xdr:rowOff>320993</xdr:rowOff>
    </xdr:to>
    <xdr:pic>
      <xdr:nvPicPr>
        <xdr:cNvPr id="28" name="Picture 27">
          <a:extLst>
            <a:ext uri="{FF2B5EF4-FFF2-40B4-BE49-F238E27FC236}">
              <a16:creationId xmlns:a16="http://schemas.microsoft.com/office/drawing/2014/main" id="{421DB55F-005B-4027-B3D4-6C7A0680543A}"/>
            </a:ext>
          </a:extLst>
        </xdr:cNvPr>
        <xdr:cNvPicPr>
          <a:picLocks/>
        </xdr:cNvPicPr>
      </xdr:nvPicPr>
      <xdr:blipFill>
        <a:blip xmlns:r="http://schemas.openxmlformats.org/officeDocument/2006/relationships" r:embed="rId53" r:link="rId54">
          <a:extLst>
            <a:ext uri="{28A0092B-C50C-407E-A947-70E740481C1C}">
              <a14:useLocalDpi xmlns:a14="http://schemas.microsoft.com/office/drawing/2010/main" val="0"/>
            </a:ext>
          </a:extLst>
        </a:blip>
        <a:stretch>
          <a:fillRect/>
        </a:stretch>
      </xdr:blipFill>
      <xdr:spPr>
        <a:xfrm>
          <a:off x="18692813" y="2807018"/>
          <a:ext cx="409575" cy="276225"/>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H:\Users\hartwin\AppData\Local\Microsoft\Windows\Temporary%20Internet%20Files\Content.Outlook\WY8DFCX2\Mapping%20of%20reforms%202014%20(internal%20DG%20Justice).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Users\hartwin\AppData\Local\Microsoft\Windows\Temporary%20Internet%20Files\Content.Outlook\WY8DFCX2\Mapping%20of%20reforms%202014%20(internal%20DG%20Justice).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_JUSTICE%20SCOREBOARD\_2018\our%20questionnaire\Data\test10.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net1.cec.eu.int\JUST\_JUSTICE%20SCOREBOARD\_2018\our%20questionnaire\Data\test10.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net1.cec.eu.int\JUST\JUSTICE%20SCOREBOARD\2017\Our%20Questionnaire\Data\Data20161115.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JUSTICE%20SCOREBOARD\2017\Our%20Questionnaire\Data\Data20161115.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E:\JUSTICE%20SCOREBOARD\2017\Our%20Questionnaire\Data\Data20161115.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net1.cec.eu.int\JUST\JUSTICE%20SCOREBOARD\2016\Charts%202016\Tables%20based%20on%20CP%20qnaire.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JUSTICE%20SCOREBOARD\2016\Charts%202016\Tables%20based%20on%20CP%20qnaire.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E:\JUSTICE%20SCOREBOARD\2016\Charts%202016\Tables%20based%20on%20CP%20qnaire.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net1.cec.eu.int\Homes\_JUSTICE%20SCOREBOARD\2018\_Drafts%20of%20Scoreboard\Charts%202018\Quality\Questionnaire%20quality%20charts_KS.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_JUSTICE%20SCOREBOARD/2018/_Drafts%20of%20Scoreboard/Charts%202018/Quality/Questionnaire%20quality%20charts_KS.xlsx"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net1.cec.eu.int\JUST\_JUSTICE%20SCOREBOARD\2018\_Drafts%20of%20Scoreboard\Charts%202018\Quality\Questionnaire%20quality%20charts_KS.xlsx"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Users\svickka\AppData\Local\Microsoft\Windows\Temporary%20Internet%20Files\Content.Outlook\YVDGWGDL\test6.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net1.cec.eu.int\JUST\_JUSTICE%20SCOREBOARD\_2018\_Drafts%20of%20Scoreboard\Charts%202018\Quality\Questionnaire%20quality%20charts_KS.xlsx"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_JUSTICE%20SCOREBOARD\2018\_Drafts%20of%20Scoreboard\Charts%202018\Quality\Questionnaire%20quality%20charts_KS.xlsx"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net1.cec.eu.int\JUST\C\1\JUSTICE%20SCOREBOARD\2016\Charts%202016\Budget%20law%20courts\Expenditure%20law%20courts_EU%20Justice%20Scoreboard%20(7Mar2016).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C\1\JUSTICE%20SCOREBOARD\2016\Charts%202016\Budget%20law%20courts\Expenditure%20law%20courts_EU%20Justice%20Scoreboard%20(7Mar2016).xlsx"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E:\C\1\JUSTICE%20SCOREBOARD\2016\Charts%202016\Budget%20law%20courts\Expenditure%20law%20courts_EU%20Justice%20Scoreboard%20(7Mar2016).xlsx"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net1.cec.eu.int\JUST\JUSTICE%20SCOREBOARD\2016\Charts%202016\Budget%20law%20courts\Expenditure%20law%20courts_EU%20Justice%20Scoreboard%20(7Mar2016).xlsx"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C:\JUSTICE%20SCOREBOARD\2016\Charts%202016\Budget%20law%20courts\Expenditure%20law%20courts_EU%20Justice%20Scoreboard%20(7Mar2016).xlsx"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E:\JUSTICE%20SCOREBOARD\2016\Charts%202016\Budget%20law%20courts\Expenditure%20law%20courts_EU%20Justice%20Scoreboard%20(7Mar2016).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Users\strusjo\AppData\Local\Microsoft\Windows\Temporary%20Internet%20Files\Content.Outlook\RUWU93LR\Expenditure%20law%20courts_EU%20Justice%20Scoreboard_ESTAT_updated%2020180228.xlsx"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C:\Users\svickka\AppData\Local\Microsoft\Windows\INetCache\Content.Outlook\1JIAR8CS\Expenditure%20law%20courts_EU%20Justice%20Scoreboard_ESTAT_updated%202022-02-22.xlsx"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net1.cec.eu.int\JUST\_JUSTICE%20SCOREBOARD\_2021\Charts%202021\Expenditure%20law%20courts_EU%20Justice%20Scoreboard_ESTAT_updated%202021-04-22.xlsx"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net1.cec.eu.int\JUST\_JUSTICE%20SCOREBOARD\_2019\_Charts%202019%20Scoreboard\Financial%20resources%202019.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ustice reforms in 2014"/>
      <sheetName val="Overview of refoms "/>
      <sheetName val="Sheet2"/>
      <sheetName val="Sheet3"/>
    </sheetNames>
    <sheetDataSet>
      <sheetData sheetId="0">
        <row r="126">
          <cell r="C126">
            <v>6</v>
          </cell>
        </row>
      </sheetData>
      <sheetData sheetId="1">
        <row r="1">
          <cell r="B1" t="str">
            <v>General reform strategy</v>
          </cell>
        </row>
      </sheetData>
      <sheetData sheetId="2"/>
      <sheetData sheetId="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ustice reforms in 2014"/>
      <sheetName val="Overview of refoms "/>
      <sheetName val="Sheet2"/>
      <sheetName val="Sheet3"/>
    </sheetNames>
    <sheetDataSet>
      <sheetData sheetId="0">
        <row r="126">
          <cell r="C126">
            <v>6</v>
          </cell>
        </row>
      </sheetData>
      <sheetData sheetId="1">
        <row r="1">
          <cell r="B1" t="str">
            <v>General reform strategy</v>
          </cell>
        </row>
      </sheetData>
      <sheetData sheetId="2"/>
      <sheetData sheetId="3"/>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
      <sheetName val="Content2"/>
      <sheetName val="Developments_new"/>
      <sheetName val="Developments"/>
      <sheetName val="Fig(18) Online info"/>
      <sheetName val="Fig(24)Social media"/>
      <sheetName val="Fig(25) Availability of judgmen"/>
      <sheetName val="Modalities Online"/>
      <sheetName val="Fig(28)Training.communication"/>
      <sheetName val="Fig(XX) ADR promotion"/>
      <sheetName val="Fig(40)Surveys"/>
      <sheetName val="Fig(41)Survey follow-up"/>
      <sheetName val="Q11+Q12+Q17"/>
      <sheetName val="Q11-Q12"/>
      <sheetName val="Q13+Law"/>
      <sheetName val="Q13"/>
      <sheetName val="Q14"/>
      <sheetName val="Q14_area of law"/>
      <sheetName val="Q15-Q17"/>
      <sheetName val="Q18"/>
      <sheetName val="Q19"/>
      <sheetName val="Q20_TL"/>
      <sheetName val="Q20_TF"/>
      <sheetName val="Q20_BL"/>
      <sheetName val="Q21"/>
      <sheetName val="Std graph 2"/>
      <sheetName val="Std graph 3"/>
    </sheetNames>
    <sheetDataSet>
      <sheetData sheetId="0">
        <row r="4">
          <cell r="A4" t="str">
            <v>IE</v>
          </cell>
          <cell r="B4" t="str">
            <v>Ireland</v>
          </cell>
          <cell r="C4" t="str">
            <v>Nicola Kelly</v>
          </cell>
          <cell r="D4" t="str">
            <v>National Correspondent</v>
          </cell>
          <cell r="E4" t="str">
            <v>nlkelly@justice.ie</v>
          </cell>
          <cell r="F4" t="str">
            <v>+353 1 6028569</v>
          </cell>
          <cell r="G4" t="str">
            <v/>
          </cell>
          <cell r="H4" t="str">
            <v>(a) The Rules of the Superior Courts (Chancery and Non-Jury Actions and other designated proceedings: Pre-trial procedures) 2016 (S.I. No. 255 of 2016) were promulgated on the 5th April 2016 and are due to commence in operation on the 1st October 2016. (b) The Rules of the Superior Courts (Conduct of Trials) 2016 (S.I. No. 254 of 2016) were promulgated on the 5th April 2016 and are due to commence in operation on the 1st October 2016. (c) The Civil Debt (Procedures) Act 2015.</v>
          </cell>
          <cell r="I4" t="str">
            <v/>
          </cell>
          <cell r="J4" t="str">
            <v/>
          </cell>
          <cell r="K4" t="str">
            <v/>
          </cell>
          <cell r="L4" t="str">
            <v/>
          </cell>
          <cell r="M4" t="str">
            <v/>
          </cell>
          <cell r="N4" t="str">
            <v/>
          </cell>
          <cell r="O4" t="str">
            <v/>
          </cell>
          <cell r="P4" t="str">
            <v>Drafting work on the Judicial Council Bill referred to in the questionnaire completed for 2016 is nearing completion in the Attorney General’s Office. The version of the Scheme of the Judicial Council Bill published to date envisages that the functions of the Council as announced will be to maintain and promote (a) excellence in the exercise by judges of their judicial functions, (b) high standards of conduct among judges, (c) the efficient and effective use of judicial resources. (d) continuing education among judges, and (e) respect for the independence of the judiciary. The draft legislation envisages the establishment of a Judicial Conduct Committee, consisting of members of the judiciary and lay persons, which may investigate complaints of misconduct against judges.</v>
          </cell>
          <cell r="Q4" t="str">
            <v/>
          </cell>
          <cell r="R4" t="str">
            <v/>
          </cell>
          <cell r="S4" t="str">
            <v/>
          </cell>
          <cell r="T4" t="str">
            <v/>
          </cell>
          <cell r="U4" t="str">
            <v/>
          </cell>
          <cell r="V4" t="str">
            <v>Work on a Family Courts Bill is currently in progress in the Department of Justice and Equality. The purpose of the Family Courts Bill, as previously announced by the Department, is to establish a dedicated family court in order to improve levels of judicial expertise and training in family law matters and streamline family law proceedings, thereby making them more user-friendly and less costly. The proposed legislation envisages, inter alia, the establishment of separate Family Court divisions within existing court jurisdictional tiers. Heads for a Bill to amend Article 29 of the Constitution to recognise the International Agreement on a Unified Patent Court were approved in July 2014.</v>
          </cell>
          <cell r="W4" t="str">
            <v/>
          </cell>
          <cell r="X4" t="str">
            <v/>
          </cell>
          <cell r="Y4" t="str">
            <v>The Fines (Payment and Recovery) Act 2014 came into operation on 11 January 2016. The Fines (Payment and Recovery) Project, (see response to Questionnaire for 2016 EU Justice Scoreboard) was undertaken to develop an application facilitate automated payment of fines by instalment and new methods of fines recovery mandated by the 2014 Act. The first release of the application - enabling payment of fines by instalment – went “live” in January 2016. Further releases, to facilitate enforcement of unappealed fines orders, tracking of fines orders appealed and enforcement of fines orders appealed and disposed of on appeal, are planned by January 2017. Development work to extend Courts Service Online (CSOL) – the Irish Courts Service’s e-filing platform – to cover applications for Liquor Licences in the District and Circuit Court (see response to Questionnaire for 2016 EU Justice Scoreboard) has been completed and a first release of the application was deployed at a pilot site on 14 July 2016 for testing of the application at the court office end. Migration of data to enable on-line applications by practitoners is being undertaken, and is scheduled for completion in Autumn 2016. Heads for a Courts and Civil Law (Miscellaneous Provisions) Bill to, inter alia, facilitate electronic filing in civil proceedings and centralisation of handling of civil court business are in preparation.</v>
          </cell>
          <cell r="Z4" t="str">
            <v/>
          </cell>
          <cell r="AA4" t="str">
            <v/>
          </cell>
          <cell r="AB4" t="str">
            <v/>
          </cell>
          <cell r="AC4" t="str">
            <v/>
          </cell>
          <cell r="AD4" t="str">
            <v/>
          </cell>
          <cell r="AE4" t="str">
            <v/>
          </cell>
          <cell r="AF4" t="str">
            <v/>
          </cell>
          <cell r="AG4" t="str">
            <v/>
          </cell>
          <cell r="AH4" t="str">
            <v>The 2016 Programme for Government commits to significant reforms in the judicial appointments process The 2016 Programme for Government commits to significant reforms in the judicial appointments process. The changes under consideration include a new Judicial Appointments Commission with a lay chair, a lay majority and the limitation of the number of candidates proposed to Government. The Bill involves complex legal and constitutional questions in respect of which detailed advices are necessary in order to proceed to finalise a General Scheme of a new Judicial Appointments Commission Bill.</v>
          </cell>
          <cell r="AI4" t="str">
            <v/>
          </cell>
          <cell r="AJ4" t="str">
            <v/>
          </cell>
          <cell r="AK4" t="str">
            <v/>
          </cell>
          <cell r="AL4" t="str">
            <v/>
          </cell>
          <cell r="AM4" t="str">
            <v/>
          </cell>
          <cell r="AN4" t="str">
            <v/>
          </cell>
          <cell r="AO4" t="str">
            <v/>
          </cell>
          <cell r="AP4" t="str">
            <v/>
          </cell>
          <cell r="AQ4" t="str">
            <v>(a) The Rules of the Superior Courts (Chancery and Non-Jury Actions and other designated proceedings: Pre-trial procedures) 2016  (S.I. No. 255 of 2016), referred to at 1 above, insert a new Order 63C in the Rules of the Superior Courts to provide for case management in Chancery and Non-Jury Actions and other cases/case categories designated by the President, and ancillary reforms. _x000D_
_x000D_
(b) The Rules of the Superior Courts (Conduct of Trials) 2016 (S.I. No. 254 of 2016) , referred to at 1 above: _x000D_
   - amend various Orders (20, 21, 31, 36 and 39) to _x000D_
   - provide for witness statements_x000D_
   - regulate adducing of expert evidence and provide for “debate between experts” procedure  _x000D_
   -  provide for non-party disclosure as a supplement to non-party discovery and interrogatories_x000D_
   -  confer on the court various powers to regulate the procedure at trial, enable management of time at trial, and provide for modular trials_x000D_
   -  regulate in greater detail trials with assessors.</v>
          </cell>
          <cell r="AR4"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4" t="str">
            <v xml:space="preserve">The Justice section of the Citizen’s Information website http://www.citizensinformation.ie/en/justice/_x000D_
also contains a wide range of information concerning aspects of access to justice, viz.:_x000D_
_x000D_
Law and rights_x000D_
Civil law_x000D_
Criminal law_x000D_
Law enforcement_x000D_
Courts system_x000D_
Court offices_x000D_
Courtroom_x000D_
Arrests_x000D_
Legal aid and advice_x000D_
Witnesses_x000D_
Evidence_x000D_
Prison system_x000D_
Probation and welfare services_x000D_
Victims of crime_x000D_
Crime and crime prevention_x000D_
Children and young offenders_x000D_
</v>
          </cell>
          <cell r="AT4">
            <v>0</v>
          </cell>
          <cell r="AU4" t="str">
            <v>Yes, for all instances and all cases</v>
          </cell>
          <cell r="AV4" t="str">
            <v/>
          </cell>
          <cell r="AW4" t="str">
            <v/>
          </cell>
          <cell r="AX4" t="str">
            <v>The Irish Courts Service employs a Media Relations Advisor – a professional journalist with legal training – who, in relation to all court jurisdictions: provides information to the media about court activities generally; assists with the media with logistics of reporting cases;  under judicial direction communicates to the media summaries of court decisions to the media as required;  provides the media with factual information about court decisions; and provides factual clarification or correction with regard to cases reported in the media.</v>
          </cell>
          <cell r="AY4" t="str">
            <v>No</v>
          </cell>
          <cell r="AZ4" t="str">
            <v/>
          </cell>
          <cell r="BA4" t="str">
            <v/>
          </cell>
          <cell r="BB4" t="str">
            <v/>
          </cell>
          <cell r="BC4" t="str">
            <v xml:space="preserve">Judges are provided following their appointment with bench books on sentencing parameters. Lectures on approaches to judgement writing and on sentencing have been provided at training conferences. Responsibility for judicial training will be transferred to the Judicial Council when that body is established on enactment of the Judicial Council Bill. </v>
          </cell>
          <cell r="BD4" t="str">
            <v>Yes all judgments</v>
          </cell>
          <cell r="BE4" t="str">
            <v>Yes all judgments</v>
          </cell>
          <cell r="BF4" t="str">
            <v>Yes all judgments</v>
          </cell>
          <cell r="BG4" t="str">
            <v/>
          </cell>
          <cell r="BH4" t="str">
            <v>1st instance;2nd instance;Highest instance</v>
          </cell>
          <cell r="BI4" t="str">
            <v>1st instance;2nd instance;Highest instance</v>
          </cell>
          <cell r="BJ4" t="str">
            <v/>
          </cell>
          <cell r="BK4" t="str">
            <v/>
          </cell>
          <cell r="BL4" t="str">
            <v>1st instance;2nd instance;Highest instance</v>
          </cell>
          <cell r="BM4" t="str">
            <v xml:space="preserve">As to item 5, anonymising of judgements is done in family law, child care and certain other proceedings (i.e. where statute requires, or a judge has otherwise directed, that the identities of parties or persons not be disclosed), and the authoring judge is required to indicate the redaction to be made to any content which would tend to identify a person whose identity should be protected.  </v>
          </cell>
          <cell r="BN4" t="str">
            <v>Yes all judgments</v>
          </cell>
          <cell r="BO4" t="str">
            <v>Yes all judgments</v>
          </cell>
          <cell r="BP4" t="str">
            <v>Yes all judgments</v>
          </cell>
          <cell r="BQ4" t="str">
            <v xml:space="preserve">Apropos the administrative case category, CEPEJ in its biennial evaluation reports “European Justice Systems” has noted that _x000D_
“Disputes between an individual and a public authority can be settled as civil law proceedings. However, in a number of states, administrative law is a separate area of law. The settlement of these disputes can be within the competence of specialised administrative law tribunals or units within a court of general jurisdiction. Administrative law cases are addressed separately here in order to take into account the systems which have either a specific judicial order or specific ways of addressing administrative cases within ordinary courts.” _x000D_
_x000D_
As previously advised, the Irish legal system, which follows the common law legal tradition, does not (by contrast with most civil law tradition jurisdictions) have a specialised court jurisdiction to deal with administrative law cases as defined by CEPEJ or a specific civil procedure for resolving such cases which would definitively identify a civil dispute as an administrative law case._x000D_
</v>
          </cell>
          <cell r="BR4" t="str">
            <v>1st instance;2nd instance;Highest instance</v>
          </cell>
          <cell r="BS4" t="str">
            <v>1st instance;2nd instance;Highest instance</v>
          </cell>
          <cell r="BT4" t="str">
            <v/>
          </cell>
          <cell r="BU4" t="str">
            <v/>
          </cell>
          <cell r="BV4" t="str">
            <v>1st instance;2nd instance;Highest instance</v>
          </cell>
          <cell r="BW4" t="str">
            <v/>
          </cell>
          <cell r="BX4" t="str">
            <v>Civil and commercial disputes;Labour disputes</v>
          </cell>
          <cell r="BY4" t="str">
            <v/>
          </cell>
          <cell r="BZ4" t="str">
            <v>Civil and commercial disputes;Labour disputes</v>
          </cell>
          <cell r="CA4" t="str">
            <v/>
          </cell>
          <cell r="CB4" t="str">
            <v>Civil and commercial disputes</v>
          </cell>
          <cell r="CC4" t="str">
            <v/>
          </cell>
          <cell r="CD4" t="str">
            <v/>
          </cell>
          <cell r="CE4" t="str">
            <v>Civil and commercial disputes</v>
          </cell>
          <cell r="CF4" t="str">
            <v/>
          </cell>
          <cell r="CG4" t="str">
            <v>Civil and commercial disputes</v>
          </cell>
          <cell r="CH4" t="str">
            <v/>
          </cell>
          <cell r="CI4" t="str">
            <v/>
          </cell>
          <cell r="CJ4" t="str">
            <v/>
          </cell>
          <cell r="CK4" t="str">
            <v/>
          </cell>
          <cell r="CL4" t="str">
            <v>http://www.legalaidboard.ie/lab/publishing.nsf/content/Family_Mediation_Service http://www.citizensinformation.ie/en/birth_family_relationships/separation_and_divorce/family_mediation_service.html</v>
          </cell>
          <cell r="CM4" t="str">
            <v/>
          </cell>
          <cell r="CN4" t="str">
            <v/>
          </cell>
          <cell r="CO4" t="str">
            <v xml:space="preserve">The information returned in the case of civil and commercial disputes relates to family law disputes._x000D_
In the case of employment (labour) disputes, under section 39 of the Workplace Relations Act 2015, the Workplace Relations Commission (WRC) may be in a position to offer a mediation service in certain cases to facilitate the resolution of complaints/disputes where possible at an early stage and without recourse to adjudication. The ability of the WRC to offer mediation will depend on a number of factors including the availability of resources. Complaints/disputes may only be referred for mediation with the agreement of both parties to the complaint/dispute. See the following links:_x000D_
_x000D_
http://www.citizensinformation.ie/en/employment/enforcement_and_redress/workplace_mediation_service.html_x000D_
https://www.workplacerelations.ie/en/Workplace_Relations_Services/Mediation_Services/_x000D_
</v>
          </cell>
          <cell r="CP4" t="str">
            <v/>
          </cell>
          <cell r="CQ4" t="str">
            <v/>
          </cell>
          <cell r="CR4" t="str">
            <v/>
          </cell>
          <cell r="CS4" t="str">
            <v/>
          </cell>
          <cell r="CT4" t="str">
            <v/>
          </cell>
          <cell r="CU4" t="str">
            <v/>
          </cell>
          <cell r="CV4" t="str">
            <v/>
          </cell>
          <cell r="CW4" t="str">
            <v/>
          </cell>
          <cell r="CX4" t="str">
            <v/>
          </cell>
          <cell r="CY4" t="str">
            <v/>
          </cell>
          <cell r="CZ4" t="str">
            <v/>
          </cell>
          <cell r="DA4" t="str">
            <v/>
          </cell>
          <cell r="DB4" t="str">
            <v/>
          </cell>
          <cell r="DC4" t="str">
            <v>Yes</v>
          </cell>
          <cell r="DD4" t="str">
            <v/>
          </cell>
          <cell r="DE4" t="str">
            <v>Only certain phases</v>
          </cell>
          <cell r="DF4" t="str">
            <v/>
          </cell>
          <cell r="DG4" t="str">
            <v/>
          </cell>
          <cell r="DH4" t="str">
            <v/>
          </cell>
          <cell r="DI4" t="str">
            <v/>
          </cell>
          <cell r="DJ4" t="str">
            <v/>
          </cell>
          <cell r="DK4" t="str">
            <v/>
          </cell>
          <cell r="DL4" t="str">
            <v/>
          </cell>
          <cell r="DM4" t="str">
            <v/>
          </cell>
          <cell r="DN4" t="str">
            <v/>
          </cell>
          <cell r="DO4" t="str">
            <v>N/A</v>
          </cell>
          <cell r="DP4" t="str">
            <v>N/A</v>
          </cell>
          <cell r="DQ4" t="str">
            <v>N/A</v>
          </cell>
          <cell r="DR4" t="str">
            <v>N/A</v>
          </cell>
          <cell r="DS4" t="str">
            <v>N/A</v>
          </cell>
          <cell r="DT4" t="str">
            <v>N/A</v>
          </cell>
          <cell r="DU4" t="str">
            <v>Two months</v>
          </cell>
          <cell r="DV4" t="str">
            <v>Section 46, Courts and Court Officers Act, 2002, as amended: http://www.irishstatutebook.ie/eli/2002/act/15/section/46/enacted/en/html Courts and Court Officers Act 2002 (Register of Reserved Judgments) Regulations 2005 (S.I. No. 171 of 2005) Courts and Court Officers Act 2002 (Register of Reserved Judgments) (Amendment) Regulations 2005 (S.I. No. 409 of 2005) Courts and Court Officers Act 2002 (Register of Reserved Judgments) (Amendment) Regulations 2015 (S.I. No. 163 of 2015)</v>
          </cell>
          <cell r="DW4" t="str">
            <v/>
          </cell>
          <cell r="DX4" t="str">
            <v>N/A</v>
          </cell>
          <cell r="DY4" t="str">
            <v>N/A</v>
          </cell>
          <cell r="DZ4" t="str">
            <v>N/A</v>
          </cell>
          <cell r="EA4" t="str">
            <v/>
          </cell>
          <cell r="EB4" t="str">
            <v/>
          </cell>
          <cell r="EC4" t="str">
            <v/>
          </cell>
          <cell r="ED4" t="str">
            <v/>
          </cell>
          <cell r="EE4" t="str">
            <v>No</v>
          </cell>
          <cell r="EF4" t="str">
            <v/>
          </cell>
          <cell r="EG4" t="str">
            <v/>
          </cell>
          <cell r="EH4" t="str">
            <v/>
          </cell>
          <cell r="EI4" t="str">
            <v/>
          </cell>
          <cell r="EJ4" t="str">
            <v/>
          </cell>
          <cell r="EK4" t="str">
            <v/>
          </cell>
          <cell r="EL4" t="str">
            <v/>
          </cell>
          <cell r="EM4" t="str">
            <v/>
          </cell>
          <cell r="EN4" t="str">
            <v/>
          </cell>
          <cell r="EO4" t="str">
            <v/>
          </cell>
          <cell r="EP4" t="str">
            <v/>
          </cell>
          <cell r="EQ4" t="str">
            <v/>
          </cell>
          <cell r="ER4" t="str">
            <v/>
          </cell>
          <cell r="ES4" t="str">
            <v/>
          </cell>
          <cell r="ET4" t="str">
            <v/>
          </cell>
          <cell r="EU4" t="str">
            <v/>
          </cell>
          <cell r="EV4" t="str">
            <v/>
          </cell>
          <cell r="EW4" t="str">
            <v/>
          </cell>
          <cell r="EX4" t="str">
            <v/>
          </cell>
          <cell r="EY4" t="str">
            <v/>
          </cell>
          <cell r="EZ4" t="str">
            <v/>
          </cell>
          <cell r="FA4" t="str">
            <v/>
          </cell>
          <cell r="FB4" t="str">
            <v/>
          </cell>
          <cell r="FC4" t="str">
            <v/>
          </cell>
          <cell r="FD4" t="str">
            <v>Entire territory of Member State TL</v>
          </cell>
          <cell r="FE4" t="str">
            <v/>
          </cell>
          <cell r="FF4" t="str">
            <v/>
          </cell>
          <cell r="FG4" t="str">
            <v/>
          </cell>
          <cell r="FH4" t="str">
            <v/>
          </cell>
          <cell r="FI4" t="str">
            <v>Yes</v>
          </cell>
          <cell r="FJ4" t="str">
            <v>Section 46 of the Courts and Court Officers Act, 2002</v>
          </cell>
          <cell r="FK4" t="str">
            <v/>
          </cell>
          <cell r="FL4" t="str">
            <v/>
          </cell>
          <cell r="FM4" t="str">
            <v/>
          </cell>
          <cell r="FN4" t="str">
            <v>No</v>
          </cell>
          <cell r="FO4" t="str">
            <v/>
          </cell>
          <cell r="FP4" t="str">
            <v/>
          </cell>
          <cell r="FQ4" t="str">
            <v/>
          </cell>
          <cell r="FR4" t="str">
            <v/>
          </cell>
          <cell r="FS4" t="str">
            <v/>
          </cell>
          <cell r="FT4" t="str">
            <v/>
          </cell>
          <cell r="FU4" t="str">
            <v/>
          </cell>
          <cell r="FV4" t="str">
            <v/>
          </cell>
          <cell r="FW4" t="str">
            <v/>
          </cell>
          <cell r="FX4" t="str">
            <v>Court President/ Court management TL</v>
          </cell>
          <cell r="FY4" t="str">
            <v/>
          </cell>
          <cell r="FZ4" t="str">
            <v/>
          </cell>
          <cell r="GA4" t="str">
            <v/>
          </cell>
          <cell r="GB4" t="str">
            <v/>
          </cell>
          <cell r="GC4" t="str">
            <v/>
          </cell>
          <cell r="GD4" t="str">
            <v/>
          </cell>
          <cell r="GE4" t="str">
            <v/>
          </cell>
          <cell r="GF4" t="str">
            <v>The Presidents functions above mentioned refers to that which he/she exercises under the legislation mentioned in question 11.</v>
          </cell>
          <cell r="GG4" t="str">
            <v/>
          </cell>
          <cell r="GH4" t="str">
            <v/>
          </cell>
          <cell r="GI4" t="str">
            <v/>
          </cell>
          <cell r="GJ4" t="str">
            <v/>
          </cell>
          <cell r="GK4" t="str">
            <v/>
          </cell>
          <cell r="GL4" t="str">
            <v/>
          </cell>
          <cell r="GM4" t="str">
            <v/>
          </cell>
          <cell r="GN4" t="str">
            <v/>
          </cell>
          <cell r="GO4" t="str">
            <v/>
          </cell>
          <cell r="GP4" t="str">
            <v>Not applicable - there are currently no standards defined on active monitoring of case progress</v>
          </cell>
          <cell r="GQ4" t="str">
            <v/>
          </cell>
          <cell r="GR4" t="str">
            <v/>
          </cell>
          <cell r="GS4" t="str">
            <v/>
          </cell>
          <cell r="GT4" t="str">
            <v/>
          </cell>
          <cell r="GU4" t="str">
            <v/>
          </cell>
          <cell r="GV4" t="str">
            <v/>
          </cell>
          <cell r="GW4" t="str">
            <v/>
          </cell>
          <cell r="GX4" t="str">
            <v/>
          </cell>
          <cell r="GY4" t="str">
            <v/>
          </cell>
          <cell r="GZ4" t="str">
            <v/>
          </cell>
          <cell r="HA4" t="str">
            <v/>
          </cell>
          <cell r="HB4" t="str">
            <v/>
          </cell>
          <cell r="HC4" t="str">
            <v/>
          </cell>
          <cell r="HD4" t="str">
            <v/>
          </cell>
          <cell r="HE4" t="str">
            <v>Not applicable</v>
          </cell>
          <cell r="HF4" t="str">
            <v/>
          </cell>
          <cell r="HG4" t="str">
            <v/>
          </cell>
          <cell r="HH4" t="str">
            <v/>
          </cell>
          <cell r="HI4" t="str">
            <v/>
          </cell>
          <cell r="HJ4" t="str">
            <v/>
          </cell>
          <cell r="HK4" t="str">
            <v/>
          </cell>
          <cell r="HL4" t="str">
            <v>Not applicable</v>
          </cell>
          <cell r="HM4" t="str">
            <v/>
          </cell>
        </row>
        <row r="5">
          <cell r="A5" t="str">
            <v>SI</v>
          </cell>
          <cell r="B5" t="str">
            <v>Slovenia</v>
          </cell>
          <cell r="C5" t="str">
            <v xml:space="preserve">Jaša Vrabec, LL.M., MSc </v>
          </cell>
          <cell r="D5" t="str">
            <v xml:space="preserve">Office for Court Management Development - Head of the Office_x000D_
Supreme Court of the Republic of Slovenia </v>
          </cell>
          <cell r="E5" t="str">
            <v>jasa.vrabec@sodisce.si</v>
          </cell>
          <cell r="F5" t="str">
            <v xml:space="preserve">+386 1 434 27 85 </v>
          </cell>
          <cell r="G5" t="str">
            <v>Act amending the Civil Procedure Act Act amending the Claim Enforcement and Security Act Class Action Act</v>
          </cell>
          <cell r="H5" t="str">
            <v>Act amending the Financial Operations, Insolvency Proceedings and Compulsory Winding-up Act Act amending the Inheritance Act</v>
          </cell>
          <cell r="I5" t="str">
            <v/>
          </cell>
          <cell r="J5" t="str">
            <v>Proposal of new Family Code</v>
          </cell>
          <cell r="K5" t="str">
            <v/>
          </cell>
          <cell r="L5" t="str">
            <v/>
          </cell>
          <cell r="M5" t="str">
            <v>Act amending the Courts Act Court Rules</v>
          </cell>
          <cell r="N5" t="str">
            <v/>
          </cell>
          <cell r="O5" t="str">
            <v/>
          </cell>
          <cell r="P5" t="str">
            <v>Judicial Council Act</v>
          </cell>
          <cell r="Q5" t="str">
            <v/>
          </cell>
          <cell r="R5" t="str">
            <v/>
          </cell>
          <cell r="S5" t="str">
            <v>Act amending the Courts Act</v>
          </cell>
          <cell r="T5" t="str">
            <v/>
          </cell>
          <cell r="U5" t="str">
            <v/>
          </cell>
          <cell r="V5" t="str">
            <v>Act amending the Courts Act</v>
          </cell>
          <cell r="W5" t="str">
            <v/>
          </cell>
          <cell r="X5" t="str">
            <v/>
          </cell>
          <cell r="Y5" t="str">
            <v/>
          </cell>
          <cell r="Z5" t="str">
            <v/>
          </cell>
          <cell r="AA5" t="str">
            <v/>
          </cell>
          <cell r="AB5" t="str">
            <v/>
          </cell>
          <cell r="AC5" t="str">
            <v/>
          </cell>
          <cell r="AD5" t="str">
            <v/>
          </cell>
          <cell r="AE5" t="str">
            <v/>
          </cell>
          <cell r="AF5" t="str">
            <v>Act amending the Court Fees Act</v>
          </cell>
          <cell r="AG5" t="str">
            <v/>
          </cell>
          <cell r="AH5" t="str">
            <v>Act amending the Judicial Service Act</v>
          </cell>
          <cell r="AI5" t="str">
            <v/>
          </cell>
          <cell r="AJ5" t="str">
            <v/>
          </cell>
          <cell r="AK5" t="str">
            <v>State Attorneys Act Act amending the Notary Act</v>
          </cell>
          <cell r="AL5" t="str">
            <v>Act amending the Lawyers Act</v>
          </cell>
          <cell r="AM5" t="str">
            <v/>
          </cell>
          <cell r="AN5" t="str">
            <v/>
          </cell>
          <cell r="AO5" t="str">
            <v/>
          </cell>
          <cell r="AP5" t="str">
            <v/>
          </cell>
          <cell r="AQ5" t="str">
            <v>An extensive comment is prepared, see attached file.</v>
          </cell>
          <cell r="AR5"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5" t="str">
            <v xml:space="preserve">Note to question 4: the court fees, lawyer fees and expert remunerations (tariffs) are set by laws or by-laws (lawyer fees by bar association) and published in the Official Journal of Republic of Slovenia (freely available on-line). Access to relevant legislation is also provided on the courts web pages, and the fee structure is available for some types of proceedings, where it is applicable or where it is possible to provide simple generalized information (e.g. insolvency and enforcement procedures etc.):
- general explanation - FAQ: http://sodisce.si/informacije/faq/podrocje_5/20140123093871/
- insolvency proceedings: http://www.sodisce.si/sodni_postopki/sodne_takse/
- civil enforcement - FAQ, q5.2, 5.3, 5.4, 5.9: https://evlozisce.sodisce.si/esodstvo/index.html
- administrative proceedings - FAQ, q7: http://www.sodisce.si/usrs/osnovne_informacije_o_sodiscu/najpogostejsa_vpra%C5%A1anja_strank/ 
- lawyers fees: http://www.odv-zb.si/predpisi/velj-odvetniska-tarifa, http://www.odv-zb.si/predpisi/tolmacenje-odvetniske-tarife, http://www.odv-zb.si/predpisi/obvezne-razlage-in-pojasnila-odvetniske-tarife-ur-l-rs-st-215
</v>
          </cell>
          <cell r="AT5">
            <v>0</v>
          </cell>
          <cell r="AU5" t="str">
            <v>Yes, for some court levels, please specify below</v>
          </cell>
          <cell r="AV5" t="str">
            <v>1st instance;Highest instance</v>
          </cell>
          <cell r="AW5" t="str">
            <v>2nd instance;Highest instance</v>
          </cell>
          <cell r="AX5" t="str">
            <v>According to the Media Act, which stipulates the rights of the press to receive information and obligations of public institutions to provide them, all courts are required to have an official, responsible for representing the institution. Typically, it is the court president who has this responsibility, however, according to the Court Rules, this role can be delegated to another person. In many courts, this role is delegated to the director of the court, but at the biggest courts, specialists perform this role. At the two largest first instance courts (the Local and the District court of Ljubljana) a specific person - communication officer is assigned. At the Supreme Court, a special office for relations with the media is established. _x000D_
_x000D_
The Administrative court of the Republic of Slovenia, with the rank of higher court, is responsible for solving administrative cases at first instance. The Supreme Court is the court of second instance as well as the highest court in administrative cases.</v>
          </cell>
          <cell r="AY5" t="str">
            <v>Yes</v>
          </cell>
          <cell r="AZ5" t="str">
            <v xml:space="preserve">The main guidelines for communication with the press are set in the Court Rules. Specific guidelines are set for some of the different phases or types of procedures and mainly relate to providing information to the general public (including the media) through the courts own communication channels (e.g. Websites). _x000D_
_x000D_
The President of the Supreme Court of the Republic of Slovenia has recently (October 2016) adopted specific guidelines for collaboration and communication between judges and offices of the Supreme Court with the Office for public relations at the Supreme Court.  </v>
          </cell>
          <cell r="BA5" t="str">
            <v>Initial;Continuous</v>
          </cell>
          <cell r="BB5" t="str">
            <v>Initial;Continuous</v>
          </cell>
          <cell r="BC5" t="str">
            <v>The official obligation to attend specific training regarding communication with the media and the general public is, according to the Courts Act, binding only for presidents and directors of courts within 6 months upon taking the office. For the rest of the judges this type of training is not obligatory. Nevertheless, there are  classes on communication with the media included within certain periodical/yearly trainings on specific legal fields (e.g. judicial schools), organised by the Judicial Training Centre (Ministry of Justice).</v>
          </cell>
          <cell r="BD5" t="str">
            <v>No</v>
          </cell>
          <cell r="BE5" t="str">
            <v>Yes all judgments</v>
          </cell>
          <cell r="BF5" t="str">
            <v>Yes all judgments</v>
          </cell>
          <cell r="BG5" t="str">
            <v>/</v>
          </cell>
          <cell r="BH5" t="str">
            <v>2nd instance;Highest instance</v>
          </cell>
          <cell r="BI5" t="str">
            <v>2nd instance;Highest instance</v>
          </cell>
          <cell r="BJ5" t="str">
            <v>2nd instance;Highest instance</v>
          </cell>
          <cell r="BK5" t="str">
            <v>2nd instance;Highest instance</v>
          </cell>
          <cell r="BL5" t="str">
            <v>2nd instance;Highest instance</v>
          </cell>
          <cell r="BM5" t="str">
            <v>General comment: In principle, according to the decision of the Supreme Court, all decisions that end a proceeding at a certain instance are published and accessible online. However, there are the following exceptions: procedural decisions with little or no significnce for the case-law; in cases, which are identical in substance (e.g. bulk cases), only the leading decision is published (together with the list of case files with the same content). It is up to individual higher courts to provide judgements that are made available and therefore not all judgements might have been  published. The Supreme Court continuously reminds courts of the need to publish all relevant decisions. _x000D_
_x000D_
Note to question 1: _x000D_
The judgements are publicly freely available on the web-page: http://www.sodnapraksa.si/. No registration is required for access. The abstract of the judicial decisions is also provided. _x000D_
_x000D_
The key decisions of the Supreme Court of the Republic of Slovenia are also published in English (unofficial translation: http://www.sodisce.si/znanje/supreme_court_key_decisions/ ). _x000D_
_x000D_
Note to question 2:  The database is updated in real time._x000D_
_x000D_
Note to question 5: The judgements are anonimyzed according to the Personal Data Protection Act.</v>
          </cell>
          <cell r="BN5" t="str">
            <v>Yes all judgments</v>
          </cell>
          <cell r="BO5" t="str">
            <v>Yes all judgments</v>
          </cell>
          <cell r="BP5" t="str">
            <v>Yes all judgments</v>
          </cell>
          <cell r="BQ5" t="str">
            <v xml:space="preserve">Please note: the Administrative court of the Republic of Slovenia, with the rank of higher court, is responsible for solving administrative cases at first instance. The Supreme Court is the court of second instance as well as the the highest court in administrative cases._x000D_
_x000D_
The court decisions in administrative cases are published on the level of the Administrative Court as well as on the level of the Supreme Court, which means all levels of administrative court decisions are published. </v>
          </cell>
          <cell r="BR5" t="str">
            <v>1st instance;2nd instance;Highest instance</v>
          </cell>
          <cell r="BS5" t="str">
            <v>1st instance;2nd instance;Highest instance</v>
          </cell>
          <cell r="BT5" t="str">
            <v>1st instance;2nd instance;Highest instance</v>
          </cell>
          <cell r="BU5" t="str">
            <v>1st instance;2nd instance;Highest instance</v>
          </cell>
          <cell r="BV5" t="str">
            <v>1st instance;2nd instance;Highest instance</v>
          </cell>
          <cell r="BW5" t="str">
            <v>General comment: In principle, according to the decision of the Supreme Court, all decisions that end a proceeding at a certain instance are published and accessible online. However, there are the following exceptions: procedural decisions with little or no significnce for the case-law; in cases, which are identical in substance (e.g. bulk cases), only the leading decision is published (together with the list of case files with the same content). _x000D_
_x000D_
Note to question 1: _x000D_
The judgements are publicly freely available on the web-page: http://www.sodnapraksa.si/. No registration is required for access. The abstract of the judicial decisions is also provided. _x000D_
_x000D_
Note to question 2:  The database is updated in real time._x000D_
_x000D_
Note to question 5: The judgements are anonimyzed according to the Personal Data Protection Act.</v>
          </cell>
          <cell r="BX5" t="str">
            <v>Civil and commercial disputes;Labour disputes;Consumer disputes*</v>
          </cell>
          <cell r="BY5" t="str">
            <v/>
          </cell>
          <cell r="BZ5" t="str">
            <v>Civil and commercial disputes;Labour disputes</v>
          </cell>
          <cell r="CA5" t="str">
            <v>Civil and commercial disputes;Labour disputes;Consumer disputes*</v>
          </cell>
          <cell r="CB5" t="str">
            <v>Civil and commercial disputes;Labour disputes;Consumer disputes*</v>
          </cell>
          <cell r="CC5" t="str">
            <v/>
          </cell>
          <cell r="CD5" t="str">
            <v>Civil and commercial disputes;Labour disputes</v>
          </cell>
          <cell r="CE5" t="str">
            <v>Civil and commercial disputes;Labour disputes;Consumer disputes*</v>
          </cell>
          <cell r="CF5" t="str">
            <v>Civil and commercial disputes;Labour disputes;Consumer disputes*</v>
          </cell>
          <cell r="CG5" t="str">
            <v>Civil and commercial disputes;Labour disputes;Consumer disputes*</v>
          </cell>
          <cell r="CH5" t="str">
            <v>Civil and commercial disputes;Labour disputes;Consumer disputes*</v>
          </cell>
          <cell r="CI5" t="str">
            <v/>
          </cell>
          <cell r="CJ5" t="str">
            <v/>
          </cell>
          <cell r="CK5" t="str">
            <v>The Law on out-of-court Consumer Dispute Resolution transposing the Directive 2013/11/EU on Consumer ADR was adopted in Slovenia in autumn 2015 and it`s provisions are overseen by ministry, responsible for consumer protection (namely Ministry of Economic Development and Technology of the Republic of Slovenia).</v>
          </cell>
          <cell r="CL5" t="str">
            <v>http://www.sodisce.si/mma_bin.php?static_id=2012090309200741 http://www.sodisce.si/mma_bin.php?static_id=2012092011104054 http://www.sodisce.si/mma_bin.php?static_id=20150206115848 http://www.sodisce.si/mma_bin.php?static_id=2011070114431111 http://www.sodisce.si/mma_bin.php?static_id=20100702130542 http://www.sodisce.si/mma_bin.php?static_id=2010091412475339 http://www.sodisce.si/mma_bin.php?static_id=20100602101640 http://www.sodisce.si/mma_bin.php?static_id=20100707121810 http://www.sodisce.si/okropt/mediacija/ http://www.sodisce.si/okrace/mediacija/ http://www.sodisce.si/mma_bin.php?static_id=20151120112139 http://www.sodisce.si/mma_bin.php?static_id=20100520140607</v>
          </cell>
          <cell r="CM5" t="str">
            <v>http://www.sodisce.si/mma_bin.php?static_id=20100615135357 http://www.sodisce.si/mma_bin.php?static_id=2010061414554765 http://www.sodisce.si/mma_bin.php?static_id=20140722133643 http://www.sodisce.si/mma_bin.php?static_id=2015011213020466</v>
          </cell>
          <cell r="CN5" t="str">
            <v>http://www.mgrt.gov.si/nc/si/medijsko_sredisce/novica/article/11987/10782/</v>
          </cell>
          <cell r="CO5" t="str">
            <v/>
          </cell>
          <cell r="CP5" t="str">
            <v>National level;Court level</v>
          </cell>
          <cell r="CQ5" t="str">
            <v>National level;Court level</v>
          </cell>
          <cell r="CR5" t="str">
            <v>National level;Court level</v>
          </cell>
          <cell r="CS5" t="str">
            <v>National level;Court level</v>
          </cell>
          <cell r="CT5" t="str">
            <v/>
          </cell>
          <cell r="CU5" t="str">
            <v>National level;Court level</v>
          </cell>
          <cell r="CV5" t="str">
            <v>National level;Court level</v>
          </cell>
          <cell r="CW5" t="str">
            <v xml:space="preserve">The surveys are aimed at 4 groups: general public, court users, legal professionals and courts staff and outsourced to an academic research institution. As the scope of the survey is satisfaction with courts, the survey covers all  the above topics with the exception of the lawyers' service (the legal representatives are a part of the legal system, but not the court system). Additionally, the satisfaction with IT solutions was studied (e.g. web portals for e-filing etc.). </v>
          </cell>
          <cell r="CX5" t="str">
            <v>http://www.sodisce.si/sodna_uprava/statistika_in_letna_porocila/zadovoljstvo_javnosti/</v>
          </cell>
          <cell r="CY5" t="str">
            <v>The measuring of satisfaction of the public with courts is planned systematically and designed to be an on-going process. The surveys are carried out every two years. The last collection of data was performed at the end of 2015, whereas the answers were analysed and results published in 2016. The next survey will be carried out in the end of 2017, with results published in 2018.</v>
          </cell>
          <cell r="CZ5" t="str">
            <v>1. The survey results are publicly available on-line in their entirety;2.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A5" t="str">
            <v/>
          </cell>
          <cell r="DB5" t="str">
            <v>Note to question 1: The results of the survey, aimed at court users, at the courts where only 10 or less answers had been acquired, were deemed non-representative and therefore not published. The results of the survey, aimed at court employees were not published for the smallest courts to ensure the anonymity of respondents. _x000D_
_x000D_
Note to question 2 – 5: The requirement to conduct a survey or acknowledge/consider the survey results is not provided by law. The results of the 2015 surveys are published and were sent to decision makers (Ministry of Justice, Parliament, Judicial Council, courts presidents etc.), therefore enabling them to use the findings in creating reports, policies and management practices._x000D_
_x000D_
It is also important to note that the questions in the survey, aimed at the general public, must be generalised to some degree, therefore the findings can only be used indirectly and in combination with other findings, initiatives etc. (it is not easy to establish a clear link between the survey findings and reports, law amendments and changes in management practices, if the formal acknowledgement of the results is not required by legislation).</v>
          </cell>
          <cell r="DC5" t="str">
            <v>Yes</v>
          </cell>
          <cell r="DD5" t="str">
            <v/>
          </cell>
          <cell r="DE5" t="str">
            <v>Only certain phases</v>
          </cell>
          <cell r="DF5" t="str">
            <v/>
          </cell>
          <cell r="DG5" t="str">
            <v/>
          </cell>
          <cell r="DH5" t="str">
            <v/>
          </cell>
          <cell r="DI5" t="str">
            <v/>
          </cell>
          <cell r="DJ5" t="str">
            <v/>
          </cell>
          <cell r="DK5" t="str">
            <v/>
          </cell>
          <cell r="DL5" t="str">
            <v/>
          </cell>
          <cell r="DM5" t="str">
            <v/>
          </cell>
          <cell r="DN5" t="str">
            <v/>
          </cell>
          <cell r="DO5" t="str">
            <v/>
          </cell>
          <cell r="DP5" t="str">
            <v/>
          </cell>
          <cell r="DQ5" t="str">
            <v/>
          </cell>
          <cell r="DR5" t="str">
            <v/>
          </cell>
          <cell r="DS5" t="str">
            <v/>
          </cell>
          <cell r="DT5" t="str">
            <v/>
          </cell>
          <cell r="DU5" t="str">
            <v>30</v>
          </cell>
          <cell r="DV5" t="str">
            <v>Civil Procedure Act http://www.pisrs.si/Pis.web/pregledPredpisa?id=ZAKO1212</v>
          </cell>
          <cell r="DW5" t="str">
            <v>art.321/3,4 and art. 323/1</v>
          </cell>
          <cell r="DX5" t="str">
            <v>8</v>
          </cell>
          <cell r="DY5" t="str">
            <v>Administrative Dispute Act http://www.pisrs.si/Pis.web/pregledPredpisa?id=ZAKO4732</v>
          </cell>
          <cell r="DZ5" t="str">
            <v>art 70/2,3</v>
          </cell>
          <cell r="EA5" t="str">
            <v/>
          </cell>
          <cell r="EB5" t="str">
            <v/>
          </cell>
          <cell r="EC5" t="str">
            <v/>
          </cell>
          <cell r="ED5" t="str">
            <v>The  length/processing times regulations are not systematic. The rules exist only where it was deemed necessary by the lawmaker.</v>
          </cell>
          <cell r="EE5" t="str">
            <v>Yes</v>
          </cell>
          <cell r="EF5" t="str">
            <v/>
          </cell>
          <cell r="EG5" t="str">
            <v>Share of cases closed within a given period of time (e.g. x% of civil cases are resolved within x days);Expected average time to resolve cases per Court (e.g. average time to resolve cases per court does not exceed x days)</v>
          </cell>
          <cell r="EH5" t="str">
            <v/>
          </cell>
          <cell r="EI5" t="str">
            <v>The document, containing time standards (explanation on methodology and actual figures) is publicly available at http://www.sodisce.si/sodni_postopki/objave/2016061614274417/</v>
          </cell>
          <cell r="EJ5" t="str">
            <v>Standards differ by the type of courts and law field: local courts (44 subjects/7 law fields) district courts (11 subjects/6 law fields) labour and social courts (4 subjects/2 law fields) higher courts (4 subjects/7 law fields) the Higher labour and social court (1 subject/2 law fields) the Administrative court (1 subject/1 law field) the Supereme court (1 subject/5 law fields)</v>
          </cell>
          <cell r="EK5" t="str">
            <v>Expected time to resolve cases are set individually at every court in the yearly programme of work. The programmes are sent to the Minister of justice, higher court and the Supreme Court and are not available pubicly</v>
          </cell>
          <cell r="EL5" t="str">
            <v>The standard are set individually at every court, according to court departments/law fields.</v>
          </cell>
          <cell r="EM5" t="str">
            <v/>
          </cell>
          <cell r="EN5" t="str">
            <v/>
          </cell>
          <cell r="EO5" t="str">
            <v/>
          </cell>
          <cell r="EP5" t="str">
            <v/>
          </cell>
          <cell r="EQ5" t="str">
            <v>Timeframes (time standards) at the national level are calculated based on the courts' results in the past:_x000D_
- all district courts (every district court) - length of proceedings_x000D_
Civil cases (without family cases), timeframe A: 50% of all cases should be resolved within 12 months, 75% within 23 months and 90% within 36 months._x000D_
District courts - length of phases_x000D_
Civil cases (without family cases), from receiving to first hearing, timeframe A: 50% of all cases should have first hearing within 7,1 months, 75% within 11,8 months and 90% within 20,5 months._x000D_
_x000D_
Yearly programme of work - at the court level are set by court presidents:_x000D_
District court X:_x000D_
Civil cases: Average time to resolve a case should be 11 months._x000D_
Civil cases: First hearing session - final hearing session: average time should be 2 months.</v>
          </cell>
          <cell r="ER5" t="str">
            <v/>
          </cell>
          <cell r="ES5" t="str">
            <v>Supreme Court TF;Ministry of Justice with involvement of judges (prior formal consultation) TF;Other body/ specify TF;Other body/ specify TL</v>
          </cell>
          <cell r="ET5" t="str">
            <v>Supreme Court TF;Ministry of Justice with involvement of judges (prior formal consultation) TF;Other body/ specify TF;Other body/ specify TL</v>
          </cell>
          <cell r="EU5" t="str">
            <v>Supreme Court TF;Ministry of Justice with involvement of judges (prior formal consultation) TF;Other body/ specify TF;Other body/ specify TL</v>
          </cell>
          <cell r="EV5" t="str">
            <v>TF: Please note labour and social cases are included in civil cases. The timeframes are set for criminal cases as well._x000D_
TL: Other body: legislative power (timelimits set by law)</v>
          </cell>
          <cell r="EW5" t="str">
            <v>National level: The Supreme Court with prior approval of the Minister of Justice Court level: the court president</v>
          </cell>
          <cell r="EX5" t="str">
            <v>Set by law</v>
          </cell>
          <cell r="EY5" t="str">
            <v>National level: The Supreme Court with prior approval of the Minister of Justice Court level: the court president</v>
          </cell>
          <cell r="EZ5" t="str">
            <v>Set by law</v>
          </cell>
          <cell r="FA5" t="str">
            <v>National level: The Supreme Court with prior approval of the Minister of Justice Court level: the court president</v>
          </cell>
          <cell r="FB5" t="str">
            <v>Set by law</v>
          </cell>
          <cell r="FC5" t="str">
            <v>/</v>
          </cell>
          <cell r="FD5" t="str">
            <v>Entire territory of Member State TF;Entire territory of Member State TL</v>
          </cell>
          <cell r="FE5" t="str">
            <v>Entire territory of Member State TF;Entire territory of Member State TL</v>
          </cell>
          <cell r="FF5" t="str">
            <v>Entire territory of Member State TF;Entire territory of Member State TL</v>
          </cell>
          <cell r="FG5" t="str">
            <v>Please note labour and social cases are included in civil cases. The timeframes are set for criminal cases as well.</v>
          </cell>
          <cell r="FH5" t="str">
            <v>/</v>
          </cell>
          <cell r="FI5" t="str">
            <v>Yes</v>
          </cell>
          <cell r="FJ5" t="str">
            <v>The document, containing time standards (explanation on methodology and actual figures) is publicly available at http://www.sodisce.si/sodni_postopki/objave/2016061614274417/</v>
          </cell>
          <cell r="FK5" t="str">
            <v>Other/specify</v>
          </cell>
          <cell r="FL5" t="str">
            <v xml:space="preserve">Due to the fact that timeframes are calculated based on the data on work of courts, the analysis of work is possible. An analysis can be used as a tool for management of courts (departments). The assesing of work of heads of deparments and the court presidents is also possible. </v>
          </cell>
          <cell r="FM5" t="str">
            <v/>
          </cell>
          <cell r="FN5" t="str">
            <v>Yes</v>
          </cell>
          <cell r="FO5" t="str">
            <v/>
          </cell>
          <cell r="FP5" t="str">
            <v>30</v>
          </cell>
          <cell r="FQ5" t="str">
            <v>180</v>
          </cell>
          <cell r="FR5" t="str">
            <v>6 months: litigious, non-litigious, commercial, civil enforcement and inheitance cases, labour and social disputes at 1st instance; all cases at 2nd instance and at the Supreme Court 1 month: land registry and bussiness registry cases at the 1st instance</v>
          </cell>
          <cell r="FS5" t="str">
            <v>180</v>
          </cell>
          <cell r="FT5" t="str">
            <v/>
          </cell>
          <cell r="FU5" t="str">
            <v/>
          </cell>
          <cell r="FV5" t="str">
            <v/>
          </cell>
          <cell r="FW5" t="str">
            <v>/</v>
          </cell>
          <cell r="FX5" t="str">
            <v>Court President/ Court management TF;Ministry of Justice TF;Other body/ specify TF;Court President/ Court management TL;Court President/ Court management BL;Council for the judiciary BL;Ministry of Justice BL;Other body/ specify BL</v>
          </cell>
          <cell r="FY5" t="str">
            <v>Court President/ Court management TF;Ministry of Justice TF;Other body/ specify TF;Court President/ Court management TL;Court President/ Court management BL;Council for the judiciary BL;Ministry of Justice BL;Other body/ specify BL</v>
          </cell>
          <cell r="FZ5" t="str">
            <v>the Supreme Court, higher courts</v>
          </cell>
          <cell r="GA5" t="str">
            <v>the Supreme Court, higher courts</v>
          </cell>
          <cell r="GB5" t="str">
            <v>the Supreme Court, higher courts</v>
          </cell>
          <cell r="GC5" t="str">
            <v>the Supreme Court, higher courts</v>
          </cell>
          <cell r="GD5" t="str">
            <v>the Supreme Court, higher courts</v>
          </cell>
          <cell r="GE5" t="str">
            <v>the Supreme Court, higher courts</v>
          </cell>
          <cell r="GF5" t="str">
            <v>The Ministry of Justice receives the court statistics data and the annual reports of courts._x000D_
The data on resolving of backlogs is taken into account for assesing the judges by the Judicial Council.</v>
          </cell>
          <cell r="GG5" t="str">
            <v>No</v>
          </cell>
          <cell r="GH5" t="str">
            <v/>
          </cell>
          <cell r="GI5" t="str">
            <v/>
          </cell>
          <cell r="GJ5" t="str">
            <v/>
          </cell>
          <cell r="GK5" t="str">
            <v/>
          </cell>
          <cell r="GL5" t="str">
            <v/>
          </cell>
          <cell r="GM5" t="str">
            <v/>
          </cell>
          <cell r="GN5" t="str">
            <v/>
          </cell>
          <cell r="GO5" t="str">
            <v/>
          </cell>
          <cell r="GP5" t="str">
            <v>The monitoring of pending cases is done in a manual way on the basis of data obtained regularly from the IT-system.</v>
          </cell>
          <cell r="GQ5" t="str">
            <v>Other body/ specify BL</v>
          </cell>
          <cell r="GR5" t="str">
            <v/>
          </cell>
          <cell r="GS5" t="str">
            <v/>
          </cell>
          <cell r="GT5" t="str">
            <v>Court President/ Court management BL;Other body/ specify BL</v>
          </cell>
          <cell r="GU5" t="str">
            <v>Court President/ Court management TL</v>
          </cell>
          <cell r="GV5" t="str">
            <v>Court President/ Court management TL</v>
          </cell>
          <cell r="GW5" t="str">
            <v>Court President/ Court management TF;Other body/ specify TF</v>
          </cell>
          <cell r="GX5" t="str">
            <v>the Supreme Court</v>
          </cell>
          <cell r="GY5" t="str">
            <v/>
          </cell>
          <cell r="GZ5" t="str">
            <v>the Supreme Court</v>
          </cell>
          <cell r="HA5" t="str">
            <v>the Supreme Court</v>
          </cell>
          <cell r="HB5" t="str">
            <v/>
          </cell>
          <cell r="HC5" t="str">
            <v>the Supreme Court</v>
          </cell>
          <cell r="HD5" t="str">
            <v>TF: The Supreme court monitors the work of courts and prepares the annual report on the effectiveness and efficiency of courts. Timframes are mainly regarded as an assistance to court management to adjust the bussines process accordingly._x000D_
_x000D_
TL: The court presidents and heads of departments hold specilal meetings, where the exceeding of timel imitis is discussed, along with organizational measures to remedy the situation if necessary. _x000D_
_x000D_
BL: Under the criteria, set by law, the court president is obliged to prepare the "plan for resolving unresolved cases". Addidtional funds can be allocated to such courts by the Supreme court.</v>
          </cell>
          <cell r="HE5" t="str">
            <v>/</v>
          </cell>
          <cell r="HF5" t="str">
            <v/>
          </cell>
          <cell r="HG5" t="str">
            <v/>
          </cell>
          <cell r="HH5" t="str">
            <v/>
          </cell>
          <cell r="HI5" t="str">
            <v>Upon request by party</v>
          </cell>
          <cell r="HJ5" t="str">
            <v>The Protection of Right to Trial without Undue Delay Act provides the legal remedies for parties who think their right to a trial without undue delay has been violated. Upon the application of the party, the court president can: _x000D_
- inform a party that procedural acts will be performed within 4 months_x000D_
- order the timeframe to perform procedural acts_x000D_
- order priority handling_x000D_
- order the case to be given to another judge.</v>
          </cell>
          <cell r="HK5" t="str">
            <v/>
          </cell>
          <cell r="HL5" t="str">
            <v/>
          </cell>
          <cell r="HM5" t="str">
            <v>comments_Q1_Slovenia-final.doc;table_11.1_Slovenia-final.doc</v>
          </cell>
        </row>
        <row r="6">
          <cell r="A6" t="str">
            <v>EE</v>
          </cell>
          <cell r="B6" t="str">
            <v>Estonia</v>
          </cell>
          <cell r="C6" t="str">
            <v>Margit Lauri, Liis Lindström</v>
          </cell>
          <cell r="D6" t="str">
            <v>Adviser, Legislation and Development Division, Department of Judicial_x000D_
Administration, Ministy of Justice Estonia_x000D_
_x000D_
Legal Adviser to the Chief Justice, Supreme Court of Estonia</v>
          </cell>
          <cell r="E6" t="str">
            <v>Margit.Lauri@just.ee</v>
          </cell>
          <cell r="F6" t="str">
            <v>+3726803144</v>
          </cell>
          <cell r="I6" t="str">
            <v/>
          </cell>
          <cell r="L6" t="str">
            <v/>
          </cell>
          <cell r="O6" t="str">
            <v/>
          </cell>
          <cell r="R6" t="str">
            <v/>
          </cell>
          <cell r="U6" t="str">
            <v/>
          </cell>
          <cell r="Y6" t="str">
            <v>Implementation of Digital Court Files. Digital Court Files is a new ICT tool that enables a better view of court files for judges, their assistants (via Court Information System) but also all the parties in court proceedings (via public E-File). From 2017 there will be testperiod of paper free proceedings in administrative courts.</v>
          </cell>
          <cell r="AB6" t="str">
            <v>Within increased limits of funds provided in the state budget, the state will improve for persons residing in Estonia the access to quality legal aid (general legal counselling, preparation of legal documents and representing in court if the case is simple). The state will strengthen measures to ensure that effective legal aid is provided. For example previously state supported only the activities of non-profit organizations in their activities to improve the accessibility to legal aid, but after changes any legal person can apply for the support. Also previously legal aid was provided freely only to lower-income people, but with changes, it will be ensured for two hours freely to everyone in various regions across the country.</v>
          </cell>
          <cell r="AI6" t="str">
            <v>On 1.08.2016 amendments of the Courts Act entered into force which changed the procedure of becoming a judge in Estonia.</v>
          </cell>
          <cell r="AP6" t="str">
            <v/>
          </cell>
          <cell r="AQ6" t="str">
            <v>Deveopments with regard to judges: On 1.08.2016 amendments of the Courts Act entered into force which changed the procedure of becoming a judge. The main objective of the amendments was to make the procedure more flexible and to encourage horizontal movement of legal professionals (judges, prosecutors, members of the Bar Association). Amendments abolished the 2-year preparatory service of judges previously in use. According to the current legsilation the general rule is that successful candidates hold a master's degree in law and have 5 years of professional experience in the field of law. Those wishing to become a judge have to take a judges' exam. Prosecutors and memebers of the Bar Association do not have to take this exam - the judiciary recognises the legal exams that they have had to take when entering their respective legal position. All candidates (irrespective of their previous work experience) are to take personality tests.(Please see § 50, § 51, § 54, § 66 of the Courts Act, available here: https://www.riigiteataja.ee/en/eli/515072016002/consolide) _x000D_
_x000D_
Additional set of changes that entered into force on 1.08.2016 concerned the selection procedure of chairmen of courts of first and second instance. Previously only the judges of the respective court could be appointed as the chairman of that court. According to the new rules Minister of Justice can appoint chairmen of first instance courts among all the judges of first and second instance courts and to appoint chairmen of second istance courts among all the judges of second instance courts. The term of office of chairmen of first and second instance courts was raised from 5 to 7 years and a rule established that noone can be appointed as the chairman of the court in two consecutive terms (please see § 12, § 20 and § 24 of the Courts Act, available here: https://www.riigiteataja.ee/en/eli/515072016002/consolide). _x000D_
_x000D_
On 1.08.2016 amendments of the Courts Act changing the length of holidays of senior judges (judges with a long tenure) also entered into force. Previously the annual holiday for judges was 35 calendar days. According to the current legislation a judge's annual holiday is 35 calendar days but a judge shall be granted an additional holiday in total up to seven calendar days for the time of employment as a judge as follows: 1) two calendar days when five years length of service as a judge is reached; 2) four calendar days when ten years length of service as a judge is reached; 3) seven calendar days when fifteen years length of service as a judge is reached. Now the maximum length of holidays for judges is 42 calendar days. It should, however, be noted that the previously existed rule of 35 day holiday was in force only for 3 years. Prior to year 2013 the holidays of judges were the following: 49 calendar days for judges of first and second instance courts and 56 calendar days for judges of the Supreme Court.</v>
          </cell>
          <cell r="AR6"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6" t="str">
            <v xml:space="preserve">The website of the Supreme Court also provides information on the above-ticked categories. English and Russian versions of the Supreme Court website are less detailed than the Estonian version. Please see the Supreme Court website here: http://www.riigikohus.ee/ </v>
          </cell>
          <cell r="AU6" t="str">
            <v>Yes, for all instances and all cases</v>
          </cell>
          <cell r="AV6" t="str">
            <v/>
          </cell>
          <cell r="AW6" t="str">
            <v/>
          </cell>
          <cell r="AX6" t="str">
            <v>In general, the spokesperson is the chairman of the court.</v>
          </cell>
          <cell r="AY6" t="str">
            <v>Yes</v>
          </cell>
          <cell r="AZ6" t="str">
            <v xml:space="preserve">Recommendations for the Courts’ Media Relations have been adopted by the Council for Administration of Courts. The recommendations are available on the Internet in the Estonian and English language. Please see the English version here: http://www.nc.ee/?id=683  </v>
          </cell>
          <cell r="BA6" t="str">
            <v>Initial;Continuous</v>
          </cell>
          <cell r="BB6" t="str">
            <v>Continuous</v>
          </cell>
          <cell r="BC6" t="str">
            <v>On 1.08.2016 the procedure of becoming a judge in Estonia changed, which also brought about changes in the training of newly appointed judges. According to newly established § 74(2) a judge of a court of the first instance and of a court of appeal who assumes office is required to undergo the professional skills training program approved by the Training Council at the time determined by the Training Council. Previously newly appointed judges had no obligation to undergo certain trainings (there was only a general requirement applying to all judges and fixed in § 74(1) of the Courts Act stating that a judge is required to develop knowledge and skills of his or her speciality on a regular basis and to participate in training).</v>
          </cell>
          <cell r="BD6" t="str">
            <v>Yes all judgments</v>
          </cell>
          <cell r="BE6" t="str">
            <v>Yes all judgments</v>
          </cell>
          <cell r="BF6" t="str">
            <v>Yes all judgments</v>
          </cell>
          <cell r="BG6" t="str">
            <v>According to a general rule stated in § 462 (1) of the Code of Civil Procedure court judgments are published in a computer network. _x000D_
§ 462.  Publication of court judgment entered into force in computer network_x000D_
 (1) A court judgment which has entered into force is published in the computer network at a place prescribed for such purpose. This does not affect the entry into force of the judgment._x000D_
 (2) At the request of a data subject or on the initiative of the court the name of the data subject is replaced in a court judgment which has entered into force with initials or a character and the personal identification code, date of birth, registry code and address of the data subject are not published. The data of the state or local government agency, a legal person in public law or other public authority are not concealed in a court decision._x000D_
 (3) The court publishes on its own initiative or at the request of the data subject only the conclusion of the judgment or does not publish the judgment if the judgment contains sensitive personal data and publication of the judgment together with the personal data may materially breach the inviolability of private life of the person even if the provisions of subsection (2) of this section are applied. The court adjudicates the request by a ruling._x000D_
 (4) A court publishes on its own initiative or at the request of an interested party only the conclusion of a judgment which has entered into force if the judgment contains information regarding which another restriction on access is prescribed by law._x000D_
 (5) A person who submitted a request may file an appeal against a ruling of a county court or circuit court on the refusal to satisfy a request specified in subsections (2)–(4) of this section. A ruling of a circuit court concerning an appeal against a ruling of a county court is not subject to appeal to the Supreme Court.</v>
          </cell>
          <cell r="BH6" t="str">
            <v>1st instance;2nd instance;Highest instance</v>
          </cell>
          <cell r="BI6" t="str">
            <v>1st instance;2nd instance;Highest instance</v>
          </cell>
          <cell r="BJ6" t="str">
            <v/>
          </cell>
          <cell r="BK6" t="str">
            <v>Highest instance</v>
          </cell>
          <cell r="BL6" t="str">
            <v>1st instance;2nd instance;Highest instance</v>
          </cell>
          <cell r="BM6" t="str">
            <v>The anonymisation of court judgments is regulated in the Code of Civil Procedure (§ 462). There is no general rule that all judgments made available to the public need to be anonymized - judgments can be anonymised at court's initiative or at the request of the data-subject (depending on the facts of the case). The ruling of a court not to make a judgment anonymous can be challenged at the upper instance court._x000D_
_x000D_
§ 462. Publication of court judgment entered into force in computer network_x000D_
(1) A court judgment which has entered into force is published in the computer network at a place prescribed for such purpose. This does not affect the entry into force of the judgment._x000D_
(2) At the request of a data subject or on the initiative of the court the name of the data subject is replaced in a court judgment which has entered into force with initials or a character and the personal identification code,_x000D_
date of birth, registry code and address of the data subject are not published. The data of the state or local government agency, a legal person in public law or other public authority are not concealed in a court decision._x000D_
(3) The court publishes on its own initiative or at the request of the data subject only the conclusion of the judgment or does not publish the judgment if the judgment contains sensitive personal data and publication of the judgment together with the personal data may materially breach the inviolability of private life of the person even if the provisions of subsection (2) of this section are applied. The court adjudicates the request_x000D_
by a ruling._x000D_
(4) A court publishes on its own initiative or at the request of an interested party only the conclusion of a judgment which has entered into force if the judgment contains information regarding which another restriction_x000D_
on access is prescribed by law._x000D_
(5) A person who submitted a request may file an appeal against a ruling of a county court or circuit court on the refusal to satisfy a request specified in subsections (2)–(4) of this section. A ruling of a circuit court concerning an appeal against a ruling of a county court is not subject to appeal to the Supreme Court.</v>
          </cell>
          <cell r="BN6" t="str">
            <v>Yes all judgments</v>
          </cell>
          <cell r="BO6" t="str">
            <v>Yes all judgments</v>
          </cell>
          <cell r="BP6" t="str">
            <v>Yes all judgments</v>
          </cell>
          <cell r="BQ6" t="str">
            <v>According to a general rule stated in § 175 of the Code of Administrative Court Procedure court judgments are published in a computer network. _x000D_
_x000D_
§ 175. Publication of judgments_x000D_
(1) A judgment which has become final is published in the designated location of the computer network. This does not affect the attainment of finality of the judgment._x000D_
(2) Regardless of whether a judgment has or has not become final, the court may, observing the conditions provided in section 89 of this Code, disclose the judgment to any person who requests this._x000D_
(3) On the basis of an application of the data subject, or on the court’s initiative, the name of the data subject in the judgment to be published is replaced by initials or a sequence of letters, and the publication of his or_x000D_
her personal identification code, date of birth, registration number, address or other particulars which would permit specific identification of the data subject. The particulars of an agency of the government or of a local_x000D_
authority, of a legal person in public law or other person vested with public authority are not concealed in a court decision._x000D_
(4) Where a judgment contains sensitive personal data or other data whose publication may significantly harm the right to privacy of the person concerned, and where it is impossible to avoid the harm to the person’s right_x000D_
to privacy by observing, amongst other things, the provision of subsection 3 of this section, the court, on the basis of an application of the data subject, or on its own initiative, publishes the judgment without the particulars which risk harm to the right to privacy, publishes solely the operative part of the judgment, or does not publish the judgment._x000D_
(5) If a judgment contains information which is subject to a other limitation of access provided in the law, the court, on the basis of an application of the interested person, or on its own initiative, only publishes the operative part of the judgment, or does not publish the judgment._x000D_
(6) A court ruling is made in respect of any partial publication or non-publication of a judgment pursuant to the applications specified in subsection 2-5 of this section. Where this is necessary and possible, before_x000D_
it makes the ruling the court hears the data subject. The person who made the application may lodge an appeal against the ruling of the administrative court or of the circuit court which dismissed his or her application, and the ruling entered by the circuit court in respect of the appeal may be further appealed_x000D_
to the Supreme Court.</v>
          </cell>
          <cell r="BR6" t="str">
            <v>1st instance;2nd instance;Highest instance</v>
          </cell>
          <cell r="BS6" t="str">
            <v>1st instance;2nd instance;Highest instance</v>
          </cell>
          <cell r="BT6" t="str">
            <v/>
          </cell>
          <cell r="BU6" t="str">
            <v>Highest instance</v>
          </cell>
          <cell r="BV6" t="str">
            <v>1st instance;2nd instance;Highest instance</v>
          </cell>
          <cell r="BW6" t="str">
            <v>The anonymisation of court judgments is regulated in the Code of Administrative Court Procedure (§ 175). There is no general rule that all judgments made available to the public need to be anonymized - judgments can be anonymised at court's initiative or at the request of the data-subject (depending on the facts of the case). The ruling of a court not to make a judgment anonymous can be challenged at the upper instance court._x000D_
_x000D_
§ 175. Publication of judgments_x000D_
(1) A judgment which has become final is published in the designated location of the computer network. This does not affect the attainment of finality of the judgment._x000D_
(2) Regardless of whether a judgment has or has not become final, the court may, observing the conditions provided in section 89 of this Code, disclose the judgment to any person who requests this._x000D_
(3) On the basis of an application of the data subject, or on the court’s initiative, the name of the data subject in the judgment to be published is replaced by initials or a sequence of letters, and the publication of his or_x000D_
her personal identification code, date of birth, registration number, address or other particulars which would permit specific identification of the data subject. The particulars of an agency of the government or of a local_x000D_
authority, of a legal person in public law or other person vested with public authority are not concealed in a court decision._x000D_
(4) Where a judgment contains sensitive personal data or other data whose publication may significantly harm the right to privacy of the person concerned, and where it is impossible to avoid the harm to the person’s right_x000D_
to privacy by observing, amongst other things, the provision of subsection 3 of this section, the court, on the basis of an application of the data subject, or on its own initiative, publishes the judgment without the particulars which risk harm to the right to privacy, publishes solely the operative part of the judgment, or does not publish the judgment._x000D_
(5) If a judgment contains information which is subject to a other limitation of access provided in the law, the court, on the basis of an application of the interested person, or on its own initiative, only publishes the operative part of the judgment, or does not publish the judgment._x000D_
(6) A court ruling is made in respect of any partial publication or non-publication of a judgment pursuant to the applications specified in subsection 2-5 of this section. Where this is necessary and possible, before_x000D_
it makes the ruling the court hears the data subject. The person who made the application may lodge an appeal against the ruling of the administrative court or of the circuit court which dismissed his or her application, and the ruling entered by the circuit court in respect of the appeal may be further appealed_x000D_
to the Supreme Court.</v>
          </cell>
          <cell r="BX6" t="str">
            <v>Civil and commercial disputes;Labour disputes;Consumer disputes*</v>
          </cell>
          <cell r="BY6" t="str">
            <v>Labour disputes;Consumer disputes*</v>
          </cell>
          <cell r="BZ6" t="str">
            <v>Civil and commercial disputes;Labour disputes;Consumer disputes*</v>
          </cell>
          <cell r="CA6" t="str">
            <v>Civil and commercial disputes;Labour disputes;Consumer disputes*</v>
          </cell>
          <cell r="CB6" t="str">
            <v/>
          </cell>
          <cell r="CC6" t="str">
            <v/>
          </cell>
          <cell r="CD6" t="str">
            <v>Labour disputes;Consumer disputes*</v>
          </cell>
          <cell r="CE6" t="str">
            <v>Civil and commercial disputes</v>
          </cell>
          <cell r="CF6" t="str">
            <v>Civil and commercial disputes</v>
          </cell>
          <cell r="CG6" t="str">
            <v>Civil and commercial disputes;Labour disputes;Consumer disputes*</v>
          </cell>
          <cell r="CH6" t="str">
            <v/>
          </cell>
          <cell r="CI6" t="str">
            <v>Labour disputes;Consumer disputes*</v>
          </cell>
          <cell r="CJ6" t="str">
            <v xml:space="preserve">Information is published on many different websites. For example on websites of Consumer Protection Board and Labour Inspectorate. They also have an advice phone line and they publish information in social media. </v>
          </cell>
          <cell r="CK6" t="str">
            <v/>
          </cell>
          <cell r="CL6" t="str">
            <v>http://www.koda.ee/index.php?id=11674</v>
          </cell>
          <cell r="CM6" t="str">
            <v>http://www.ti.ee/en/labour-relations-labour-disputes/settlement-of-labour-disputes/filling-of-an-application-with-a-labour-dispute-committee/</v>
          </cell>
          <cell r="CN6" t="str">
            <v>http://www.tarbijakaitseamet.ee/en/consumer-disputes-committee</v>
          </cell>
          <cell r="CO6" t="str">
            <v/>
          </cell>
          <cell r="CP6" t="str">
            <v/>
          </cell>
          <cell r="CQ6" t="str">
            <v/>
          </cell>
          <cell r="CR6" t="str">
            <v/>
          </cell>
          <cell r="CS6" t="str">
            <v/>
          </cell>
          <cell r="CT6" t="str">
            <v/>
          </cell>
          <cell r="CU6" t="str">
            <v/>
          </cell>
          <cell r="CV6" t="str">
            <v/>
          </cell>
          <cell r="CW6" t="str">
            <v/>
          </cell>
          <cell r="CX6" t="str">
            <v/>
          </cell>
          <cell r="CY6" t="str">
            <v/>
          </cell>
          <cell r="CZ6" t="str">
            <v/>
          </cell>
          <cell r="DA6" t="str">
            <v/>
          </cell>
          <cell r="DB6" t="str">
            <v/>
          </cell>
          <cell r="DC6" t="str">
            <v>Yes</v>
          </cell>
          <cell r="DD6" t="str">
            <v/>
          </cell>
          <cell r="DE6" t="str">
            <v>Only certain phases</v>
          </cell>
          <cell r="DF6" t="str">
            <v/>
          </cell>
          <cell r="DG6" t="str">
            <v/>
          </cell>
          <cell r="DH6" t="str">
            <v/>
          </cell>
          <cell r="DI6" t="str">
            <v/>
          </cell>
          <cell r="DJ6" t="str">
            <v/>
          </cell>
          <cell r="DK6" t="str">
            <v/>
          </cell>
          <cell r="DL6" t="str">
            <v/>
          </cell>
          <cell r="DM6" t="str">
            <v/>
          </cell>
          <cell r="DN6" t="str">
            <v/>
          </cell>
          <cell r="DO6" t="str">
            <v/>
          </cell>
          <cell r="DP6" t="str">
            <v/>
          </cell>
          <cell r="DQ6" t="str">
            <v/>
          </cell>
          <cell r="DR6" t="str">
            <v/>
          </cell>
          <cell r="DS6" t="str">
            <v/>
          </cell>
          <cell r="DT6" t="str">
            <v/>
          </cell>
          <cell r="DU6" t="str">
            <v>20 days which can be extended up to 40 days.</v>
          </cell>
          <cell r="DV6" t="str">
            <v>§ 452(4) of the Code of Civil Procedure, available here: https://www.riigiteataja.ee/en/eli/504072016003/consolide</v>
          </cell>
          <cell r="DW6" t="str">
            <v/>
          </cell>
          <cell r="DX6" t="str">
            <v>30 days which can be extended up to 60 days.</v>
          </cell>
          <cell r="DY6" t="str">
            <v>§ 173(3) of the Code of Administrative Court Procedure, available here: https://www.riigiteataja.ee/en/eli/506042016001/consolide</v>
          </cell>
          <cell r="DZ6" t="str">
            <v/>
          </cell>
          <cell r="EA6" t="str">
            <v>Please see the box of comments.</v>
          </cell>
          <cell r="EB6" t="str">
            <v/>
          </cell>
          <cell r="EC6" t="str">
            <v/>
          </cell>
          <cell r="ED6" t="str">
            <v xml:space="preserve">In civil procedure:_x000D_
1) Court decides the acceptance of an action within reasonable period of time: § 372(1) of the Code of Civil Procedure states that the court adjudicates, by a ruling, the acceptance of a statement of claim or refusal to accept a statement of claim, or the setting of a term for correction of omissions within a reasonable period of time._x000D_
2) On scheduling of court sessions § 397 of the Code of Civil Procedure states the following:  If a matter is heard in a court session, the period between the service of the action on the defendant and the date of the court session shall be at 30 thirty days and in documentary proceedings, such period shall be at least 14 days._x000D_
_x000D_
In administrative court procedure:_x000D_
1) On scheduling of court sessions § 127 of the Code of Administrative Court Procedure states the following: The time of holding a court session is set immediately after the matter has been prepared in a sufficiently thorough manner in preliminary proceedings. If the matter is heard in a court session, the time interval between delivery of the action to the respondent and to any third party, and the court session must be at least 30 days._x000D_
</v>
          </cell>
          <cell r="EE6" t="str">
            <v>Yes</v>
          </cell>
          <cell r="EF6" t="str">
            <v/>
          </cell>
          <cell r="EG6" t="str">
            <v>Expected average time to resolve cases per Court (e.g. average time to resolve cases per court does not exceed x days);Expected average age of pending cases (e.g. clearance rate is x %);Other</v>
          </cell>
          <cell r="EH6" t="str">
            <v>Individual courts have individiual standards. The standard processing time is established in an Agreement concluded between the Ministry of justice and the individual court. In the agreement it is for example defined how many of the pending cases can be older than 365 days.</v>
          </cell>
          <cell r="EI6" t="str">
            <v/>
          </cell>
          <cell r="EJ6" t="str">
            <v/>
          </cell>
          <cell r="EK6" t="str">
            <v/>
          </cell>
          <cell r="EL6" t="str">
            <v/>
          </cell>
          <cell r="EM6" t="str">
            <v/>
          </cell>
          <cell r="EN6" t="str">
            <v/>
          </cell>
          <cell r="EO6" t="str">
            <v/>
          </cell>
          <cell r="EP6" t="str">
            <v/>
          </cell>
          <cell r="EQ6" t="str">
            <v/>
          </cell>
          <cell r="ER6" t="str">
            <v/>
          </cell>
          <cell r="ES6" t="str">
            <v>Judges collectively TF;Ministry of Justice with involvement of judges (prior formal consultation) TF</v>
          </cell>
          <cell r="ET6" t="str">
            <v>Judges collectively TF;Ministry of Justice with involvement of judges (prior formal consultation) TF</v>
          </cell>
          <cell r="EU6" t="str">
            <v/>
          </cell>
          <cell r="EV6" t="str">
            <v/>
          </cell>
          <cell r="EW6" t="str">
            <v>Agreement between courts and Ministry of justice</v>
          </cell>
          <cell r="EX6" t="str">
            <v>Time limits are set in law</v>
          </cell>
          <cell r="EY6" t="str">
            <v>Agreement between courts and Ministry of justice</v>
          </cell>
          <cell r="EZ6" t="str">
            <v>Time limits are set in law</v>
          </cell>
          <cell r="FA6" t="str">
            <v/>
          </cell>
          <cell r="FB6" t="str">
            <v/>
          </cell>
          <cell r="FC6" t="str">
            <v/>
          </cell>
          <cell r="FD6" t="str">
            <v>Individual courts TF;Entire territory of Member State TL</v>
          </cell>
          <cell r="FE6" t="str">
            <v>Individual courts TF;Entire territory of Member State TL</v>
          </cell>
          <cell r="FF6" t="str">
            <v/>
          </cell>
          <cell r="FG6" t="str">
            <v/>
          </cell>
          <cell r="FH6" t="str">
            <v/>
          </cell>
          <cell r="FI6" t="str">
            <v>No</v>
          </cell>
          <cell r="FJ6" t="str">
            <v>Timelimits are set by procedural acts which are published in Riigi Teataja (https://www.riigiteataja.ee/index.html). _x000D_
The timeframes are set by agreements between courts and the Ministry of Justice. These agreements are not published.</v>
          </cell>
          <cell r="FK6" t="str">
            <v>For allocating budget</v>
          </cell>
          <cell r="FL6" t="str">
            <v/>
          </cell>
          <cell r="FM6" t="str">
            <v/>
          </cell>
          <cell r="FN6" t="str">
            <v>Yes</v>
          </cell>
          <cell r="FO6" t="str">
            <v>730</v>
          </cell>
          <cell r="FP6" t="str">
            <v>-</v>
          </cell>
          <cell r="FQ6" t="str">
            <v>-</v>
          </cell>
          <cell r="FR6" t="str">
            <v/>
          </cell>
          <cell r="FS6" t="str">
            <v>730</v>
          </cell>
          <cell r="FT6" t="str">
            <v>-</v>
          </cell>
          <cell r="FU6" t="str">
            <v>-</v>
          </cell>
          <cell r="FV6" t="str">
            <v/>
          </cell>
          <cell r="FW6" t="str">
            <v>The Minister of Justice has adopted a decree that establishes that chairmen of first and second instance courts have to report on the backlog cases (cases that have been pending for longer than two years). The Minister of Justice has also adopted a special form that is used for reporting on backlog cases.</v>
          </cell>
          <cell r="FX6" t="str">
            <v>Court President/ Court management TF;Ministry of Justice TF;Court President/ Court management TL;Ministry of Justice BL</v>
          </cell>
          <cell r="FY6" t="str">
            <v>Court President/ Court management TF;Ministry of Justice TF;Court President/ Court management TL;Ministry of Justice BL</v>
          </cell>
          <cell r="FZ6" t="str">
            <v/>
          </cell>
          <cell r="GA6" t="str">
            <v/>
          </cell>
          <cell r="GB6" t="str">
            <v/>
          </cell>
          <cell r="GC6" t="str">
            <v/>
          </cell>
          <cell r="GD6" t="str">
            <v/>
          </cell>
          <cell r="GE6" t="str">
            <v/>
          </cell>
          <cell r="GF6" t="str">
            <v/>
          </cell>
          <cell r="GG6" t="str">
            <v>Yes</v>
          </cell>
          <cell r="GH6" t="str">
            <v>Other, please specify TF;Other, please specify BL</v>
          </cell>
          <cell r="GI6" t="str">
            <v>Other, please specify TF;Other, please specify BL</v>
          </cell>
          <cell r="GJ6" t="str">
            <v>monthly</v>
          </cell>
          <cell r="GK6" t="str">
            <v>-</v>
          </cell>
          <cell r="GL6" t="str">
            <v>3 times a year</v>
          </cell>
          <cell r="GM6" t="str">
            <v>monthly</v>
          </cell>
          <cell r="GN6" t="str">
            <v>-</v>
          </cell>
          <cell r="GO6" t="str">
            <v>3 times a year</v>
          </cell>
          <cell r="GP6" t="str">
            <v/>
          </cell>
          <cell r="GQ6" t="str">
            <v/>
          </cell>
          <cell r="GR6" t="str">
            <v>Ministry of Justice TF;Ministry of Justice TL;Ministry of Justice BL</v>
          </cell>
          <cell r="GS6" t="str">
            <v/>
          </cell>
          <cell r="GT6" t="str">
            <v>Court President/ Court management TF;Court President/ Court management TL;Court President/ Court management BL</v>
          </cell>
          <cell r="GU6" t="str">
            <v>Court President/ Court management TF;Court President/ Court management TL;Court President/ Court management BL</v>
          </cell>
          <cell r="GV6" t="str">
            <v>Court President/ Court management TF;Ministry of Justice TF;Court President/ Court management TL;Ministry of Justice TL;Court President/ Court management BL;Ministry of Justice BL</v>
          </cell>
          <cell r="GW6" t="str">
            <v/>
          </cell>
          <cell r="GX6" t="str">
            <v>Full Court (plenum of judges of a particular court)</v>
          </cell>
          <cell r="GY6" t="str">
            <v>Full Court (plenum of judges of a particular court)</v>
          </cell>
          <cell r="GZ6" t="str">
            <v>Full Court (plenum of judges of a particular court)</v>
          </cell>
          <cell r="HA6" t="str">
            <v>Full Court (plenum of judges of a particular court)</v>
          </cell>
          <cell r="HB6" t="str">
            <v>Full Court (plenum of judges of a particular court)</v>
          </cell>
          <cell r="HC6" t="str">
            <v>Full Court (plenum of judges of a particular court)</v>
          </cell>
          <cell r="HD6" t="str">
            <v/>
          </cell>
          <cell r="HE6" t="str">
            <v>Additional financial resources: when courts have difficulties with meeting the time standards, the Ministry of Justice can provide additional financial resources (which can be used for hiring extra personnel at the courts)_x000D_
_x000D_
Reorganisation of the court management process: when a court faces difficulties with meeting time-standards work within that court can be rearranged. Some changes to the work process can be made by the Court President but some changes require the full court (all judges of that court) to be included in the decision-making process._x000D_
_x000D_
Report from judge: Cases that have been pending for longer than 2 years are considered backlogs. Judges that have at hand cases that have been pending for longer than 2 years are to write a report explaining the reasons. When a judge is unable to meet timelimits set in law or the agreed timeframes the judge may be asked to write a report as the court president has general supervisory powers over the judges of that court. For example, when someone files a complaint concerning the judge's difficuly to meet timelimits the court president can ask a judge to write a report explaining the reasons._x000D_
_x000D_
Special meeting: a special meeting can take place between the ministry of Justice and the Court President and/or between all the judges of a particular court (the full court)</v>
          </cell>
          <cell r="HF6" t="str">
            <v>Upon request by party;Notification by mail or e-mail on court discretion</v>
          </cell>
          <cell r="HG6" t="str">
            <v>Upon request by party;Notification by mail or e-mail on court discretion</v>
          </cell>
          <cell r="HH6" t="str">
            <v>Upon request by party;Notification by mail or e-mail on court discretion;Automatic notification by SMS or by e-mail;Online access of throughout the course of a case</v>
          </cell>
          <cell r="HI6" t="str">
            <v/>
          </cell>
          <cell r="HJ6" t="str">
            <v/>
          </cell>
          <cell r="HK6" t="str">
            <v/>
          </cell>
          <cell r="HL6" t="str">
            <v/>
          </cell>
        </row>
        <row r="7">
          <cell r="A7" t="str">
            <v>FI</v>
          </cell>
          <cell r="B7" t="str">
            <v>Finland</v>
          </cell>
          <cell r="C7" t="str">
            <v>Ari Pajuniemi</v>
          </cell>
          <cell r="D7" t="str">
            <v>Senior Planning Officer</v>
          </cell>
          <cell r="E7" t="str">
            <v>ari.pajuniemi@om.fi</v>
          </cell>
          <cell r="F7" t="str">
            <v>+358295150216</v>
          </cell>
          <cell r="G7" t="str">
            <v>Summary disputes. Administrative Law Reform</v>
          </cell>
          <cell r="H7" t="str">
            <v/>
          </cell>
          <cell r="I7" t="str">
            <v/>
          </cell>
          <cell r="J7" t="str">
            <v>ADR solution for consumer disputes will be intensified</v>
          </cell>
          <cell r="K7" t="str">
            <v/>
          </cell>
          <cell r="L7" t="str">
            <v/>
          </cell>
          <cell r="M7" t="str">
            <v>Establishment of the Council for the Judiciary.</v>
          </cell>
          <cell r="N7" t="str">
            <v>The Act on Judiciary (in force 1.1.2017)</v>
          </cell>
          <cell r="O7" t="str">
            <v/>
          </cell>
          <cell r="P7" t="str">
            <v>see above section 4.</v>
          </cell>
          <cell r="Q7" t="str">
            <v/>
          </cell>
          <cell r="R7" t="str">
            <v/>
          </cell>
          <cell r="S7" t="str">
            <v>Development of the district court network</v>
          </cell>
          <cell r="T7" t="str">
            <v/>
          </cell>
          <cell r="U7" t="str">
            <v/>
          </cell>
          <cell r="V7" t="str">
            <v/>
          </cell>
          <cell r="W7" t="str">
            <v/>
          </cell>
          <cell r="X7" t="str">
            <v/>
          </cell>
          <cell r="Y7" t="str">
            <v>Case and document management for prosecutors and ordinary courts (AIPA) and Case and document management for administrative courts (HAIPA)</v>
          </cell>
          <cell r="Z7" t="str">
            <v/>
          </cell>
          <cell r="AA7" t="str">
            <v/>
          </cell>
          <cell r="AB7" t="str">
            <v>structural reform of the State's Legal Aid Offices</v>
          </cell>
          <cell r="AC7" t="str">
            <v/>
          </cell>
          <cell r="AD7" t="str">
            <v/>
          </cell>
          <cell r="AE7" t="str">
            <v/>
          </cell>
          <cell r="AF7" t="str">
            <v>The Act on Court fees ( in force 1.1.2016)</v>
          </cell>
          <cell r="AG7" t="str">
            <v/>
          </cell>
          <cell r="AH7" t="str">
            <v/>
          </cell>
          <cell r="AI7" t="str">
            <v>The Act on Court fees ( in force 1.1.2016)</v>
          </cell>
          <cell r="AJ7" t="str">
            <v/>
          </cell>
          <cell r="AK7" t="str">
            <v/>
          </cell>
          <cell r="AL7" t="str">
            <v/>
          </cell>
          <cell r="AM7" t="str">
            <v/>
          </cell>
          <cell r="AN7" t="str">
            <v>Programme for the Reform of the Administration of Justice for 2013−2025.</v>
          </cell>
          <cell r="AO7" t="str">
            <v/>
          </cell>
          <cell r="AP7" t="str">
            <v/>
          </cell>
          <cell r="AQ7" t="str">
            <v>Sections 3 and 10. The Act on Judiciary will be in force 1.1.2017. The main reform of the legislation concern courts' personnel and their judicial education and training. The Chief Justices of the courts would be appointed for a fixed period of time (7 years), except the president of the Supreme Court and the president of the Supreme Administrative Court who would still be appointed to their offices permanently. Regarding the task to develop the status and functions of the referendaries and the efficiency of the working practices is the establishment of new educational judicial offices (eg. Asessors) and a Judicial Training Board. This reform would increase the number of judges in courts at the expense of referendaries, increasing courts independence. The goal is also to develop personal training for judges and referendaries more systematically than before. New Asessors offices can be established at least in the Courts of Appeal, the Administrative Courts and the Special Courts (the first ones will start during the year 2017). Appointment will be for a fixed period of 3 years. Asessors will prepare and hear cases in the same way as other judges of the court. Besides working as a judge Asessors will take part in a training programme designed especially for the judges career. There will be a pre-nomination test and also a final test, but passing the final test will not be a qualification to judges office (not a ”Judges Degree” as such). Judges career will still be open for applicants that haven’t participated in the new program, for example for experienced attorneys, prosecutors, tax lawyers, professors etc._x000D_
Section 12: One of the goals set in the Government Programme. In order to shorten the total length of judicial proceedings and guarantee the quality of legal protection, a legal protection programme will be prepared on the basis of former action plans. The measures relate to the structures and procedures within the judicial administration as well as to the necessary reforms of the tasks of the different judicial authorities.Other cost pressures (including AIPA,HAIPA, expenses for the premises, development of the administration of justice, etc.)</v>
          </cell>
          <cell r="AR7" t="str">
            <v>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7" t="str">
            <v xml:space="preserve">2.https://oikeus.fi/tuomioistuimet/en/index.html_x000D_
3.https://oikeus.fi/oikeusapu/en/index.html_x000D_
4.https://oikeus.fi/tuomioistuimet/karajaoikeudet/en/index/charges.html_x000D_
5.https://oikeus.fi/tuomioistuimet/en/index.html_x000D_
</v>
          </cell>
          <cell r="AU7" t="str">
            <v>Yes, for some court levels, please specify below</v>
          </cell>
          <cell r="AV7" t="str">
            <v>1st instance;2nd instance;Highest instance</v>
          </cell>
          <cell r="AW7" t="str">
            <v>1st instance;2nd instance;Highest instance</v>
          </cell>
          <cell r="AX7" t="str">
            <v>In all courts there is some person who can be in contact with the press when necessary, but they do it beside they normal rutines, not as they main duties.</v>
          </cell>
          <cell r="AY7" t="str">
            <v>Yes</v>
          </cell>
          <cell r="AZ7" t="str">
            <v xml:space="preserve">The Courts usually have their own guidelines. MoJ provides training related to media connection for the Judges. </v>
          </cell>
          <cell r="BA7" t="str">
            <v>Initial;Continuous</v>
          </cell>
          <cell r="BB7" t="str">
            <v>Initial;Continuous</v>
          </cell>
          <cell r="BC7" t="str">
            <v/>
          </cell>
          <cell r="BD7" t="str">
            <v>Yes some judgments</v>
          </cell>
          <cell r="BE7" t="str">
            <v>Yes some judgments</v>
          </cell>
          <cell r="BF7" t="str">
            <v>Yes some judgments</v>
          </cell>
          <cell r="BG7" t="str">
            <v xml:space="preserve">Some judgements of the Court of Appeal and the Supreme Courts and the special Courts online. The Court decides usually based on the public interest on the case. The preliminary judgements of the highest instance are available. </v>
          </cell>
          <cell r="BH7" t="str">
            <v>2nd instance;Highest instance</v>
          </cell>
          <cell r="BI7" t="str">
            <v>1st instance;2nd instance;Highest instance</v>
          </cell>
          <cell r="BJ7" t="str">
            <v/>
          </cell>
          <cell r="BK7" t="str">
            <v>1st instance;Highest instance</v>
          </cell>
          <cell r="BL7" t="str">
            <v>1st instance;2nd instance;Highest instance</v>
          </cell>
          <cell r="BM7" t="str">
            <v xml:space="preserve">http://www.finlex.fi/en/oikeus/. _x000D_
Alla judgements are being anonymized. </v>
          </cell>
          <cell r="BN7" t="str">
            <v>Yes some judgments</v>
          </cell>
          <cell r="BO7" t="str">
            <v>Yes some judgments</v>
          </cell>
          <cell r="BP7" t="str">
            <v>Yes some judgments</v>
          </cell>
          <cell r="BQ7" t="str">
            <v xml:space="preserve">There is only 2 instances of administrative courts in Finland. Some judgements of the Administrative Courts (1st instance) and the Supreme Administrative Court are available online. </v>
          </cell>
          <cell r="BR7" t="str">
            <v>1st instance;2nd instance;Highest instance</v>
          </cell>
          <cell r="BS7" t="str">
            <v>1st instance;2nd instance;Highest instance</v>
          </cell>
          <cell r="BT7" t="str">
            <v/>
          </cell>
          <cell r="BU7" t="str">
            <v>1st instance;2nd instance;Highest instance</v>
          </cell>
          <cell r="BV7" t="str">
            <v>1st instance;2nd instance;Highest instance</v>
          </cell>
          <cell r="BW7" t="str">
            <v xml:space="preserve">http://www.finlex.fi/en/oikeus/. _x000D_
Alla judgements are being anonymized. </v>
          </cell>
          <cell r="BX7" t="str">
            <v>Civil and commercial disputes;Labour disputes;Consumer disputes*</v>
          </cell>
          <cell r="BY7" t="str">
            <v>Civil and commercial disputes</v>
          </cell>
          <cell r="BZ7" t="str">
            <v>Civil and commercial disputes;Labour disputes;Consumer disputes*</v>
          </cell>
          <cell r="CA7" t="str">
            <v/>
          </cell>
          <cell r="CB7" t="str">
            <v>Civil and commercial disputes;Labour disputes;Consumer disputes*</v>
          </cell>
          <cell r="CC7" t="str">
            <v>Civil and commercial disputes;Labour disputes</v>
          </cell>
          <cell r="CD7" t="str">
            <v>Civil and commercial disputes</v>
          </cell>
          <cell r="CE7" t="str">
            <v>Civil and commercial disputes;Labour disputes</v>
          </cell>
          <cell r="CF7" t="str">
            <v/>
          </cell>
          <cell r="CG7" t="str">
            <v>Civil and commercial disputes;Labour disputes;Consumer disputes*</v>
          </cell>
          <cell r="CH7" t="str">
            <v>Civil and commercial disputes;Labour disputes</v>
          </cell>
          <cell r="CI7" t="str">
            <v/>
          </cell>
          <cell r="CJ7" t="str">
            <v/>
          </cell>
          <cell r="CK7" t="str">
            <v/>
          </cell>
          <cell r="CL7" t="str">
            <v>http://oikeus.fi/fi/index/esitteet/asiantuntija-avusteinenhuoltoriitojensovittelu.html http://oikeus.fi/fi/index/esitteet/perheasioidensovittelu.html</v>
          </cell>
          <cell r="CM7" t="str">
            <v>http://www.tyotuomioistuin.fi/en/index.html http://www.tyotuomioistuin.fi/fi/index.html</v>
          </cell>
          <cell r="CN7" t="str">
            <v>http://www.kuluttajariita.fi/fi/ http://www.kuluttajariita.fi/en/</v>
          </cell>
          <cell r="CO7" t="str">
            <v/>
          </cell>
          <cell r="CP7" t="str">
            <v>National level</v>
          </cell>
          <cell r="CQ7" t="str">
            <v>National level</v>
          </cell>
          <cell r="CR7" t="str">
            <v>National level</v>
          </cell>
          <cell r="CS7" t="str">
            <v>National level</v>
          </cell>
          <cell r="CT7" t="str">
            <v>National level</v>
          </cell>
          <cell r="CU7" t="str">
            <v/>
          </cell>
          <cell r="CV7" t="str">
            <v/>
          </cell>
          <cell r="CW7" t="str">
            <v/>
          </cell>
          <cell r="CX7" t="str">
            <v>- Rikosprosessi väkivaltarikosten uhrien näkökulmasta. (title translated: Criminal procedure from the_x000D_
point of view of victims in violent crimes) Kainulainen, H. &amp; Saarikkomäki, E. 2014 National_x000D_
Research Institute of Legal Policy. (Oikeuspoliittisen tutkimuslaitoksen tutkimustiedonantoja; vol._x000D_
126) https://helda.helsinki.fi/handle/10138/152495 _x000D_
- Virve-Maria de Godzinsky &amp; Mikko Aaltonen: KOETTU OIKEUDENMUKAISUUS_x000D_
HALLINTOPROSESSISSA. Helsinki 2013. Oikeuspoliittisen tutkimuslaitoksen_x000D_
tutkimustiedonantoja 121. National Research Institute of Legal Policy. Research Communications._x000D_
(title translated: Perceived fairness of trial in administrative matters) https://helda.helsinki.fi/bitstream/handle/10138/152550/TTA121.pdf?sequence=1 _x000D_
- Virve-Maria de Godzinsky: Lapsen etu ja osallisuus hallinto-oikeuksien päätöksissä (title_x000D_
translated: The Best Interest Of The Child And The Child’s Right To Participate In Administrative_x000D_
Court Proceedings), Helsinki 2014. https://helda.helsinki.fi/handle/10138/152419_x000D_
- Antti Rissanen &amp; Marjukka Lasola: Julkinen oikeusapu: Yksityisten avustajien toiminta, Helsinki_x000D_
(title translated: Public legal aid: Activities of advocates and other private sector legal_x000D_
advisers) https://helda.helsinki.fi/handle/10138/152517</v>
          </cell>
          <cell r="CY7" t="str">
            <v/>
          </cell>
          <cell r="CZ7" t="str">
            <v>1. The survey results are publicly available on-line in their entirety;3.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A7" t="str">
            <v/>
          </cell>
          <cell r="DB7" t="str">
            <v/>
          </cell>
          <cell r="DC7" t="str">
            <v>Yes</v>
          </cell>
          <cell r="DD7" t="str">
            <v/>
          </cell>
          <cell r="DE7" t="str">
            <v>Only certain phases</v>
          </cell>
          <cell r="DF7" t="str">
            <v/>
          </cell>
          <cell r="DG7" t="str">
            <v/>
          </cell>
          <cell r="DH7" t="str">
            <v/>
          </cell>
          <cell r="DI7" t="str">
            <v/>
          </cell>
          <cell r="DJ7" t="str">
            <v/>
          </cell>
          <cell r="DK7" t="str">
            <v/>
          </cell>
          <cell r="DL7" t="str">
            <v/>
          </cell>
          <cell r="DM7" t="str">
            <v/>
          </cell>
          <cell r="DN7" t="str">
            <v/>
          </cell>
          <cell r="DO7" t="str">
            <v/>
          </cell>
          <cell r="DP7" t="str">
            <v/>
          </cell>
          <cell r="DQ7" t="str">
            <v/>
          </cell>
          <cell r="DR7" t="str">
            <v/>
          </cell>
          <cell r="DS7" t="str">
            <v/>
          </cell>
          <cell r="DT7" t="str">
            <v/>
          </cell>
          <cell r="DU7" t="str">
            <v>30 days</v>
          </cell>
          <cell r="DV7" t="str">
            <v>the Code of Judicial Procedure</v>
          </cell>
          <cell r="DW7" t="str">
            <v/>
          </cell>
          <cell r="DX7" t="str">
            <v/>
          </cell>
          <cell r="DY7" t="str">
            <v/>
          </cell>
          <cell r="DZ7" t="str">
            <v/>
          </cell>
          <cell r="EA7" t="str">
            <v/>
          </cell>
          <cell r="EB7" t="str">
            <v/>
          </cell>
          <cell r="EC7" t="str">
            <v/>
          </cell>
          <cell r="ED7" t="str">
            <v xml:space="preserve">Law provides that processing times shall be reasonable/ matters are dealth with without undue delay (the Constitution of Finland, section 21), but there are not manyt mandatory timeframes in the legislation.The Code of Judicial Procedure has provisions on how soon after the deliberation the judgment shall be handed/ made available._x000D_
_x000D_
According to the Act on the Compensation for the Length of the Proseedings parties may also get compensation if the total length of the proceedings is deemed excessive. _x000D_
_x000D_
</v>
          </cell>
          <cell r="EE7" t="str">
            <v>Yes</v>
          </cell>
          <cell r="EF7" t="str">
            <v/>
          </cell>
          <cell r="EG7"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v>
          </cell>
          <cell r="EH7" t="str">
            <v/>
          </cell>
          <cell r="EI7" t="str">
            <v>The State Budget 2016 http://budjetti.vm.fi/indox/sisalto.jsp?year=2016&amp;lang=fi&amp;maindoc=/2016/tae/hallituksenEsitys/hallituksenEsitys.xml&amp;opennode=0:1:133:383:523:547:553:</v>
          </cell>
          <cell r="EJ7" t="str">
            <v>There are timeframes for different Courts and types of cases: For example in District Courts -Criminal cases: in 45 % of the cases the average handling time is 2 months and in maximum 10 % of cases the handling time is over 9 months. -Civil cases: The 35 % of the cases handled in a hearing are solved under 6 months and in maximum 25 % the handling time is over 1 year</v>
          </cell>
          <cell r="EK7" t="str">
            <v>The State Budget 2016 http://budjetti.vm.fi/indox/sisalto.jsp?year=2016&amp;lang=fi&amp;maindoc=/2016/tae/hallituksenEsitys/hallituksenEsitys.xml&amp;opennode=0:1:133:383:523:547:553:</v>
          </cell>
          <cell r="EL7" t="str">
            <v>For example in District Courts -Criminal cases 4 months -Civil cases 10 months -Summary cases 2,5 months -Insolvensy cases 6 months</v>
          </cell>
          <cell r="EM7" t="str">
            <v>The State Budget 2016 http://budjetti.vm.fi/indox/sisalto.jsp?year=2016&amp;lang=fi&amp;maindoc=/2016/tae/hallituksenEsitys/hallituksenEsitys.xml&amp;opennode=0:1:133:383:523:547:553:</v>
          </cell>
          <cell r="EN7" t="str">
            <v>For example in District Courts -Criminal cases: &lt;16 % pending over 1 year -Civil cases: &lt; 38 % pending over 1 year</v>
          </cell>
          <cell r="EO7" t="str">
            <v/>
          </cell>
          <cell r="EP7" t="str">
            <v/>
          </cell>
          <cell r="EQ7" t="str">
            <v>The timeframes has been established nationally and are being enforced nyt the management By results -system. The Ministry of Justice/ Department of Judicial Administration negotiates “face to face” on annual basis with the court entities in order to set targets and objectives for the next calendar year _x000D_
_x000D_
The courts may themselves have practises relating to more specific time limits etc.</v>
          </cell>
          <cell r="ER7" t="str">
            <v/>
          </cell>
          <cell r="ES7" t="str">
            <v>Ministry of Justice with involvement of judges (prior formal consultation) TF;Ministry of Justice with involvement of judges (prior formal consultation) TL</v>
          </cell>
          <cell r="ET7" t="str">
            <v>Ministry of Justice with involvement of judges (prior formal consultation) TF;Ministry of Justice with involvement of judges (prior formal consultation) TL</v>
          </cell>
          <cell r="EU7" t="str">
            <v>Ministry of Justice with involvement of judges (prior formal consultation) TF;Ministry of Justice with involvement of judges (prior formal consultation) TL</v>
          </cell>
          <cell r="EV7" t="str">
            <v/>
          </cell>
          <cell r="EW7" t="str">
            <v/>
          </cell>
          <cell r="EX7" t="str">
            <v/>
          </cell>
          <cell r="EY7" t="str">
            <v/>
          </cell>
          <cell r="EZ7" t="str">
            <v/>
          </cell>
          <cell r="FA7" t="str">
            <v/>
          </cell>
          <cell r="FB7" t="str">
            <v/>
          </cell>
          <cell r="FC7" t="str">
            <v/>
          </cell>
          <cell r="FD7" t="str">
            <v>Entire territory of Member State TF;Entire territory of Member State TL</v>
          </cell>
          <cell r="FE7" t="str">
            <v>Entire territory of Member State TF;Entire territory of Member State TL</v>
          </cell>
          <cell r="FF7" t="str">
            <v>Entire territory of Member State TF;Entire territory of Member State TL</v>
          </cell>
          <cell r="FG7" t="str">
            <v xml:space="preserve">Insurance Court, Labour Court and Market Court have their own targets. </v>
          </cell>
          <cell r="FH7" t="str">
            <v/>
          </cell>
          <cell r="FI7" t="str">
            <v>Yes</v>
          </cell>
          <cell r="FJ7" t="str">
            <v xml:space="preserve">The Satet Budjet is public and available online. It includes the targets for the avarage handling times: http://budjetti.vm.fi/indox/sisalto.jsp?year=2016&amp;lang=fi&amp;maindoc=/2016/tae/hallituksenEsitys/hallituksenEsitys.xml&amp;opennode=0:1:133:383:523:547:553: </v>
          </cell>
          <cell r="FK7" t="str">
            <v>For allocating human resources;For allocating budget</v>
          </cell>
          <cell r="FL7" t="str">
            <v/>
          </cell>
          <cell r="FM7" t="str">
            <v/>
          </cell>
          <cell r="FN7" t="str">
            <v>Yes</v>
          </cell>
          <cell r="FO7" t="str">
            <v/>
          </cell>
          <cell r="FP7" t="str">
            <v/>
          </cell>
          <cell r="FQ7" t="str">
            <v>1 year</v>
          </cell>
          <cell r="FR7" t="str">
            <v/>
          </cell>
          <cell r="FS7" t="str">
            <v/>
          </cell>
          <cell r="FT7" t="str">
            <v/>
          </cell>
          <cell r="FU7" t="str">
            <v>1 year</v>
          </cell>
          <cell r="FV7" t="str">
            <v/>
          </cell>
          <cell r="FW7" t="str">
            <v/>
          </cell>
          <cell r="FX7" t="str">
            <v>Court President/ Court management TF;Court President/ Court management TL;Ministry of Justice TL;Court President/ Court management BL;Ministry of Justice BL</v>
          </cell>
          <cell r="FY7" t="str">
            <v>Court President/ Court management TF;Court President/ Court management TL;Ministry of Justice TL;Court President/ Court management BL;Ministry of Justice BL</v>
          </cell>
          <cell r="FZ7" t="str">
            <v/>
          </cell>
          <cell r="GA7" t="str">
            <v/>
          </cell>
          <cell r="GB7" t="str">
            <v/>
          </cell>
          <cell r="GC7" t="str">
            <v/>
          </cell>
          <cell r="GD7" t="str">
            <v/>
          </cell>
          <cell r="GE7" t="str">
            <v/>
          </cell>
          <cell r="GF7" t="str">
            <v/>
          </cell>
          <cell r="GG7" t="str">
            <v>Yes</v>
          </cell>
          <cell r="GH7" t="str">
            <v>Continuous real-time monitoring/data is followed every day TF;Continuous real-time monitoring/data is followed every day TL;Continuous real-time monitoring/data is followed every day BL</v>
          </cell>
          <cell r="GI7" t="str">
            <v>Continuous real-time monitoring/data is followed every day TF;Continuous real-time monitoring/data is followed every day TL;Continuous real-time monitoring/data is followed every day BL</v>
          </cell>
          <cell r="GJ7" t="str">
            <v/>
          </cell>
          <cell r="GK7" t="str">
            <v/>
          </cell>
          <cell r="GL7" t="str">
            <v/>
          </cell>
          <cell r="GM7" t="str">
            <v/>
          </cell>
          <cell r="GN7" t="str">
            <v/>
          </cell>
          <cell r="GO7" t="str">
            <v/>
          </cell>
          <cell r="GP7" t="str">
            <v xml:space="preserve">In some Courts there is a alert system built in the case handling system, but not all. This will change with the new handling systems AIPA and HAIPA. </v>
          </cell>
          <cell r="GQ7" t="str">
            <v>Court President/ Court management TF;Ministry of Justice TL;Ministry of Justice BL</v>
          </cell>
          <cell r="GR7" t="str">
            <v>Court President/ Court management TF;Ministry of Justice TL;Ministry of Justice BL</v>
          </cell>
          <cell r="GS7" t="str">
            <v>Court President/ Court management TF;Ministry of Justice TL;Ministry of Justice BL</v>
          </cell>
          <cell r="GT7" t="str">
            <v>Court President/ Court management TF</v>
          </cell>
          <cell r="GU7" t="str">
            <v>Court President/ Court management TF</v>
          </cell>
          <cell r="GV7" t="str">
            <v>Court President/ Court management TF</v>
          </cell>
          <cell r="GW7" t="str">
            <v/>
          </cell>
          <cell r="GX7" t="str">
            <v/>
          </cell>
          <cell r="GY7" t="str">
            <v/>
          </cell>
          <cell r="GZ7" t="str">
            <v/>
          </cell>
          <cell r="HA7" t="str">
            <v/>
          </cell>
          <cell r="HB7" t="str">
            <v/>
          </cell>
          <cell r="HC7" t="str">
            <v/>
          </cell>
          <cell r="HD7" t="str">
            <v/>
          </cell>
          <cell r="HE7" t="str">
            <v xml:space="preserve">The Chief Judge is responsible for the results and efficiecy of the Court. He may increase the number of staff in the limits of the budget. If the situation requires (for exemple a large number of pending cases) he may contact the Ministry to provide for additional recourses. </v>
          </cell>
          <cell r="HF7" t="str">
            <v>Notification by mail or e-mail on court discretion</v>
          </cell>
          <cell r="HG7" t="str">
            <v>Notification by mail or e-mail on court discretion</v>
          </cell>
          <cell r="HH7" t="str">
            <v>Notification by mail or e-mail on court discretion</v>
          </cell>
          <cell r="HI7" t="str">
            <v/>
          </cell>
          <cell r="HJ7" t="str">
            <v/>
          </cell>
          <cell r="HK7" t="str">
            <v/>
          </cell>
          <cell r="HL7" t="str">
            <v/>
          </cell>
        </row>
        <row r="8">
          <cell r="A8" t="str">
            <v>SE</v>
          </cell>
          <cell r="B8" t="str">
            <v>Sweden</v>
          </cell>
          <cell r="C8" t="str">
            <v>Johanna van Rooij</v>
          </cell>
          <cell r="D8" t="str">
            <v>Legal adviser, Ministry of Justice</v>
          </cell>
          <cell r="E8" t="str">
            <v>johanna.van.rooij@gov.se</v>
          </cell>
          <cell r="F8" t="str">
            <v>0046 (0)72 731 99 67</v>
          </cell>
          <cell r="G8" t="str">
            <v>The Swedish government recently decided a proposal to enlarge the possiblities for the Migration Courts to transfer cases to each other. The intention is to decrease the pending time when a increased amount of cases are foreseen, The intention is that the proposal shall enter into force January 1, 2017.</v>
          </cell>
          <cell r="H8" t="str">
            <v>In May 2014 the European Parliament and the Council adopted the Regulation (EU) No 655/2014 establishing a European Account Preservation Order procedure to facilitate cross-border debt recovery in civil and commercial matters. For the regulation to be used in Sweden requires additional statutory provisions. The Parliament has adopted such additional legislation in June 2016 and the Government has adopted additional regulation provisions in October 2016. The additional legislation and provisions will enter into force on January 18 2017.</v>
          </cell>
          <cell r="I8" t="str">
            <v/>
          </cell>
          <cell r="J8" t="str">
            <v/>
          </cell>
          <cell r="K8" t="str">
            <v/>
          </cell>
          <cell r="L8" t="str">
            <v/>
          </cell>
          <cell r="M8" t="str">
            <v/>
          </cell>
          <cell r="N8" t="str">
            <v/>
          </cell>
          <cell r="O8" t="str">
            <v/>
          </cell>
          <cell r="P8" t="str">
            <v/>
          </cell>
          <cell r="Q8" t="str">
            <v/>
          </cell>
          <cell r="R8" t="str">
            <v/>
          </cell>
          <cell r="S8" t="str">
            <v/>
          </cell>
          <cell r="T8" t="str">
            <v/>
          </cell>
          <cell r="U8" t="str">
            <v/>
          </cell>
          <cell r="V8" t="str">
            <v/>
          </cell>
          <cell r="W8" t="str">
            <v/>
          </cell>
          <cell r="X8" t="str">
            <v/>
          </cell>
          <cell r="Y8" t="str">
            <v/>
          </cell>
          <cell r="Z8" t="str">
            <v>January 1, 2016 The Court data law, entered into force. The intention is to process personal data in a efficient way and to protect individuals from violation of the personal integrity in such processing.</v>
          </cell>
          <cell r="AA8" t="str">
            <v/>
          </cell>
          <cell r="AB8" t="str">
            <v/>
          </cell>
          <cell r="AC8" t="str">
            <v/>
          </cell>
          <cell r="AD8" t="str">
            <v/>
          </cell>
          <cell r="AE8" t="str">
            <v/>
          </cell>
          <cell r="AF8" t="str">
            <v/>
          </cell>
          <cell r="AG8" t="str">
            <v/>
          </cell>
          <cell r="AH8" t="str">
            <v/>
          </cell>
          <cell r="AI8" t="str">
            <v/>
          </cell>
          <cell r="AJ8" t="str">
            <v/>
          </cell>
          <cell r="AK8" t="str">
            <v/>
          </cell>
          <cell r="AL8" t="str">
            <v/>
          </cell>
          <cell r="AM8" t="str">
            <v/>
          </cell>
          <cell r="AN8" t="str">
            <v/>
          </cell>
          <cell r="AO8" t="str">
            <v/>
          </cell>
          <cell r="AP8" t="str">
            <v/>
          </cell>
          <cell r="AQ8" t="str">
            <v/>
          </cell>
          <cell r="AR8"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8" t="str">
            <v>http://www.domstol.se/Funktioner/Minoritetssprak/ (minority languages)_x000D_
http://www.domstol.se/Funktioner/English/ (English)_x000D_
http://www.domstol.se/Funktioner/Lattlast---om-Sveriges-Domstolar/ (citizen friendly language)_x000D_
http://www.domstol.se/Tvist/Stamningsansokan/ (how to file a claim)_x000D_
http://www.domstol.se/Radgivning-och-rattshjalp/ (legal aid)_x000D_
_x000D_
Cost of proceedings:_x000D_
http://www.domstol.se/Familj/Foraldrar-och-barn/ (family disputes)_x000D_
http://www.domstol.se/Tvist/Rattegang-i-tingsratten/ (civil disputes)_x000D_
_x000D_
http://www.domstol.se/Om-Sveriges-Domstolar/Domstolarna/ (competence of courts) _x000D_
_x000D_
Admissibility criteria:_x000D_
http://www.domstol.se/Tvist/Stamningsansokan/ (civil disputes)_x000D_
http://www.domstol.se/Myndighetsbeslut/Overklaga-myndighetsbeslut/ (administrative proceedings)</v>
          </cell>
          <cell r="AU8" t="str">
            <v>Yes, for all instances and all cases</v>
          </cell>
          <cell r="AV8" t="str">
            <v/>
          </cell>
          <cell r="AW8" t="str">
            <v/>
          </cell>
          <cell r="AX8" t="str">
            <v/>
          </cell>
          <cell r="AY8" t="str">
            <v>Yes</v>
          </cell>
          <cell r="AZ8" t="str">
            <v/>
          </cell>
          <cell r="BA8" t="str">
            <v>Initial;Continuous</v>
          </cell>
          <cell r="BB8" t="str">
            <v>Initial;Continuous</v>
          </cell>
          <cell r="BC8" t="str">
            <v/>
          </cell>
          <cell r="BD8" t="str">
            <v>No</v>
          </cell>
          <cell r="BE8" t="str">
            <v>Yes some judgments</v>
          </cell>
          <cell r="BF8" t="str">
            <v>Yes some judgments</v>
          </cell>
          <cell r="BG8" t="str">
            <v>The Swedish Courts do not publish judgments or decisions regularly_x000D_
online. Landmark cases and decisions are_x000D_
published on the website www.lagrummet.se and are open for the public_x000D_
without charge. In accordance with the principle of public access to_x000D_
information, a citizen is entitled to read judgments or decisions.</v>
          </cell>
          <cell r="BH8" t="str">
            <v>2nd instance;Highest instance</v>
          </cell>
          <cell r="BI8" t="str">
            <v>2nd instance;Highest instance</v>
          </cell>
          <cell r="BJ8" t="str">
            <v/>
          </cell>
          <cell r="BK8" t="str">
            <v>2nd instance;Highest instance</v>
          </cell>
          <cell r="BL8" t="str">
            <v>2nd instance;Highest instance</v>
          </cell>
          <cell r="BM8" t="str">
            <v/>
          </cell>
          <cell r="BN8" t="str">
            <v>No</v>
          </cell>
          <cell r="BO8" t="str">
            <v>Yes some judgments</v>
          </cell>
          <cell r="BP8" t="str">
            <v>Yes some judgments</v>
          </cell>
          <cell r="BQ8" t="str">
            <v>Please see above.</v>
          </cell>
          <cell r="BR8" t="str">
            <v>2nd instance;Highest instance</v>
          </cell>
          <cell r="BS8" t="str">
            <v>2nd instance;Highest instance</v>
          </cell>
          <cell r="BT8" t="str">
            <v/>
          </cell>
          <cell r="BU8" t="str">
            <v>2nd instance;Highest instance</v>
          </cell>
          <cell r="BV8" t="str">
            <v>2nd instance;Highest instance</v>
          </cell>
          <cell r="BW8" t="str">
            <v/>
          </cell>
          <cell r="BX8" t="str">
            <v>Civil and commercial disputes;Labour disputes;Consumer disputes*</v>
          </cell>
          <cell r="BY8" t="str">
            <v/>
          </cell>
          <cell r="BZ8" t="str">
            <v>Civil and commercial disputes;Labour disputes;Consumer disputes*</v>
          </cell>
          <cell r="CA8" t="str">
            <v/>
          </cell>
          <cell r="CB8" t="str">
            <v/>
          </cell>
          <cell r="CC8" t="str">
            <v>Civil and commercial disputes;Labour disputes;Consumer disputes*</v>
          </cell>
          <cell r="CD8" t="str">
            <v>Civil and commercial disputes;Labour disputes;Consumer disputes*</v>
          </cell>
          <cell r="CE8" t="str">
            <v>Civil and commercial disputes;Labour disputes;Consumer disputes*</v>
          </cell>
          <cell r="CF8" t="str">
            <v/>
          </cell>
          <cell r="CG8" t="str">
            <v>Civil and commercial disputes;Labour disputes;Consumer disputes*</v>
          </cell>
          <cell r="CH8" t="str">
            <v>Civil and commercial disputes;Labour disputes;Consumer disputes*</v>
          </cell>
          <cell r="CI8" t="str">
            <v/>
          </cell>
          <cell r="CJ8" t="str">
            <v/>
          </cell>
          <cell r="CK8" t="str">
            <v>ADR forms part of the judge’s direction of proceedings. One of the main_x000D_
purposes of the preparatory hearing is to examine the possibilities to_x000D_
reach a friendly settlement. To seek friendly settlements is a mandatory_x000D_
task for the judge unless it’s unapprobriate due to the nature of the_x000D_
case. The judge also possesses the possibility to decide on mediation_x000D_
outside the court._x000D_
_x000D_
A judge cannot act as mediator in his/her own cases (p. 11).</v>
          </cell>
          <cell r="CL8" t="str">
            <v>http://www.domstol.se/Tvist/Forberedelsen/ http://www.domstol.se/Tvist/Sarskild-medling/</v>
          </cell>
          <cell r="CM8" t="str">
            <v>http://www.domstol.se/Tvist/Sarskild-medling/</v>
          </cell>
          <cell r="CN8" t="str">
            <v>http://www.domstol.se/Tvist/Forberedelsen/ http://www.domstol.se/Tvist/Sarskild-medling/</v>
          </cell>
          <cell r="CO8" t="str">
            <v/>
          </cell>
          <cell r="CP8" t="str">
            <v/>
          </cell>
          <cell r="CQ8" t="str">
            <v/>
          </cell>
          <cell r="CR8" t="str">
            <v/>
          </cell>
          <cell r="CS8" t="str">
            <v/>
          </cell>
          <cell r="CT8" t="str">
            <v/>
          </cell>
          <cell r="CU8" t="str">
            <v>National level</v>
          </cell>
          <cell r="CV8" t="str">
            <v/>
          </cell>
          <cell r="CW8" t="str">
            <v/>
          </cell>
          <cell r="CX8" t="str">
            <v>The Swedish crime survey is conducted yearly and measures the general trust in the justice system. _x000D_
https://www.bra.se/bra/bra-in-english/home/publications/archive/publications/2016-02-01-swedish-crime-survey-2015.html</v>
          </cell>
          <cell r="CY8" t="str">
            <v>Surveys addressed to court users and legal professionals on issues related to p.2-4 are conducted continuously by the courts on court level. _x000D_
In 2015 the SNCA (the Swedish National Courts Administration) issued a new action plan for the Swedish courts concerning the work on issues relating to treatment of court users and comprehensibility of judgements/decisions. The SNCA also provides support to courts in this work and courts are obligated to report on activities and results of these activities (e.g. surveys) to the SNCA.</v>
          </cell>
          <cell r="CZ8" t="str">
            <v>2. The survey results have been used to feed an annual/specific report at local or national level</v>
          </cell>
          <cell r="DA8" t="str">
            <v/>
          </cell>
          <cell r="DB8" t="str">
            <v/>
          </cell>
          <cell r="DC8" t="str">
            <v>Yes</v>
          </cell>
          <cell r="DD8" t="str">
            <v/>
          </cell>
          <cell r="DE8" t="str">
            <v>Only certain phases</v>
          </cell>
          <cell r="DF8" t="str">
            <v/>
          </cell>
          <cell r="DG8" t="str">
            <v/>
          </cell>
          <cell r="DH8" t="str">
            <v/>
          </cell>
          <cell r="DI8" t="str">
            <v/>
          </cell>
          <cell r="DJ8" t="str">
            <v/>
          </cell>
          <cell r="DK8" t="str">
            <v/>
          </cell>
          <cell r="DL8" t="str">
            <v/>
          </cell>
          <cell r="DM8" t="str">
            <v/>
          </cell>
          <cell r="DN8" t="str">
            <v/>
          </cell>
          <cell r="DO8" t="str">
            <v/>
          </cell>
          <cell r="DP8" t="str">
            <v/>
          </cell>
          <cell r="DQ8" t="str">
            <v/>
          </cell>
          <cell r="DR8" t="str">
            <v>1-2 weeks</v>
          </cell>
          <cell r="DS8" t="str">
            <v>Care of Young Persons Act Care of Abusers Act Compulsory Psychiatric Care Act Forensic Mental Care Act</v>
          </cell>
          <cell r="DT8" t="str">
            <v/>
          </cell>
          <cell r="DU8" t="str">
            <v/>
          </cell>
          <cell r="DV8" t="str">
            <v/>
          </cell>
          <cell r="DW8" t="str">
            <v/>
          </cell>
          <cell r="DX8" t="str">
            <v/>
          </cell>
          <cell r="DY8" t="str">
            <v/>
          </cell>
          <cell r="DZ8" t="str">
            <v/>
          </cell>
          <cell r="EA8" t="str">
            <v/>
          </cell>
          <cell r="EB8" t="str">
            <v/>
          </cell>
          <cell r="EC8" t="str">
            <v/>
          </cell>
          <cell r="ED8" t="str">
            <v xml:space="preserve">For some administrative cases, e.g. compulsory care cases, there are time limits giving the courts 1-2 weeks from the initial registration to when the court has to try the case. </v>
          </cell>
          <cell r="EE8" t="str">
            <v>Yes</v>
          </cell>
          <cell r="EF8" t="str">
            <v/>
          </cell>
          <cell r="EG8"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v>
          </cell>
          <cell r="EH8" t="str">
            <v/>
          </cell>
          <cell r="EI8" t="str">
            <v>http://www.esv.se/statsliggaren/regleringsbrev/?RBID=17182</v>
          </cell>
          <cell r="EJ8" t="str">
            <v/>
          </cell>
          <cell r="EK8" t="str">
            <v>http://www.esv.se/statsliggaren/regleringsbrev/?RBID=17182 http://www.domstol.se/Ladda-ner--bestall/Verksamhetsstyrning/Arsredovisning/Arsredovisning-2015/</v>
          </cell>
          <cell r="EL8" t="str">
            <v/>
          </cell>
          <cell r="EM8" t="str">
            <v>http://www.esv.se/statsliggaren/regleringsbrev/?RBID=17182 http://www.domstol.se/Ladda-ner--bestall/Verksamhetsstyrning/Arsredovisning/Arsredovisning-2015/</v>
          </cell>
          <cell r="EN8" t="str">
            <v/>
          </cell>
          <cell r="EO8" t="str">
            <v/>
          </cell>
          <cell r="EP8" t="str">
            <v/>
          </cell>
          <cell r="EQ8" t="str">
            <v>For instance, 75 percent of first-instance civil cases shall not exceed seven months.</v>
          </cell>
          <cell r="ER8" t="str">
            <v/>
          </cell>
          <cell r="ES8" t="str">
            <v>Other body/ specify TF</v>
          </cell>
          <cell r="ET8" t="str">
            <v>Other body/ specify TF</v>
          </cell>
          <cell r="EU8" t="str">
            <v/>
          </cell>
          <cell r="EV8" t="str">
            <v/>
          </cell>
          <cell r="EW8" t="str">
            <v>The Ministry of Justice with prior formal consultation with the Swedish National Courts Administration.</v>
          </cell>
          <cell r="EX8" t="str">
            <v/>
          </cell>
          <cell r="EY8" t="str">
            <v>The Ministry of Justice with prior formal consultation with the Swedish National Courts Administration.</v>
          </cell>
          <cell r="EZ8" t="str">
            <v/>
          </cell>
          <cell r="FA8" t="str">
            <v/>
          </cell>
          <cell r="FB8" t="str">
            <v/>
          </cell>
          <cell r="FC8" t="str">
            <v/>
          </cell>
          <cell r="FD8" t="str">
            <v>Entire territory of Member State TF</v>
          </cell>
          <cell r="FE8" t="str">
            <v>Entire territory of Member State TF</v>
          </cell>
          <cell r="FF8" t="str">
            <v/>
          </cell>
          <cell r="FG8" t="str">
            <v/>
          </cell>
          <cell r="FH8" t="str">
            <v/>
          </cell>
          <cell r="FI8" t="str">
            <v>Yes</v>
          </cell>
          <cell r="FJ8" t="str">
            <v/>
          </cell>
          <cell r="FK8" t="str">
            <v>For allocating human resources;For allocating budget</v>
          </cell>
          <cell r="FL8" t="str">
            <v/>
          </cell>
          <cell r="FM8" t="str">
            <v/>
          </cell>
          <cell r="FN8" t="str">
            <v>Yes</v>
          </cell>
          <cell r="FO8" t="str">
            <v/>
          </cell>
          <cell r="FP8" t="str">
            <v/>
          </cell>
          <cell r="FQ8" t="str">
            <v/>
          </cell>
          <cell r="FR8" t="str">
            <v>Please see comment below.</v>
          </cell>
          <cell r="FS8" t="str">
            <v/>
          </cell>
          <cell r="FT8" t="str">
            <v/>
          </cell>
          <cell r="FU8" t="str">
            <v/>
          </cell>
          <cell r="FV8" t="str">
            <v>Please see comment below.</v>
          </cell>
          <cell r="FW8" t="str">
            <v>Backlog is not defined in days. Instead the SNCA uses a mathematical method to define the expected number of pending cases at any given time and the number of cases exceeding that expected  balance is considered backlog.</v>
          </cell>
          <cell r="FX8" t="str">
            <v>Court President/ Court management TF;Ministry of Justice TF;Other body/ specify TF;Court President/ Court management BL;Ministry of Justice BL;Other body/ specify BL</v>
          </cell>
          <cell r="FY8" t="str">
            <v>Court President/ Court management TF;Ministry of Justice TF;Other body/ specify TF;Court President/ Court management TL;Other body/ specify TL;Court President/ Court management BL;Ministry of Justice BL;Other body/ specify BL</v>
          </cell>
          <cell r="FZ8" t="str">
            <v>The SNCA</v>
          </cell>
          <cell r="GA8" t="str">
            <v>If a time limit is exceeded a party can make a complaint to the The Parliamentary Ombudsmen (JO).</v>
          </cell>
          <cell r="GB8" t="str">
            <v>The SNCA</v>
          </cell>
          <cell r="GC8" t="str">
            <v>The SNCA</v>
          </cell>
          <cell r="GD8" t="str">
            <v>If a time limit is exceeded a party can make a complaint to the The Parliamentary Ombudsmen (JO).</v>
          </cell>
          <cell r="GE8" t="str">
            <v>The SNCA</v>
          </cell>
          <cell r="GF8" t="str">
            <v/>
          </cell>
          <cell r="GG8" t="str">
            <v>No</v>
          </cell>
          <cell r="GH8" t="str">
            <v/>
          </cell>
          <cell r="GI8" t="str">
            <v/>
          </cell>
          <cell r="GJ8" t="str">
            <v/>
          </cell>
          <cell r="GK8" t="str">
            <v/>
          </cell>
          <cell r="GL8" t="str">
            <v/>
          </cell>
          <cell r="GM8" t="str">
            <v/>
          </cell>
          <cell r="GN8" t="str">
            <v/>
          </cell>
          <cell r="GO8" t="str">
            <v/>
          </cell>
          <cell r="GP8" t="str">
            <v/>
          </cell>
          <cell r="GQ8" t="str">
            <v>Court President/ Court management TF;Ministry of Justice TF;Other body/ specify TF;Court President/ Court management BL;Ministry of Justice BL;Other body/ specify BL</v>
          </cell>
          <cell r="GR8" t="str">
            <v>Court President/ Court management TF;Ministry of Justice TF;Other body/ specify TF;Court President/ Court management BL;Ministry of Justice BL;Other body/ specify BL</v>
          </cell>
          <cell r="GS8" t="str">
            <v>Court President/ Court management TF;Court President/ Court management BL;Other body/ specify BL</v>
          </cell>
          <cell r="GT8" t="str">
            <v>Court President/ Court management TF;Court President/ Court management BL</v>
          </cell>
          <cell r="GU8" t="str">
            <v>Court President/ Court management TF;Court President/ Court management TL;Other body/ specify TL</v>
          </cell>
          <cell r="GV8" t="str">
            <v>Court President/ Court management TF;Ministry of Justice TF;Other body/ specify TF;Court President/ Court management BL;Ministry of Justice BL;Other body/ specify BL</v>
          </cell>
          <cell r="GW8" t="str">
            <v/>
          </cell>
          <cell r="GX8" t="str">
            <v>Government, Swedish National Courts Administration</v>
          </cell>
          <cell r="GY8" t="str">
            <v>If a time limit is exceeded a party can make a complaint to the The Parliamentary Ombudsmen (JO).</v>
          </cell>
          <cell r="GZ8" t="str">
            <v>Swedish National Courts Administration</v>
          </cell>
          <cell r="HA8" t="str">
            <v>Government, Swedish National Courts Adminstration</v>
          </cell>
          <cell r="HB8" t="str">
            <v>If a time limit is exceeded a party can make a complaint to the The Parliamentary Ombudsmen (JO).</v>
          </cell>
          <cell r="HC8" t="str">
            <v>Swedish National Courts Administration</v>
          </cell>
          <cell r="HD8" t="str">
            <v/>
          </cell>
          <cell r="HE8" t="str">
            <v xml:space="preserve">The Government takes only measures regarding additional financial recourses._x000D_
_x000D_
</v>
          </cell>
          <cell r="HF8" t="str">
            <v>Upon request by party;Notification by mail or e-mail on court discretion</v>
          </cell>
          <cell r="HG8" t="str">
            <v>Upon request by party;Notification by mail or e-mail on court discretion</v>
          </cell>
          <cell r="HH8" t="str">
            <v>Upon request by party;Notification by mail or e-mail on court discretion</v>
          </cell>
          <cell r="HI8" t="str">
            <v/>
          </cell>
          <cell r="HJ8" t="str">
            <v/>
          </cell>
          <cell r="HK8" t="str">
            <v/>
          </cell>
          <cell r="HL8" t="str">
            <v/>
          </cell>
          <cell r="HM8" t="str">
            <v/>
          </cell>
        </row>
        <row r="9">
          <cell r="A9" t="str">
            <v>SK</v>
          </cell>
          <cell r="B9" t="str">
            <v>Slovak Republic</v>
          </cell>
          <cell r="C9" t="str">
            <v>Zuzana Javorska Saxova</v>
          </cell>
          <cell r="D9" t="str">
            <v>State Counsellor</v>
          </cell>
          <cell r="E9" t="str">
            <v>zuzana.saxova@justice.sk</v>
          </cell>
          <cell r="F9" t="str">
            <v/>
          </cell>
          <cell r="G9" t="str">
            <v>1.Amendment of the Act on Enforcement Procedure, 2.Act on Proceedings on claim payment, 3.Act on European account preservation order, 4.Act on certain rules governing actions for damages for infringements of the competition law provisions of the Member States and of the European Union; 5.Amendment of the Act on insolvency proceedings – personnel bankrupt</v>
          </cell>
          <cell r="H9" t="str">
            <v/>
          </cell>
          <cell r="I9" t="str">
            <v/>
          </cell>
          <cell r="J9" t="str">
            <v/>
          </cell>
          <cell r="K9" t="str">
            <v/>
          </cell>
          <cell r="L9" t="str">
            <v/>
          </cell>
          <cell r="M9" t="str">
            <v/>
          </cell>
          <cell r="N9" t="str">
            <v/>
          </cell>
          <cell r="O9" t="str">
            <v/>
          </cell>
          <cell r="P9" t="str">
            <v/>
          </cell>
          <cell r="Q9" t="str">
            <v/>
          </cell>
          <cell r="R9" t="str">
            <v/>
          </cell>
          <cell r="S9" t="str">
            <v/>
          </cell>
          <cell r="T9" t="str">
            <v/>
          </cell>
          <cell r="U9" t="str">
            <v/>
          </cell>
          <cell r="V9" t="str">
            <v>Amendment of the Act on Enforcement Procedure, Act on Proceedings on claim payment,</v>
          </cell>
          <cell r="W9" t="str">
            <v/>
          </cell>
          <cell r="X9" t="str">
            <v/>
          </cell>
          <cell r="Y9" t="str">
            <v>Amendment of the Act on Enforcement procedure, Act on Proceedings on claim payment</v>
          </cell>
          <cell r="Z9" t="str">
            <v/>
          </cell>
          <cell r="AA9" t="str">
            <v/>
          </cell>
          <cell r="AB9" t="str">
            <v>Amendment of the Act on insolvency proceedings</v>
          </cell>
          <cell r="AC9" t="str">
            <v/>
          </cell>
          <cell r="AD9" t="str">
            <v/>
          </cell>
          <cell r="AE9" t="str">
            <v/>
          </cell>
          <cell r="AF9" t="str">
            <v/>
          </cell>
          <cell r="AG9" t="str">
            <v/>
          </cell>
          <cell r="AH9" t="str">
            <v/>
          </cell>
          <cell r="AI9" t="str">
            <v/>
          </cell>
          <cell r="AJ9" t="str">
            <v/>
          </cell>
          <cell r="AK9" t="str">
            <v>Amendment of the Act on Enforcement Procedure</v>
          </cell>
          <cell r="AL9" t="str">
            <v/>
          </cell>
          <cell r="AM9" t="str">
            <v/>
          </cell>
          <cell r="AN9" t="str">
            <v/>
          </cell>
          <cell r="AO9" t="str">
            <v/>
          </cell>
          <cell r="AP9" t="str">
            <v/>
          </cell>
          <cell r="AQ9" t="str">
            <v/>
          </cell>
          <cell r="AR9"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etc.);5. Information about the competences of courts, including admissible criteria</v>
          </cell>
          <cell r="AS9" t="str">
            <v>Box no. 2 _x000D_
https://www.justice.gov.sk/Formulare/Stranky/Uvod.aspx_x000D_
https://www.slovensko.sk/sk/agendy/agenda/_zaloba1_x000D_
_x000D_
Box no. 3_x000D_
http://www.centrumpravnejpomoci.sk/_x000D_
Box no. 5_x000D_
_x000D_
http://www.justice.gov.sk/Stranky/Sudy/Sudy/Zakladne-informacie-o-sudoch.aspx_x000D_
https://www.slovensko.sk/sk/agendy/agenda/_sudy2_x000D_
_x000D_
_x000D_
Box no. 1  - also the website of the Ministry of Justice which includes general info about the justice system and other useful information is available in the version for weak-sighted persons. Centre for the legal Aid of the Slovak Republic also has an information on how to obtain legal aid in English.  http://www.centrumpravnejpomoci.sk/wp-content/uploads/2014/03/WEB-AJ042016.pdf</v>
          </cell>
          <cell r="AU9" t="str">
            <v>Yes, for all instances and all cases</v>
          </cell>
          <cell r="AV9" t="str">
            <v/>
          </cell>
          <cell r="AW9" t="str">
            <v/>
          </cell>
          <cell r="AX9" t="str">
            <v>According to the Law of the Slovak Republic spokesperson is appointed at the regional courts (court of second instance), Specialized Criminal Court and Supreme Court of the Slovak Republic. Spokeperson at regional courts is established for its circuit that means that he/she is also a spokeperson for all district courts in the circuit of the respective regional court. Spokeperson is an  employee of the court designated to this office. If there is not such a person, the president of the court is also a spokeperson.</v>
          </cell>
          <cell r="AY9" t="str">
            <v>No</v>
          </cell>
          <cell r="AZ9" t="str">
            <v xml:space="preserve">In general there are no guidlines how to communicate with the press and media. However the Code of ethics of the judges, established, that judge do not provide public statements, which could have a significant influence on the result of the pending proceedings, fair trial or hearing and thus could give an impression that judge is not objective and impartial. It does not apply when the proceedings are final.   </v>
          </cell>
          <cell r="BA9" t="str">
            <v>Continuous</v>
          </cell>
          <cell r="BB9" t="str">
            <v>Continuous</v>
          </cell>
          <cell r="BC9" t="str">
            <v xml:space="preserve">According to the conceptual document "Content of the Training for the year 2016-2020" - judges receive also continuous behaviorist training, which include for example how to manage hearings, psychology of the questioning, communication skills, mediation. We consider it as a training focused on the interaction with the parties.  </v>
          </cell>
          <cell r="BD9" t="str">
            <v>Yes all judgments</v>
          </cell>
          <cell r="BE9" t="str">
            <v>Yes all judgments</v>
          </cell>
          <cell r="BF9" t="str">
            <v>Yes all judgments</v>
          </cell>
          <cell r="BG9" t="str">
            <v/>
          </cell>
          <cell r="BH9" t="str">
            <v>1st instance;2nd instance;Highest instance</v>
          </cell>
          <cell r="BI9" t="str">
            <v>1st instance;2nd instance;Highest instance</v>
          </cell>
          <cell r="BJ9" t="str">
            <v>1st instance;2nd instance;Highest instance</v>
          </cell>
          <cell r="BK9" t="str">
            <v>1st instance;2nd instance;Highest instance</v>
          </cell>
          <cell r="BL9" t="str">
            <v>1st instance;2nd instance;Highest instance</v>
          </cell>
          <cell r="BM9" t="str">
            <v/>
          </cell>
          <cell r="BN9" t="str">
            <v>Yes all judgments</v>
          </cell>
          <cell r="BO9" t="str">
            <v>Yes all judgments</v>
          </cell>
          <cell r="BP9" t="str">
            <v>Yes all judgments</v>
          </cell>
          <cell r="BQ9" t="str">
            <v/>
          </cell>
          <cell r="BR9" t="str">
            <v>1st instance;2nd instance;Highest instance</v>
          </cell>
          <cell r="BS9" t="str">
            <v>1st instance;2nd instance;Highest instance</v>
          </cell>
          <cell r="BT9" t="str">
            <v>1st instance;2nd instance;Highest instance</v>
          </cell>
          <cell r="BU9" t="str">
            <v>1st instance;2nd instance;Highest instance</v>
          </cell>
          <cell r="BV9" t="str">
            <v>1st instance;2nd instance;Highest instance</v>
          </cell>
          <cell r="BW9" t="str">
            <v/>
          </cell>
          <cell r="BX9" t="str">
            <v>Civil and commercial disputes;Labour disputes;Consumer disputes*</v>
          </cell>
          <cell r="BY9" t="str">
            <v/>
          </cell>
          <cell r="BZ9" t="str">
            <v/>
          </cell>
          <cell r="CA9" t="str">
            <v/>
          </cell>
          <cell r="CB9" t="str">
            <v/>
          </cell>
          <cell r="CC9" t="str">
            <v/>
          </cell>
          <cell r="CD9" t="str">
            <v>Civil and commercial disputes</v>
          </cell>
          <cell r="CE9" t="str">
            <v>Civil and commercial disputes;Labour disputes;Consumer disputes*</v>
          </cell>
          <cell r="CF9" t="str">
            <v>Civil and commercial disputes;Labour disputes;Consumer disputes*</v>
          </cell>
          <cell r="CG9" t="str">
            <v>Civil and commercial disputes;Labour disputes;Consumer disputes*</v>
          </cell>
          <cell r="CH9" t="str">
            <v>Civil and commercial disputes;Labour disputes;Consumer disputes*</v>
          </cell>
          <cell r="CI9" t="str">
            <v/>
          </cell>
          <cell r="CJ9" t="str">
            <v/>
          </cell>
          <cell r="CK9" t="str">
            <v>In following proceedings, there is no obligation to pay court fee:_x000D_
_x000D_
a) guardianship, care of minor children, adoptions and marriage licences,_x000D_
b) legal capacity,_x000D_
c) health insurance, social insurance and social security, retirement pension saving, supplementary pension_x000D_
saving, state social benefits, monetary contributions to compensate social consequences of a severe disability, ID_x000D_
card of a person with severe disability, ID card of a person with severe disability in need of escort, parking card of_x000D_
a person with severe disability, social services, 3b) active measures on the labour market 3c) and provision of_x000D_
healthcare,_x000D_
d) execution of judgements and distraint proceedings to collect receivables from legal and notarial fees, financial_x000D_
sanctions, fines and legal fees exacted by the state,_x000D_
e) settlement of obligations under Collective Agreements,_x000D_
f) correction of errors and elimination of irregularities in lists of voters,_x000D_
g) mutual parent-children duty to support and maintain,_x000D_
h) the grant of permission to take or detain a person in a medical institution,_x000D_
i) idleness of a public administration authority,_x000D_
j) protection from illegal intervention of a public administration authority_x000D_
_x000D_
According to the § 170 of Civil Litigious Code - judge can rule a preliminary hearing, where he can try to settle dispute by conciliation or they can advise parties to settle the dispute by medation. Also in the family matters cases judge should guide parties to reconciliatory settlement of the case.</v>
          </cell>
          <cell r="CL9" t="str">
            <v>http://www.komoramediatorov.sk/mediacia.html http://www.justice.gov.sk/Stranky/Registre/Dalsie-uzitocne-zoznamy-a-registre/Rozhodcovske-sudy/Zakladne-informacie-o-rozhodcovskych-sudoch.aspx</v>
          </cell>
          <cell r="CM9" t="str">
            <v>http://www.komoramediatorov.sk/mediacia.html http://www.justice.gov.sk/Stranky/Registre/Dalsie-uzitocne-zoznamy-a-registre/Rozhodcovske-sudy/Zakladne-informacie-o-rozhodcovskych-sudoch.aspx</v>
          </cell>
          <cell r="CN9" t="str">
            <v>http://www.komoramediatorov.sk/mediacia.html http://www.justice.gov.sk/Stranky/Registre/Dalsie-uzitocne-zoznamy-a-registre/Rozhodcovske-sudy/Zakladne-informacie-o-rozhodcovskych-sudoch.aspx</v>
          </cell>
          <cell r="CO9" t="str">
            <v/>
          </cell>
          <cell r="CP9" t="str">
            <v/>
          </cell>
          <cell r="CQ9" t="str">
            <v/>
          </cell>
          <cell r="CR9" t="str">
            <v/>
          </cell>
          <cell r="CS9" t="str">
            <v/>
          </cell>
          <cell r="CT9" t="str">
            <v/>
          </cell>
          <cell r="CU9" t="str">
            <v/>
          </cell>
          <cell r="CV9" t="str">
            <v/>
          </cell>
          <cell r="CW9" t="str">
            <v/>
          </cell>
          <cell r="CX9" t="str">
            <v/>
          </cell>
          <cell r="CY9" t="str">
            <v/>
          </cell>
          <cell r="CZ9" t="str">
            <v/>
          </cell>
          <cell r="DA9" t="str">
            <v/>
          </cell>
          <cell r="DB9" t="str">
            <v>There was a survey conducted in 2016 by Judicial Council of the Slovak Republic on trust of the public in judiciary.</v>
          </cell>
          <cell r="DC9" t="str">
            <v>Yes</v>
          </cell>
          <cell r="DD9" t="str">
            <v/>
          </cell>
          <cell r="DE9" t="str">
            <v>Total length</v>
          </cell>
          <cell r="DF9" t="str">
            <v>Within 6 weeks Without undue delay or within 3/6 months, depending on the type of the proceedings Within 10 days At latest within 30 days from delivery of the proposal Within 2days/21days</v>
          </cell>
          <cell r="DG9" t="str">
            <v/>
          </cell>
          <cell r="DH9" t="str">
            <v>§ 134 Act no.161/2015 Coll. https://www.slov-lex.sk/pravne-predpisy/SK/ZZ/2015/161/20160701 § 141, 145 Act no. 161/2015 Coll. https://www.slov-lex.sk/pravne-predpisy/SK/ZZ/2015/161/20160701 § 265 para 2 Act no. 160/2015 Coll. https://www.slov-lex.sk/pravne-predpisy/SK/ZZ/2015/160/20160701 § 328 para2 Act no. 160/2015 Coll. https://www.slov-lex.sk/pravne-predpisy/SK/ZZ/2015/160/20160701 § 8 Act no. 530/2003 Coll. https://www.slov-lex.sk/pravne-predpisy/SK/ZZ/2003/530/20160318</v>
          </cell>
          <cell r="DI9" t="str">
            <v>International abduction proceedings Adoption proceedings Order of payment Urgent measures Bussines Register Proceedings – registration proceedings</v>
          </cell>
          <cell r="DJ9" t="str">
            <v>Within 90 days from the submitting of the action Within 5 days/3 days</v>
          </cell>
          <cell r="DK9" t="str">
            <v/>
          </cell>
          <cell r="DL9" t="str">
            <v>§ 216 Act no. 162/2015Coll. https://www.slov-lex.sk/pravne-predpisy/SK/ZZ/2015/162/20160701 § § 270, 280, 290, 300, 310 Act no. 162/2015 Coll. https://www.slov-lex.sk/pravne-predpisy/SK/ZZ/2015/162/20160701</v>
          </cell>
          <cell r="DM9" t="str">
            <v>Proceedings on action in asylum cases, Proceedings in electoral matter</v>
          </cell>
          <cell r="DN9" t="str">
            <v>Ad Q.11 - standards are defined in administrative cases and some civil non-litigious cases._x000D_
Ad Q. 11.1 - in some admininistrative and some civil non-litigious cases, if there are standards as regards length - it is a total lenght. But in insolvency proceedings there are defined only certain phases. That is why need to tick off both options._x000D_
_x000D_
I added filled in questionnaire as word doc. where standards as regards certain phases of insolvency proceedings are mentioned.</v>
          </cell>
          <cell r="DO9" t="str">
            <v/>
          </cell>
          <cell r="DP9" t="str">
            <v/>
          </cell>
          <cell r="DQ9" t="str">
            <v/>
          </cell>
          <cell r="DR9" t="str">
            <v/>
          </cell>
          <cell r="DS9" t="str">
            <v/>
          </cell>
          <cell r="DT9" t="str">
            <v/>
          </cell>
          <cell r="DU9" t="str">
            <v/>
          </cell>
          <cell r="DV9" t="str">
            <v/>
          </cell>
          <cell r="DW9" t="str">
            <v/>
          </cell>
          <cell r="DX9" t="str">
            <v/>
          </cell>
          <cell r="DY9" t="str">
            <v/>
          </cell>
          <cell r="DZ9" t="str">
            <v/>
          </cell>
          <cell r="EA9" t="str">
            <v/>
          </cell>
          <cell r="EB9" t="str">
            <v/>
          </cell>
          <cell r="EC9" t="str">
            <v/>
          </cell>
          <cell r="ED9" t="str">
            <v/>
          </cell>
          <cell r="EE9" t="str">
            <v>No</v>
          </cell>
          <cell r="EF9" t="str">
            <v/>
          </cell>
          <cell r="EG9" t="str">
            <v/>
          </cell>
          <cell r="EH9" t="str">
            <v/>
          </cell>
          <cell r="EI9" t="str">
            <v/>
          </cell>
          <cell r="EJ9" t="str">
            <v/>
          </cell>
          <cell r="EK9" t="str">
            <v/>
          </cell>
          <cell r="EL9" t="str">
            <v/>
          </cell>
          <cell r="EM9" t="str">
            <v/>
          </cell>
          <cell r="EN9" t="str">
            <v/>
          </cell>
          <cell r="EO9" t="str">
            <v/>
          </cell>
          <cell r="EP9" t="str">
            <v/>
          </cell>
          <cell r="EQ9" t="str">
            <v/>
          </cell>
          <cell r="ER9" t="str">
            <v/>
          </cell>
          <cell r="ES9" t="str">
            <v/>
          </cell>
          <cell r="ET9" t="str">
            <v/>
          </cell>
          <cell r="EU9" t="str">
            <v/>
          </cell>
          <cell r="EV9" t="str">
            <v/>
          </cell>
          <cell r="EW9" t="str">
            <v/>
          </cell>
          <cell r="EX9" t="str">
            <v/>
          </cell>
          <cell r="EY9" t="str">
            <v/>
          </cell>
          <cell r="EZ9" t="str">
            <v/>
          </cell>
          <cell r="FA9" t="str">
            <v/>
          </cell>
          <cell r="FB9" t="str">
            <v/>
          </cell>
          <cell r="FC9" t="str">
            <v>Time-limits are established by law. The Ministry of Justice is in the charge of the legislative initiatives. The consultation of the judges or Judicial Council are requiered.</v>
          </cell>
          <cell r="FD9" t="str">
            <v>Entire territory of Member State TL</v>
          </cell>
          <cell r="FE9" t="str">
            <v>Entire territory of Member State TL</v>
          </cell>
          <cell r="FF9" t="str">
            <v/>
          </cell>
          <cell r="FG9" t="str">
            <v/>
          </cell>
          <cell r="FH9" t="str">
            <v/>
          </cell>
          <cell r="FI9" t="str">
            <v>Yes</v>
          </cell>
          <cell r="FJ9" t="str">
            <v/>
          </cell>
          <cell r="FK9" t="str">
            <v/>
          </cell>
          <cell r="FL9" t="str">
            <v/>
          </cell>
          <cell r="FM9" t="str">
            <v/>
          </cell>
          <cell r="FN9" t="str">
            <v>Yes</v>
          </cell>
          <cell r="FO9" t="str">
            <v/>
          </cell>
          <cell r="FP9" t="str">
            <v>6 months</v>
          </cell>
          <cell r="FQ9" t="str">
            <v>1 year</v>
          </cell>
          <cell r="FR9" t="str">
            <v>All pending civil and commercial cases are considered to be a backlog if they are not settled within one 1 year since their submission, only cases as regards child custody are considered to be a backlog if they are not settled within 6 months since their submission</v>
          </cell>
          <cell r="FS9" t="str">
            <v>1 year</v>
          </cell>
          <cell r="FT9" t="str">
            <v/>
          </cell>
          <cell r="FU9" t="str">
            <v/>
          </cell>
          <cell r="FV9" t="str">
            <v/>
          </cell>
          <cell r="FW9" t="str">
            <v/>
          </cell>
          <cell r="FX9" t="str">
            <v>Court President/ Court management TL;Ministry of Justice BL</v>
          </cell>
          <cell r="FY9" t="str">
            <v>Court President/ Court management TL;Ministry of Justice BL</v>
          </cell>
          <cell r="FZ9" t="str">
            <v/>
          </cell>
          <cell r="GA9" t="str">
            <v/>
          </cell>
          <cell r="GB9" t="str">
            <v/>
          </cell>
          <cell r="GC9" t="str">
            <v/>
          </cell>
          <cell r="GD9" t="str">
            <v/>
          </cell>
          <cell r="GE9" t="str">
            <v/>
          </cell>
          <cell r="GF9" t="str">
            <v>One of the obligations of the court president is to supervise/monitor adherence of the principle of the fluency of the court proceedings by judges. The Ministry of Justice also according to the yearly statistics and reports monitors and evaluates the situation of the court agenda</v>
          </cell>
          <cell r="GG9" t="str">
            <v>No</v>
          </cell>
          <cell r="GH9" t="str">
            <v/>
          </cell>
          <cell r="GI9" t="str">
            <v/>
          </cell>
          <cell r="GJ9" t="str">
            <v/>
          </cell>
          <cell r="GK9" t="str">
            <v/>
          </cell>
          <cell r="GL9" t="str">
            <v/>
          </cell>
          <cell r="GM9" t="str">
            <v/>
          </cell>
          <cell r="GN9" t="str">
            <v/>
          </cell>
          <cell r="GO9" t="str">
            <v/>
          </cell>
          <cell r="GP9" t="str">
            <v>All information and statistics are noted in the court managements system (IT system) according to which it is possible to monitor also the baclogs and progress of the case.</v>
          </cell>
          <cell r="GQ9" t="str">
            <v/>
          </cell>
          <cell r="GR9" t="str">
            <v/>
          </cell>
          <cell r="GS9" t="str">
            <v/>
          </cell>
          <cell r="GT9" t="str">
            <v/>
          </cell>
          <cell r="GU9" t="str">
            <v>Court President/ Court management TL;Court President/ Court management BL</v>
          </cell>
          <cell r="GV9" t="str">
            <v>Council for the judiciary TL;Ministry of Justice BL</v>
          </cell>
          <cell r="GW9" t="str">
            <v/>
          </cell>
          <cell r="GX9" t="str">
            <v/>
          </cell>
          <cell r="GY9" t="str">
            <v/>
          </cell>
          <cell r="GZ9" t="str">
            <v/>
          </cell>
          <cell r="HA9" t="str">
            <v/>
          </cell>
          <cell r="HB9" t="str">
            <v/>
          </cell>
          <cell r="HC9" t="str">
            <v/>
          </cell>
          <cell r="HD9" t="str">
            <v/>
          </cell>
          <cell r="HE9" t="str">
            <v>If judges are not dealing with the cases properly, according to the law, it may lead to disciplinary proceedings._x000D_
The activity of the court is monitored by more than one authority, it is court itself, Ministry of Justice and also the Judicial Council. All of them can propose to take measure if there are problems as regards performance of the duties of the court and its judges.</v>
          </cell>
          <cell r="HF9" t="str">
            <v>Upon request by party;Notification by mail or e-mail on court discretion</v>
          </cell>
          <cell r="HG9" t="str">
            <v/>
          </cell>
          <cell r="HH9" t="str">
            <v>Upon request by party</v>
          </cell>
          <cell r="HI9" t="str">
            <v/>
          </cell>
          <cell r="HJ9" t="str">
            <v/>
          </cell>
          <cell r="HK9" t="str">
            <v/>
          </cell>
          <cell r="HL9" t="str">
            <v>Parties are informed about the date of the proceedings by letter or at the hearing. Timetable of planned court proceedings is also available on the website of the Ministry of Justice</v>
          </cell>
          <cell r="HM9" t="str">
            <v>Consolidated_questionnaire_2016.docx</v>
          </cell>
        </row>
        <row r="10">
          <cell r="A10" t="str">
            <v>ES</v>
          </cell>
          <cell r="B10" t="str">
            <v>Spain</v>
          </cell>
          <cell r="C10" t="str">
            <v>Juan Fernando Armengot Iborra</v>
          </cell>
          <cell r="D10" t="str">
            <v>Advisor at the Directorate General for International Legal Cooperation, Ministry of Justice</v>
          </cell>
          <cell r="E10" t="str">
            <v>juanfernando.armengot@mjusticia.es</v>
          </cell>
          <cell r="F10" t="str">
            <v>+34 913902182</v>
          </cell>
          <cell r="I10" t="str">
            <v/>
          </cell>
          <cell r="L10" t="str">
            <v/>
          </cell>
          <cell r="O10" t="str">
            <v/>
          </cell>
          <cell r="R10" t="str">
            <v/>
          </cell>
          <cell r="U10" t="str">
            <v/>
          </cell>
          <cell r="X10" t="str">
            <v/>
          </cell>
          <cell r="AA10" t="str">
            <v/>
          </cell>
          <cell r="AD10" t="str">
            <v/>
          </cell>
          <cell r="AG10" t="str">
            <v/>
          </cell>
          <cell r="AJ10" t="str">
            <v/>
          </cell>
          <cell r="AM10" t="str">
            <v/>
          </cell>
          <cell r="AP10" t="str">
            <v/>
          </cell>
          <cell r="AQ10" t="str">
            <v>The Judgement 140/2016 (july 21) of the Constitutional Court has declared the nullity of some articles of the Court fees Act.</v>
          </cell>
          <cell r="AR10"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10" t="str">
            <v xml:space="preserve">1. Targeted information: _x000D_
Language of other EU member State (English):_x000D_
http://www.mjusticia.gob.es/cs/Satellite/Portal/en/inicio_x000D_
http://www.poderjudicial.es/portal/site/cgpj/menuitem.96dc62a619366a2141a25f82dc432ea0/?vgnextoid=3a20f20408619210VgnVCM100000cb34e20aRCRD&amp;vgnextlocale=en&amp;vgnextfmt=default&amp;lang_choosen=en_x000D_
Language of other EU member State (french):_x000D_
http://www.poderjudicial.es/portal/site/cgpj/menuitem.96dc62a619366a2141a25f82dc432ea0/?vgnextoid=3a20f20408619210VgnVCM100000cb34e20aRCRD&amp;vgnextlocale=fr&amp;vgnextfmt=default&amp;lang_choosen=fr_x000D_
Other co-official languages in some of our Autonomous Communities: For example, _x000D_
http://www.justizia.net/justizia_x000D_
2. General information about starting a proceeding:_x000D_
https://www.administraciondejusticia.gob.es/paj/publico/ciudadano/conoce_la_justicia/acudir_tribunales/tramites_procesales/demandas/!ut/p/c5/04_SB8K8xLLM9MSSzPy8xBz9CP0os3g_A1cjCydDRwMDb38LA0-vMC8Pd-9AYwNPI6B8pFm8maerqWdQsImJcaiLiYGncViYa4CHr4GBiQExug1wAEewboTZBpZmQN0GAcbmhs4GFo5m6HZjyOO3OxzkVzxuNycgbwCRx-d6Au7388jPTdUvyA0NjTDI9NR1VFQEAH2j1oE!/dl3/d3/L2dJQSEvUUt3QS9ZQnZ3LzZfNklFNUlSUzQ0MzA5NjBJSjBQMzcxQzA4MTA!/?itemId=34280_x000D_
3. Legal Aid:_x000D_
http://www.mjusticia.gob.es/cs/Satellite/es/1200666550200/Tramite_C/1215326541471/Detalle.html_x000D_
4. Cost of proceedings:_x000D_
Explanation about how to pay and about the amount of court fees is available in the following website: https://www.administraciondejusticia.gob.es/paj/publico/ciudadano/servicios/tramites/tasas_judiciales/!ut/p/c5/04_SB8K8xLLM9MSSzPy8xBz9CP0os3gzT1dTz6BgExNjA0szA08vgwBjc0NnAws3M6B8JLJ8qIuJgadxWJhrgIevgYGJATG6DXAAR0K6w0Guxa3C1AxdHtV13ob45UGuB8njcZ-fR35uqn5BbmiEQaanLgCTjhBw/dl3/d3/L2dBISEvZ0FBIS9nQSEh/_x000D_
Lawyers are free to fix their fees, but certain information about the indicative criteria set by Lawyers Professional Associations is sometimes available in their websites. _x000D_
5. Competences of courts:_x000D_
http://www.poderjudicial.es/cgpj/es/Poder-Judicial/Tribunales-Superiores-de-Justicia/TSJ-Madrid/Organos-judiciales/Organos-judiciales-en-Madrid/Juzgados/_x000D_
Additional comments:_x000D_
Transparency portals are implemented in the Supreme Court, National High Court and Regionals High Courts to facilitate access to allocation rules, decisions issued by governance chambers, agendas of court presidents and others matters of public interest: (http://www.poderjudicial.es/cgpj/es/Temas/Transparencia)_x000D_
</v>
          </cell>
          <cell r="AU10" t="str">
            <v>Yes, for all instances and all cases</v>
          </cell>
          <cell r="AV10" t="str">
            <v/>
          </cell>
          <cell r="AW10" t="str">
            <v/>
          </cell>
          <cell r="AX10" t="str">
            <v xml:space="preserve">Supreme Court, National High Court and Regional High Courts have press offices. The press offices of Regional High Courts serve all 1st and 2nd instance courts in the territory._x000D_
There are 1st and 2nd instance courts in civil and commercial law branch and in administrative law branch. Administrative law branch is a distinctive jurisdictional branch._x000D_
</v>
          </cell>
          <cell r="AY10" t="str">
            <v>Yes</v>
          </cell>
          <cell r="AZ10" t="str">
            <v>The Spanish Council for the Judiciary has approved in 2015 a Communications Protocol for Justice.</v>
          </cell>
          <cell r="BA10" t="str">
            <v>Initial;Continuous</v>
          </cell>
          <cell r="BB10" t="str">
            <v>Initial;Continuous</v>
          </cell>
          <cell r="BC10" t="str">
            <v>The Judicial School, under the Council for the Judiciary, organizes training courses on these matters on a regular basis.</v>
          </cell>
          <cell r="BD10" t="str">
            <v>Yes some judgments</v>
          </cell>
          <cell r="BE10" t="str">
            <v>Yes all judgments</v>
          </cell>
          <cell r="BF10" t="str">
            <v>Yes all judgments</v>
          </cell>
          <cell r="BG10" t="str">
            <v>The judgments of the first instance courts are only available online when considering (by Judge itself or Press Office or Judicial Documentation Center) that the issue decided by the judgment is relevant from a legal or social point of view.</v>
          </cell>
          <cell r="BH10" t="str">
            <v>1st instance;2nd instance;Highest instance</v>
          </cell>
          <cell r="BI10" t="str">
            <v>1st instance;2nd instance;Highest instance</v>
          </cell>
          <cell r="BJ10" t="str">
            <v>1st instance;2nd instance;Highest instance</v>
          </cell>
          <cell r="BK10" t="str">
            <v>1st instance;2nd instance;Highest instance</v>
          </cell>
          <cell r="BL10" t="str">
            <v>1st instance;2nd instance;Highest instance</v>
          </cell>
          <cell r="BM10" t="str">
            <v xml:space="preserve">For relevant cases, a press note is also provided. _x000D_
The Judicial Documentation Center assign ECLI identifier to all judgments published and accessible on line (more than 3 million)._x000D_
</v>
          </cell>
          <cell r="BN10" t="str">
            <v>Yes some judgments</v>
          </cell>
          <cell r="BO10" t="str">
            <v>Yes all judgments</v>
          </cell>
          <cell r="BP10" t="str">
            <v>Yes all judgments</v>
          </cell>
          <cell r="BQ10" t="str">
            <v>The same as mentioned above for the first instance judgements.</v>
          </cell>
          <cell r="BR10" t="str">
            <v>1st instance;2nd instance;Highest instance</v>
          </cell>
          <cell r="BS10" t="str">
            <v>1st instance;2nd instance;Highest instance</v>
          </cell>
          <cell r="BT10" t="str">
            <v>1st instance;2nd instance;Highest instance</v>
          </cell>
          <cell r="BU10" t="str">
            <v>1st instance;2nd instance;Highest instance</v>
          </cell>
          <cell r="BV10" t="str">
            <v>1st instance;2nd instance;Highest instance</v>
          </cell>
          <cell r="BW10" t="str">
            <v>The same as mentioned above</v>
          </cell>
          <cell r="BX10" t="str">
            <v>Civil and commercial disputes;Labour disputes;Consumer disputes*</v>
          </cell>
          <cell r="BY10" t="str">
            <v>Civil and commercial disputes;Consumer disputes*</v>
          </cell>
          <cell r="BZ10" t="str">
            <v>Civil and commercial disputes;Consumer disputes*</v>
          </cell>
          <cell r="CA10" t="str">
            <v>Civil and commercial disputes;Labour disputes;Consumer disputes*</v>
          </cell>
          <cell r="CB10" t="str">
            <v>Civil and commercial disputes;Labour disputes;Consumer disputes*</v>
          </cell>
          <cell r="CC10" t="str">
            <v>Civil and commercial disputes;Labour disputes;Consumer disputes*</v>
          </cell>
          <cell r="CD10" t="str">
            <v>Civil and commercial disputes;Labour disputes;Consumer disputes*</v>
          </cell>
          <cell r="CE10" t="str">
            <v>Civil and commercial disputes</v>
          </cell>
          <cell r="CF10" t="str">
            <v>Civil and commercial disputes;Labour disputes;Consumer disputes*</v>
          </cell>
          <cell r="CG10" t="str">
            <v>Civil and commercial disputes;Labour disputes;Consumer disputes*</v>
          </cell>
          <cell r="CH10" t="str">
            <v/>
          </cell>
          <cell r="CI10" t="str">
            <v/>
          </cell>
          <cell r="CJ10" t="str">
            <v/>
          </cell>
          <cell r="CK10" t="str">
            <v/>
          </cell>
          <cell r="CL10" t="str">
            <v>http://www.poderjudicial.es/cgpj/es/Temas/Mediacion Registro de Mediadores e Instituciones de Mediación - Trámites y gestiones personales - Ministerio de Justicia</v>
          </cell>
          <cell r="CM10" t="str">
            <v>http://www.fundacionmediara.es/index.php/mediacion/mediacion-laboral</v>
          </cell>
          <cell r="CN10" t="str">
            <v>The same as the ones mentioned for civil and commercial disputes</v>
          </cell>
          <cell r="CO10" t="str">
            <v/>
          </cell>
          <cell r="CP10" t="str">
            <v/>
          </cell>
          <cell r="CQ10" t="str">
            <v>National level</v>
          </cell>
          <cell r="CR10" t="str">
            <v/>
          </cell>
          <cell r="CS10" t="str">
            <v/>
          </cell>
          <cell r="CT10" t="str">
            <v/>
          </cell>
          <cell r="CU10" t="str">
            <v/>
          </cell>
          <cell r="CV10" t="str">
            <v>Regional level</v>
          </cell>
          <cell r="CW10" t="str">
            <v>Some autonomous regions with competences in justice are implementing a new model of judicial office. On this occasion, they are conducting surveys among the court staff, lawyers and parties aimed at assessing their level of satisfaction regarding the new way of providing services.</v>
          </cell>
          <cell r="CX10" t="str">
            <v/>
          </cell>
          <cell r="CY10" t="str">
            <v/>
          </cell>
          <cell r="CZ10" t="str">
            <v>1. The survey results are publicly available on-line in their entirety;4. The survey results have been used for modifying/improving the functioning of certain courts</v>
          </cell>
          <cell r="DA10" t="str">
            <v/>
          </cell>
          <cell r="DB10" t="str">
            <v/>
          </cell>
          <cell r="DC10" t="str">
            <v>Yes</v>
          </cell>
          <cell r="DD10" t="str">
            <v/>
          </cell>
          <cell r="DE10" t="str">
            <v>Only certain phases</v>
          </cell>
          <cell r="DF10" t="str">
            <v/>
          </cell>
          <cell r="DG10" t="str">
            <v/>
          </cell>
          <cell r="DH10" t="str">
            <v/>
          </cell>
          <cell r="DI10" t="str">
            <v/>
          </cell>
          <cell r="DJ10" t="str">
            <v/>
          </cell>
          <cell r="DK10" t="str">
            <v/>
          </cell>
          <cell r="DL10" t="str">
            <v/>
          </cell>
          <cell r="DM10" t="str">
            <v/>
          </cell>
          <cell r="DN10" t="str">
            <v/>
          </cell>
          <cell r="DO10" t="str">
            <v>43 days</v>
          </cell>
          <cell r="DP10" t="str">
            <v>Civil Procedure Law https://boe.es/buscar/act.php?id=BOE-A-2000-323&amp;p=20151028&amp;tn=1#a405</v>
          </cell>
          <cell r="DQ10" t="str">
            <v>This is the general rule for ordinary trials that derives of the sum of timeframes to answer the claim (20 days), to note the hearing on the agenda (3 days) and to hold the hearing (other 20 days). This rule will have exceptions in cases of counterclaim or other similar cases, in which the time could be 63 days. In the verbal trial, a hearing is not compulsory, but if it takes place, the time should be 15 days.</v>
          </cell>
          <cell r="DR10" t="str">
            <v/>
          </cell>
          <cell r="DS10" t="str">
            <v>Act on the Jurisdiction for Judicial Review https://www.boe.es/buscar/act.php?id=BOE-A-1998-16718</v>
          </cell>
          <cell r="DT10" t="str">
            <v>In administrative proceeding this time depends on many procedural circumstances, and a hearing is not compulsory.</v>
          </cell>
          <cell r="DU10" t="str">
            <v>20 days</v>
          </cell>
          <cell r="DV10" t="str">
            <v>Civil Procedure Law https://boe.es/buscar/act.php?id=BOE-A-2000-323&amp;p=20151028&amp;tn=1#a405</v>
          </cell>
          <cell r="DW10" t="str">
            <v>General rule for ordinary trial. Ten days in verbal trials.</v>
          </cell>
          <cell r="DX10" t="str">
            <v>10 days</v>
          </cell>
          <cell r="DY10" t="str">
            <v>Act on the Jurisdiction for Judicial Review https://www.boe.es/buscar/act.php?id=BOE-A-1998-16718</v>
          </cell>
          <cell r="DZ10" t="str">
            <v/>
          </cell>
          <cell r="EA10" t="str">
            <v/>
          </cell>
          <cell r="EB10" t="str">
            <v/>
          </cell>
          <cell r="EC10" t="str">
            <v/>
          </cell>
          <cell r="ED10" t="str">
            <v/>
          </cell>
          <cell r="EE10" t="str">
            <v>Yes</v>
          </cell>
          <cell r="EF10" t="str">
            <v/>
          </cell>
          <cell r="EG10" t="str">
            <v>Share of cases closed within a given period of time (e.g. x% of civil cases are resolved within x days);Other</v>
          </cell>
          <cell r="EH10" t="str">
            <v>The Council for the Judiciary, through its statistics service, measures the time length of judicial proceedings and determines the share of cases closed within a given period of time. This information is used for exercising discipline faculties in cases of delays, stablishing workloads for each type of court or proposing the establishment of new courts.</v>
          </cell>
          <cell r="EI10" t="str">
            <v>http://www.poderjudicial.es/cgpj/es/Temas/Estadistica-Judicial/Base-de-datos-de-la-estadistica-judicial--PC-AXIS-/</v>
          </cell>
          <cell r="EJ10" t="str">
            <v/>
          </cell>
          <cell r="EK10" t="str">
            <v/>
          </cell>
          <cell r="EL10" t="str">
            <v/>
          </cell>
          <cell r="EM10" t="str">
            <v/>
          </cell>
          <cell r="EN10" t="str">
            <v/>
          </cell>
          <cell r="EO10" t="str">
            <v/>
          </cell>
          <cell r="EP10" t="str">
            <v/>
          </cell>
          <cell r="EQ10" t="str">
            <v/>
          </cell>
          <cell r="ER10" t="str">
            <v/>
          </cell>
          <cell r="ES10" t="str">
            <v>Council for Judiciary TF</v>
          </cell>
          <cell r="ET10" t="str">
            <v>Council for Judiciary TF</v>
          </cell>
          <cell r="EU10" t="str">
            <v/>
          </cell>
          <cell r="EV10" t="str">
            <v/>
          </cell>
          <cell r="EW10" t="str">
            <v/>
          </cell>
          <cell r="EX10" t="str">
            <v/>
          </cell>
          <cell r="EY10" t="str">
            <v/>
          </cell>
          <cell r="EZ10" t="str">
            <v/>
          </cell>
          <cell r="FA10" t="str">
            <v/>
          </cell>
          <cell r="FB10" t="str">
            <v/>
          </cell>
          <cell r="FC10" t="str">
            <v>Time limits are set by law. Time frames are set by the Council for Judiciary exercising its functions of monitoring courts functioning and discipline.</v>
          </cell>
          <cell r="FD10" t="str">
            <v>Entire territory of Member State TF;Entire territory of Member State TL</v>
          </cell>
          <cell r="FE10" t="str">
            <v>Entire territory of Member State TF;Entire territory of Member State TL</v>
          </cell>
          <cell r="FF10" t="str">
            <v/>
          </cell>
          <cell r="FG10" t="str">
            <v/>
          </cell>
          <cell r="FH10" t="str">
            <v/>
          </cell>
          <cell r="FI10" t="str">
            <v>Yes</v>
          </cell>
          <cell r="FJ10" t="str">
            <v xml:space="preserve">As explained in some comment on the questionnaire, time limits are set by Law. _x000D_
Therefore, in the web of the Official State Gazette, you find the consolidated and updated version of the procedure laws._x000D_
https://www.boe.es/_x000D_
Among others, Civil Procedural Law_x000D_
https://boe.es/buscar/act.php?id=BOE-A-2000-323&amp;p=20151028&amp;tn=0_x000D_
And Act on the jurisdiction for Judicial Review_x000D_
https://www.boe.es/buscar/act.php?id=BOE-A-1998-16718_x000D_
Other timeframes are the ´share of cases closed within a given period of time’ (web indicated at question 12), information which is useful by the Council for the Judiciary for the aims specified also in question 12. </v>
          </cell>
          <cell r="FK10" t="str">
            <v>For allocating human resources;Other/specify</v>
          </cell>
          <cell r="FL10" t="str">
            <v>Discipline; authorization of participation in training activities</v>
          </cell>
          <cell r="FM10" t="str">
            <v/>
          </cell>
          <cell r="FN10" t="str">
            <v>No</v>
          </cell>
          <cell r="FO10" t="str">
            <v/>
          </cell>
          <cell r="FP10" t="str">
            <v/>
          </cell>
          <cell r="FQ10" t="str">
            <v/>
          </cell>
          <cell r="FR10" t="str">
            <v/>
          </cell>
          <cell r="FS10" t="str">
            <v/>
          </cell>
          <cell r="FT10" t="str">
            <v/>
          </cell>
          <cell r="FU10" t="str">
            <v/>
          </cell>
          <cell r="FV10" t="str">
            <v/>
          </cell>
          <cell r="FW10" t="str">
            <v/>
          </cell>
          <cell r="FX10" t="str">
            <v>Court President/ Court management TF;Council for the judiciary TF;Court President/ Court management TL;Council for the judiciary TL;Council for the judiciary BL</v>
          </cell>
          <cell r="FY10" t="str">
            <v>Court President/ Court management TF;Council for the judiciary TF;Court President/ Court management TL;Council for the judiciary TL;Council for the judiciary BL</v>
          </cell>
          <cell r="FZ10" t="str">
            <v/>
          </cell>
          <cell r="GA10" t="str">
            <v/>
          </cell>
          <cell r="GB10" t="str">
            <v/>
          </cell>
          <cell r="GC10" t="str">
            <v/>
          </cell>
          <cell r="GD10" t="str">
            <v/>
          </cell>
          <cell r="GE10" t="str">
            <v/>
          </cell>
          <cell r="GF10" t="str">
            <v>But the Council for the Judiciary for TL just in very serious cases, and exercising its disciplinary function.</v>
          </cell>
          <cell r="GG10" t="str">
            <v>No</v>
          </cell>
          <cell r="GH10" t="str">
            <v/>
          </cell>
          <cell r="GI10" t="str">
            <v/>
          </cell>
          <cell r="GJ10" t="str">
            <v/>
          </cell>
          <cell r="GK10" t="str">
            <v/>
          </cell>
          <cell r="GL10" t="str">
            <v/>
          </cell>
          <cell r="GM10" t="str">
            <v/>
          </cell>
          <cell r="GN10" t="str">
            <v/>
          </cell>
          <cell r="GO10" t="str">
            <v/>
          </cell>
          <cell r="GP10" t="str">
            <v/>
          </cell>
          <cell r="GQ10" t="str">
            <v>Council for the judiciary TF;Ministry of Justice TF;Other body/ specify TF;Council for the judiciary BL;Ministry of Justice BL;Other body/ specify BL</v>
          </cell>
          <cell r="GR10" t="str">
            <v>Council for the judiciary TF;Ministry of Justice TF;Other body/ specify TF;Council for the judiciary BL;Ministry of Justice BL;Other body/ specify BL</v>
          </cell>
          <cell r="GS10" t="str">
            <v>Council for the judiciary TF;Ministry of Justice TF;Council for the judiciary BL;Ministry of Justice BL</v>
          </cell>
          <cell r="GT10" t="str">
            <v/>
          </cell>
          <cell r="GU10" t="str">
            <v>Council for the judiciary TF;Council for the judiciary TL;Council for the judiciary BL</v>
          </cell>
          <cell r="GV10" t="str">
            <v>Council for the judiciary TF;Council for the judiciary TL;Council for the judiciary BL</v>
          </cell>
          <cell r="GW10" t="str">
            <v>Council for the judiciary TF;Council for the judiciary BL</v>
          </cell>
          <cell r="GX10" t="str">
            <v>Regional Government,</v>
          </cell>
          <cell r="GY10" t="str">
            <v>Regional Government</v>
          </cell>
          <cell r="GZ10" t="str">
            <v>Regional Government</v>
          </cell>
          <cell r="HA10" t="str">
            <v>Regional Government</v>
          </cell>
          <cell r="HB10" t="str">
            <v>Regional Government</v>
          </cell>
          <cell r="HC10" t="str">
            <v>Regional Government</v>
          </cell>
          <cell r="HD10" t="str">
            <v xml:space="preserve">The Council for the Judiciary measures workloads in order to fix variable retribution of Judges and warrant safe working conditions. </v>
          </cell>
          <cell r="HE10" t="str">
            <v>In cases in which the Regional Governments have some competences in Justice, they can take measures to increase court staff and material resources._x000D_
The report from the judge and the special meeting are measures that the Council for the Judiciary can take in the context of monitoring or disciplinaring proceedings.</v>
          </cell>
          <cell r="HF10" t="str">
            <v>Upon request by party;Notification by mail or e-mail on court discretion;Automatic notification by SMS or by e-mail</v>
          </cell>
          <cell r="HG10" t="str">
            <v>Upon request by party;Notification by mail or e-mail on court discretion;Automatic notification by SMS or by e-mail</v>
          </cell>
          <cell r="HH10" t="str">
            <v>Upon request by party;Notification by mail or e-mail on court discretion;Automatic notification by SMS or by e-mail</v>
          </cell>
          <cell r="HI10" t="str">
            <v/>
          </cell>
          <cell r="HJ10" t="str">
            <v/>
          </cell>
          <cell r="HK10" t="str">
            <v/>
          </cell>
          <cell r="HL10" t="str">
            <v/>
          </cell>
          <cell r="HM10" t="str">
            <v/>
          </cell>
        </row>
        <row r="11">
          <cell r="A11" t="str">
            <v>HU</v>
          </cell>
          <cell r="B11" t="str">
            <v>Hungary</v>
          </cell>
          <cell r="C11" t="str">
            <v>Eszter TOTH</v>
          </cell>
          <cell r="D11" t="str">
            <v>legal advisor, Ministry of Justice</v>
          </cell>
          <cell r="E11" t="str">
            <v>eszter.toth@im.gov.hu</v>
          </cell>
          <cell r="F11" t="str">
            <v/>
          </cell>
          <cell r="G11" t="str">
            <v>T/12233 - Bill on the Public Administrative Procedural Code T/12234 - Bill on the Administrative Justice Code T/11900 - Bill on the new Civil Procedural Code</v>
          </cell>
          <cell r="H11" t="str">
            <v/>
          </cell>
          <cell r="I11" t="str">
            <v/>
          </cell>
          <cell r="J11" t="str">
            <v/>
          </cell>
          <cell r="K11" t="str">
            <v/>
          </cell>
          <cell r="L11" t="str">
            <v/>
          </cell>
          <cell r="M11" t="str">
            <v/>
          </cell>
          <cell r="N11" t="str">
            <v/>
          </cell>
          <cell r="O11" t="str">
            <v/>
          </cell>
          <cell r="P11" t="str">
            <v/>
          </cell>
          <cell r="Q11" t="str">
            <v/>
          </cell>
          <cell r="R11" t="str">
            <v/>
          </cell>
          <cell r="S11" t="str">
            <v/>
          </cell>
          <cell r="T11" t="str">
            <v>Amendment of the Act CLXXXIV of 2010 on the name, seat, and jurisdiction of courts by Sections 95-96 and 143 of Act LXVII of 2016 (The amendment modifies the jurisdiction areas of courts in such way that a new court is established in Szigetszentmiklós, as well as County Fejér was moved from the jurisdiction area of the Regional Court of Appeal of Budapest to the Regional Court of Appeal of Győr, in order to balance the caseload of the two regional courts of appeal. Both amendments are effective as of 1 January 2017.) http://net.jogtar.hu/jr/gen/hjegy_doc.cgi?docid=A1600067.TV&amp;timeshift=fffffff4&amp;txtreferer=00000001.TXT</v>
          </cell>
          <cell r="U11" t="str">
            <v/>
          </cell>
          <cell r="V11" t="str">
            <v>Draft on the Administrative Courts (under preparation)</v>
          </cell>
          <cell r="W11" t="str">
            <v/>
          </cell>
          <cell r="X11" t="str">
            <v/>
          </cell>
          <cell r="Y11" t="str">
            <v/>
          </cell>
          <cell r="Z11" t="str">
            <v/>
          </cell>
          <cell r="AA11" t="str">
            <v/>
          </cell>
          <cell r="AB11" t="str">
            <v>T/12475 - Amendment of Act LXXX of 2003 on Legal Aid (The aim of the ongoing amendment is to differentiate between legal aid providers capable of online services in civil procedures and other legal aid providers, who are not. The later are going to be eligible only for litigious legal aid services in prosecutions and extrajudicial services in civil procedures. The amendment aims to set the legal basis of the regulation regarding the legal aid providers’ register.)</v>
          </cell>
          <cell r="AC11" t="str">
            <v/>
          </cell>
          <cell r="AD11" t="str">
            <v/>
          </cell>
          <cell r="AE11" t="str">
            <v/>
          </cell>
          <cell r="AF11" t="str">
            <v/>
          </cell>
          <cell r="AG11" t="str">
            <v/>
          </cell>
          <cell r="AH11" t="str">
            <v/>
          </cell>
          <cell r="AI11" t="str">
            <v>Act XC of 2016 on the Budget of Hungary 2017 (From October 2016 the salary of judges and judicial staff increases in three steps, by five percent each time.)</v>
          </cell>
          <cell r="AJ11" t="str">
            <v/>
          </cell>
          <cell r="AK11" t="str">
            <v>Draft on Attorneys at Law (under preparation) Concerning bailiffs: T/12475 – On the amendment of certain acts related to the public administration red tape reduction T/12173 – On the amendment of certain acts necessary for the establishment of one-stop shop system T/11907 – On the amendment of certain acts related to the review of central offices and the strengthening of local (district) offices, as well as on the handover of tasks of certain publicly financed institutions Gov. decree No. 25/2015. (II. 25.) on the detailed rules of examinations of case management, office operation and behaviour of independent court bailiffs (under modification)</v>
          </cell>
          <cell r="AL11" t="str">
            <v>Acts concerning bailiffs: • Act XCII of 2016 on the amendment of Act LXIV of 2001 on the protection of cultural heritage and related acts • Act LXIV of 2016 on the amendment of certain acts related to the coming into effect of Act LII of 2016 • Act XXXII of 2016 on the amendment of acts related to the elimination of certain administrative obligations in the framework of public administration red tape reduction • Act XXIX of 2016 on judicial experts • Act XXVI of 2016 on the amendment of certain acts related to the provisions for persons with reduced capacity to work, as well as certain social and child protection acts Amended decrees concerning bailiffs: Min. of Justice decree No. 16/2001. (X. 26.) on the organisation of judicial enforcement (modified by Min. of Justice decree No. 21/2016. (X. 11.)) Min. of Justice decree No. 1/2002. (I. 17.) on the case management and cash management of court bailiffs (Min. of Justice decree No. 18/2016. (VIII. 30.) on the amendment of Min. of Just. decree No. 14/2002. (VIII. 1.) on the rules of court case management; Min. of Justice decree No. 5/2016. (III. 8.) on certain tasks of the Hungarian Court Bailiff Chamber and certain other ministerial decrees) Min. of Justice decree No. 3/2015. (II. 25.) on the management of complaints against the action of the independent court bailiff, on the supervision of complaint cases and the register of dicliplinary procedures</v>
          </cell>
          <cell r="AM11" t="str">
            <v/>
          </cell>
          <cell r="AN11" t="str">
            <v/>
          </cell>
          <cell r="AO11" t="str">
            <v/>
          </cell>
          <cell r="AP11" t="str">
            <v/>
          </cell>
          <cell r="AQ11" t="str">
            <v>_x000D_
Link giving access to the text of the drafts: http://www.parlament.hu/folyamatban-levo-torvenyjavaslatok _x000D_
_x000D_
_x000D_
All amendments of regulations related to bailiffs indicated in the above table serve the improvement of the effectiveness of the judicial enforcement procedure. A large majority of the new provisions is related to the modification of the status of certain background institutions.</v>
          </cell>
          <cell r="AR11"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11" t="str">
            <v>1. Targeted information about the justice system for specific target groups:_x000D_
_x000D_
http://birosag.hu/ (also available for visually impaired people)_x000D_
http://birosag.hu/en/information/children-focus-justice (information related to child friendly justice)_x000D_
http://birosag.hu/en (information in English about the court system)_x000D_
http://birosag.hu/tudjon-meg-tobbet/nyitott-birosag (information about the justice system for children)_x000D_
_x000D_
2. Information about starting a proceeding_x000D_
_x000D_
http://birosag.hu/en/information/civil-procedure_x000D_
http://birosag.hu/en/information/criminal-procedure_x000D_
http://birosag.hu/ugyfelkapcsolati-portal/ugyleirasok _x000D_
_x000D_
3. Information on legal aid (applying for legal aid, criteria for granting legal aid, forms and usage of legal services in frame of the system of legal aid) as well as appropriate forms are available at:  _x000D_
_x000D_
http://igazsagugyihivatal.gov.hu/jogi-segitsegnyujtas_x000D_
_x000D_
4. Information about composition of the cost of proceedings _x000D_
_x000D_
http://birosag.hu/koltsegek-birosagi-eljarasokban_x000D_
_x000D_
5. Information about the competences of courts, including admissible criteria:_x000D_
_x000D_
http://birosag.hu/birosagi-szervezetek_x000D_
http://birosag.hu/en/information/find-jurisdiction _x000D_
_x000D_
Others: _x000D_
_x000D_
http://birosag.hu  - The central website of the court system containing both general and specific information for court users about the judiciary. From this site there are direct links to the website of the National Judicial Council, the Supreme Court (Kúria) and to the websites of the regional courts and regional courts of appeals._x000D_
_x000D_
http://birosag.hu/allampolgaroknak/gyakran-ismetelt-kerdesek - Link to frequently asked questions_x000D_
_x000D_
https://e-ugyintezes.birosag.hu/ - The parties may ask for a preliminary calculation on the length of the trial. They may also gain online information on the progress of their case. (e.g. the date of the next hearing, the filing of the forensix expert’s opinion, or the appeal).</v>
          </cell>
          <cell r="AU11" t="str">
            <v>Yes, for all instances and all cases</v>
          </cell>
          <cell r="AV11" t="str">
            <v/>
          </cell>
          <cell r="AW11" t="str">
            <v/>
          </cell>
          <cell r="AX11" t="str">
            <v xml:space="preserve">According to the relevant legislation the president of the court or a court employee authorized by the president may provide information to the press about ongoing or finished cases of the court [Act CLXII of 2011 on the status and remuneration of judges, section 44. § (2)]. _x000D_
_x000D_
The Regulation 8/2012 of the president of the National Office for the Judiciary regulates the communication activities of the courts in details. Practically every regional court, regional court of appeal and the Supreme Court (Kúria) has one or more spokespersons who are judges or other court employees. Their name and contact information are published on the court’s website.District court is represented by the spokespersons of the tribunal that the district court belongs to. </v>
          </cell>
          <cell r="AY11" t="str">
            <v>Yes</v>
          </cell>
          <cell r="AZ11" t="str">
            <v>The relevant guideline is the Regulation of the President of the NOJ (no. 8/2012 on the communication activities of the courts and the National Office for the Judiciary and on the communication activities through the central website of the courts in Hungary.) The Regulation contains the list of people who are entitled to hold press conference, the general rules of such an event and the different possible methods of informing the press. Every tribunal publishes its data of public interest on its homepage._x000D_
Moreover, every tribunal publishes its data of public interest on its homepage.</v>
          </cell>
          <cell r="BA11" t="str">
            <v>Initial;Continuous</v>
          </cell>
          <cell r="BB11" t="str">
            <v>Initial;Continuous</v>
          </cell>
          <cell r="BC11" t="str">
            <v>Communication training is a part of the training of judges as well as court employees with a special aspect of handling vulnerable people._x000D_
_x000D_
Communication with the press is a special training provided for the spokespersons of the court and court presidents, but handling the media inside the court room is also part of the training of judges and court employees.</v>
          </cell>
          <cell r="BD11" t="str">
            <v>Yes all judgments</v>
          </cell>
          <cell r="BE11" t="str">
            <v>Yes all judgments</v>
          </cell>
          <cell r="BF11" t="str">
            <v>Yes all judgments</v>
          </cell>
          <cell r="BG11" t="str">
            <v>Court decisions are available on the following website (final decisions, after anonymization):_x000D_
_x000D_
http://birosag.hu/ugyfelkapcsolati-portal/anonim-hatarozatok-tara</v>
          </cell>
          <cell r="BH11" t="str">
            <v>1st instance;2nd instance;Highest instance</v>
          </cell>
          <cell r="BI11" t="str">
            <v>1st instance;2nd instance;Highest instance</v>
          </cell>
          <cell r="BJ11" t="str">
            <v/>
          </cell>
          <cell r="BK11" t="str">
            <v>1st instance;2nd instance;Highest instance</v>
          </cell>
          <cell r="BL11" t="str">
            <v>1st instance;2nd instance;Highest instance</v>
          </cell>
          <cell r="BM11" t="str">
            <v>Act CLXI of 2011 on the Organization and Administration of the Courts_x000D_
_x000D_
Protection of personal data in the publication of court decisions_x000D_
_x000D_
Section 166_x000D_
(2) Unless otherwise provided for by law, in the published decision it is not necessary to erase the following:_x000D_
a) the surname and forename or forenames (hereinafter referred to collectively as name) and title of any person, unless otherwise provided for by law, performing any State or municipal government function, or performing other public duties, acting as such, if this person is involved in the proceedings in connection with discharging his public function;_x000D_
b) name of any lawyer acting as an agent or defense counsel;_x000D_
c) name of the respondent being a natural person, who loses the lawsuit, and the name and registered office of legal person or unincorporated organization if the decision was adopted in a case where there is legal recourse in the public interest in accordance with the relevant legislation;_x000D_
d) name and address of the association or foundation, and the name of its representative;_x000D_
e) information of public interest._x000D_
 _x000D_
Section 163_x000D_
(2) In the Collection of Judicial Decisions:_x000D_
a) court decisions delivered in order for payment, judicial enforcement, company registry, bankruptcy and liquidation procedures, and in procedures related to any register maintained by the court need not be published;_x000D_
b) court decisions adopted in matrimonial actions, in paternity actions and actions for the establishment of descent, in actions for the termination of parental custody, or in actions for placement under guardianship or conservatorship may not be published if so requested by either of the parties; and_x000D_
c) court decisions adopted in criminal proceedings opened in connection with a criminal offense against sexual freedom and sexual offenses may not be published, if the victim did not authorize it upon being requested to do so by the court.</v>
          </cell>
          <cell r="BN11" t="str">
            <v>Yes all judgments</v>
          </cell>
          <cell r="BO11" t="str">
            <v>Yes all judgments</v>
          </cell>
          <cell r="BP11" t="str">
            <v>Yes all judgments</v>
          </cell>
          <cell r="BQ11" t="str">
            <v/>
          </cell>
          <cell r="BR11" t="str">
            <v>1st instance;2nd instance;Highest instance</v>
          </cell>
          <cell r="BS11" t="str">
            <v>1st instance;2nd instance;Highest instance</v>
          </cell>
          <cell r="BT11" t="str">
            <v/>
          </cell>
          <cell r="BU11" t="str">
            <v>1st instance;2nd instance;Highest instance</v>
          </cell>
          <cell r="BV11" t="str">
            <v>1st instance;2nd instance;Highest instance</v>
          </cell>
          <cell r="BW11" t="str">
            <v xml:space="preserve">As the same regulations should be applied for all types of cases, comment provided at 6.1. is also relevant for administrative cases. </v>
          </cell>
          <cell r="BX11" t="str">
            <v>Civil and commercial disputes;Labour disputes;Consumer disputes*</v>
          </cell>
          <cell r="BY11" t="str">
            <v>Civil and commercial disputes;Labour disputes;Consumer disputes*</v>
          </cell>
          <cell r="BZ11" t="str">
            <v>Civil and commercial disputes;Labour disputes;Consumer disputes*</v>
          </cell>
          <cell r="CA11" t="str">
            <v>Civil and commercial disputes;Labour disputes;Consumer disputes*</v>
          </cell>
          <cell r="CB11" t="str">
            <v>Civil and commercial disputes;Labour disputes;Consumer disputes*</v>
          </cell>
          <cell r="CC11" t="str">
            <v>Civil and commercial disputes;Labour disputes;Consumer disputes*</v>
          </cell>
          <cell r="CD11" t="str">
            <v>Civil and commercial disputes;Labour disputes;Consumer disputes*</v>
          </cell>
          <cell r="CE11" t="str">
            <v>Civil and commercial disputes;Labour disputes;Consumer disputes*</v>
          </cell>
          <cell r="CF11" t="str">
            <v>Civil and commercial disputes;Labour disputes;Consumer disputes*</v>
          </cell>
          <cell r="CG11" t="str">
            <v>Civil and commercial disputes;Labour disputes;Consumer disputes*</v>
          </cell>
          <cell r="CH11" t="str">
            <v>Civil and commercial disputes;Labour disputes;Consumer disputes*</v>
          </cell>
          <cell r="CI11" t="str">
            <v/>
          </cell>
          <cell r="CJ11" t="str">
            <v/>
          </cell>
          <cell r="CK11" t="str">
            <v/>
          </cell>
          <cell r="CL11" t="str">
            <v>Information on mediation published by the central government website: http://igazsagugyiinformaciok.kormany.hu/kozvetitok Information on arbitration in commercial disputes: http://www.mkik.hu/en/magyar-kereskedelmi-es-iparkamara/court-of-arbitration-2071 Information on court mediation: http://birosag.hu/allampolgaroknak/mediacio/birosagi-kozvetitoi-eljaras</v>
          </cell>
          <cell r="CM11" t="str">
            <v>Information on mediation in labour disputes: http://tpk.org.hu/engine.aspx?page=tpk_MKDSZ_A_szervezetrol Information on court mediation: http://birosag.hu/allampolgaroknak/mediacio/birosagi-kozvetitoi-eljaras</v>
          </cell>
          <cell r="CN11" t="str">
            <v>Information on mediation is consumer disputes: www.bekeltetes.hu www.bekeltet.hu Regional websites: www.bacsbekeltetes.hu http://www.bmkik.hu/index.php www.bekeltetes.borsodmegye.hu http://www.bekeltetes-csongrad.hu http://www.bekeltetesfejer.hu http://www.bekeltetesgyor.hu http://www.hbmbekeltetes.hu/ http://bekeltetes.hkik.hu/ http://jaszbekeltetes.hu/ http://kem-bekeltetes.webnode.hu http://www.bekeltetes-nograd.hu/index.html http://www.baranyabekeltetes.hu http://panaszrendezes.hu/homepage/index.php http://skik.hu/hu/bekelteto-testulet http://bekeltetes-szabolcs.hu http://www.tmkik.hu/hu/tmkik/bekelteto-testulet-5984 http://www.vmkik.hu/hu/bekelteto-testulet www.bekeltetesveszprem.hu http://www.bekelteteszala.hu Information on court mediation: http://birosag.hu/allampolgaroknak/mediacio/birosagi-kozvetitoi-eljaras</v>
          </cell>
          <cell r="CO11" t="str">
            <v xml:space="preserve">Court mediation: _x000D_
_x000D_
The promotion of court mediation is one of the nationwide programs of the National Office for the Judiciary. Inh 2015 the mediators held 1,750 sessions and conducted 1,099 mediation proceedings._x000D_
Promotion video: https://youtu.be/7PwQHKDfv58?t=11_x000D_
Other nationwide activities regarding improving ADR and court mediation:_x000D_
- regularly regional workshops and profession meetings_x000D_
- annual national conferences_x000D_
- international conference in 2016_x000D_
- nationwide working group on court mediation_x000D_
_x000D_
Consumer disputes: _x000D_
_x000D_
www.bekeltetes.hu is a comprehensive website about the Hungarian arbitration boards._x000D_
_x000D_
Collective Labor Disputes: _x000D_
_x000D_
The Act I of 2012 on the Labor Code regulates the collective labor disputes (Chapter XXIV). In the last years Labor Mediation and Arbitration Service had an important role in the settlements of collective labor disputes. Since 2015 the Service is operated by the Ministry of National Economy. In the light of the experience over the recent years, in 2016 the operation of the Service has been re-organised. The collective labor dispute resolution is now provided at regional level. </v>
          </cell>
          <cell r="CP11" t="str">
            <v>Regional level;Court level</v>
          </cell>
          <cell r="CQ11" t="str">
            <v>Regional level;Court level</v>
          </cell>
          <cell r="CR11" t="str">
            <v>Regional level;Court level</v>
          </cell>
          <cell r="CS11" t="str">
            <v>Regional level;Court level</v>
          </cell>
          <cell r="CT11" t="str">
            <v/>
          </cell>
          <cell r="CU11" t="str">
            <v>National level;Regional level;Court level</v>
          </cell>
          <cell r="CV11" t="str">
            <v/>
          </cell>
          <cell r="CW11" t="str">
            <v/>
          </cell>
          <cell r="CX11" t="str">
            <v>In the frame of the so-called „For service-providing court” nationwide program some of the courts enacted a  „client-satisfaction charta” ._x000D_
_x000D_
In addition: one of the regional courts published a client-satisfaction survey available for the client on its website. (http://limesurvey.birosag.hu/index.php/survey/index/sid/653418/)</v>
          </cell>
          <cell r="CY11" t="str">
            <v/>
          </cell>
          <cell r="CZ11" t="str">
            <v>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A11" t="str">
            <v/>
          </cell>
          <cell r="DB11" t="str">
            <v/>
          </cell>
          <cell r="DC11" t="str">
            <v>Yes</v>
          </cell>
          <cell r="DD11" t="str">
            <v/>
          </cell>
          <cell r="DE11" t="str">
            <v>Only certain phases</v>
          </cell>
          <cell r="DF11" t="str">
            <v/>
          </cell>
          <cell r="DG11" t="str">
            <v/>
          </cell>
          <cell r="DH11" t="str">
            <v/>
          </cell>
          <cell r="DI11" t="str">
            <v/>
          </cell>
          <cell r="DJ11" t="str">
            <v/>
          </cell>
          <cell r="DK11" t="str">
            <v/>
          </cell>
          <cell r="DL11" t="str">
            <v/>
          </cell>
          <cell r="DM11" t="str">
            <v/>
          </cell>
          <cell r="DN11" t="str">
            <v/>
          </cell>
          <cell r="DO11" t="str">
            <v>The hearing shall be scheduled to put the first day of the hearing within four months from the time when the statement of claim is delivered to the court.</v>
          </cell>
          <cell r="DP11" t="str">
            <v>Act III of 1952 on the Code of Civil Procedure Section 125 paragraph 3</v>
          </cell>
          <cell r="DQ11" t="str">
            <v>Exeptions: - small claims procedures (. Code of Civil Procedure Section 388. paragraph (2)) - prompt hearing of oral claims (Code of Civil Procedure Section 127.) - termination of parental custody (Code of Civil Procedure Section302. paragraph (2)) - priority proceedings: cases for restitution and damage claims (. Code of Civil Procedure Section 2. paragraph(3)), actions for media remedy Code of Civil Procedure Section 344. paragraph (2), applications to suspend the enforcement of judgements in rem – Code of Civil Procedure Section341/G. , actions for the enforcement of rights to facial likeness and recorded voice – Code of Civil Procedure Section 346/C., actions for reinstating an employment relationship which has been terminated –. Code of Civil Procedure Section 353. paragraph (4) - actions for termination or limitation of enforcement (Code of Civil Procedure. Section 370/A.)</v>
          </cell>
          <cell r="DR11" t="str">
            <v>If preliminary taking of evidence is not performed, the court shall set the date of the hearing so as to allow the first session to take place within sixty days from the date of delivery of the relevant documents to the court.</v>
          </cell>
          <cell r="DS11" t="str">
            <v>Act III of 1952 on the Code of Civil Procedure Section 332/B</v>
          </cell>
          <cell r="DT11" t="str">
            <v>Exception: priority proceeding – Code of Civil Procedure.Section 333.</v>
          </cell>
          <cell r="DU11" t="str">
            <v>A decision must be committed to writing within not more then fifteen days from the time when it was adopted, and shall be served by process within eight days from the time when it was put in writing.</v>
          </cell>
          <cell r="DV11" t="str">
            <v>Act III of 1952 on the Code of Civil Procedure Section 219 paragraph 2</v>
          </cell>
          <cell r="DW11" t="str">
            <v>Exceptions: high profile actions – 8 days (Code of Civil Procedure.Section 386/F. )</v>
          </cell>
          <cell r="DX11" t="str">
            <v>A decision must be committed to writing within not more then fifteen days from the time when it was adopted, and shall be served by process within eight days from the time when it was put in writing.</v>
          </cell>
          <cell r="DY11" t="str">
            <v>Act III of 1952 on the Code of Civil Procedure Section 219 paragraph 2</v>
          </cell>
          <cell r="DZ11" t="str">
            <v/>
          </cell>
          <cell r="EA11" t="str">
            <v>If not precluded by the circumstances of the case, the day of the subsequent hearing shall be set within a period of four months from the day of the adjourned hearing.</v>
          </cell>
          <cell r="EB11" t="str">
            <v>Act III of 1952 on the Code of Civil Procedure Section 142</v>
          </cell>
          <cell r="EC11" t="str">
            <v>Exception: small claims procedures (Act III of 1952 on the Code of Civil Procedure Section 391)</v>
          </cell>
          <cell r="ED11" t="str">
            <v>There are no regulations to determine the total length of the proceedings, but the Act III 1952 on Code of Civil Procedure Section 2 paragraph (1) and (2) declare that the court shall seek to enforce the parties’ right to reach a settlement in disputes and respect their right to a fair trial, and to reach a conclusion within a reasonable time period. A reasonable time-frame for the conclusion of litigation shall be determined in due consideration of the subject matter and nature of the dispute, as well as the unique circumstances of the proceedings. The party who contributed to the prolongation of the proceeding with his/her actions/ommissons is not able to use the above-mentioned opportunity. _x000D_
Furthermore, in accordance with section 114/A., any party has the right to file a complaint against delay in the proceedings._x000D_
 _x000D_
In 2015 the regional courts and the regional courts of appeal joined to the nationwide program called “For service-providing court”. In the frame of this program the courts applied different measures to decrease the number of those cases that have been pending for more than 2 and 5 years. In cases pending over more than 2 years the judges have to draft a report to the president of the court. Based on these reports the president of the court submits a summary report to the National Office for the Judiciary in order to make the necessary arrangements.</v>
          </cell>
          <cell r="EE11" t="str">
            <v>No</v>
          </cell>
          <cell r="EF11" t="str">
            <v xml:space="preserve">There are special timeframes for example in the small claims procedures, for example the hearing shall be scheduled to put the first day of the hearing within forty-five days from the time when the documents submitted by the claimant, or the day of the subsequent hearing shall be set within a period of thirty days from the day of the adjourned hearing in principle. (Act III of 1952 on the Code of Civil Procedures, Chapter XXVII). _x000D_
_x000D_
In the nationwide program called “For service-providing court”, regional courts and regional courts of appeal prepared measures to decrease the number of the cases pending time over more than 2 and 5 years. The program was successfully concluded, which means that within ten months the number of the cases pending for more than 2 years decreased with 26,88 %, from 9.846 to 7.199.  </v>
          </cell>
          <cell r="EG11" t="str">
            <v/>
          </cell>
          <cell r="EH11" t="str">
            <v/>
          </cell>
          <cell r="EI11" t="str">
            <v/>
          </cell>
          <cell r="EJ11" t="str">
            <v/>
          </cell>
          <cell r="EK11" t="str">
            <v/>
          </cell>
          <cell r="EL11" t="str">
            <v/>
          </cell>
          <cell r="EM11" t="str">
            <v/>
          </cell>
          <cell r="EN11" t="str">
            <v/>
          </cell>
          <cell r="EO11" t="str">
            <v/>
          </cell>
          <cell r="EP11" t="str">
            <v/>
          </cell>
          <cell r="EQ11" t="str">
            <v/>
          </cell>
          <cell r="ER11" t="str">
            <v/>
          </cell>
          <cell r="ES11" t="str">
            <v/>
          </cell>
          <cell r="ET11" t="str">
            <v/>
          </cell>
          <cell r="EU11" t="str">
            <v/>
          </cell>
          <cell r="EV11" t="str">
            <v/>
          </cell>
          <cell r="EW11" t="str">
            <v/>
          </cell>
          <cell r="EX11" t="str">
            <v/>
          </cell>
          <cell r="EY11" t="str">
            <v/>
          </cell>
          <cell r="EZ11" t="str">
            <v/>
          </cell>
          <cell r="FA11" t="str">
            <v/>
          </cell>
          <cell r="FB11" t="str">
            <v/>
          </cell>
          <cell r="FC11" t="str">
            <v>There are no standards on length/processing time for civil, commercial and administrative cases but the President of the National Office for the Judiciary may recommend actions which help to ensure the timeliness of the proceedings. For example: nationwide programs with the purposes to decrease the time length of the proceedings or order a targeted investigation.</v>
          </cell>
          <cell r="FD11" t="str">
            <v/>
          </cell>
          <cell r="FE11" t="str">
            <v/>
          </cell>
          <cell r="FF11" t="str">
            <v/>
          </cell>
          <cell r="FG11" t="str">
            <v/>
          </cell>
          <cell r="FH11" t="str">
            <v xml:space="preserve">The recommended actions of the President of the National Office for the Judiciary, referred in Question n.13, are relevant to the entire territory of Member State._x000D_
_x000D_
There is no different approach concerning the types of the cases. The standards are relevant to all types of cases._x000D_
</v>
          </cell>
          <cell r="FI11" t="str">
            <v>Yes</v>
          </cell>
          <cell r="FJ11" t="str">
            <v>The recommendations of the President of the National Office for the Judiciary, referred in Question n.13, are available on the website of the National Office for the Judiciary.</v>
          </cell>
          <cell r="FK11" t="str">
            <v>For allocating human resources</v>
          </cell>
          <cell r="FL11" t="str">
            <v/>
          </cell>
          <cell r="FM11" t="str">
            <v>The President of the National Office for the Judiciary may also recommend the allocation of human resources as an action referred in Question n.13.</v>
          </cell>
          <cell r="FN11" t="str">
            <v>Yes</v>
          </cell>
          <cell r="FO11" t="str">
            <v/>
          </cell>
          <cell r="FP11" t="str">
            <v/>
          </cell>
          <cell r="FQ11" t="str">
            <v/>
          </cell>
          <cell r="FR11" t="str">
            <v/>
          </cell>
          <cell r="FS11" t="str">
            <v/>
          </cell>
          <cell r="FT11" t="str">
            <v/>
          </cell>
          <cell r="FU11" t="str">
            <v/>
          </cell>
          <cell r="FV11" t="str">
            <v/>
          </cell>
          <cell r="FW11" t="str">
            <v xml:space="preserve">Definition of backlog case: A relevant pending case is considered to be a backlog if the decision has not been delivered in accordance with the rules of court procedures by the end of the observed time period._x000D_
_x000D_
The observed time period: 01.01.2015-31.12.2015_x000D_
	               Civil and commercial backlog cases	Administrative Backlog cases_x000D_
First Instance	                    76.124	                                             5.776_x000D_
Appeal Courts                         5.633	                                              406_x000D_
_x000D_
Data include:_x000D_
- civil and commercial backlog first instance: civil and commercial cases both district and regional court level, without non litigious cases_x000D_
- civil and commercial backlog appeal courts: civil and commercial cases both regional and regional court of appeal level, without non litigious cases_x000D_
- administrative backlog first instance: administrative cases both litigious and non litigious_x000D_
- administrative backlog appeal courts: administrative cases at regional courts both litigious and non litigious_x000D_
</v>
          </cell>
          <cell r="FX11" t="str">
            <v>Court President/ Court management TL;Other body/ specify TL;Court President/ Court management BL;Other body/ specify BL</v>
          </cell>
          <cell r="FY11" t="str">
            <v>Court President/ Court management TL;Other body/ specify TL;Court President/ Court management BL;Other body/ specify BL</v>
          </cell>
          <cell r="FZ11" t="str">
            <v/>
          </cell>
          <cell r="GA11" t="str">
            <v>National Office for the Judiciary</v>
          </cell>
          <cell r="GB11" t="str">
            <v>National Office for the Judiciary</v>
          </cell>
          <cell r="GC11" t="str">
            <v/>
          </cell>
          <cell r="GD11" t="str">
            <v>National Office for the Judiciary</v>
          </cell>
          <cell r="GE11" t="str">
            <v>National Office for the Judiciary</v>
          </cell>
          <cell r="GF11" t="str">
            <v/>
          </cell>
          <cell r="GG11" t="str">
            <v>Yes</v>
          </cell>
          <cell r="GH11" t="str">
            <v>Continuous real-time monitoring/data is followed every day TL;Continuous real-time monitoring/data is followed every day BL</v>
          </cell>
          <cell r="GI11" t="str">
            <v>Continuous real-time monitoring/data is followed every day TL;Continuous real-time monitoring/data is followed every day BL</v>
          </cell>
          <cell r="GJ11" t="str">
            <v/>
          </cell>
          <cell r="GK11" t="str">
            <v/>
          </cell>
          <cell r="GL11" t="str">
            <v/>
          </cell>
          <cell r="GM11" t="str">
            <v/>
          </cell>
          <cell r="GN11" t="str">
            <v/>
          </cell>
          <cell r="GO11" t="str">
            <v/>
          </cell>
          <cell r="GP11" t="str">
            <v>Judges get notifications via BIIR (Integrated IT system for the courts).</v>
          </cell>
          <cell r="GQ11" t="str">
            <v>Court President/ Court management TL;Other body/ specify TL;Court President/ Court management BL;Other body/ specify BL</v>
          </cell>
          <cell r="GR11" t="str">
            <v>Court President/ Court management TL;Other body/ specify TL;Court President/ Court management BL;Other body/ specify BL</v>
          </cell>
          <cell r="GS11" t="str">
            <v>Court President/ Court management TL;Other body/ specify TL;Court President/ Court management BL;Other body/ specify BL</v>
          </cell>
          <cell r="GT11" t="str">
            <v>Court President/ Court management TL;Other body/ specify TL;Court President/ Court management BL;Other body/ specify BL</v>
          </cell>
          <cell r="GU11" t="str">
            <v>Court President/ Court management TL;Court President/ Court management BL</v>
          </cell>
          <cell r="GV11" t="str">
            <v>Court President/ Court management TL;Court President/ Court management BL</v>
          </cell>
          <cell r="GW11" t="str">
            <v/>
          </cell>
          <cell r="GX11" t="str">
            <v/>
          </cell>
          <cell r="GY11" t="str">
            <v>National Office for the Judiciary (see below)</v>
          </cell>
          <cell r="GZ11" t="str">
            <v>National Office for the Judiciary (see below)</v>
          </cell>
          <cell r="HA11" t="str">
            <v/>
          </cell>
          <cell r="HB11" t="str">
            <v>National Office for the Judiciary (see below)</v>
          </cell>
          <cell r="HC11" t="str">
            <v>National Office for the Judiciary (see below)</v>
          </cell>
          <cell r="HD11" t="str">
            <v/>
          </cell>
          <cell r="HE11" t="str">
            <v>In case of exceeding the standards on timelimits and backlogs, generally the president of the court takes measures if the problem could be solved on that court level. If external source is needed the National Office for the Judiciary will take measures. _x000D_
If the problem arises at national level the National Office for the Judiciary shall order a targeted investigation. If the problem refers to a case law question the jurisprudence–analysing working group of  the Kúria will analyse the issue.</v>
          </cell>
          <cell r="HF11" t="str">
            <v>Upon request by party;Automatic notification by SMS or by e-mail;Online access of throughout the course of a case</v>
          </cell>
          <cell r="HG11" t="str">
            <v>Upon request by party;Automatic notification by SMS or by e-mail;Online access of throughout the course of a case</v>
          </cell>
          <cell r="HH11" t="str">
            <v>Upon request by party;Automatic notification by SMS or by e-mail;Online access of throughout the course of a case</v>
          </cell>
          <cell r="HI11" t="str">
            <v/>
          </cell>
          <cell r="HJ11" t="str">
            <v/>
          </cell>
          <cell r="HK11" t="str">
            <v/>
          </cell>
          <cell r="HL11" t="str">
            <v/>
          </cell>
          <cell r="HM11" t="str">
            <v/>
          </cell>
        </row>
        <row r="12">
          <cell r="A12" t="str">
            <v>EL</v>
          </cell>
          <cell r="B12" t="str">
            <v>Greece</v>
          </cell>
          <cell r="C12" t="str">
            <v>Vassilis Androulakis</v>
          </cell>
          <cell r="D12" t="str">
            <v>Maître des requêtes au Conseil d' Etat</v>
          </cell>
          <cell r="E12" t="str">
            <v>vassilis.androulakis@gmail.com</v>
          </cell>
          <cell r="F12" t="str">
            <v>00306977664736</v>
          </cell>
          <cell r="G12" t="str">
            <v>1) Le projet de décret présidentiel concernant le conseiller en insolvabilité (insolveny administrator) a été rédiger dans sa version finale et sera très prochainement envoyé au Conseil d' Etat pour avis. 2) La commission législative chargée d' actualiser les dispositions législatives relatives à l'insolvabilité a recemment achevé son travail 3) La commission législative chargée de proposer des réformes de la procédure suivie devant les juridictions administratives a rendu un projet de loi au début de l'été. Le texte a été rendu public et les intéressés ont soumis leurs observations qui seront prises en compte par la même commission avant qu' elle ne rende son texte final.</v>
          </cell>
          <cell r="H12" t="str">
            <v>1) Art. 280-281 de la loi 4364/2016 concernant la procédure d'expropriation et l'indémnité des propriétaires. 2) Art. 51 de la loi 4423/2016 améliorant la législation relative au conseiller en insolvabilité.</v>
          </cell>
          <cell r="I12" t="str">
            <v>Art. 51 de la loi 4423/2016 sur le conseiller en insolvabilité.</v>
          </cell>
          <cell r="J12" t="str">
            <v>1) Le projet de texte soumis par la commission mentionnée plus haut (1.3) prévoit une médiation judiciaire limité, au contentieux administratif. 2) Une commission est désignée pour évaluer les textes sur la médiation et de proposer d'éventuelles améliorations</v>
          </cell>
          <cell r="K12" t="str">
            <v/>
          </cell>
          <cell r="L12" t="str">
            <v/>
          </cell>
          <cell r="M12" t="str">
            <v/>
          </cell>
          <cell r="N12" t="str">
            <v/>
          </cell>
          <cell r="O12" t="str">
            <v/>
          </cell>
          <cell r="P12" t="str">
            <v/>
          </cell>
          <cell r="Q12" t="str">
            <v/>
          </cell>
          <cell r="R12" t="str">
            <v/>
          </cell>
          <cell r="S12" t="str">
            <v/>
          </cell>
          <cell r="T12" t="str">
            <v/>
          </cell>
          <cell r="U12" t="str">
            <v/>
          </cell>
          <cell r="V12" t="str">
            <v/>
          </cell>
          <cell r="W12" t="str">
            <v/>
          </cell>
          <cell r="X12" t="str">
            <v/>
          </cell>
          <cell r="Y12" t="str">
            <v/>
          </cell>
          <cell r="Z12" t="str">
            <v/>
          </cell>
          <cell r="AA12" t="str">
            <v/>
          </cell>
          <cell r="AB12" t="str">
            <v>Après la consultation publique, les instances compétentes revoient le projet de loi afin de prendre en cosidération les observations</v>
          </cell>
          <cell r="AC12" t="str">
            <v/>
          </cell>
          <cell r="AD12" t="str">
            <v/>
          </cell>
          <cell r="AE12">
            <v>0</v>
          </cell>
          <cell r="AF12" t="str">
            <v>Après la consultation publique, les instances compétentes revoient le projet de loi afin de prendre en considération les observations</v>
          </cell>
          <cell r="AG12" t="str">
            <v/>
          </cell>
          <cell r="AH12" t="str">
            <v/>
          </cell>
          <cell r="AI12" t="str">
            <v>Art. 19 de la loi 4429/2016 relatif à l'augmentation des postes des juges administratifs et des procureurs.</v>
          </cell>
          <cell r="AJ12" t="str">
            <v>Art. 19 de la loi 4429/2016 relatif à l'augmentation des postes des juges administratifs et des procureurs.</v>
          </cell>
          <cell r="AK12" t="str">
            <v>1) La commission chargée de rédiger un nouveau code concernant le statut des agents du greffe a commencé ses travaux. 2) Le projet de loi sur la réorganisation des bureaux des hypothèques a été envoyé pour avis à la Commission Législative Centrale (commission fonctionnant au sein du sécrétariat général du gouvernement). L' avis a été rendu et les instances compétentes revoient le texte initial avant le dépôt du projet au Parlement.</v>
          </cell>
          <cell r="AL12" t="str">
            <v>1) Art. 41 de la loi 4369/2016 relatif à l'age de retraite des agents du greffe et à la possibilité pour certaines catégories d'agents qui ont déjà pris leur retraite de réintegrer le corps. 2) Art. 58 de la loi 4369/2016 concernant les grades des agents du greffe.</v>
          </cell>
          <cell r="AM12" t="str">
            <v/>
          </cell>
          <cell r="AN12" t="str">
            <v/>
          </cell>
          <cell r="AO12" t="str">
            <v/>
          </cell>
          <cell r="AP12" t="str">
            <v/>
          </cell>
          <cell r="AQ12" t="str">
            <v/>
          </cell>
          <cell r="AR12" t="str">
            <v>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12" t="str">
            <v xml:space="preserve">www.adjustice.gr_x000D_
www.ministryofjustice.gr/_x000D_
_x000D_
Les projets de lois relatifs à l'aide juridictionnelle et le coût de procédure contiennent des dispositions relatives à l'information du public en ligne </v>
          </cell>
          <cell r="AU12" t="str">
            <v>No</v>
          </cell>
          <cell r="AV12" t="str">
            <v/>
          </cell>
          <cell r="AW12" t="str">
            <v/>
          </cell>
          <cell r="AX12" t="str">
            <v xml:space="preserve">_x000D_
- Il arrive que le Président d'une Cour suprême fasse une déclaration à la presse sur une question importante qui concerne la justice._x000D_
- Le parquet d'Athènes à un bureau de presse. </v>
          </cell>
          <cell r="AY12" t="str">
            <v>No</v>
          </cell>
          <cell r="AZ12" t="str">
            <v/>
          </cell>
          <cell r="BA12" t="str">
            <v>Initial;Continuous</v>
          </cell>
          <cell r="BB12" t="str">
            <v/>
          </cell>
          <cell r="BC12" t="str">
            <v/>
          </cell>
          <cell r="BD12" t="str">
            <v>No</v>
          </cell>
          <cell r="BE12" t="str">
            <v>No</v>
          </cell>
          <cell r="BF12" t="str">
            <v>Yes some judgments</v>
          </cell>
          <cell r="BG12" t="str">
            <v>C' est la Cour de Cassation qui décide des arrêts qui apparaîtront sur son site_x000D_
www.areiospagos.gr</v>
          </cell>
          <cell r="BH12" t="str">
            <v>Highest instance</v>
          </cell>
          <cell r="BI12" t="str">
            <v>Highest instance</v>
          </cell>
          <cell r="BJ12" t="str">
            <v/>
          </cell>
          <cell r="BK12" t="str">
            <v>Highest instance</v>
          </cell>
          <cell r="BL12" t="str">
            <v>Highest instance</v>
          </cell>
          <cell r="BM12" t="str">
            <v>Les arrêts sont anonomisés</v>
          </cell>
          <cell r="BN12" t="str">
            <v>No</v>
          </cell>
          <cell r="BO12" t="str">
            <v>No</v>
          </cell>
          <cell r="BP12" t="str">
            <v>Yes some judgments</v>
          </cell>
          <cell r="BQ12" t="str">
            <v xml:space="preserve">www.adjustice.gr </v>
          </cell>
          <cell r="BR12" t="str">
            <v>Highest instance</v>
          </cell>
          <cell r="BS12" t="str">
            <v>Highest instance</v>
          </cell>
          <cell r="BT12" t="str">
            <v>Highest instance</v>
          </cell>
          <cell r="BU12" t="str">
            <v/>
          </cell>
          <cell r="BV12" t="str">
            <v/>
          </cell>
          <cell r="BW12" t="str">
            <v xml:space="preserve">- Les arrêts sont anonymisés_x000D_
- Le public peut trouver des comptes rendus des plus importants arrêts </v>
          </cell>
          <cell r="BX12" t="str">
            <v>Civil and commercial disputes;Labour disputes;Consumer disputes*</v>
          </cell>
          <cell r="BY12" t="str">
            <v>Civil and commercial disputes;Labour disputes;Consumer disputes*</v>
          </cell>
          <cell r="BZ12" t="str">
            <v>Civil and commercial disputes;Labour disputes;Consumer disputes*</v>
          </cell>
          <cell r="CA12" t="str">
            <v/>
          </cell>
          <cell r="CB12" t="str">
            <v/>
          </cell>
          <cell r="CC12" t="str">
            <v/>
          </cell>
          <cell r="CD12" t="str">
            <v/>
          </cell>
          <cell r="CE12" t="str">
            <v/>
          </cell>
          <cell r="CF12" t="str">
            <v/>
          </cell>
          <cell r="CG12" t="str">
            <v/>
          </cell>
          <cell r="CH12" t="str">
            <v>Civil and commercial disputes;Labour disputes;Consumer disputes*</v>
          </cell>
          <cell r="CI12" t="str">
            <v/>
          </cell>
          <cell r="CJ12" t="str">
            <v/>
          </cell>
          <cell r="CK12" t="str">
            <v>Une commission est désignée pour évaluer les textes sur la médiation et de proposer d'éventuelles améliorations, not. en ce qui concerne la formation et les qualifications des personnes pouvant exercer le métier de médiateur, les examens à passer, la collecte de donées statistiques, le code de déontologie etc.</v>
          </cell>
          <cell r="CL12" t="str">
            <v/>
          </cell>
          <cell r="CM12" t="str">
            <v/>
          </cell>
          <cell r="CN12" t="str">
            <v/>
          </cell>
          <cell r="CO12" t="str">
            <v>www.diamesolavisi.gov.gr (site geré par le Ministère de la justice)</v>
          </cell>
          <cell r="CP12" t="str">
            <v/>
          </cell>
          <cell r="CQ12" t="str">
            <v/>
          </cell>
          <cell r="CR12" t="str">
            <v/>
          </cell>
          <cell r="CS12" t="str">
            <v/>
          </cell>
          <cell r="CT12" t="str">
            <v/>
          </cell>
          <cell r="CU12" t="str">
            <v/>
          </cell>
          <cell r="CV12" t="str">
            <v/>
          </cell>
          <cell r="CW12" t="str">
            <v/>
          </cell>
          <cell r="CX12" t="str">
            <v/>
          </cell>
          <cell r="CY12" t="str">
            <v/>
          </cell>
          <cell r="CZ12" t="str">
            <v/>
          </cell>
          <cell r="DA12" t="str">
            <v/>
          </cell>
          <cell r="DB12" t="str">
            <v/>
          </cell>
          <cell r="DC12" t="str">
            <v>Yes</v>
          </cell>
          <cell r="DD12" t="str">
            <v/>
          </cell>
          <cell r="DE12" t="str">
            <v>Only certain phases</v>
          </cell>
          <cell r="DF12" t="str">
            <v/>
          </cell>
          <cell r="DG12" t="str">
            <v/>
          </cell>
          <cell r="DH12" t="str">
            <v/>
          </cell>
          <cell r="DI12" t="str">
            <v/>
          </cell>
          <cell r="DJ12" t="str">
            <v/>
          </cell>
          <cell r="DK12" t="str">
            <v/>
          </cell>
          <cell r="DL12" t="str">
            <v/>
          </cell>
          <cell r="DM12" t="str">
            <v/>
          </cell>
          <cell r="DN12" t="str">
            <v/>
          </cell>
          <cell r="DO12" t="str">
            <v>1) 160 jours ou 190 jours si une des parties reside à l'étranger</v>
          </cell>
          <cell r="DP12" t="str">
            <v>Code de Procédure civile (art. 237)</v>
          </cell>
          <cell r="DQ12" t="str">
            <v>Ces dispositions ne concernent pas certains contentieux spéciaux (p.ex. affaires familiales) où on trouve des laps de temps différents.</v>
          </cell>
          <cell r="DR12" t="str">
            <v>P.ex. en matière de recours précontractuel le jour de l'audience doit être fixé à 30 jours du dépôt du recours</v>
          </cell>
          <cell r="DS12" t="str">
            <v>loi 3886/2010</v>
          </cell>
          <cell r="DT12" t="str">
            <v/>
          </cell>
          <cell r="DU12" t="str">
            <v>8 mois ; si ce délai est depassé il est possible que le dossier soit retiré du juge</v>
          </cell>
          <cell r="DV12" t="str">
            <v>Code de procédure civile (art; 307)</v>
          </cell>
          <cell r="DW12" t="str">
            <v/>
          </cell>
          <cell r="DX12" t="str">
            <v>1) 8 mois 2) Le dispositif de l' arrêt dans l'hypothèse d' un recours précontractuel doit être publié 7 jours après l'audience</v>
          </cell>
          <cell r="DY12" t="str">
            <v>1) Code du contentieux administratif (art. 194) 2) loi 3886/2010</v>
          </cell>
          <cell r="DZ12" t="str">
            <v/>
          </cell>
          <cell r="EA12" t="str">
            <v/>
          </cell>
          <cell r="EB12" t="str">
            <v/>
          </cell>
          <cell r="EC12" t="str">
            <v/>
          </cell>
          <cell r="ED12" t="str">
            <v xml:space="preserve">Les limtes de temps mentionnées ne constituent pas une liste exhaustive. </v>
          </cell>
          <cell r="EE12" t="str">
            <v>No</v>
          </cell>
          <cell r="EF12" t="str">
            <v/>
          </cell>
          <cell r="EG12" t="str">
            <v/>
          </cell>
          <cell r="EH12" t="str">
            <v/>
          </cell>
          <cell r="EI12" t="str">
            <v/>
          </cell>
          <cell r="EJ12" t="str">
            <v/>
          </cell>
          <cell r="EK12" t="str">
            <v/>
          </cell>
          <cell r="EL12" t="str">
            <v/>
          </cell>
          <cell r="EM12" t="str">
            <v/>
          </cell>
          <cell r="EN12" t="str">
            <v/>
          </cell>
          <cell r="EO12" t="str">
            <v/>
          </cell>
          <cell r="EP12" t="str">
            <v/>
          </cell>
          <cell r="EQ12" t="str">
            <v/>
          </cell>
          <cell r="ER12" t="str">
            <v/>
          </cell>
          <cell r="ES12" t="str">
            <v/>
          </cell>
          <cell r="ET12" t="str">
            <v/>
          </cell>
          <cell r="EU12" t="str">
            <v/>
          </cell>
          <cell r="EV12" t="str">
            <v/>
          </cell>
          <cell r="EW12" t="str">
            <v/>
          </cell>
          <cell r="EX12" t="str">
            <v/>
          </cell>
          <cell r="EY12" t="str">
            <v/>
          </cell>
          <cell r="EZ12" t="str">
            <v/>
          </cell>
          <cell r="FA12" t="str">
            <v/>
          </cell>
          <cell r="FB12" t="str">
            <v/>
          </cell>
          <cell r="FC12" t="str">
            <v/>
          </cell>
          <cell r="FD12" t="str">
            <v>Entire territory of Member State TL</v>
          </cell>
          <cell r="FE12" t="str">
            <v>Entire territory of Member State TL</v>
          </cell>
          <cell r="FF12" t="str">
            <v/>
          </cell>
          <cell r="FG12" t="str">
            <v/>
          </cell>
          <cell r="FH12" t="str">
            <v/>
          </cell>
          <cell r="FI12" t="str">
            <v>No</v>
          </cell>
          <cell r="FJ12" t="str">
            <v/>
          </cell>
          <cell r="FK12" t="str">
            <v>For allocating human resources;For allocating budget</v>
          </cell>
          <cell r="FL12" t="str">
            <v/>
          </cell>
          <cell r="FM12" t="str">
            <v/>
          </cell>
          <cell r="FN12" t="str">
            <v>No</v>
          </cell>
          <cell r="FO12" t="str">
            <v/>
          </cell>
          <cell r="FP12" t="str">
            <v/>
          </cell>
          <cell r="FQ12" t="str">
            <v/>
          </cell>
          <cell r="FR12" t="str">
            <v/>
          </cell>
          <cell r="FS12" t="str">
            <v/>
          </cell>
          <cell r="FT12" t="str">
            <v/>
          </cell>
          <cell r="FU12" t="str">
            <v/>
          </cell>
          <cell r="FV12" t="str">
            <v/>
          </cell>
          <cell r="FW12" t="str">
            <v/>
          </cell>
          <cell r="FX12" t="str">
            <v>Court President/ Court management TF;Council for the judiciary TF</v>
          </cell>
          <cell r="FY12" t="str">
            <v>Court President/ Court management TF;Council for the judiciary TF</v>
          </cell>
          <cell r="FZ12" t="str">
            <v/>
          </cell>
          <cell r="GA12" t="str">
            <v/>
          </cell>
          <cell r="GB12" t="str">
            <v/>
          </cell>
          <cell r="GC12" t="str">
            <v/>
          </cell>
          <cell r="GD12" t="str">
            <v/>
          </cell>
          <cell r="GE12" t="str">
            <v/>
          </cell>
          <cell r="GF12" t="str">
            <v/>
          </cell>
          <cell r="GG12" t="str">
            <v>Yes</v>
          </cell>
          <cell r="GH12" t="str">
            <v>Other, please specify TF</v>
          </cell>
          <cell r="GI12" t="str">
            <v>Other, please specify TF</v>
          </cell>
          <cell r="GJ12" t="str">
            <v>tous les moios</v>
          </cell>
          <cell r="GK12" t="str">
            <v>tous les mois</v>
          </cell>
          <cell r="GL12" t="str">
            <v>tous les mois</v>
          </cell>
          <cell r="GM12" t="str">
            <v>tous les mois</v>
          </cell>
          <cell r="GN12" t="str">
            <v>tous les mois</v>
          </cell>
          <cell r="GO12" t="str">
            <v>tous les mois</v>
          </cell>
          <cell r="GP12" t="str">
            <v/>
          </cell>
          <cell r="GQ12" t="str">
            <v>Ministry of Justice TF;Ministry of Justice TL;Ministry of Justice BL</v>
          </cell>
          <cell r="GR12" t="str">
            <v>Ministry of Justice TF;Ministry of Justice TL;Ministry of Justice BL</v>
          </cell>
          <cell r="GS12" t="str">
            <v/>
          </cell>
          <cell r="GT12" t="str">
            <v>Court President/ Court management TF;Council for the judiciary TF;Court President/ Court management TL;Council for the judiciary TL;Court President/ Court management BL;Council for the judiciary BL</v>
          </cell>
          <cell r="GU12" t="str">
            <v>Court President/ Court management TF;Council for the judiciary TF;Court President/ Court management TL;Council for the judiciary TL;Court President/ Court management BL;Council for the judiciary BL</v>
          </cell>
          <cell r="GV12" t="str">
            <v/>
          </cell>
          <cell r="GW12" t="str">
            <v/>
          </cell>
          <cell r="GX12" t="str">
            <v/>
          </cell>
          <cell r="GY12" t="str">
            <v/>
          </cell>
          <cell r="GZ12" t="str">
            <v/>
          </cell>
          <cell r="HA12" t="str">
            <v/>
          </cell>
          <cell r="HB12" t="str">
            <v/>
          </cell>
          <cell r="HC12" t="str">
            <v/>
          </cell>
          <cell r="HD12" t="str">
            <v/>
          </cell>
          <cell r="HE12" t="str">
            <v>Si un arrieré important est constaté le Ministère de la justice peut proposer les mesures législatives nécessaires, designées en collabarations aves le pouvoir judiciaire.</v>
          </cell>
          <cell r="HF12" t="str">
            <v>Upon request by party;Online access of throughout the course of a case</v>
          </cell>
          <cell r="HG12" t="str">
            <v/>
          </cell>
          <cell r="HH12" t="str">
            <v>Upon request by party;Online access of throughout the course of a case</v>
          </cell>
          <cell r="HI12" t="str">
            <v/>
          </cell>
          <cell r="HJ12" t="str">
            <v/>
          </cell>
          <cell r="HK12" t="str">
            <v/>
          </cell>
          <cell r="HL12" t="str">
            <v/>
          </cell>
        </row>
        <row r="13">
          <cell r="A13" t="str">
            <v>CZ</v>
          </cell>
          <cell r="B13" t="str">
            <v>Czech Republic</v>
          </cell>
          <cell r="C13" t="str">
            <v>Martina Ličková</v>
          </cell>
          <cell r="D13" t="str">
            <v>Legal expert, International Cooperation and EU Department, Ministry of Justice</v>
          </cell>
          <cell r="E13" t="str">
            <v>mlickova@msp.justice.cz</v>
          </cell>
          <cell r="F13" t="str">
            <v>+420 221 997 920</v>
          </cell>
          <cell r="G13" t="str">
            <v>Yes – New Civil Procedure Code and amendment of the current procedural rules (i.e. amendment of statutes Nos. 99/1963 Coll. and 292/2013 Coll.). Furthermore, amendment of statute No. 182/2006 Coll. (i.e. insolvency law) is currently under debate in the Czech Parliament.</v>
          </cell>
          <cell r="H13" t="str">
            <v>Yes</v>
          </cell>
          <cell r="I13" t="str">
            <v/>
          </cell>
          <cell r="K13" t="str">
            <v>Yes – statute No. 378/2015 Coll., which creates the ADR system for consumer disputes</v>
          </cell>
          <cell r="L13" t="str">
            <v/>
          </cell>
          <cell r="M13" t="str">
            <v>White Paper on the Judiciary It is expected that selection of the court officials will be enshrined in law. The president of the court should be responsible for selection of the vice-presidents. As a part of the courts administration, distribution of competences should be optimised and the role of the Ministry of Justice should be strengthened, as it should take over control of investments in the building area. The same shall apply to the regional courts that may take over some of the competences carried out by district courts at present, regardless of their size (e.g. protection of confidential information, collection).</v>
          </cell>
          <cell r="P13" t="str">
            <v>White Paper on the Judiciary. Significant conceptual change that is being contemplated is the creation of Supreme Judicial Council. The Supreme Judicial Council would be a consultative authority and would represent the judges. Composition of the Supreme Judicial The Council should be primarily consultative body, it should consist mainly of judges, but the overall composition is still discussed. The model will ensure that the specific problems of individual regions will be taken into account on decision-making level.</v>
          </cell>
          <cell r="S13" t="str">
            <v>White Paper on the Judiciary. A reform of judicial framework. Now, there is a four-stage judicial framework – district courts, regional courts, high courts and Supreme Court and Supreme Administrative Court. Several possibilities are being discussed. The first one concerns the abolishment of the High Courts in Prague and Olomouc. Another option is to abolish the district courts and transform them into local branches of regional courts. There are also debates concerning adaptation of territorial scope of authority of courts.</v>
          </cell>
          <cell r="Y13" t="str">
            <v>Yes – creating an automated generator of assigning cases to judges</v>
          </cell>
          <cell r="AB13" t="str">
            <v>New law under negotiation. The state will grant legal aid outside the judicial field, to prevent judicial procedures or facilitate access to law. Specialized lawyers and some NGOs will provide legal consultations. There will be, as a rule, conditions for granting legal aid, which will depend on the financial situation of the applicant concerned.</v>
          </cell>
          <cell r="AE13" t="str">
            <v>Yes</v>
          </cell>
          <cell r="AG13" t="str">
            <v/>
          </cell>
          <cell r="AH13" t="str">
            <v>White Paper on the Judiciary. The conditions of becoming a judge and a process of preparation and appointment of judges are also subject to discussion. A debate concentrates on a possible compulsory experience in other legal professions than only in justice (e. g. public prosecutor), more concrete procedure of selection aspirants to become a judge and unification of preparation for a function of a judge.</v>
          </cell>
          <cell r="AK13" t="str">
            <v>New law under negotiation. The new law should replace the Act n. 36/1967 Coll., on the experts and interpreters. The aim of the new law is to increase the quality of these services. In general, the criteria to become an expert or an interpreter will be clearly specified. There will be a legal claim to become a judicial expert and a court interpreter when fulfilling all the criteria. Judicial experts. Experts certified by a court to provide their expertise to the judicial administration. Courts will be in charge of the selection process. In order to be selected as an expert, an exam is mandatory and a quality check will be established. Court interpreter. In order to be selected as an interpreter, an exam is mandatory and a quality check will be established.</v>
          </cell>
          <cell r="AQ13" t="str">
            <v>New Civil Procedure Code_x000D_
The new Civil Procedure Code is being prepared. It should be inspired by regionally and socio-economically close codes (especially Austrian Civil Procedure Code). The main cornerstones are securing the right to the fair trial, efficiency and effectivity of the civil proceedings . The current Civil Procedure Code has not been following any unifying conception for more than 25 years, is complicated, disorganized, casuistic and formalistic and hence no wonder that there is a strong need to adopt a new one.With regard to relatively recent enactment of the new Civil Code (came into force in 2014), it is necessary to recodify the Civil Procedure Code. Basic conception of the new code should be open and clear distinction between particular types of civil procedure (e. g. disputable, indisputable, executory procedure). The emphasis is going to be put on essential principles of contentious procedure, such as disposition principle or discussion principle. Other conceptual changes would include concentration of procedure, admissibility of appeal and period to appeal, procedure of conciliation, record making or delivering. The new civil procedure code should be well arranged and in a way ‘timeless’ to be able to responds to the current legal environment and its changes. _x000D_
_x000D_
Court fees_x000D_
The reform of court fees is aimed at securing the court fees purpose, i.e. to contribute to procedure expenses, to discourage people from filing trivial, ill-founded or bullying lawsuits and encourage them to try out of court settlement first. The reform of court fees will simplify court procedure when the court fee was paid after terminating the proceedings for the reason of non-payment of the court fee. To minimise barriers of access to the court in case of discrimination, there would be special legislation concerning court fee. The court fee would be lowered to CZK 1.000. Taking into account the court fees and with regard to overload of the Supreme Court a necessity to reassess legislation concerning judicial review appeared. As a consequence of the enactment of the New Civil Code and a need on unification of its interpretation, there has been some serious concerns over the ability of the Supreme Court to fulfil its duty to hear cases within a reasonable time and in sufficient quality. One of the possibilities how to lower current excessive number of cases per year at the Supreme Court which is not able to hear them within a reasonable time, is to introduce court fees for filing extraordinary appeal in some cases. One of the new legislative proposals for example reacts to the situation when a person files a proposal for the judicial review which is prima facie non-admissible and such person should be simultaneously exempted from a duty to pay court fee. In such a case, the court fee would be imposed on a person that was exempted from the court fee before. Moreover, the court fee for judicial review would be unified. In the upcoming reforms, there will be highlighted principle that the court decision is the last resort of resolving disputes and that there should be pre-trial or out-of-trial reconciliation process carried out before filing a lawsuit._x000D_
_x000D_
Automated Generator of assigning cases to judges_x000D_
There are two variants of the automated system. The first one includes creating and using technical tools such as computer programme whereas the second one not. The first possibility would probably be preferred. Automated generator thus basically means a formula.The project is designed as a single national-wide work schedule with centralized system of providing the judge laid down by law. Automated generator would exclude human factor from assignment of cases and ensure that each and every case would be allotted to a judge randomly. It would not be possible to trace down a method of cases assignment, to misuse the system or take advantage from it. Even though there would be only one automated generator (one formula) it would be able to take into account the subject matter of the lawsuit and specialisation of the judges. The ex post control of cases assignment would be secured. _x000D_
_x000D_
White Paper on the Judiciary_x000D_
Currently, the Ministry of Justice is working on the so called White Paper on the Judiciary. The White Paper’s objective is to map the way that the Czech judiciary should follow in the next years, to remove the most important deficiencies in their functioning, to increase overall efficiency of the judiciary and thus enforceability of the law, and finally to strengthen trust of the public in the judiciary system. The White Paper is not a draft or a proposal of a statute. The White Paper should provide for a long-term guide how to reach higher efficiency of the judiciary. In compliance with contemporary works, the White Paper will include few chapters which will focus on topics as organisation and functioning of court, courts administration, judges and lay judges, e-Justice, procedural law and system of courts.</v>
          </cell>
          <cell r="AR13" t="str">
            <v>2. Information about starting a proceeding (e.g. explanation about how to file a claim);3. Information about legal aid (e.g. explanation about where to request legal aid, eligibility criteria, interactive tool to undertake self-assessment about eligibility etc.);5. Information about the competences of courts, including admissible criteria</v>
          </cell>
          <cell r="AS13" t="str">
            <v xml:space="preserve">2 - http://epodatelna.justice.cz/ePodatelna/epo1200new/form.do#_x000D_
3 - http://infosoud.justice.cz/InfoSoud/public/search.jsp_x000D_
5 - http://infosoud.justice.cz/InfoSoud/public/search.jsp_x000D_
_x000D_
The Ministry of Justice of the Czech Republic is currently working on a renovation of its internet portal. When ready, it should include all the information listed above under 1 – 5._x000D_
</v>
          </cell>
          <cell r="AU13" t="str">
            <v>Yes, for all instances and all cases</v>
          </cell>
          <cell r="AV13" t="str">
            <v/>
          </cell>
          <cell r="AW13" t="str">
            <v/>
          </cell>
          <cell r="AX13" t="str">
            <v/>
          </cell>
          <cell r="AY13" t="str">
            <v>No</v>
          </cell>
          <cell r="AZ13" t="str">
            <v/>
          </cell>
          <cell r="BA13" t="str">
            <v>Initial;Continuous</v>
          </cell>
          <cell r="BB13" t="str">
            <v>Initial;Continuous</v>
          </cell>
          <cell r="BC13" t="str">
            <v>Training in both areas is provided to judges by the Czech Judicial Academy. On a regular basis, the Czech Judicial Academy organizes both as a part of the initial as well as of continuous trainings for judges training events and courses that cover communication with the parties of court proceedings and communication with the media and general public.</v>
          </cell>
          <cell r="BD13" t="str">
            <v>Yes some judgments</v>
          </cell>
          <cell r="BE13" t="str">
            <v>Yes some judgments</v>
          </cell>
          <cell r="BF13" t="str">
            <v>Yes all judgments</v>
          </cell>
          <cell r="BG13" t="str">
            <v>The Ministry of Justice of the Czech Republic maintains a public database which contains important court verdicts of substantive and procedural character. The selection is made by the courts on the basis of importance of the decisions. Moreover all decision based on the European legislature are also made public.</v>
          </cell>
          <cell r="BH13" t="str">
            <v>Highest instance</v>
          </cell>
          <cell r="BI13" t="str">
            <v>Highest instance</v>
          </cell>
          <cell r="BJ13" t="str">
            <v>Highest instance</v>
          </cell>
          <cell r="BK13" t="str">
            <v>Highest instance</v>
          </cell>
          <cell r="BL13" t="str">
            <v>Highest instance</v>
          </cell>
          <cell r="BM13" t="str">
            <v/>
          </cell>
          <cell r="BN13" t="str">
            <v>Yes some judgments</v>
          </cell>
          <cell r="BO13" t="str">
            <v>Yes all judgments</v>
          </cell>
          <cell r="BP13" t="str">
            <v>Yes all judgments</v>
          </cell>
          <cell r="BQ13" t="str">
            <v>The Supreme Administrative Court maintains (as 2nd instance) a public database of the 1st instance courts’ verdicts. The selection is made by the courts.</v>
          </cell>
          <cell r="BR13" t="str">
            <v>Highest instance</v>
          </cell>
          <cell r="BS13" t="str">
            <v>Highest instance</v>
          </cell>
          <cell r="BT13" t="str">
            <v>Highest instance</v>
          </cell>
          <cell r="BU13" t="str">
            <v>Highest instance</v>
          </cell>
          <cell r="BV13" t="str">
            <v>Highest instance</v>
          </cell>
          <cell r="BW13" t="str">
            <v/>
          </cell>
          <cell r="BX13" t="str">
            <v>Consumer disputes*</v>
          </cell>
          <cell r="BY13" t="str">
            <v/>
          </cell>
          <cell r="BZ13" t="str">
            <v/>
          </cell>
          <cell r="CA13" t="str">
            <v/>
          </cell>
          <cell r="CB13" t="str">
            <v/>
          </cell>
          <cell r="CC13" t="str">
            <v/>
          </cell>
          <cell r="CD13" t="str">
            <v>Civil and commercial disputes</v>
          </cell>
          <cell r="CE13" t="str">
            <v/>
          </cell>
          <cell r="CF13" t="str">
            <v/>
          </cell>
          <cell r="CG13" t="str">
            <v>Civil and commercial disputes;Labour disputes;Consumer disputes*</v>
          </cell>
          <cell r="CH13" t="str">
            <v/>
          </cell>
          <cell r="CI13" t="str">
            <v/>
          </cell>
          <cell r="CJ13" t="str">
            <v/>
          </cell>
          <cell r="CK13" t="str">
            <v/>
          </cell>
          <cell r="CL13" t="str">
            <v/>
          </cell>
          <cell r="CM13" t="str">
            <v/>
          </cell>
          <cell r="CN13" t="str">
            <v>Info about ADR: http://www.mpo.cz/dokument169867.html</v>
          </cell>
          <cell r="CO13" t="str">
            <v/>
          </cell>
          <cell r="CP13" t="str">
            <v/>
          </cell>
          <cell r="CQ13" t="str">
            <v/>
          </cell>
          <cell r="CR13" t="str">
            <v/>
          </cell>
          <cell r="CS13" t="str">
            <v/>
          </cell>
          <cell r="CT13" t="str">
            <v/>
          </cell>
          <cell r="CU13" t="str">
            <v/>
          </cell>
          <cell r="CV13">
            <v>0</v>
          </cell>
          <cell r="CW13" t="str">
            <v/>
          </cell>
          <cell r="CX13" t="str">
            <v/>
          </cell>
          <cell r="CY13" t="str">
            <v xml:space="preserve">The Ministry of Justice of the Czech Republic regularly carries out inspections of files of the courts with the highest backlog rate (this assessment is based on statistics provided by the case registration system). This, by implication, requires necessary measures to optimise the situation to be taken by the court’s chairman. The results of the inspections allow the Ministry to compare efficiency and practices of the courts and in this respect, to provide feedback to the courts. _x000D_
Currently, an inspection of conduct of the hearing in the selected courts of the 1st instance is being carried out (point 3 of the table)._x000D_
</v>
          </cell>
          <cell r="CZ13" t="str">
            <v/>
          </cell>
          <cell r="DA13" t="str">
            <v/>
          </cell>
          <cell r="DB13" t="str">
            <v>Based upon our information, none of the above-mentioned surveys have been conducted by the Ministry of Justice of the Czech Republic.</v>
          </cell>
          <cell r="DC13" t="str">
            <v>Yes</v>
          </cell>
          <cell r="DD13" t="str">
            <v/>
          </cell>
          <cell r="DE13" t="str">
            <v>Only certain phases</v>
          </cell>
          <cell r="DF13" t="str">
            <v/>
          </cell>
          <cell r="DG13" t="str">
            <v/>
          </cell>
          <cell r="DH13" t="str">
            <v/>
          </cell>
          <cell r="DI13" t="str">
            <v/>
          </cell>
          <cell r="DJ13" t="str">
            <v/>
          </cell>
          <cell r="DK13" t="str">
            <v/>
          </cell>
          <cell r="DL13" t="str">
            <v/>
          </cell>
          <cell r="DM13" t="str">
            <v/>
          </cell>
          <cell r="DN13" t="str">
            <v/>
          </cell>
          <cell r="DO13" t="str">
            <v/>
          </cell>
          <cell r="DP13" t="str">
            <v/>
          </cell>
          <cell r="DQ13" t="str">
            <v/>
          </cell>
          <cell r="DR13" t="str">
            <v/>
          </cell>
          <cell r="DS13" t="str">
            <v/>
          </cell>
          <cell r="DT13" t="str">
            <v/>
          </cell>
          <cell r="DU13" t="str">
            <v>x</v>
          </cell>
          <cell r="DV13" t="str">
            <v>civil procedure code</v>
          </cell>
          <cell r="DW13" t="str">
            <v/>
          </cell>
          <cell r="DX13" t="str">
            <v>x</v>
          </cell>
          <cell r="DY13" t="str">
            <v>aministrative procedure code</v>
          </cell>
          <cell r="DZ13" t="str">
            <v/>
          </cell>
          <cell r="EA13" t="str">
            <v/>
          </cell>
          <cell r="EB13" t="str">
            <v/>
          </cell>
          <cell r="EC13" t="str">
            <v/>
          </cell>
          <cell r="ED13" t="str">
            <v/>
          </cell>
          <cell r="EE13" t="str">
            <v>No</v>
          </cell>
          <cell r="EF13" t="str">
            <v/>
          </cell>
          <cell r="EG13" t="str">
            <v/>
          </cell>
          <cell r="EH13" t="str">
            <v/>
          </cell>
          <cell r="EI13" t="str">
            <v/>
          </cell>
          <cell r="EJ13" t="str">
            <v/>
          </cell>
          <cell r="EK13" t="str">
            <v/>
          </cell>
          <cell r="EL13" t="str">
            <v/>
          </cell>
          <cell r="EM13" t="str">
            <v/>
          </cell>
          <cell r="EN13" t="str">
            <v/>
          </cell>
          <cell r="EO13" t="str">
            <v/>
          </cell>
          <cell r="EP13" t="str">
            <v/>
          </cell>
          <cell r="EQ13" t="str">
            <v/>
          </cell>
          <cell r="ER13" t="str">
            <v/>
          </cell>
          <cell r="ES13" t="str">
            <v/>
          </cell>
          <cell r="ET13" t="str">
            <v/>
          </cell>
          <cell r="EU13" t="str">
            <v/>
          </cell>
          <cell r="EV13" t="str">
            <v/>
          </cell>
          <cell r="EW13" t="str">
            <v/>
          </cell>
          <cell r="EX13" t="str">
            <v/>
          </cell>
          <cell r="EY13" t="str">
            <v/>
          </cell>
          <cell r="EZ13" t="str">
            <v/>
          </cell>
          <cell r="FA13" t="str">
            <v/>
          </cell>
          <cell r="FB13" t="str">
            <v/>
          </cell>
          <cell r="FC13" t="str">
            <v/>
          </cell>
          <cell r="FD13" t="str">
            <v/>
          </cell>
          <cell r="FE13" t="str">
            <v/>
          </cell>
          <cell r="FF13" t="str">
            <v/>
          </cell>
          <cell r="FG13" t="str">
            <v/>
          </cell>
          <cell r="FH13" t="str">
            <v/>
          </cell>
          <cell r="FI13" t="str">
            <v/>
          </cell>
          <cell r="FJ13" t="str">
            <v/>
          </cell>
          <cell r="FK13" t="str">
            <v/>
          </cell>
          <cell r="FL13" t="str">
            <v/>
          </cell>
          <cell r="FM13" t="str">
            <v/>
          </cell>
          <cell r="FN13" t="str">
            <v>Yes</v>
          </cell>
          <cell r="FO13" t="str">
            <v/>
          </cell>
          <cell r="FP13" t="str">
            <v/>
          </cell>
          <cell r="FQ13" t="str">
            <v/>
          </cell>
          <cell r="FR13" t="str">
            <v/>
          </cell>
          <cell r="FS13" t="str">
            <v/>
          </cell>
          <cell r="FT13" t="str">
            <v/>
          </cell>
          <cell r="FU13" t="str">
            <v/>
          </cell>
          <cell r="FV13" t="str">
            <v/>
          </cell>
          <cell r="FW13" t="str">
            <v>Not in written standarts, but usual cases longer then 3 years are considered as a backlog, it is checked by the head of the court.</v>
          </cell>
          <cell r="FX13" t="str">
            <v>Court President/ Court management BL</v>
          </cell>
          <cell r="FY13" t="str">
            <v>Court President/ Court management BL</v>
          </cell>
          <cell r="FZ13" t="str">
            <v/>
          </cell>
          <cell r="GA13" t="str">
            <v/>
          </cell>
          <cell r="GB13" t="str">
            <v/>
          </cell>
          <cell r="GC13" t="str">
            <v/>
          </cell>
          <cell r="GD13" t="str">
            <v/>
          </cell>
          <cell r="GE13" t="str">
            <v/>
          </cell>
          <cell r="GF13" t="str">
            <v/>
          </cell>
          <cell r="GG13" t="str">
            <v>No</v>
          </cell>
          <cell r="GH13" t="str">
            <v/>
          </cell>
          <cell r="GI13" t="str">
            <v/>
          </cell>
          <cell r="GJ13" t="str">
            <v/>
          </cell>
          <cell r="GK13" t="str">
            <v/>
          </cell>
          <cell r="GL13" t="str">
            <v/>
          </cell>
          <cell r="GM13" t="str">
            <v/>
          </cell>
          <cell r="GN13" t="str">
            <v/>
          </cell>
          <cell r="GO13" t="str">
            <v/>
          </cell>
          <cell r="GP13" t="str">
            <v xml:space="preserve">Monitoring of pending cases is carried on regulary on the basis of data obtained regulary from IT system (called ISAS or ISVKS) in a manual way. </v>
          </cell>
          <cell r="GQ13" t="str">
            <v/>
          </cell>
          <cell r="GR13" t="str">
            <v/>
          </cell>
          <cell r="GS13" t="str">
            <v/>
          </cell>
          <cell r="GT13" t="str">
            <v/>
          </cell>
          <cell r="GU13" t="str">
            <v>Court President/ Court management TF;Court President/ Court management TL;Court President/ Court management BL</v>
          </cell>
          <cell r="GV13" t="str">
            <v/>
          </cell>
          <cell r="GW13" t="str">
            <v>Court President/ Court management TF;Court President/ Court management TL;Court President/ Court management BL</v>
          </cell>
          <cell r="GX13" t="str">
            <v/>
          </cell>
          <cell r="GY13" t="str">
            <v/>
          </cell>
          <cell r="GZ13" t="str">
            <v/>
          </cell>
          <cell r="HA13" t="str">
            <v/>
          </cell>
          <cell r="HB13" t="str">
            <v/>
          </cell>
          <cell r="HC13" t="str">
            <v/>
          </cell>
          <cell r="HD13" t="str">
            <v>disciplinary proceedings against a judge can be iniciated</v>
          </cell>
          <cell r="HE13" t="str">
            <v/>
          </cell>
          <cell r="HF13" t="str">
            <v>Upon request by party;Notification by mail or e-mail on court discretion;Online access of throughout the course of a case</v>
          </cell>
          <cell r="HG13" t="str">
            <v>Upon request by party;Notification by mail or e-mail on court discretion</v>
          </cell>
          <cell r="HH13" t="str">
            <v>Upon request by party;Online access of throughout the course of a case</v>
          </cell>
          <cell r="HI13" t="str">
            <v>Upon request by party</v>
          </cell>
          <cell r="HJ13" t="str">
            <v/>
          </cell>
          <cell r="HK13" t="str">
            <v/>
          </cell>
          <cell r="HL13" t="str">
            <v xml:space="preserve">_x000D_
General comment to the entire questionnaire - the online version did not allow us to answer all questions we wished. Therefore, for the full version of our answers, please consult the questionnaire in the word format sent on Wednesday 9 November 2016 to JUST-POLICY@ec.europa.eu. Thank you. </v>
          </cell>
        </row>
        <row r="14">
          <cell r="A14" t="str">
            <v>LU</v>
          </cell>
          <cell r="B14" t="str">
            <v>Luxembourg</v>
          </cell>
          <cell r="C14" t="str">
            <v>Laurent Thyes</v>
          </cell>
          <cell r="D14" t="str">
            <v>Counsellor</v>
          </cell>
          <cell r="E14" t="str">
            <v>laurent.thyes@mj.etat.lu</v>
          </cell>
          <cell r="F14" t="str">
            <v>+352 2478 8529</v>
          </cell>
          <cell r="G14" t="str">
            <v/>
          </cell>
          <cell r="H14" t="str">
            <v/>
          </cell>
          <cell r="I14" t="str">
            <v/>
          </cell>
          <cell r="J14" t="str">
            <v/>
          </cell>
          <cell r="K14" t="str">
            <v/>
          </cell>
          <cell r="L14" t="str">
            <v/>
          </cell>
          <cell r="M14" t="str">
            <v/>
          </cell>
          <cell r="N14" t="str">
            <v/>
          </cell>
          <cell r="O14" t="str">
            <v/>
          </cell>
          <cell r="P14" t="str">
            <v/>
          </cell>
          <cell r="Q14" t="str">
            <v/>
          </cell>
          <cell r="R14" t="str">
            <v/>
          </cell>
          <cell r="S14" t="str">
            <v/>
          </cell>
          <cell r="T14" t="str">
            <v/>
          </cell>
          <cell r="U14" t="str">
            <v/>
          </cell>
          <cell r="V14" t="str">
            <v/>
          </cell>
          <cell r="W14" t="str">
            <v/>
          </cell>
          <cell r="X14" t="str">
            <v/>
          </cell>
          <cell r="Y14" t="str">
            <v/>
          </cell>
          <cell r="Z14" t="str">
            <v/>
          </cell>
          <cell r="AA14" t="str">
            <v/>
          </cell>
          <cell r="AB14" t="str">
            <v/>
          </cell>
          <cell r="AC14" t="str">
            <v/>
          </cell>
          <cell r="AD14" t="str">
            <v/>
          </cell>
          <cell r="AE14" t="str">
            <v/>
          </cell>
          <cell r="AF14" t="str">
            <v/>
          </cell>
          <cell r="AG14" t="str">
            <v/>
          </cell>
          <cell r="AH14" t="str">
            <v/>
          </cell>
          <cell r="AI14" t="str">
            <v/>
          </cell>
          <cell r="AJ14" t="str">
            <v/>
          </cell>
          <cell r="AK14" t="str">
            <v/>
          </cell>
          <cell r="AL14" t="str">
            <v/>
          </cell>
          <cell r="AM14" t="str">
            <v/>
          </cell>
          <cell r="AN14" t="str">
            <v/>
          </cell>
          <cell r="AO14" t="str">
            <v/>
          </cell>
          <cell r="AP14" t="str">
            <v/>
          </cell>
          <cell r="AQ14" t="str">
            <v/>
          </cell>
          <cell r="AR14" t="str">
            <v>1.a  General online information about the justice system for non-native speakers;2.  Centralised web portal with online forms for judicial proceedings available to the public and companies;4.a  Provision of education on legal rights to the general public through educational court visits;4.b  Provision of education on legal rights to the general public that is integrated in school curriculum</v>
          </cell>
          <cell r="AS14" t="str">
            <v>2) All the relevant information can be found under the weblink below. The starting page provides alinks to all the different branches of the judicial and court system._x000D_
_x000D_
http://www.justice.public.lu/fr/index.html_x000D_
_x000D_
3) All the relevant information can be found under the weblink below:_x000D_
_x000D_
http://www.mj.public.lu/services_citoyens/assistance_judiciaire/index.html_x000D_
_x000D_
4) There are no court fees in Luxembourg. Information on lawyer fees and expert fees can be found under the following weblinks:_x000D_
_x000D_
Lawyers: https://www.barreau.lu/votre-avocat/les-honoraires_x000D_
_x000D_
Experts: http://www.mj.public.lu/professions/expert_judicaire/index.html_x000D_
_x000D_
5) See under 2)</v>
          </cell>
          <cell r="AU14" t="str">
            <v>Yes, for all instances and all cases</v>
          </cell>
          <cell r="AV14" t="str">
            <v/>
          </cell>
          <cell r="AW14" t="str">
            <v/>
          </cell>
          <cell r="AX14" t="str">
            <v>Due to the fact that Luxembourg has, as one of the smaller States, only a relatively small number of courts, there is one spokesperson for the whole judiciary.</v>
          </cell>
          <cell r="AY14" t="str">
            <v>Yes</v>
          </cell>
          <cell r="AZ14" t="str">
            <v>In general due to there independence and impartiality judges do not communicate with the press and the media._x000D_
_x000D_
The only members of the judiciary who communicate (even if it's rare) with the media are the members of the prosecution services._x000D_
_x000D_
Almost all the communication is made by the press service mentioned above.</v>
          </cell>
          <cell r="BA14" t="str">
            <v>Initial;Continuous</v>
          </cell>
          <cell r="BB14" t="str">
            <v>Initial;Continuous</v>
          </cell>
          <cell r="BC14" t="str">
            <v/>
          </cell>
          <cell r="BD14" t="str">
            <v>Yes some judgments</v>
          </cell>
          <cell r="BE14" t="str">
            <v>Yes some judgments</v>
          </cell>
          <cell r="BF14" t="str">
            <v>Yes all judgments</v>
          </cell>
          <cell r="BG14" t="str">
            <v xml:space="preserve">All the judgments can be obtained if on asks for them._x000D_
Only the most relevant decisions are published online._x000D_
</v>
          </cell>
          <cell r="BH14" t="str">
            <v>1st instance;2nd instance;Highest instance</v>
          </cell>
          <cell r="BI14" t="str">
            <v>1st instance;2nd instance;Highest instance</v>
          </cell>
          <cell r="BJ14" t="str">
            <v/>
          </cell>
          <cell r="BK14" t="str">
            <v/>
          </cell>
          <cell r="BL14" t="str">
            <v/>
          </cell>
          <cell r="BM14" t="str">
            <v>In general judgments are anonymized.</v>
          </cell>
          <cell r="BN14" t="str">
            <v>Yes all judgments</v>
          </cell>
          <cell r="BO14" t="str">
            <v>Yes all judgments</v>
          </cell>
          <cell r="BP14" t="str">
            <v>Yes all judgments</v>
          </cell>
          <cell r="BQ14" t="str">
            <v/>
          </cell>
          <cell r="BR14" t="str">
            <v>1st instance;2nd instance;Highest instance</v>
          </cell>
          <cell r="BS14" t="str">
            <v>1st instance;2nd instance;Highest instance</v>
          </cell>
          <cell r="BT14" t="str">
            <v/>
          </cell>
          <cell r="BU14" t="str">
            <v>1st instance;2nd instance;Highest instance</v>
          </cell>
          <cell r="BV14" t="str">
            <v/>
          </cell>
          <cell r="BW14" t="str">
            <v/>
          </cell>
          <cell r="BX14" t="str">
            <v>Civil and commercial disputes;Labour disputes;Consumer disputes*</v>
          </cell>
          <cell r="BY14" t="str">
            <v/>
          </cell>
          <cell r="BZ14" t="str">
            <v>Civil and commercial disputes;Labour disputes;Consumer disputes*</v>
          </cell>
          <cell r="CA14" t="str">
            <v>Civil and commercial disputes;Labour disputes;Consumer disputes*</v>
          </cell>
          <cell r="CB14" t="str">
            <v/>
          </cell>
          <cell r="CC14" t="str">
            <v/>
          </cell>
          <cell r="CD14" t="str">
            <v>Civil and commercial disputes;Labour disputes;Consumer disputes*</v>
          </cell>
          <cell r="CE14" t="str">
            <v>Civil and commercial disputes</v>
          </cell>
          <cell r="CF14" t="str">
            <v/>
          </cell>
          <cell r="CG14" t="str">
            <v>Civil and commercial disputes;Labour disputes;Consumer disputes*</v>
          </cell>
          <cell r="CH14" t="str">
            <v/>
          </cell>
          <cell r="CI14" t="str">
            <v/>
          </cell>
          <cell r="CJ14" t="str">
            <v/>
          </cell>
          <cell r="CK14" t="str">
            <v xml:space="preserve">Ad 8)_x000D_
_x000D_
Loi du 24 février 2012 _x000D_
Art. II. Dans la loi modifiée du 10 août 1991 sur la profession d’avocat l’article 37-1, paragraphe (2) est complété_x000D_
d’un sixième alinéa libellé comme suit:_x000D_
«En matière civile et commerciale, l’assistance judiciaire ne couvre pas les frais liés à une médiation conventionnelle.»_x000D_
_x000D_
Règlement grand-ducal du 29 mai 2012_x000D_
Art. 6. (1) Les personnes physiques dont les ressources sont insuffisantes ont droit à une assistance financière pour_x000D_
tout processus de médiation judiciaire et familiale faite par un médiateur agréé à l’exclusion de l’avocat au sens de_x000D_
l’article 8 de la loi modifiée du 10 août 1991 sur la profession d’avocat. L’assistance financière est réglée suivant les_x000D_
critères et modalités fixés pour l’assistance judiciaire par la loi modifiée du 10 août 1991 sur la profession d’avocat._x000D_
</v>
          </cell>
          <cell r="CL14" t="str">
            <v/>
          </cell>
          <cell r="CM14" t="str">
            <v/>
          </cell>
          <cell r="CN14" t="str">
            <v/>
          </cell>
          <cell r="CO14" t="str">
            <v/>
          </cell>
          <cell r="CP14" t="str">
            <v/>
          </cell>
          <cell r="CQ14" t="str">
            <v/>
          </cell>
          <cell r="CR14" t="str">
            <v/>
          </cell>
          <cell r="CS14" t="str">
            <v/>
          </cell>
          <cell r="CT14" t="str">
            <v/>
          </cell>
          <cell r="CU14" t="str">
            <v/>
          </cell>
          <cell r="CV14" t="str">
            <v/>
          </cell>
          <cell r="CW14" t="str">
            <v/>
          </cell>
          <cell r="CX14" t="str">
            <v/>
          </cell>
          <cell r="CY14" t="str">
            <v>NAP</v>
          </cell>
          <cell r="CZ14" t="str">
            <v/>
          </cell>
          <cell r="DA14" t="str">
            <v/>
          </cell>
          <cell r="DB14" t="str">
            <v>NAP</v>
          </cell>
          <cell r="DC14" t="str">
            <v>No</v>
          </cell>
          <cell r="DD14" t="str">
            <v/>
          </cell>
          <cell r="DE14" t="str">
            <v/>
          </cell>
          <cell r="DF14" t="str">
            <v/>
          </cell>
          <cell r="DG14" t="str">
            <v/>
          </cell>
          <cell r="DH14" t="str">
            <v/>
          </cell>
          <cell r="DI14" t="str">
            <v/>
          </cell>
          <cell r="DJ14" t="str">
            <v/>
          </cell>
          <cell r="DK14" t="str">
            <v/>
          </cell>
          <cell r="DL14" t="str">
            <v/>
          </cell>
          <cell r="DM14" t="str">
            <v/>
          </cell>
          <cell r="DN14" t="str">
            <v/>
          </cell>
          <cell r="DO14" t="str">
            <v/>
          </cell>
          <cell r="DP14" t="str">
            <v/>
          </cell>
          <cell r="DQ14" t="str">
            <v/>
          </cell>
          <cell r="DR14" t="str">
            <v/>
          </cell>
          <cell r="DS14" t="str">
            <v/>
          </cell>
          <cell r="DT14" t="str">
            <v/>
          </cell>
          <cell r="DU14" t="str">
            <v/>
          </cell>
          <cell r="DV14" t="str">
            <v/>
          </cell>
          <cell r="DW14" t="str">
            <v/>
          </cell>
          <cell r="DX14" t="str">
            <v/>
          </cell>
          <cell r="DY14" t="str">
            <v/>
          </cell>
          <cell r="DZ14" t="str">
            <v/>
          </cell>
          <cell r="EA14" t="str">
            <v/>
          </cell>
          <cell r="EB14" t="str">
            <v/>
          </cell>
          <cell r="EC14" t="str">
            <v/>
          </cell>
          <cell r="ED14" t="str">
            <v/>
          </cell>
          <cell r="EE14" t="str">
            <v>No</v>
          </cell>
          <cell r="EF14" t="str">
            <v/>
          </cell>
          <cell r="EG14" t="str">
            <v/>
          </cell>
          <cell r="EH14" t="str">
            <v/>
          </cell>
          <cell r="EI14" t="str">
            <v/>
          </cell>
          <cell r="EJ14" t="str">
            <v/>
          </cell>
          <cell r="EK14" t="str">
            <v/>
          </cell>
          <cell r="EL14" t="str">
            <v/>
          </cell>
          <cell r="EM14" t="str">
            <v/>
          </cell>
          <cell r="EN14" t="str">
            <v/>
          </cell>
          <cell r="EO14" t="str">
            <v/>
          </cell>
          <cell r="EP14" t="str">
            <v/>
          </cell>
          <cell r="EQ14" t="str">
            <v/>
          </cell>
          <cell r="ER14" t="str">
            <v/>
          </cell>
          <cell r="ES14" t="str">
            <v/>
          </cell>
          <cell r="ET14" t="str">
            <v/>
          </cell>
          <cell r="EU14" t="str">
            <v/>
          </cell>
          <cell r="EV14" t="str">
            <v/>
          </cell>
          <cell r="EW14" t="str">
            <v/>
          </cell>
          <cell r="EX14" t="str">
            <v/>
          </cell>
          <cell r="EY14" t="str">
            <v/>
          </cell>
          <cell r="EZ14" t="str">
            <v/>
          </cell>
          <cell r="FA14" t="str">
            <v/>
          </cell>
          <cell r="FB14" t="str">
            <v/>
          </cell>
          <cell r="FC14" t="str">
            <v/>
          </cell>
          <cell r="FD14" t="str">
            <v/>
          </cell>
          <cell r="FE14" t="str">
            <v/>
          </cell>
          <cell r="FF14" t="str">
            <v/>
          </cell>
          <cell r="FG14" t="str">
            <v/>
          </cell>
          <cell r="FH14" t="str">
            <v/>
          </cell>
          <cell r="FI14" t="str">
            <v/>
          </cell>
          <cell r="FJ14" t="str">
            <v/>
          </cell>
          <cell r="FK14" t="str">
            <v/>
          </cell>
          <cell r="FL14" t="str">
            <v/>
          </cell>
          <cell r="FM14" t="str">
            <v/>
          </cell>
          <cell r="FN14" t="str">
            <v>No</v>
          </cell>
          <cell r="FO14" t="str">
            <v/>
          </cell>
          <cell r="FP14" t="str">
            <v/>
          </cell>
          <cell r="FQ14" t="str">
            <v/>
          </cell>
          <cell r="FR14" t="str">
            <v/>
          </cell>
          <cell r="FS14" t="str">
            <v/>
          </cell>
          <cell r="FT14" t="str">
            <v/>
          </cell>
          <cell r="FU14" t="str">
            <v/>
          </cell>
          <cell r="FV14" t="str">
            <v/>
          </cell>
          <cell r="FW14" t="str">
            <v>NAP_x000D_
There are no defined standards.</v>
          </cell>
          <cell r="FX14" t="str">
            <v/>
          </cell>
          <cell r="FY14" t="str">
            <v/>
          </cell>
          <cell r="FZ14" t="str">
            <v/>
          </cell>
          <cell r="GA14" t="str">
            <v/>
          </cell>
          <cell r="GB14" t="str">
            <v/>
          </cell>
          <cell r="GC14" t="str">
            <v/>
          </cell>
          <cell r="GD14" t="str">
            <v/>
          </cell>
          <cell r="GE14" t="str">
            <v/>
          </cell>
          <cell r="GF14" t="str">
            <v/>
          </cell>
          <cell r="GG14" t="str">
            <v>No</v>
          </cell>
          <cell r="GH14" t="str">
            <v/>
          </cell>
          <cell r="GI14" t="str">
            <v/>
          </cell>
          <cell r="GJ14" t="str">
            <v/>
          </cell>
          <cell r="GK14" t="str">
            <v/>
          </cell>
          <cell r="GL14" t="str">
            <v/>
          </cell>
          <cell r="GM14" t="str">
            <v/>
          </cell>
          <cell r="GN14" t="str">
            <v/>
          </cell>
          <cell r="GO14" t="str">
            <v/>
          </cell>
          <cell r="GP14" t="str">
            <v>NAP</v>
          </cell>
          <cell r="GQ14" t="str">
            <v/>
          </cell>
          <cell r="GR14" t="str">
            <v/>
          </cell>
          <cell r="GS14" t="str">
            <v/>
          </cell>
          <cell r="GT14" t="str">
            <v/>
          </cell>
          <cell r="GU14" t="str">
            <v/>
          </cell>
          <cell r="GV14" t="str">
            <v/>
          </cell>
          <cell r="GW14" t="str">
            <v/>
          </cell>
          <cell r="GX14" t="str">
            <v/>
          </cell>
          <cell r="GY14" t="str">
            <v/>
          </cell>
          <cell r="GZ14" t="str">
            <v/>
          </cell>
          <cell r="HA14" t="str">
            <v/>
          </cell>
          <cell r="HB14" t="str">
            <v/>
          </cell>
          <cell r="HC14" t="str">
            <v/>
          </cell>
          <cell r="HD14" t="str">
            <v/>
          </cell>
          <cell r="HE14" t="str">
            <v/>
          </cell>
          <cell r="HF14" t="str">
            <v>Upon request by party;Notification by mail or e-mail on court discretion</v>
          </cell>
          <cell r="HG14" t="str">
            <v>Upon request by party;Notification by mail or e-mail on court discretion</v>
          </cell>
          <cell r="HH14" t="str">
            <v/>
          </cell>
          <cell r="HI14" t="str">
            <v/>
          </cell>
          <cell r="HJ14" t="str">
            <v/>
          </cell>
          <cell r="HK14" t="str">
            <v/>
          </cell>
          <cell r="HL14" t="str">
            <v>The information provided under 21 is not regulated by a specific standard.</v>
          </cell>
        </row>
        <row r="15">
          <cell r="A15" t="str">
            <v>PT</v>
          </cell>
          <cell r="B15" t="str">
            <v>Portugal</v>
          </cell>
          <cell r="C15" t="str">
            <v>Sónia Duarte Afonso</v>
          </cell>
          <cell r="D15" t="str">
            <v>Legal adviser</v>
          </cell>
          <cell r="E15" t="str">
            <v>sonia.d.afonso@dgpj.mj.pt</v>
          </cell>
          <cell r="F15" t="str">
            <v>(+351) 217 924 000</v>
          </cell>
          <cell r="G15" t="str">
            <v>Amendement of the insolvency law (Decree Law 53/2004 of 18 March)</v>
          </cell>
          <cell r="H15" t="str">
            <v/>
          </cell>
          <cell r="I15" t="str">
            <v/>
          </cell>
          <cell r="J15" t="str">
            <v/>
          </cell>
          <cell r="K15" t="str">
            <v/>
          </cell>
          <cell r="L15" t="str">
            <v/>
          </cell>
          <cell r="M15" t="str">
            <v/>
          </cell>
          <cell r="N15" t="str">
            <v/>
          </cell>
          <cell r="O15" t="str">
            <v/>
          </cell>
          <cell r="P15" t="str">
            <v/>
          </cell>
          <cell r="Q15" t="str">
            <v/>
          </cell>
          <cell r="R15" t="str">
            <v/>
          </cell>
          <cell r="S15" t="str">
            <v>Amendement of Law 62/2013 of 26 August</v>
          </cell>
          <cell r="T15" t="str">
            <v/>
          </cell>
          <cell r="U15" t="str">
            <v/>
          </cell>
          <cell r="V15" t="str">
            <v>Amendement of Law 62/2013 of 26 August</v>
          </cell>
          <cell r="W15" t="str">
            <v/>
          </cell>
          <cell r="X15" t="str">
            <v/>
          </cell>
          <cell r="Y15" t="str">
            <v/>
          </cell>
          <cell r="Z15" t="str">
            <v/>
          </cell>
          <cell r="AA15" t="str">
            <v/>
          </cell>
          <cell r="AB15" t="str">
            <v/>
          </cell>
          <cell r="AC15" t="str">
            <v/>
          </cell>
          <cell r="AD15" t="str">
            <v/>
          </cell>
          <cell r="AE15" t="str">
            <v/>
          </cell>
          <cell r="AF15" t="str">
            <v/>
          </cell>
          <cell r="AG15" t="str">
            <v/>
          </cell>
          <cell r="AH15" t="str">
            <v/>
          </cell>
          <cell r="AI15" t="str">
            <v/>
          </cell>
          <cell r="AJ15" t="str">
            <v/>
          </cell>
          <cell r="AK15" t="str">
            <v/>
          </cell>
          <cell r="AL15" t="str">
            <v>Ordinance 246/2016, of 7 September</v>
          </cell>
          <cell r="AM15" t="str">
            <v/>
          </cell>
          <cell r="AN15" t="str">
            <v/>
          </cell>
          <cell r="AO15" t="str">
            <v/>
          </cell>
          <cell r="AP15" t="str">
            <v/>
          </cell>
          <cell r="AQ15" t="str">
            <v xml:space="preserve">Ordinance 246/2016, of 7 September regulates the acess to the court's informatic system by the judicial administrators _x000D_
</v>
          </cell>
          <cell r="AR15" t="str">
            <v>1. Targeted information about the justice system for specific target groups (e.g. citizen friendly language, visually impaired, children, language of other EU Member State or third country etc.);3. Information about legal aid (e.g. explanation about where to request legal aid, eligibility criteria, interactive tool to undertake self-assessment about eligibility etc.)</v>
          </cell>
          <cell r="AS15" t="str">
            <v xml:space="preserve">1.The web page of the Public Prossecutor Office provides citizen friendly language: http://www.ministeriopublico.pt/pagina/jurisdicao-familia-e-menores_x000D_
2. ---------_x000D_
3. http://www.seg-social.pt/documents/10152/24716/proteccao_juridica/62d239b3-7881-4c5b-a32c-cd663888a4a5_x000D_
4. -------_x000D_
5.http://www.dgaj.mj.pt/sections/files/infosite/portuguese-judicial/_x000D_
</v>
          </cell>
          <cell r="AU15" t="str">
            <v>Yes, for some court levels, please specify below</v>
          </cell>
          <cell r="AV15" t="str">
            <v/>
          </cell>
          <cell r="AW15" t="str">
            <v>1st instance;2nd instance;Highest instance</v>
          </cell>
          <cell r="AX15" t="str">
            <v>Regarding the administrative, usually this role is atributed to the presiding judge.   _x000D_
Concerning the judicial courts, there is no person or group of persons in charge of liaising for each court with the media to facilitate its coverage of court proceedings/decisions.</v>
          </cell>
          <cell r="AY15" t="str">
            <v>Yes</v>
          </cell>
          <cell r="AZ15" t="str">
            <v>Portuguese judges are subject to secrecy duty, so they are obliged to maintain professional secrecy in their decisions and the information obtained in the course of their duties and can not make statements or comments regarding proceedings, except when authorized by the High Council for Judiciary ot the Administrative and Fiscal High Council for Judiciary.</v>
          </cell>
          <cell r="BA15" t="str">
            <v>Initial;Continuous</v>
          </cell>
          <cell r="BB15" t="str">
            <v>Initial;Continuous</v>
          </cell>
          <cell r="BC15" t="str">
            <v xml:space="preserve">The topics mentioned above – communication with the parties, the media and general public – are included in both initial training and continuous training._x000D_
In the initial training in the context of simulations of trials (mock trials) along with sessions specifically devoted to ethics and deontology (autoritas and excesses. Interpersonal relationships, legitimacy, etc.). _x000D_
In the continuous training (in sessions extended to trainees in initial training), in the training sessions organized in conjunction with the High Council of Judges (Conselho Superior da Magistratura) and the High Council of Public Prossecutors (Conselho Superior do Ministério Público) the best ways of relationship with the media and with the citizens are dealt with._x000D_
</v>
          </cell>
          <cell r="BD15" t="str">
            <v>No</v>
          </cell>
          <cell r="BE15" t="str">
            <v>Yes some judgments</v>
          </cell>
          <cell r="BF15" t="str">
            <v>Yes some judgments</v>
          </cell>
          <cell r="BG15" t="str">
            <v>A commission within the court decides about the publication and on which basis</v>
          </cell>
          <cell r="BH15" t="str">
            <v>2nd instance;Highest instance</v>
          </cell>
          <cell r="BI15" t="str">
            <v>2nd instance;Highest instance</v>
          </cell>
          <cell r="BJ15" t="str">
            <v/>
          </cell>
          <cell r="BK15" t="str">
            <v>2nd instance;Highest instance</v>
          </cell>
          <cell r="BL15" t="str">
            <v>2nd instance;Highest instance</v>
          </cell>
          <cell r="BM15" t="str">
            <v/>
          </cell>
          <cell r="BN15" t="str">
            <v>No</v>
          </cell>
          <cell r="BO15" t="str">
            <v>Yes some judgments</v>
          </cell>
          <cell r="BP15" t="str">
            <v>Yes all judgments</v>
          </cell>
          <cell r="BQ15" t="str">
            <v>The selection is made by judges with support of committees or working groups for the computerization of case law.</v>
          </cell>
          <cell r="BR15" t="str">
            <v>2nd instance;Highest instance</v>
          </cell>
          <cell r="BS15" t="str">
            <v>2nd instance;Highest instance</v>
          </cell>
          <cell r="BT15" t="str">
            <v>1st instance</v>
          </cell>
          <cell r="BU15" t="str">
            <v>2nd instance;Highest instance</v>
          </cell>
          <cell r="BV15" t="str">
            <v>2nd instance;Highest instance</v>
          </cell>
          <cell r="BW15" t="str">
            <v/>
          </cell>
          <cell r="BX15" t="str">
            <v>Civil and commercial disputes;Labour disputes;Consumer disputes*</v>
          </cell>
          <cell r="BY15" t="str">
            <v/>
          </cell>
          <cell r="BZ15" t="str">
            <v>Civil and commercial disputes;Labour disputes;Consumer disputes*</v>
          </cell>
          <cell r="CA15" t="str">
            <v/>
          </cell>
          <cell r="CB15" t="str">
            <v/>
          </cell>
          <cell r="CC15" t="str">
            <v>Civil and commercial disputes;Labour disputes;Consumer disputes*</v>
          </cell>
          <cell r="CD15" t="str">
            <v>Civil and commercial disputes;Labour disputes;Consumer disputes*</v>
          </cell>
          <cell r="CE15" t="str">
            <v>Civil and commercial disputes;Labour disputes;Consumer disputes*</v>
          </cell>
          <cell r="CF15" t="str">
            <v>Civil and commercial disputes;Consumer disputes*</v>
          </cell>
          <cell r="CG15" t="str">
            <v>Civil and commercial disputes;Labour disputes;Consumer disputes*</v>
          </cell>
          <cell r="CH15" t="str">
            <v/>
          </cell>
          <cell r="CI15" t="str">
            <v>Civil and commercial disputes;Labour disputes;Consumer disputes*</v>
          </cell>
          <cell r="CJ15" t="str">
            <v>conferences, seminars, celebration of the conflict resolution day.</v>
          </cell>
          <cell r="CK15" t="str">
            <v xml:space="preserve">According to portuguese law the refund of court fees only takes place in the case of the Justices for the Peace (Ordinnance n.º 1456/2001 of 28th of December). </v>
          </cell>
          <cell r="CL15" t="str">
            <v>http://www.dgpj.mj.pt/sections/english-version/alternative-dispute/gral/peace-courts/ http://www.dgpj.mj.pt/sections/english-version/alternative-dispute/gral/mediation/</v>
          </cell>
          <cell r="CM15" t="str">
            <v>http://www.dgpj.mj.pt/sections/english-version/alternative-dispute/gral/mediation/</v>
          </cell>
          <cell r="CN15" t="str">
            <v>http://www.dgpj.mj.pt/sections/english-version/alternative-dispute/gral/mediation/ http://www.dgpj.mj.pt/sections/english-version/alternative-dispute/gral/peace-courts/</v>
          </cell>
          <cell r="CO15" t="str">
            <v/>
          </cell>
          <cell r="CP15" t="str">
            <v/>
          </cell>
          <cell r="CQ15" t="str">
            <v/>
          </cell>
          <cell r="CR15" t="str">
            <v/>
          </cell>
          <cell r="CS15" t="str">
            <v/>
          </cell>
          <cell r="CT15" t="str">
            <v/>
          </cell>
          <cell r="CU15" t="str">
            <v/>
          </cell>
          <cell r="CV15" t="str">
            <v/>
          </cell>
          <cell r="CW15" t="str">
            <v/>
          </cell>
          <cell r="CX15" t="str">
            <v/>
          </cell>
          <cell r="CY15" t="str">
            <v/>
          </cell>
          <cell r="CZ15" t="str">
            <v/>
          </cell>
          <cell r="DA15" t="str">
            <v/>
          </cell>
          <cell r="DB15" t="str">
            <v/>
          </cell>
          <cell r="DC15" t="str">
            <v>No</v>
          </cell>
          <cell r="DD15" t="str">
            <v xml:space="preserve">Law on the organisation of the judicial system (Law 62/2013 of 26 August) sets out that the High Council for the Judiciary and the Prosecutor-General, in liason with the member of Government responsible for the justice, establishes, within their respective competences, the strategic objectives for first instance courts for a three year period.The resources employed and the adequacy between the procedural reference value and the results recorded in each court are taken in account. Taking into account the results obtained in the previous year and the strategic objectives formulated for the subsequently year, the president of the court and the public prosecutor coordinator, and after the hearing of the judiciary administrator, articulate proposals for the procedural objectives for each court._x000D_
This system is very recent and is currently being implemented and subject to improvements and only covers civil and comercial cases.These standards are not available on-line for the general public and it is for this reason that we do not reply to question 21._x000D_
Finally, we would like to emphasize that these standards do to not constitute oficial statistics. </v>
          </cell>
          <cell r="DE15" t="str">
            <v/>
          </cell>
          <cell r="DF15" t="str">
            <v/>
          </cell>
          <cell r="DG15" t="str">
            <v/>
          </cell>
          <cell r="DH15" t="str">
            <v/>
          </cell>
          <cell r="DI15" t="str">
            <v/>
          </cell>
          <cell r="DJ15" t="str">
            <v/>
          </cell>
          <cell r="DK15" t="str">
            <v/>
          </cell>
          <cell r="DL15" t="str">
            <v/>
          </cell>
          <cell r="DM15" t="str">
            <v/>
          </cell>
          <cell r="DN15" t="str">
            <v/>
          </cell>
          <cell r="DO15" t="str">
            <v/>
          </cell>
          <cell r="DP15" t="str">
            <v/>
          </cell>
          <cell r="DQ15" t="str">
            <v/>
          </cell>
          <cell r="DR15" t="str">
            <v/>
          </cell>
          <cell r="DS15" t="str">
            <v/>
          </cell>
          <cell r="DT15" t="str">
            <v/>
          </cell>
          <cell r="DU15" t="str">
            <v/>
          </cell>
          <cell r="DV15" t="str">
            <v/>
          </cell>
          <cell r="DW15" t="str">
            <v/>
          </cell>
          <cell r="DX15" t="str">
            <v/>
          </cell>
          <cell r="DY15" t="str">
            <v/>
          </cell>
          <cell r="DZ15" t="str">
            <v/>
          </cell>
          <cell r="EA15" t="str">
            <v/>
          </cell>
          <cell r="EB15" t="str">
            <v/>
          </cell>
          <cell r="EC15" t="str">
            <v/>
          </cell>
          <cell r="ED15" t="str">
            <v/>
          </cell>
          <cell r="EE15" t="str">
            <v>Yes</v>
          </cell>
          <cell r="EF15" t="str">
            <v/>
          </cell>
          <cell r="EG15"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v>
          </cell>
          <cell r="EH15" t="str">
            <v/>
          </cell>
          <cell r="EI15" t="str">
            <v/>
          </cell>
          <cell r="EJ15" t="str">
            <v/>
          </cell>
          <cell r="EK15" t="str">
            <v/>
          </cell>
          <cell r="EL15" t="str">
            <v/>
          </cell>
          <cell r="EM15" t="str">
            <v/>
          </cell>
          <cell r="EN15" t="str">
            <v/>
          </cell>
          <cell r="EO15" t="str">
            <v/>
          </cell>
          <cell r="EP15" t="str">
            <v/>
          </cell>
          <cell r="EQ15" t="str">
            <v/>
          </cell>
          <cell r="ER15" t="str">
            <v>The standards on length/processing time only cover civil and comercial cases.</v>
          </cell>
          <cell r="ES15" t="str">
            <v>Council for Judiciary TL;Ministry of Justice with involvement of judges (prior formal consultation) TL;Other body/ specify TL</v>
          </cell>
          <cell r="ET15" t="str">
            <v/>
          </cell>
          <cell r="EU15" t="str">
            <v/>
          </cell>
          <cell r="EV15" t="str">
            <v/>
          </cell>
          <cell r="EW15" t="str">
            <v/>
          </cell>
          <cell r="EX15" t="str">
            <v>The Prosecutor-General</v>
          </cell>
          <cell r="EY15" t="str">
            <v/>
          </cell>
          <cell r="EZ15" t="str">
            <v/>
          </cell>
          <cell r="FA15" t="str">
            <v/>
          </cell>
          <cell r="FB15" t="str">
            <v/>
          </cell>
          <cell r="FC15" t="str">
            <v/>
          </cell>
          <cell r="FD15" t="str">
            <v/>
          </cell>
          <cell r="FE15" t="str">
            <v/>
          </cell>
          <cell r="FF15" t="str">
            <v/>
          </cell>
          <cell r="FG15" t="str">
            <v/>
          </cell>
          <cell r="FH15" t="str">
            <v/>
          </cell>
          <cell r="FI15" t="str">
            <v>No</v>
          </cell>
          <cell r="FJ15" t="str">
            <v/>
          </cell>
          <cell r="FK15" t="str">
            <v/>
          </cell>
          <cell r="FL15" t="str">
            <v/>
          </cell>
          <cell r="FM15" t="str">
            <v/>
          </cell>
          <cell r="FN15" t="str">
            <v>Yes</v>
          </cell>
          <cell r="FO15" t="str">
            <v/>
          </cell>
          <cell r="FP15" t="str">
            <v/>
          </cell>
          <cell r="FQ15" t="str">
            <v/>
          </cell>
          <cell r="FR15" t="str">
            <v/>
          </cell>
          <cell r="FS15" t="str">
            <v/>
          </cell>
          <cell r="FT15" t="str">
            <v/>
          </cell>
          <cell r="FU15" t="str">
            <v/>
          </cell>
          <cell r="FV15" t="str">
            <v/>
          </cell>
          <cell r="FW15" t="str">
            <v/>
          </cell>
          <cell r="FX15" t="str">
            <v/>
          </cell>
          <cell r="FY15" t="str">
            <v/>
          </cell>
          <cell r="FZ15" t="str">
            <v/>
          </cell>
          <cell r="GA15" t="str">
            <v/>
          </cell>
          <cell r="GB15" t="str">
            <v/>
          </cell>
          <cell r="GC15" t="str">
            <v/>
          </cell>
          <cell r="GD15" t="str">
            <v/>
          </cell>
          <cell r="GE15" t="str">
            <v/>
          </cell>
          <cell r="GF15" t="str">
            <v/>
          </cell>
          <cell r="GG15" t="str">
            <v>No</v>
          </cell>
          <cell r="GH15" t="str">
            <v/>
          </cell>
          <cell r="GI15" t="str">
            <v/>
          </cell>
          <cell r="GJ15" t="str">
            <v/>
          </cell>
          <cell r="GK15" t="str">
            <v/>
          </cell>
          <cell r="GL15" t="str">
            <v/>
          </cell>
          <cell r="GM15" t="str">
            <v/>
          </cell>
          <cell r="GN15" t="str">
            <v/>
          </cell>
          <cell r="GO15" t="str">
            <v/>
          </cell>
          <cell r="GP15" t="str">
            <v/>
          </cell>
          <cell r="GQ15" t="str">
            <v/>
          </cell>
          <cell r="GR15" t="str">
            <v/>
          </cell>
          <cell r="GS15" t="str">
            <v/>
          </cell>
          <cell r="GT15" t="str">
            <v/>
          </cell>
          <cell r="GU15" t="str">
            <v/>
          </cell>
          <cell r="GV15" t="str">
            <v/>
          </cell>
          <cell r="GW15" t="str">
            <v/>
          </cell>
          <cell r="GX15" t="str">
            <v/>
          </cell>
          <cell r="GY15" t="str">
            <v/>
          </cell>
          <cell r="GZ15" t="str">
            <v/>
          </cell>
          <cell r="HA15" t="str">
            <v/>
          </cell>
          <cell r="HB15" t="str">
            <v/>
          </cell>
          <cell r="HC15" t="str">
            <v/>
          </cell>
          <cell r="HD15" t="str">
            <v/>
          </cell>
          <cell r="HE15" t="str">
            <v/>
          </cell>
          <cell r="HF15" t="str">
            <v/>
          </cell>
          <cell r="HG15" t="str">
            <v/>
          </cell>
          <cell r="HH15" t="str">
            <v/>
          </cell>
          <cell r="HI15" t="str">
            <v/>
          </cell>
          <cell r="HJ15" t="str">
            <v/>
          </cell>
          <cell r="HK15" t="str">
            <v/>
          </cell>
          <cell r="HL15" t="str">
            <v>The standards are not available on-line for the general public (including parties) and it is for this reason that we do not reply to question 21.</v>
          </cell>
        </row>
        <row r="16">
          <cell r="A16" t="str">
            <v>IT</v>
          </cell>
          <cell r="B16" t="str">
            <v>Italy</v>
          </cell>
          <cell r="C16" t="str">
            <v>1) Fabio Bartolomeo, 2) Raffaele Sabato</v>
          </cell>
          <cell r="D16" t="str">
            <v>1) Direttore generale di Statistica e Analisi organizzativa, Ministero della Giustizia, Roma; 2) Consigliere della Corte Suprema di Cassazione, Roma</v>
          </cell>
          <cell r="E16" t="str">
            <v>fabio.bartolomeo@giustizia.it</v>
          </cell>
          <cell r="F16" t="str">
            <v>+39 334 63 36 294</v>
          </cell>
          <cell r="G16" t="str">
            <v/>
          </cell>
          <cell r="H16" t="str">
            <v>Law 25 October 2016, n. 197 Conversion into law, with amendments, of Decree-Law of 31 August 2016, n. 168, concerning urgent measures for the management of the caseload before the Court of Cassation, for the efficiency of the ordinary courts, as well as for efficiency of administrative justice. Law n. 119 of 30.06.2016, Conversion into law, with amendments, of Decree-Law of 3 May 2016, n. 59, concerning urgent provisions on enforcement and bankruptcy proceedings as well as' in favor of investors in banks in liquidation.</v>
          </cell>
          <cell r="I16" t="str">
            <v>Some provisions of the law require administrative regulations (e.g. dematerialization of the administrative court proceedings)</v>
          </cell>
          <cell r="J16" t="str">
            <v>A decree of the Minister of Justice has established, at the Legislative Office department, a study commission for the elaboration of a comprehensive reform of the extra-judicial means of dispute resolution (ADR): civil mediation, assisted negotiation and arbitration instruments governed by legislation which came into force progressively from 2010 onwards.</v>
          </cell>
          <cell r="K16" t="str">
            <v/>
          </cell>
          <cell r="L16" t="str">
            <v>A bill has to be introduced in Parliament</v>
          </cell>
          <cell r="M16" t="str">
            <v/>
          </cell>
          <cell r="N16" t="str">
            <v>Law 25 October 2016, n. 197 (see above)</v>
          </cell>
          <cell r="O16" t="str">
            <v/>
          </cell>
          <cell r="P16" t="str">
            <v/>
          </cell>
          <cell r="Q16" t="str">
            <v>On Sept 26, 2016, at an extraordinary plenary session of the CSM, chaired by the Head of State Sergio Mattarella, the new CSM Bylaws were approved (so called “Self Reform of CSM) by 18 votes in favor and 7 abstentions.</v>
          </cell>
          <cell r="R16" t="str">
            <v/>
          </cell>
          <cell r="S16" t="str">
            <v>Currently before the Senate of the Republic, bill no. 2284, in a text already approved by the Chamber of Deputies on March 10, 2016, proposes to suppress present juvenile courts, and create specialist chambers in ordinary courts for cases dealing with rights of the person, family and children.</v>
          </cell>
          <cell r="T16" t="str">
            <v/>
          </cell>
          <cell r="U16" t="str">
            <v/>
          </cell>
          <cell r="V16" t="str">
            <v>Currently before the Senate of the Republic, bill no. 2284, in a text already approved by the Chamber of Deputies on March 10, 2016, proposes to delegate the government to adopt the legislative measures needed to establish, in ordinary courts and in the courts of appeal, specialist chambers for cases dealing with rights of the person, family and children.</v>
          </cell>
          <cell r="W16" t="str">
            <v/>
          </cell>
          <cell r="X16" t="str">
            <v/>
          </cell>
          <cell r="Y16" t="str">
            <v/>
          </cell>
          <cell r="Z16" t="str">
            <v>Law 25 October 2016, n. 197 (see above, establishing dematerialized proceedings in administrative courts)</v>
          </cell>
          <cell r="AA16" t="str">
            <v/>
          </cell>
          <cell r="AB16" t="str">
            <v/>
          </cell>
          <cell r="AC16" t="str">
            <v/>
          </cell>
          <cell r="AD16" t="str">
            <v/>
          </cell>
          <cell r="AE16" t="str">
            <v/>
          </cell>
          <cell r="AF16" t="str">
            <v/>
          </cell>
          <cell r="AG16" t="str">
            <v/>
          </cell>
          <cell r="AH16" t="str">
            <v/>
          </cell>
          <cell r="AI16" t="str">
            <v>The Ministry of Justice and the Presidency Council of Tax Justice each have announced calls for public competitions to fill 360 vacancies i ordinary justice and 202 vacancies in tax courts</v>
          </cell>
          <cell r="AJ16" t="str">
            <v/>
          </cell>
          <cell r="AK16" t="str">
            <v/>
          </cell>
          <cell r="AL16" t="str">
            <v>Decree Law 30 June 2016 n. 117, converted into law, authorizing the ministry to a recruitment programme</v>
          </cell>
          <cell r="AM16" t="str">
            <v/>
          </cell>
          <cell r="AN16" t="str">
            <v/>
          </cell>
          <cell r="AO16" t="str">
            <v/>
          </cell>
          <cell r="AP16" t="str">
            <v/>
          </cell>
          <cell r="AQ16" t="str">
            <v xml:space="preserve">A general list of the legislation proposed in Parliament or adopted in the area of Justice appears here: _x000D_
https://www.giustizia.it/giustizia/it/mg_1_2.page;jsessionid=+q71thye2NBmLI0U+tgidHql _x000D_
_x000D_
</v>
          </cell>
          <cell r="AR16"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16" t="str">
            <v/>
          </cell>
          <cell r="AU16" t="str">
            <v>Yes, for all instances and all cases</v>
          </cell>
          <cell r="AV16" t="str">
            <v/>
          </cell>
          <cell r="AW16" t="str">
            <v/>
          </cell>
          <cell r="AX16" t="str">
            <v>Italy's case as there are two categories of judges (ordinary and administrative), plus some other categories (e.g. accounting, military, tax), but both categories deal with administrative law as defined in the questionnaire. Specifically, ordinary judges deal with cases in which the position of the citizen may be construed as a "right" vis-à-vis the administration, whereas administrative judges deal with positions of "interests" protected by the law, plus some matters that are directly attributed to them by legislation</v>
          </cell>
          <cell r="AY16" t="str">
            <v>Yes</v>
          </cell>
          <cell r="AZ16" t="str">
            <v>Two resolutions of the High Council for the Judiciary deal with this topic._x000D_
Additionally, guidance is provided by the Ethical Code for Judges, readopted in 2010 and taken note of by the High Council.</v>
          </cell>
          <cell r="BA16" t="str">
            <v>Initial;Continuous</v>
          </cell>
          <cell r="BB16" t="str">
            <v>Initial;Continuous</v>
          </cell>
          <cell r="BC16" t="str">
            <v>Three courses at the central level, as well as some local course, are each year offered in this field by the School for the Judiciary in co-operation with the High Council, the Ministry of Justice and the National Agency for Journalism._x000D_
Additionally, in all the several court management courses, communication techniques are dealt with.</v>
          </cell>
          <cell r="BD16" t="str">
            <v>No</v>
          </cell>
          <cell r="BE16" t="str">
            <v>No</v>
          </cell>
          <cell r="BF16" t="str">
            <v>Yes all judgments</v>
          </cell>
          <cell r="BG16" t="str">
            <v xml:space="preserve">In 2016 the programme of a total opening, on an experimental basis, of all decisions (criminal and civil) of the Supreme Court has been completed. The decisions are surfable with an easy search tool. See: _x000D_
http://www.italgiure.giustizia.it/sncass/ _x000D_
Completion of the digitalized proceeding in civil courts in first and second instance also make it possible to access, upon request, on full databases. The total opening with search tools is presently available to registered users._x000D_
Total opening in all instances through an easy search tool has also been completed in 2016 in administrative justice. See: https://www.giustizia-amministrativa.it/cdsintra/cdsintra/AmministrazionePortale/Ricerca/index.html?showadv=true&amp;tipoRicerca=Provvedimenti </v>
          </cell>
          <cell r="BH16" t="str">
            <v>Highest instance</v>
          </cell>
          <cell r="BI16" t="str">
            <v>1st instance;2nd instance;Highest instance</v>
          </cell>
          <cell r="BJ16" t="str">
            <v>Highest instance</v>
          </cell>
          <cell r="BK16" t="str">
            <v>1st instance;2nd instance;Highest instance</v>
          </cell>
          <cell r="BL16" t="str">
            <v>1st instance;2nd instance;Highest instance</v>
          </cell>
          <cell r="BM16" t="str">
            <v/>
          </cell>
          <cell r="BN16" t="str">
            <v>Yes all judgments</v>
          </cell>
          <cell r="BO16" t="str">
            <v>Yes all judgments</v>
          </cell>
          <cell r="BP16" t="str">
            <v>Yes all judgments</v>
          </cell>
          <cell r="BQ16" t="str">
            <v>See above</v>
          </cell>
          <cell r="BR16" t="str">
            <v>1st instance;2nd instance;Highest instance</v>
          </cell>
          <cell r="BS16" t="str">
            <v>1st instance;2nd instance;Highest instance</v>
          </cell>
          <cell r="BT16" t="str">
            <v>Highest instance</v>
          </cell>
          <cell r="BU16" t="str">
            <v>1st instance;2nd instance;Highest instance</v>
          </cell>
          <cell r="BV16" t="str">
            <v>1st instance;2nd instance;Highest instance</v>
          </cell>
          <cell r="BW16" t="str">
            <v/>
          </cell>
          <cell r="BX16" t="str">
            <v>Civil and commercial disputes;Labour disputes;Consumer disputes*</v>
          </cell>
          <cell r="BY16" t="str">
            <v>Civil and commercial disputes;Consumer disputes*</v>
          </cell>
          <cell r="BZ16" t="str">
            <v/>
          </cell>
          <cell r="CA16" t="str">
            <v>Civil and commercial disputes;Labour disputes;Consumer disputes*</v>
          </cell>
          <cell r="CB16" t="str">
            <v/>
          </cell>
          <cell r="CC16" t="str">
            <v>Civil and commercial disputes;Labour disputes;Consumer disputes*</v>
          </cell>
          <cell r="CD16" t="str">
            <v>Civil and commercial disputes;Labour disputes;Consumer disputes*</v>
          </cell>
          <cell r="CE16" t="str">
            <v>Civil and commercial disputes;Labour disputes;Consumer disputes*</v>
          </cell>
          <cell r="CF16" t="str">
            <v/>
          </cell>
          <cell r="CG16" t="str">
            <v>Labour disputes;Consumer disputes*</v>
          </cell>
          <cell r="CH16" t="str">
            <v/>
          </cell>
          <cell r="CI16" t="str">
            <v/>
          </cell>
          <cell r="CJ16" t="str">
            <v/>
          </cell>
          <cell r="CK16" t="str">
            <v/>
          </cell>
          <cell r="CL16" t="str">
            <v>www.giustizia.it</v>
          </cell>
          <cell r="CM16" t="str">
            <v/>
          </cell>
          <cell r="CN16" t="str">
            <v/>
          </cell>
          <cell r="CO16" t="str">
            <v/>
          </cell>
          <cell r="CP16" t="str">
            <v>National level;Regional level;Court level</v>
          </cell>
          <cell r="CQ16" t="str">
            <v>National level;Regional level;Court level</v>
          </cell>
          <cell r="CR16" t="str">
            <v>National level;Regional level;Court level</v>
          </cell>
          <cell r="CS16" t="str">
            <v>National level;Regional level;Court level</v>
          </cell>
          <cell r="CT16" t="str">
            <v/>
          </cell>
          <cell r="CU16" t="str">
            <v>National level;Regional level;Court level</v>
          </cell>
          <cell r="CV16" t="str">
            <v/>
          </cell>
          <cell r="CW16" t="str">
            <v/>
          </cell>
          <cell r="CX16" t="str">
            <v>Consider that the national level is covered as sum of single courts surveys conducted over time.</v>
          </cell>
          <cell r="CY16" t="str">
            <v xml:space="preserve">In particular in 2015 we would like to highlight that a customer satisfaction survey was conducted in the Tribunal of Rome, most probably the largest court in Europe. The surveeys were actually two: one to final users, i.e. citizens, and the other customized to lawyers. </v>
          </cell>
          <cell r="CZ16" t="str">
            <v>1. The survey results are publicly available on-line in their entirety;2. The survey results have been used to feed an annual/specific report at local or national level;4. The survey results have been used for modifying/improving the functioning of certain courts</v>
          </cell>
          <cell r="DA16" t="str">
            <v/>
          </cell>
          <cell r="DB16" t="str">
            <v xml:space="preserve">https://webstat.giustizia.it/SitePages/Studi%20analisi%20e%20ricerche.aspx </v>
          </cell>
          <cell r="DC16" t="str">
            <v>No</v>
          </cell>
          <cell r="DD16" t="str">
            <v/>
          </cell>
          <cell r="DE16" t="str">
            <v>Total length</v>
          </cell>
          <cell r="DF16" t="str">
            <v>1095</v>
          </cell>
          <cell r="DG16" t="str">
            <v>1</v>
          </cell>
          <cell r="DH16" t="str">
            <v>Legge Pinto</v>
          </cell>
          <cell r="DI16" t="str">
            <v/>
          </cell>
          <cell r="DJ16" t="str">
            <v/>
          </cell>
          <cell r="DK16" t="str">
            <v/>
          </cell>
          <cell r="DL16" t="str">
            <v/>
          </cell>
          <cell r="DM16" t="str">
            <v/>
          </cell>
          <cell r="DN16" t="str">
            <v/>
          </cell>
          <cell r="DO16" t="str">
            <v/>
          </cell>
          <cell r="DP16" t="str">
            <v/>
          </cell>
          <cell r="DQ16" t="str">
            <v/>
          </cell>
          <cell r="DR16" t="str">
            <v/>
          </cell>
          <cell r="DS16" t="str">
            <v/>
          </cell>
          <cell r="DT16" t="str">
            <v/>
          </cell>
          <cell r="DU16" t="str">
            <v/>
          </cell>
          <cell r="DV16" t="str">
            <v/>
          </cell>
          <cell r="DW16" t="str">
            <v/>
          </cell>
          <cell r="DX16" t="str">
            <v/>
          </cell>
          <cell r="DY16" t="str">
            <v/>
          </cell>
          <cell r="DZ16" t="str">
            <v/>
          </cell>
          <cell r="EA16" t="str">
            <v/>
          </cell>
          <cell r="EB16" t="str">
            <v/>
          </cell>
          <cell r="EC16" t="str">
            <v/>
          </cell>
          <cell r="ED16" t="str">
            <v/>
          </cell>
          <cell r="EE16" t="str">
            <v>Yes</v>
          </cell>
          <cell r="EF16" t="str">
            <v/>
          </cell>
          <cell r="EG16" t="str">
            <v>Other</v>
          </cell>
          <cell r="EH16" t="str">
            <v>Reduction of pending cases (and of backlog)</v>
          </cell>
          <cell r="EI16" t="str">
            <v/>
          </cell>
          <cell r="EJ16" t="str">
            <v/>
          </cell>
          <cell r="EK16" t="str">
            <v/>
          </cell>
          <cell r="EL16" t="str">
            <v/>
          </cell>
          <cell r="EM16" t="str">
            <v/>
          </cell>
          <cell r="EN16" t="str">
            <v/>
          </cell>
          <cell r="EO16" t="str">
            <v>Art. 37, decreto-legge n. 98/2011, convertito con legge n. 111/2011</v>
          </cell>
          <cell r="EP16" t="str">
            <v/>
          </cell>
          <cell r="EQ16" t="str">
            <v>At the end of each calendar year the Ministry of Justice analyses the contribution of each italian court to the reduction of civil pending cases.</v>
          </cell>
          <cell r="ER16" t="str">
            <v/>
          </cell>
          <cell r="ES16" t="str">
            <v>Supreme Court TF;Council for Judiciary TF;Ministry of Justice with involvement of judges (prior formal consultation) TF;Ministry of Justice with involvement of judges (prior formal consultation) TL</v>
          </cell>
          <cell r="ET16" t="str">
            <v/>
          </cell>
          <cell r="EU16" t="str">
            <v/>
          </cell>
          <cell r="EV16" t="str">
            <v/>
          </cell>
          <cell r="EW16" t="str">
            <v/>
          </cell>
          <cell r="EX16" t="str">
            <v/>
          </cell>
          <cell r="EY16" t="str">
            <v/>
          </cell>
          <cell r="EZ16" t="str">
            <v/>
          </cell>
          <cell r="FA16" t="str">
            <v/>
          </cell>
          <cell r="FB16" t="str">
            <v/>
          </cell>
          <cell r="FC16" t="str">
            <v/>
          </cell>
          <cell r="FD16" t="str">
            <v>Individual courts TL</v>
          </cell>
          <cell r="FE16" t="str">
            <v/>
          </cell>
          <cell r="FF16" t="str">
            <v/>
          </cell>
          <cell r="FG16" t="str">
            <v/>
          </cell>
          <cell r="FH16" t="str">
            <v/>
          </cell>
          <cell r="FI16" t="str">
            <v>Yes</v>
          </cell>
          <cell r="FJ16" t="str">
            <v>https://www.giustizia.it/giustizia/it/mg_2_9_13.page;jsessionid=E5ajO5Pkna9Nsgc1S-aqyOkS</v>
          </cell>
          <cell r="FK16" t="str">
            <v>Other/specify</v>
          </cell>
          <cell r="FL16" t="str">
            <v xml:space="preserve">Many performance statistics and indicators, including TF and TL, are used to support organization programs. </v>
          </cell>
          <cell r="FM16" t="str">
            <v>Italy has experimented a huge judicial map review in 2013 for which many performance indicators at the level of each single court and of single subjects were used. Now the same statistics plus additional ones are being used for the seizing of all the italian courts.</v>
          </cell>
          <cell r="FN16" t="str">
            <v>Yes</v>
          </cell>
          <cell r="FO16" t="str">
            <v>1095</v>
          </cell>
          <cell r="FP16" t="str">
            <v/>
          </cell>
          <cell r="FQ16" t="str">
            <v/>
          </cell>
          <cell r="FR16" t="str">
            <v>all first instance in civil and criminal sector</v>
          </cell>
          <cell r="FS16" t="str">
            <v/>
          </cell>
          <cell r="FT16" t="str">
            <v/>
          </cell>
          <cell r="FU16" t="str">
            <v/>
          </cell>
          <cell r="FV16" t="str">
            <v/>
          </cell>
          <cell r="FW16" t="str">
            <v>We consider backlog each case pending for more that the time limit established by the law.</v>
          </cell>
          <cell r="FX16" t="str">
            <v>Ministry of Justice TF;Court President/ Court management TL;Ministry of Justice TL;Court President/ Court management BL;Ministry of Justice BL</v>
          </cell>
          <cell r="FY16" t="str">
            <v/>
          </cell>
          <cell r="FZ16" t="str">
            <v/>
          </cell>
          <cell r="GA16" t="str">
            <v/>
          </cell>
          <cell r="GB16" t="str">
            <v/>
          </cell>
          <cell r="GC16" t="str">
            <v/>
          </cell>
          <cell r="GD16" t="str">
            <v/>
          </cell>
          <cell r="GE16" t="str">
            <v/>
          </cell>
          <cell r="GF16" t="str">
            <v>https://www.giustizia.it/giustizia/it/mg_2_9_13.page;jsessionid=E5ajO5Pkna9Nsgc1S-aqyOkS</v>
          </cell>
          <cell r="GG16" t="str">
            <v>Yes</v>
          </cell>
          <cell r="GH16" t="str">
            <v>Other, please specify TF;Other, please specify TL;Other, please specify BL</v>
          </cell>
          <cell r="GI16" t="str">
            <v/>
          </cell>
          <cell r="GJ16" t="str">
            <v>quarterly</v>
          </cell>
          <cell r="GK16" t="str">
            <v>quarterly</v>
          </cell>
          <cell r="GL16" t="str">
            <v>quarterly</v>
          </cell>
          <cell r="GM16" t="str">
            <v/>
          </cell>
          <cell r="GN16" t="str">
            <v/>
          </cell>
          <cell r="GO16" t="str">
            <v/>
          </cell>
          <cell r="GP16" t="str">
            <v>https://www.giustizia.it/giustizia/it/mg_1_14.page?all=true&amp;facetNode_1=4_26&amp;selectedNode=2_8</v>
          </cell>
          <cell r="GQ16" t="str">
            <v>Ministry of Justice TF;Ministry of Justice TL;Ministry of Justice BL</v>
          </cell>
          <cell r="GR16" t="str">
            <v>Ministry of Justice TF;Ministry of Justice TL;Ministry of Justice BL</v>
          </cell>
          <cell r="GS16" t="str">
            <v>Council for the judiciary TF;Council for the judiciary TL;Council for the judiciary BL</v>
          </cell>
          <cell r="GT16" t="str">
            <v>Court President/ Court management TF;Council for the judiciary TF;Ministry of Justice TF;Court President/ Court management TL;Council for the judiciary TL;Ministry of Justice TL;Court President/ Court management BL;Council for the judiciary BL;Ministry of Justice BL</v>
          </cell>
          <cell r="GU16" t="str">
            <v>Court President/ Court management TF;Council for the judiciary TF;Court President/ Court management TL;Council for the judiciary TL;Court President/ Court management BL;Council for the judiciary BL</v>
          </cell>
          <cell r="GV16" t="str">
            <v>Court President/ Court management TF;Council for the judiciary TF;Ministry of Justice TF;Court President/ Court management TL;Council for the judiciary TL;Ministry of Justice TL;Court President/ Court management BL;Council for the judiciary BL;Ministry of Justice BL</v>
          </cell>
          <cell r="GW16" t="str">
            <v/>
          </cell>
          <cell r="GX16" t="str">
            <v/>
          </cell>
          <cell r="GY16" t="str">
            <v/>
          </cell>
          <cell r="GZ16" t="str">
            <v/>
          </cell>
          <cell r="HA16" t="str">
            <v/>
          </cell>
          <cell r="HB16" t="str">
            <v/>
          </cell>
          <cell r="HC16" t="str">
            <v/>
          </cell>
          <cell r="HD16" t="str">
            <v/>
          </cell>
          <cell r="HE16" t="str">
            <v/>
          </cell>
          <cell r="HF16" t="str">
            <v>Upon request by party;Online access of throughout the course of a case</v>
          </cell>
          <cell r="HG16" t="str">
            <v/>
          </cell>
          <cell r="HH16" t="str">
            <v>Upon request by party;Online access of throughout the course of a case</v>
          </cell>
          <cell r="HI16" t="str">
            <v/>
          </cell>
          <cell r="HJ16" t="str">
            <v/>
          </cell>
          <cell r="HK16" t="str">
            <v/>
          </cell>
          <cell r="HL16" t="str">
            <v/>
          </cell>
        </row>
        <row r="17">
          <cell r="A17" t="str">
            <v>BG</v>
          </cell>
          <cell r="B17" t="str">
            <v>Bulgaria</v>
          </cell>
          <cell r="C17" t="str">
            <v>Christina Todorova/Kristina Nenkova</v>
          </cell>
          <cell r="D17" t="str">
            <v>Director of Directorate “International Relations”, Supreme Judicial Council / Director of Strategic Development and Programmes Directorate, Ministry of Justice</v>
          </cell>
          <cell r="E17" t="str">
            <v>md@vss.justice.bg</v>
          </cell>
          <cell r="F17" t="str">
            <v>+ 359 2 9304 942 / + 359 2 9237 316</v>
          </cell>
          <cell r="G17" t="str">
            <v>See Word doc</v>
          </cell>
          <cell r="H17" t="str">
            <v>BULSTAT Register Act In this regard, the BULSTAT Register Act was adopted (in January 2016), according to which full electronic access to the register shall be guaranteed to citizens and businesses as of 1 April 2016. New electronic services have been introduced including the provision of a certificate for previous conviction electronically by consular services and application and provision of conviction references electronically.</v>
          </cell>
          <cell r="I17" t="str">
            <v/>
          </cell>
          <cell r="J17" t="str">
            <v/>
          </cell>
          <cell r="K17" t="str">
            <v/>
          </cell>
          <cell r="L17" t="str">
            <v/>
          </cell>
          <cell r="M17" t="str">
            <v/>
          </cell>
          <cell r="N17" t="str">
            <v/>
          </cell>
          <cell r="O17" t="str">
            <v/>
          </cell>
          <cell r="P17" t="str">
            <v/>
          </cell>
          <cell r="Q17" t="str">
            <v>See word doc</v>
          </cell>
          <cell r="R17" t="str">
            <v>See word doc</v>
          </cell>
          <cell r="S17" t="str">
            <v/>
          </cell>
          <cell r="T17" t="str">
            <v/>
          </cell>
          <cell r="U17" t="str">
            <v/>
          </cell>
          <cell r="V17" t="str">
            <v>See word doc</v>
          </cell>
          <cell r="W17" t="str">
            <v/>
          </cell>
          <cell r="X17" t="str">
            <v/>
          </cell>
          <cell r="Y17" t="str">
            <v/>
          </cell>
          <cell r="Z17" t="str">
            <v/>
          </cell>
          <cell r="AA17" t="str">
            <v/>
          </cell>
          <cell r="AB17" t="str">
            <v>See word doc</v>
          </cell>
          <cell r="AC17" t="str">
            <v/>
          </cell>
          <cell r="AD17" t="str">
            <v/>
          </cell>
          <cell r="AE17" t="str">
            <v/>
          </cell>
          <cell r="AF17" t="str">
            <v/>
          </cell>
          <cell r="AG17" t="str">
            <v/>
          </cell>
          <cell r="AH17" t="str">
            <v/>
          </cell>
          <cell r="AI17" t="str">
            <v/>
          </cell>
          <cell r="AJ17" t="str">
            <v/>
          </cell>
          <cell r="AK17" t="str">
            <v/>
          </cell>
          <cell r="AL17" t="str">
            <v/>
          </cell>
          <cell r="AM17" t="str">
            <v/>
          </cell>
          <cell r="AN17" t="str">
            <v/>
          </cell>
          <cell r="AO17" t="str">
            <v>See word doc</v>
          </cell>
          <cell r="AP17" t="str">
            <v/>
          </cell>
          <cell r="AQ17" t="str">
            <v/>
          </cell>
          <cell r="AR17"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17" t="str">
            <v>Ad 2: Any court. For example, in Sofia District Court (first instance): http://www.srs.justice.bg/32-%D0%9A%D0%BE%D1%8F_%D1%81%D0%BB%D1%83%D0%B6%D0%B1%D0%B0_%D0%BC%D0%B8_%D0%B5_%D0%BD%D0%B5%D0%BE%D0%B1%D1%85%D0%BE%D0%B4%D0%B8%D0%BC%D0%B0 ?_x000D_
_x000D_
http://www.srs.justice.bg/73-%D0%92%D0%B0%D0%B6%D0%BD%D0%B0_%D0%B8%D0%BD%D1%84%D0%BE%D1%80%D0%BC%D0%B0%D1%86%D0%B8%D1%8F_%D0%B7%D0%B0_%D1%81%D0%B2%D0%B8%D0%B4%D0%B5%D1%82%D0%B5%D0%BB%D0%B8_%D0%BF%D0%BE_%D0%B4%D0%B5%D0%BB%D0%B0_x000D_
_x000D_
http://www.srs.justice.bg/72-%D0%9F%D1%80%D0%B0%D0%B2%D0%B8%D0%BB%D0%B0_%D0%B2_%D1%81%D1%8A%D0%B4%D0%B0_%D0%B8_%D0%B2_%D1%81%D1%8A%D0%B4%D0%B5%D0%B1%D0%BD%D0%BE_%D0%B7%D0%B0%D1%81%D0%B5%D0%B4%D0%B0%D0%BD%D0%B8%D0%B5_x000D_
_x000D_
Regional Court of Sofia: http://sofiadc.court-bg.org/index.php?im=83_x000D_
_x000D_
Ad 3:Legal aid may be requested in the Prosecutor’s Office, courts and Bar Associations. Legal aid is organized by the National Legal Aid Bureau and Bar Councils._x000D_
Contacts of the National Legal Aid Bureau:, 1421 Sofia,  1 “Razvigor” Str._x000D_
e-mail: nbpp@nbpp.government.bg _x000D_
_x000D_
Ad 4:Each court provides such on its website, e.g.: http://www.srs.justice.bg/70-%D0%A2%D0%B0%D0%BA%D1%81%D0%B8_%D0%B8_%D1%82%D0%B0%D1%80%D0%B8%D1%84%D0%B8_x000D_
_x000D_
      http://www.rs-plovdiv.com/%D0%A2%D0%90%D0%9A%D0%A1%D0%98_x000D_
_x000D_
Ad 5: Each court provides such on its website, e.g. http://sofiadc.court-bg.org/index.php?im=90_x000D_
_x000D_
       http://www.os-plovdiv.com/</v>
          </cell>
          <cell r="AU17" t="str">
            <v>Yes, for all instances and all cases</v>
          </cell>
          <cell r="AV17" t="str">
            <v/>
          </cell>
          <cell r="AW17" t="str">
            <v/>
          </cell>
          <cell r="AX17" t="str">
            <v>In the Republic of Bulgaria there are courts of second  instance and  courts of first instance. All courts publish all judgements on their websites with personal data deleted. Press Attachés or other specified persons provide information  to the media on matters of public interest.</v>
          </cell>
          <cell r="AY17" t="str">
            <v>Yes</v>
          </cell>
          <cell r="AZ17" t="str">
            <v>Judiciary of the Republic of Bulgaria has program documents such as 2014 – 2020 Communication Strategy of the Judiciary, Guidance on interaction of the judiciary with media, Media Strategy of the judiciary and Communication  Policy of the Supreme Judicial Council. Courts, Prosecutor’s offices, National Institute of Justice, the Inspectorate with the Supreme Judicial Council and the Supreme Judicial Council annually provide report on their activities under the Implementation  Plan of the 2014 - 2020 Communication Strategy of the Judiciary._x000D_
Courts and Prosecutor’s offices also create their media strategies or policies.</v>
          </cell>
          <cell r="BA17" t="str">
            <v>Initial</v>
          </cell>
          <cell r="BB17" t="str">
            <v>Initial</v>
          </cell>
          <cell r="BC17" t="str">
            <v>National Institute of Justice organizes initial training of junior judges and junior prosecutors to communicate with the media and general public. A periodic training for magistrates and court officials is planned to be organized  .</v>
          </cell>
          <cell r="BD17" t="str">
            <v>Yes all judgments</v>
          </cell>
          <cell r="BE17" t="str">
            <v>Yes all judgments</v>
          </cell>
          <cell r="BF17" t="str">
            <v>Yes all judgments</v>
          </cell>
          <cell r="BG17" t="str">
            <v/>
          </cell>
          <cell r="BH17" t="str">
            <v>1st instance;2nd instance;Highest instance</v>
          </cell>
          <cell r="BI17" t="str">
            <v>1st instance;2nd instance;Highest instance</v>
          </cell>
          <cell r="BJ17" t="str">
            <v/>
          </cell>
          <cell r="BK17" t="str">
            <v>1st instance;2nd instance;Highest instance</v>
          </cell>
          <cell r="BL17" t="str">
            <v/>
          </cell>
          <cell r="BM17" t="str">
            <v>SJC has created rules to publish all judgements on  a SJC server on the day of their announcement. SJC monitors the Bodies of the Judiciary  to fulfill this obligation.</v>
          </cell>
          <cell r="BN17" t="str">
            <v>Yes all judgments</v>
          </cell>
          <cell r="BO17" t="str">
            <v>Yes all judgments</v>
          </cell>
          <cell r="BP17" t="str">
            <v>Yes all judgments</v>
          </cell>
          <cell r="BQ17" t="str">
            <v>SJC has created rules to publish all judgements on  a SJC server on the day of their announcement. SJC monitors the Bodies of the Judiciary  to fulfill this obligation.</v>
          </cell>
          <cell r="BR17" t="str">
            <v>1st instance;2nd instance;Highest instance</v>
          </cell>
          <cell r="BS17" t="str">
            <v>1st instance;2nd instance;Highest instance</v>
          </cell>
          <cell r="BT17" t="str">
            <v/>
          </cell>
          <cell r="BU17" t="str">
            <v>1st instance;2nd instance;Highest instance</v>
          </cell>
          <cell r="BV17" t="str">
            <v/>
          </cell>
          <cell r="BW17" t="str">
            <v>SJC has created rules to publish all judgements on  a SJC server on the day of their announcement. SJC monitors the Bodies of the Judiciary  to fulfill this obligation.</v>
          </cell>
          <cell r="BX17" t="str">
            <v>Civil and commercial disputes;Labour disputes;Consumer disputes*</v>
          </cell>
          <cell r="BY17" t="str">
            <v/>
          </cell>
          <cell r="BZ17" t="str">
            <v>Civil and commercial disputes;Labour disputes;Consumer disputes*</v>
          </cell>
          <cell r="CA17" t="str">
            <v/>
          </cell>
          <cell r="CB17" t="str">
            <v/>
          </cell>
          <cell r="CC17" t="str">
            <v/>
          </cell>
          <cell r="CD17" t="str">
            <v/>
          </cell>
          <cell r="CE17" t="str">
            <v/>
          </cell>
          <cell r="CF17" t="str">
            <v/>
          </cell>
          <cell r="CG17" t="str">
            <v>Civil and commercial disputes;Labour disputes;Consumer disputes*</v>
          </cell>
          <cell r="CH17" t="str">
            <v/>
          </cell>
          <cell r="CI17" t="str">
            <v/>
          </cell>
          <cell r="CJ17" t="str">
            <v/>
          </cell>
          <cell r="CK17" t="str">
            <v/>
          </cell>
          <cell r="CL17" t="str">
            <v/>
          </cell>
          <cell r="CM17" t="str">
            <v/>
          </cell>
          <cell r="CN17" t="str">
            <v/>
          </cell>
          <cell r="CO17" t="str">
            <v/>
          </cell>
          <cell r="CP17" t="str">
            <v/>
          </cell>
          <cell r="CQ17" t="str">
            <v/>
          </cell>
          <cell r="CR17" t="str">
            <v/>
          </cell>
          <cell r="CS17" t="str">
            <v/>
          </cell>
          <cell r="CT17" t="str">
            <v/>
          </cell>
          <cell r="CU17" t="str">
            <v/>
          </cell>
          <cell r="CV17" t="str">
            <v/>
          </cell>
          <cell r="CW17" t="str">
            <v/>
          </cell>
          <cell r="CX17" t="str">
            <v/>
          </cell>
          <cell r="CY17" t="str">
            <v/>
          </cell>
          <cell r="CZ17" t="str">
            <v/>
          </cell>
          <cell r="DA17" t="str">
            <v/>
          </cell>
          <cell r="DB17" t="str">
            <v/>
          </cell>
          <cell r="DC17" t="str">
            <v>Yes</v>
          </cell>
          <cell r="DD17" t="str">
            <v/>
          </cell>
          <cell r="DE17" t="str">
            <v>Only certain phases</v>
          </cell>
          <cell r="DF17" t="str">
            <v/>
          </cell>
          <cell r="DG17" t="str">
            <v/>
          </cell>
          <cell r="DH17" t="str">
            <v/>
          </cell>
          <cell r="DI17" t="str">
            <v/>
          </cell>
          <cell r="DJ17" t="str">
            <v/>
          </cell>
          <cell r="DK17" t="str">
            <v/>
          </cell>
          <cell r="DL17" t="str">
            <v/>
          </cell>
          <cell r="DM17" t="str">
            <v/>
          </cell>
          <cell r="DN17" t="str">
            <v/>
          </cell>
          <cell r="DO17" t="str">
            <v/>
          </cell>
          <cell r="DP17" t="str">
            <v/>
          </cell>
          <cell r="DQ17" t="str">
            <v/>
          </cell>
          <cell r="DR17" t="str">
            <v/>
          </cell>
          <cell r="DS17" t="str">
            <v/>
          </cell>
          <cell r="DT17" t="str">
            <v/>
          </cell>
          <cell r="DU17" t="str">
            <v>1. Total time limit-30 days 2. In summary proceedings – 14 days</v>
          </cell>
          <cell r="DV17" t="str">
            <v>1. Code of Civil Procedure – Art.235, para 5 2. Code of Civil Procedure – Art.316</v>
          </cell>
          <cell r="DW17" t="str">
            <v/>
          </cell>
          <cell r="DX17" t="str">
            <v>1. Total time limit-30 days 2. In summary proceedings – 24 hours</v>
          </cell>
          <cell r="DY17" t="str">
            <v>1. Administrative Procedure Code – Art. 144, refers to the 1. Code of Civil Procedure – Art.235, para5 2. Election Code of Bulgaria</v>
          </cell>
          <cell r="DZ17" t="str">
            <v/>
          </cell>
          <cell r="EA17" t="str">
            <v>1. Total time limit-30 days 2. In summary proceedings – 14 days</v>
          </cell>
          <cell r="EB17" t="str">
            <v>1. Answer to the statement of action - Art. 131, para 1, Code of Civil Procedure 2. Answer to the statement of action on civil cases– Art. 367, Code of Civil</v>
          </cell>
          <cell r="EC17" t="str">
            <v/>
          </cell>
          <cell r="ED17" t="str">
            <v/>
          </cell>
          <cell r="EE17" t="str">
            <v>Yes</v>
          </cell>
          <cell r="EF17" t="str">
            <v/>
          </cell>
          <cell r="EG17" t="str">
            <v>Share of cases closed within a given period of time (e.g. x% of civil cases are resolved within x days)</v>
          </cell>
          <cell r="EH17" t="str">
            <v/>
          </cell>
          <cell r="EI17" t="str">
            <v>Methodology for control and verification of statistical data reflecting the activity of Bodies of the Judiciary and judges in the Republic of Bulgaria</v>
          </cell>
          <cell r="EJ17" t="str">
            <v/>
          </cell>
          <cell r="EK17" t="str">
            <v/>
          </cell>
          <cell r="EL17" t="str">
            <v/>
          </cell>
          <cell r="EM17" t="str">
            <v/>
          </cell>
          <cell r="EN17" t="str">
            <v/>
          </cell>
          <cell r="EO17" t="str">
            <v/>
          </cell>
          <cell r="EP17" t="str">
            <v/>
          </cell>
          <cell r="EQ17" t="str">
            <v/>
          </cell>
          <cell r="ER17" t="str">
            <v/>
          </cell>
          <cell r="ES17" t="str">
            <v>Ministry of Justice with involvement of judges (prior formal consultation) TF;Ministry of Justice with involvement of judges (prior formal consultation) TL</v>
          </cell>
          <cell r="ET17" t="str">
            <v>Ministry of Justice with involvement of judges (prior formal consultation) TF;Ministry of Justice with involvement of judges (prior formal consultation) TL</v>
          </cell>
          <cell r="EU17" t="str">
            <v/>
          </cell>
          <cell r="EV17" t="str">
            <v/>
          </cell>
          <cell r="EW17" t="str">
            <v/>
          </cell>
          <cell r="EX17" t="str">
            <v/>
          </cell>
          <cell r="EY17" t="str">
            <v/>
          </cell>
          <cell r="EZ17" t="str">
            <v/>
          </cell>
          <cell r="FA17" t="str">
            <v/>
          </cell>
          <cell r="FB17" t="str">
            <v/>
          </cell>
          <cell r="FC17" t="str">
            <v/>
          </cell>
          <cell r="FD17" t="str">
            <v>Entire territory of Member State TF;Entire territory of Member State TL</v>
          </cell>
          <cell r="FE17" t="str">
            <v>Entire territory of Member State TF;Entire territory of Member State TL</v>
          </cell>
          <cell r="FF17" t="str">
            <v/>
          </cell>
          <cell r="FG17" t="str">
            <v/>
          </cell>
          <cell r="FH17" t="str">
            <v/>
          </cell>
          <cell r="FI17" t="str">
            <v>Yes</v>
          </cell>
          <cell r="FJ17" t="str">
            <v/>
          </cell>
          <cell r="FK17" t="str">
            <v>For allocating human resources;Other/specify</v>
          </cell>
          <cell r="FL17" t="str">
            <v>Liability</v>
          </cell>
          <cell r="FM17" t="str">
            <v/>
          </cell>
          <cell r="FN17" t="str">
            <v>No</v>
          </cell>
          <cell r="FO17" t="str">
            <v/>
          </cell>
          <cell r="FP17" t="str">
            <v/>
          </cell>
          <cell r="FQ17" t="str">
            <v/>
          </cell>
          <cell r="FR17" t="str">
            <v/>
          </cell>
          <cell r="FS17" t="str">
            <v/>
          </cell>
          <cell r="FT17" t="str">
            <v/>
          </cell>
          <cell r="FU17" t="str">
            <v/>
          </cell>
          <cell r="FV17" t="str">
            <v/>
          </cell>
          <cell r="FW17" t="str">
            <v>There is no standard for the total length of proceedings over which to consider that the case is delayed, but under the meaning of the ECHR case law it is required a criteria “reasonable time limit”.</v>
          </cell>
          <cell r="FX17" t="str">
            <v>Council for the judiciary TF;Council for the judiciary TL;Council for the judiciary BL</v>
          </cell>
          <cell r="FY17" t="str">
            <v>Council for the judiciary TF;Council for the judiciary TL;Council for the judiciary BL</v>
          </cell>
          <cell r="FZ17" t="str">
            <v/>
          </cell>
          <cell r="GA17" t="str">
            <v/>
          </cell>
          <cell r="GB17" t="str">
            <v/>
          </cell>
          <cell r="GC17" t="str">
            <v/>
          </cell>
          <cell r="GD17" t="str">
            <v/>
          </cell>
          <cell r="GE17" t="str">
            <v/>
          </cell>
          <cell r="GF17" t="str">
            <v/>
          </cell>
          <cell r="GG17" t="str">
            <v>Yes</v>
          </cell>
          <cell r="GH17" t="str">
            <v>Continuous real-time monitoring/data is followed every day TF;Continuous real-time monitoring/data is followed every day TL;Continuous real-time monitoring/data is followed every day BL</v>
          </cell>
          <cell r="GI17" t="str">
            <v>Continuous real-time monitoring/data is followed every day TF;Continuous real-time monitoring/data is followed every day TL;Continuous real-time monitoring/data is followed every day BL</v>
          </cell>
          <cell r="GJ17" t="str">
            <v/>
          </cell>
          <cell r="GK17" t="str">
            <v/>
          </cell>
          <cell r="GL17" t="str">
            <v/>
          </cell>
          <cell r="GM17" t="str">
            <v/>
          </cell>
          <cell r="GN17" t="str">
            <v/>
          </cell>
          <cell r="GO17" t="str">
            <v/>
          </cell>
          <cell r="GP17" t="str">
            <v>Such a system has been implemented only in part of  the courts. There is no single centralized system for following backlogs.</v>
          </cell>
          <cell r="GQ17" t="str">
            <v>Council for the judiciary TF;Council for the judiciary TL;Council for the judiciary BL</v>
          </cell>
          <cell r="GR17" t="str">
            <v/>
          </cell>
          <cell r="GS17" t="str">
            <v/>
          </cell>
          <cell r="GT17" t="str">
            <v>Court President/ Court management TF;Council for the judiciary TF;Court President/ Court management TL;Council for the judiciary TL;Court President/ Court management BL;Council for the judiciary BL</v>
          </cell>
          <cell r="GU17" t="str">
            <v>Court President/ Court management TF;Ministry of Justice TF;Court President/ Court management TL;Ministry of Justice TL;Court President/ Court management BL;Ministry of Justice BL</v>
          </cell>
          <cell r="GV17" t="str">
            <v>Court President/ Court management TF;Council for the judiciary TF;Court President/ Court management TL;Council for the judiciary TL;Court President/ Court management BL;Council for the judiciary BL</v>
          </cell>
          <cell r="GW17" t="str">
            <v/>
          </cell>
          <cell r="GX17" t="str">
            <v/>
          </cell>
          <cell r="GY17" t="str">
            <v/>
          </cell>
          <cell r="GZ17" t="str">
            <v/>
          </cell>
          <cell r="HA17" t="str">
            <v/>
          </cell>
          <cell r="HB17" t="str">
            <v/>
          </cell>
          <cell r="HC17" t="str">
            <v/>
          </cell>
          <cell r="HD17" t="str">
            <v/>
          </cell>
          <cell r="HE17" t="str">
            <v>Other measure, please specify: Individual Development Plan - Art. 30a,  Judiciary System Act</v>
          </cell>
          <cell r="HF17" t="str">
            <v>Upon request by party;Notification by mail or e-mail on court discretion;Online access of throughout the course of a case</v>
          </cell>
          <cell r="HG17" t="str">
            <v/>
          </cell>
          <cell r="HH17" t="str">
            <v>Upon request by party;Notification by mail or e-mail on court discretion;Online access of throughout the course of a case</v>
          </cell>
          <cell r="HI17" t="str">
            <v/>
          </cell>
          <cell r="HJ17" t="str">
            <v/>
          </cell>
          <cell r="HK17" t="str">
            <v/>
          </cell>
          <cell r="HL17" t="str">
            <v/>
          </cell>
        </row>
        <row r="18">
          <cell r="A18" t="str">
            <v>AT</v>
          </cell>
          <cell r="B18" t="str">
            <v>Austria</v>
          </cell>
          <cell r="C18" t="str">
            <v>Dr. Maria Wittmann-Tiwald</v>
          </cell>
          <cell r="D18" t="str">
            <v>President of the Commercial Court of Vienna</v>
          </cell>
          <cell r="E18" t="str">
            <v>maria.wittmann-tiwald@justiz.gv.at</v>
          </cell>
          <cell r="F18" t="str">
            <v>+43 1 51528 292</v>
          </cell>
          <cell r="G18" t="str">
            <v/>
          </cell>
          <cell r="H18" t="str">
            <v/>
          </cell>
          <cell r="I18" t="str">
            <v/>
          </cell>
          <cell r="J18" t="str">
            <v/>
          </cell>
          <cell r="K18" t="str">
            <v/>
          </cell>
          <cell r="L18" t="str">
            <v/>
          </cell>
          <cell r="M18" t="str">
            <v/>
          </cell>
          <cell r="N18" t="str">
            <v/>
          </cell>
          <cell r="O18" t="str">
            <v/>
          </cell>
          <cell r="P18" t="str">
            <v/>
          </cell>
          <cell r="Q18" t="str">
            <v/>
          </cell>
          <cell r="R18" t="str">
            <v/>
          </cell>
          <cell r="S18" t="str">
            <v/>
          </cell>
          <cell r="T18" t="str">
            <v>https://www.ris.bka.gv.at/Dokumente/BgblAuth/BGBLA_2016_II_7/BGBLA_2016_II_7.pdf</v>
          </cell>
          <cell r="U18" t="str">
            <v/>
          </cell>
          <cell r="V18" t="str">
            <v/>
          </cell>
          <cell r="W18" t="str">
            <v/>
          </cell>
          <cell r="X18" t="str">
            <v/>
          </cell>
          <cell r="Y18" t="str">
            <v/>
          </cell>
          <cell r="Z18" t="str">
            <v/>
          </cell>
          <cell r="AA18" t="str">
            <v/>
          </cell>
          <cell r="AB18" t="str">
            <v/>
          </cell>
          <cell r="AC18" t="str">
            <v/>
          </cell>
          <cell r="AD18" t="str">
            <v/>
          </cell>
          <cell r="AE18" t="str">
            <v/>
          </cell>
          <cell r="AF18" t="str">
            <v/>
          </cell>
          <cell r="AG18" t="str">
            <v/>
          </cell>
          <cell r="AH18" t="str">
            <v/>
          </cell>
          <cell r="AI18" t="str">
            <v/>
          </cell>
          <cell r="AJ18" t="str">
            <v/>
          </cell>
          <cell r="AK18" t="str">
            <v/>
          </cell>
          <cell r="AL18" t="str">
            <v/>
          </cell>
          <cell r="AM18" t="str">
            <v/>
          </cell>
          <cell r="AN18" t="str">
            <v/>
          </cell>
          <cell r="AO18" t="str">
            <v/>
          </cell>
          <cell r="AP18" t="str">
            <v/>
          </cell>
          <cell r="AQ18" t="str">
            <v/>
          </cell>
          <cell r="AR18"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18" t="str">
            <v/>
          </cell>
          <cell r="AU18" t="str">
            <v>Yes, for some court levels, please specify below</v>
          </cell>
          <cell r="AV18" t="str">
            <v>1st instance;2nd instance;Highest instance</v>
          </cell>
          <cell r="AW18" t="str">
            <v/>
          </cell>
          <cell r="AX18" t="str">
            <v>1st instance courts = at all regional courts and at most of the districts courts</v>
          </cell>
          <cell r="AY18" t="str">
            <v>Yes</v>
          </cell>
          <cell r="AZ18" t="str">
            <v>https://www.justiz.gv.at/web2013/home/justiz/aktuelles/2014/neuer_medienerlass~2c94848a46d77ada0146f212e8180fbf.de.html?highlight=true</v>
          </cell>
          <cell r="BA18" t="str">
            <v>Initial;Continuous</v>
          </cell>
          <cell r="BB18" t="str">
            <v>Initial;Continuous</v>
          </cell>
          <cell r="BC18" t="str">
            <v>@ 2: if judge is in charge of liaising for a court with the media to facilitate its coverage of court_x000D_
proceedings/decisions</v>
          </cell>
          <cell r="BD18" t="str">
            <v>Yes some judgments</v>
          </cell>
          <cell r="BE18" t="str">
            <v>Yes some judgments</v>
          </cell>
          <cell r="BF18" t="str">
            <v>Yes some judgments</v>
          </cell>
          <cell r="BG18" t="str">
            <v>[@ highest instance: as far as judgment of the suprme court are considered: all judgments are_x000D_
available to the general public]_x000D_
In general: judge/panel of judges who/which decides the case_x000D_
At the supreme court: Evidenzbüro = special registration and documentation center established at the_x000D_
supreme court</v>
          </cell>
          <cell r="BH18" t="str">
            <v>1st instance;2nd instance;Highest instance</v>
          </cell>
          <cell r="BI18" t="str">
            <v>2nd instance;Highest instance</v>
          </cell>
          <cell r="BJ18" t="str">
            <v>1st instance;2nd instance;Highest instance</v>
          </cell>
          <cell r="BK18" t="str">
            <v>1st instance;2nd instance;Highest instance</v>
          </cell>
          <cell r="BL18" t="str">
            <v>1st instance;2nd instance;Highest instance</v>
          </cell>
          <cell r="BM18" t="str">
            <v>All personal data is anonymised in online published judgments</v>
          </cell>
          <cell r="BN18" t="str">
            <v>Yes some judgments</v>
          </cell>
          <cell r="BO18" t="str">
            <v>Yes some judgments</v>
          </cell>
          <cell r="BP18" t="str">
            <v>Yes some judgments</v>
          </cell>
          <cell r="BQ18" t="str">
            <v>[@ highest instance: as far as judgment of the suprme court are considered: all judgments are_x000D_
available to the general public]_x000D_
In general: judge/panel of judges who/which decides the case_x000D_
At the supreme court: Evidenzbüro = special registration and documentation center established at the_x000D_
supreme court</v>
          </cell>
          <cell r="BR18" t="str">
            <v>1st instance;2nd instance;Highest instance</v>
          </cell>
          <cell r="BS18" t="str">
            <v>2nd instance;Highest instance</v>
          </cell>
          <cell r="BT18" t="str">
            <v/>
          </cell>
          <cell r="BU18" t="str">
            <v>1st instance;2nd instance;Highest instance</v>
          </cell>
          <cell r="BV18" t="str">
            <v>1st instance;2nd instance;Highest instance</v>
          </cell>
          <cell r="BW18" t="str">
            <v>All personal data is anonymised in online published judgments</v>
          </cell>
          <cell r="BX18" t="str">
            <v>Civil and commercial disputes;Labour disputes;Consumer disputes*</v>
          </cell>
          <cell r="BY18" t="str">
            <v>Consumer disputes*</v>
          </cell>
          <cell r="BZ18" t="str">
            <v>Civil and commercial disputes;Labour disputes;Consumer disputes*</v>
          </cell>
          <cell r="CA18" t="str">
            <v>Civil and commercial disputes;Labour disputes;Consumer disputes*</v>
          </cell>
          <cell r="CB18" t="str">
            <v>Civil and commercial disputes;Labour disputes;Consumer disputes*</v>
          </cell>
          <cell r="CC18" t="str">
            <v/>
          </cell>
          <cell r="CD18" t="str">
            <v>Civil and commercial disputes;Labour disputes;Consumer disputes*</v>
          </cell>
          <cell r="CE18" t="str">
            <v/>
          </cell>
          <cell r="CF18" t="str">
            <v/>
          </cell>
          <cell r="CG18" t="str">
            <v>Civil and commercial disputes;Labour disputes;Consumer disputes*</v>
          </cell>
          <cell r="CH18" t="str">
            <v/>
          </cell>
          <cell r="CI18" t="str">
            <v/>
          </cell>
          <cell r="CJ18" t="str">
            <v/>
          </cell>
          <cell r="CK18" t="str">
            <v/>
          </cell>
          <cell r="CL18" t="str">
            <v>http://www.rechtsanwaeltin-braun.at/news/2015-der-mediation/</v>
          </cell>
          <cell r="CM18" t="str">
            <v/>
          </cell>
          <cell r="CN18" t="str">
            <v/>
          </cell>
          <cell r="CO18" t="str">
            <v>https://www.justiz.gv.at/web2013/home/justiz/familien-_und_jugendgerichtshilfe/ausbauschritte_der_familien-_und_jugendgerichtshilfe~2c9484853f60f165013f6676957c2523.de.html_x000D_
http://www.mediatorenliste.justiz.gv.at/mediatoren/mediatorenliste.nsf/docs/home_x000D_
https://www.justiz.gv.at/web2013/home/buergerservice/elternberatung_vor_einvernehmlicher_scheidung~2c948485398b9b2a013c862f69fd2d7a.de.html</v>
          </cell>
          <cell r="CP18" t="str">
            <v/>
          </cell>
          <cell r="CQ18" t="str">
            <v/>
          </cell>
          <cell r="CR18" t="str">
            <v/>
          </cell>
          <cell r="CS18" t="str">
            <v/>
          </cell>
          <cell r="CT18" t="str">
            <v/>
          </cell>
          <cell r="CU18" t="str">
            <v/>
          </cell>
          <cell r="CV18" t="str">
            <v/>
          </cell>
          <cell r="CW18" t="str">
            <v/>
          </cell>
          <cell r="CX18" t="str">
            <v/>
          </cell>
          <cell r="CY18" t="str">
            <v>The last survey was conducted in 2014._x000D_
Weblink:_x000D_
https://www.justiz.gv.at/web2013/home/presse/pressemitteilungen/pressemitteilungen_2014/vertrauensstudie_justiz_2014_minister_brandstetter_will_vertrauen_weiter_staerken~2c94848a48abf7500149bd8925b035ef.de.html?highlight=true</v>
          </cell>
          <cell r="CZ18" t="str">
            <v/>
          </cell>
          <cell r="DA18" t="str">
            <v/>
          </cell>
          <cell r="DB18" t="str">
            <v>Original answer referred to 2014</v>
          </cell>
          <cell r="DC18" t="str">
            <v>Yes</v>
          </cell>
          <cell r="DD18" t="str">
            <v/>
          </cell>
          <cell r="DE18" t="str">
            <v>Only certain phases</v>
          </cell>
          <cell r="DF18" t="str">
            <v/>
          </cell>
          <cell r="DG18" t="str">
            <v/>
          </cell>
          <cell r="DH18" t="str">
            <v/>
          </cell>
          <cell r="DI18" t="str">
            <v/>
          </cell>
          <cell r="DJ18" t="str">
            <v/>
          </cell>
          <cell r="DK18" t="str">
            <v/>
          </cell>
          <cell r="DL18" t="str">
            <v/>
          </cell>
          <cell r="DM18" t="str">
            <v/>
          </cell>
          <cell r="DN18" t="str">
            <v/>
          </cell>
          <cell r="DO18" t="str">
            <v/>
          </cell>
          <cell r="DP18" t="str">
            <v/>
          </cell>
          <cell r="DQ18" t="str">
            <v/>
          </cell>
          <cell r="DR18" t="str">
            <v/>
          </cell>
          <cell r="DS18" t="str">
            <v/>
          </cell>
          <cell r="DT18" t="str">
            <v/>
          </cell>
          <cell r="DU18" t="str">
            <v>4 weeks</v>
          </cell>
          <cell r="DV18" t="str">
            <v>§ 415 ZPO (code of civil procedure) http://www.ris.bka.gv.at/Dokument.wxe?Abfrage=Bundesnormen&amp;Dokumentnummer=NOR12020552&amp;ResultFunctionToken=9a4dd322-4394-4417-8cd6-49b98a0dba3b&amp;Position=1&amp;Kundmachungsorgan=&amp;Index=&amp;Titel=zpo&amp;Gesetzesnummer=&amp;VonArtikel=&amp;BisArtikel=&amp;VonParagraf=415&amp;BisParagraf=&amp;VonAnlage=&amp;BisAnlage=&amp;Typ=&amp;Kundmachungsnummer=&amp;Unterzeichnungsdatum=&amp;FassungVom=22.07.2016&amp;VonInkrafttretedatum=&amp;BisInkrafttretedatum=&amp;VonAusserkrafttretedatum=&amp;BisAusserkrafttretedatum=&amp;NormabschnittnummerKombination=Und&amp;ImRisSeit=Undefined&amp;ResultPageSize=100&amp;Suchworte=</v>
          </cell>
          <cell r="DW18" t="str">
            <v/>
          </cell>
          <cell r="DX18" t="str">
            <v/>
          </cell>
          <cell r="DY18" t="str">
            <v/>
          </cell>
          <cell r="DZ18" t="str">
            <v/>
          </cell>
          <cell r="EA18" t="str">
            <v/>
          </cell>
          <cell r="EB18" t="str">
            <v/>
          </cell>
          <cell r="EC18" t="str">
            <v/>
          </cell>
          <cell r="ED18" t="str">
            <v/>
          </cell>
          <cell r="EE18" t="str">
            <v/>
          </cell>
          <cell r="EF18" t="str">
            <v/>
          </cell>
          <cell r="EG18" t="str">
            <v/>
          </cell>
          <cell r="EH18" t="str">
            <v/>
          </cell>
          <cell r="EI18" t="str">
            <v/>
          </cell>
          <cell r="EJ18" t="str">
            <v/>
          </cell>
          <cell r="EK18" t="str">
            <v/>
          </cell>
          <cell r="EL18" t="str">
            <v/>
          </cell>
          <cell r="EM18" t="str">
            <v/>
          </cell>
          <cell r="EN18" t="str">
            <v/>
          </cell>
          <cell r="EO18" t="str">
            <v/>
          </cell>
          <cell r="EP18" t="str">
            <v/>
          </cell>
          <cell r="EQ18" t="str">
            <v/>
          </cell>
          <cell r="ER18" t="str">
            <v/>
          </cell>
          <cell r="ES18" t="str">
            <v/>
          </cell>
          <cell r="ET18" t="str">
            <v/>
          </cell>
          <cell r="EU18" t="str">
            <v/>
          </cell>
          <cell r="EV18" t="str">
            <v/>
          </cell>
          <cell r="EW18" t="str">
            <v/>
          </cell>
          <cell r="EX18" t="str">
            <v/>
          </cell>
          <cell r="EY18" t="str">
            <v/>
          </cell>
          <cell r="EZ18" t="str">
            <v/>
          </cell>
          <cell r="FA18" t="str">
            <v/>
          </cell>
          <cell r="FB18" t="str">
            <v/>
          </cell>
          <cell r="FC18" t="str">
            <v/>
          </cell>
          <cell r="FD18" t="str">
            <v/>
          </cell>
          <cell r="FE18" t="str">
            <v/>
          </cell>
          <cell r="FF18" t="str">
            <v/>
          </cell>
          <cell r="FG18" t="str">
            <v/>
          </cell>
          <cell r="FH18" t="str">
            <v/>
          </cell>
          <cell r="FI18" t="str">
            <v/>
          </cell>
          <cell r="FJ18" t="str">
            <v/>
          </cell>
          <cell r="FK18" t="str">
            <v/>
          </cell>
          <cell r="FL18" t="str">
            <v/>
          </cell>
          <cell r="FM18" t="str">
            <v/>
          </cell>
          <cell r="FN18" t="str">
            <v>Yes</v>
          </cell>
          <cell r="FO18" t="str">
            <v/>
          </cell>
          <cell r="FP18" t="str">
            <v>730</v>
          </cell>
          <cell r="FQ18" t="str">
            <v>1095</v>
          </cell>
          <cell r="FR18" t="str">
            <v/>
          </cell>
          <cell r="FS18" t="str">
            <v/>
          </cell>
          <cell r="FT18" t="str">
            <v/>
          </cell>
          <cell r="FU18" t="str">
            <v/>
          </cell>
          <cell r="FV18" t="str">
            <v/>
          </cell>
          <cell r="FW18" t="str">
            <v/>
          </cell>
          <cell r="FX18" t="str">
            <v>Court President/ Court management TF;Ministry of Justice TF;Court President/ Court management TL;Ministry of Justice TL;Court President/ Court management BL;Ministry of Justice BL</v>
          </cell>
          <cell r="FY18" t="str">
            <v/>
          </cell>
          <cell r="FZ18" t="str">
            <v/>
          </cell>
          <cell r="GA18" t="str">
            <v/>
          </cell>
          <cell r="GB18" t="str">
            <v/>
          </cell>
          <cell r="GC18" t="str">
            <v/>
          </cell>
          <cell r="GD18" t="str">
            <v/>
          </cell>
          <cell r="GE18" t="str">
            <v/>
          </cell>
          <cell r="GF18" t="str">
            <v/>
          </cell>
          <cell r="GG18" t="str">
            <v>Yes</v>
          </cell>
          <cell r="GH18" t="str">
            <v>Other, please specify BL</v>
          </cell>
          <cell r="GI18" t="str">
            <v/>
          </cell>
          <cell r="GJ18" t="str">
            <v/>
          </cell>
          <cell r="GK18" t="str">
            <v/>
          </cell>
          <cell r="GL18" t="str">
            <v>Once a month</v>
          </cell>
          <cell r="GM18" t="str">
            <v/>
          </cell>
          <cell r="GN18" t="str">
            <v/>
          </cell>
          <cell r="GO18" t="str">
            <v/>
          </cell>
          <cell r="GP18" t="str">
            <v/>
          </cell>
          <cell r="GQ18" t="str">
            <v>Court President/ Court management BL;Ministry of Justice BL</v>
          </cell>
          <cell r="GR18" t="str">
            <v/>
          </cell>
          <cell r="GS18" t="str">
            <v>Court President/ Court management BL</v>
          </cell>
          <cell r="GT18" t="str">
            <v>Court President/ Court management BL</v>
          </cell>
          <cell r="GU18" t="str">
            <v>Court President/ Court management TF;Court President/ Court management TL;Court President/ Court management BL</v>
          </cell>
          <cell r="GV18" t="str">
            <v>Court President/ Court management TF;Court President/ Court management TL;Court President/ Court management BL</v>
          </cell>
          <cell r="GW18" t="str">
            <v/>
          </cell>
          <cell r="GX18" t="str">
            <v/>
          </cell>
          <cell r="GY18" t="str">
            <v/>
          </cell>
          <cell r="GZ18" t="str">
            <v/>
          </cell>
          <cell r="HA18" t="str">
            <v/>
          </cell>
          <cell r="HB18" t="str">
            <v/>
          </cell>
          <cell r="HC18" t="str">
            <v/>
          </cell>
          <cell r="HD18" t="str">
            <v/>
          </cell>
          <cell r="HE18" t="str">
            <v/>
          </cell>
          <cell r="HF18" t="str">
            <v>Upon request by party</v>
          </cell>
          <cell r="HG18" t="str">
            <v/>
          </cell>
          <cell r="HH18" t="str">
            <v>Upon request by party;Online access of throughout the course of a case</v>
          </cell>
          <cell r="HI18" t="str">
            <v/>
          </cell>
          <cell r="HJ18" t="str">
            <v/>
          </cell>
          <cell r="HK18" t="str">
            <v/>
          </cell>
          <cell r="HL18" t="str">
            <v/>
          </cell>
        </row>
        <row r="19">
          <cell r="A19" t="str">
            <v>CY</v>
          </cell>
          <cell r="B19" t="str">
            <v>Cyprus</v>
          </cell>
          <cell r="C19" t="str">
            <v>Phedra Gregoriou / Natassa Papanicolaou</v>
          </cell>
          <cell r="D19" t="str">
            <v>Legal Officer at the Ministry of Justice and Public Order / Legal Assistant at the Supreme Court of Cyprus</v>
          </cell>
          <cell r="E19" t="str">
            <v>npapanicolaou@sc.judicial.gov.cy</v>
          </cell>
          <cell r="F19" t="str">
            <v>+357 22805946 / +35722865737</v>
          </cell>
          <cell r="G19" t="str">
            <v>See word doc</v>
          </cell>
          <cell r="H19" t="str">
            <v/>
          </cell>
          <cell r="I19" t="str">
            <v/>
          </cell>
          <cell r="J19" t="str">
            <v/>
          </cell>
          <cell r="K19" t="str">
            <v/>
          </cell>
          <cell r="L19" t="str">
            <v/>
          </cell>
          <cell r="M19" t="str">
            <v>The supreme court has filled a technical assistance request to the SRSS for court reform</v>
          </cell>
          <cell r="N19" t="str">
            <v/>
          </cell>
          <cell r="O19" t="str">
            <v/>
          </cell>
          <cell r="P19" t="str">
            <v/>
          </cell>
          <cell r="Q19" t="str">
            <v/>
          </cell>
          <cell r="R19" t="str">
            <v/>
          </cell>
          <cell r="S19" t="str">
            <v/>
          </cell>
          <cell r="T19" t="str">
            <v/>
          </cell>
          <cell r="U19" t="str">
            <v/>
          </cell>
          <cell r="V19" t="str">
            <v>See word doc</v>
          </cell>
          <cell r="W19" t="str">
            <v/>
          </cell>
          <cell r="X19" t="str">
            <v/>
          </cell>
          <cell r="Y19" t="str">
            <v>See word doc</v>
          </cell>
          <cell r="Z19" t="str">
            <v/>
          </cell>
          <cell r="AA19" t="str">
            <v/>
          </cell>
          <cell r="AB19" t="str">
            <v/>
          </cell>
          <cell r="AC19" t="str">
            <v/>
          </cell>
          <cell r="AD19" t="str">
            <v/>
          </cell>
          <cell r="AE19" t="str">
            <v>Ths supreme court is considering increasing the court fees while at the same time maintaining the right to access to court</v>
          </cell>
          <cell r="AF19" t="str">
            <v/>
          </cell>
          <cell r="AG19" t="str">
            <v/>
          </cell>
          <cell r="AH19" t="str">
            <v/>
          </cell>
          <cell r="AI19" t="str">
            <v/>
          </cell>
          <cell r="AJ19" t="str">
            <v/>
          </cell>
          <cell r="AK19" t="str">
            <v/>
          </cell>
          <cell r="AL19" t="str">
            <v/>
          </cell>
          <cell r="AM19" t="str">
            <v/>
          </cell>
          <cell r="AN19" t="str">
            <v/>
          </cell>
          <cell r="AO19" t="str">
            <v/>
          </cell>
          <cell r="AP19" t="str">
            <v/>
          </cell>
          <cell r="AQ19" t="str">
            <v/>
          </cell>
          <cell r="AR19" t="str">
            <v/>
          </cell>
          <cell r="AS19" t="str">
            <v/>
          </cell>
          <cell r="AU19" t="str">
            <v>No</v>
          </cell>
          <cell r="AV19" t="str">
            <v/>
          </cell>
          <cell r="AW19" t="str">
            <v/>
          </cell>
          <cell r="AX19" t="str">
            <v/>
          </cell>
          <cell r="AY19" t="str">
            <v>No</v>
          </cell>
          <cell r="AZ19" t="str">
            <v/>
          </cell>
          <cell r="BA19" t="str">
            <v/>
          </cell>
          <cell r="BB19" t="str">
            <v/>
          </cell>
          <cell r="BC19" t="str">
            <v/>
          </cell>
          <cell r="BD19" t="str">
            <v>Yes some judgments</v>
          </cell>
          <cell r="BE19" t="str">
            <v/>
          </cell>
          <cell r="BF19" t="str">
            <v>Yes all judgments</v>
          </cell>
          <cell r="BG19" t="str">
            <v>Important first instance cases are included in the website.</v>
          </cell>
          <cell r="BH19" t="str">
            <v>1st instance;Highest instance</v>
          </cell>
          <cell r="BI19" t="str">
            <v>1st instance;Highest instance</v>
          </cell>
          <cell r="BJ19" t="str">
            <v/>
          </cell>
          <cell r="BK19" t="str">
            <v>1st instance;Highest instance</v>
          </cell>
          <cell r="BL19" t="str">
            <v/>
          </cell>
          <cell r="BM19" t="str">
            <v/>
          </cell>
          <cell r="BN19" t="str">
            <v/>
          </cell>
          <cell r="BO19" t="str">
            <v/>
          </cell>
          <cell r="BP19" t="str">
            <v>Yes all judgments</v>
          </cell>
          <cell r="BQ19" t="str">
            <v/>
          </cell>
          <cell r="BR19" t="str">
            <v>Highest instance</v>
          </cell>
          <cell r="BS19" t="str">
            <v>Highest instance</v>
          </cell>
          <cell r="BT19" t="str">
            <v/>
          </cell>
          <cell r="BU19" t="str">
            <v>Highest instance</v>
          </cell>
          <cell r="BV19" t="str">
            <v/>
          </cell>
          <cell r="BW19" t="str">
            <v/>
          </cell>
          <cell r="BX19" t="str">
            <v>Civil and commercial disputes;Labour disputes;Consumer disputes*</v>
          </cell>
          <cell r="BY19" t="str">
            <v/>
          </cell>
          <cell r="BZ19" t="str">
            <v>Labour disputes;Consumer disputes*</v>
          </cell>
          <cell r="CA19" t="str">
            <v/>
          </cell>
          <cell r="CB19" t="str">
            <v/>
          </cell>
          <cell r="CC19" t="str">
            <v>Consumer disputes*</v>
          </cell>
          <cell r="CD19" t="str">
            <v>Consumer disputes*</v>
          </cell>
          <cell r="CE19" t="str">
            <v/>
          </cell>
          <cell r="CF19" t="str">
            <v/>
          </cell>
          <cell r="CG19" t="str">
            <v>Civil and commercial disputes;Labour disputes;Consumer disputes*</v>
          </cell>
          <cell r="CH19" t="str">
            <v/>
          </cell>
          <cell r="CI19" t="str">
            <v>Labour disputes;Consumer disputes*</v>
          </cell>
          <cell r="CJ19" t="str">
            <v xml:space="preserve">1.	Specific information sessions on ADR are available upon request_x000D_
2.	Fees for ADR are regulated (only consumer disputes)_x000D_
</v>
          </cell>
          <cell r="CK19" t="str">
            <v/>
          </cell>
          <cell r="CL19" t="str">
            <v>(Greek) http://www.mjpo.gov.cy/mjpo/mjpo.nsf/page21_gr/page21_gr?OpenDocument (English) http://www.mjpo.gov.cy/mjpo/mjpo.nsf/All/64BC1F595AB40EB6C22579AD00346FE2?OpenDocument&amp;highlight=mediation</v>
          </cell>
          <cell r="CM19" t="str">
            <v>www.mlsi.gov.cy/dlr</v>
          </cell>
          <cell r="CN19" t="str">
            <v>www.mcit.gov.cy Competition and Consumer Protection Service (CCPS)</v>
          </cell>
          <cell r="CO19" t="str">
            <v/>
          </cell>
          <cell r="CP19" t="str">
            <v/>
          </cell>
          <cell r="CQ19" t="str">
            <v/>
          </cell>
          <cell r="CR19" t="str">
            <v/>
          </cell>
          <cell r="CS19" t="str">
            <v/>
          </cell>
          <cell r="CT19" t="str">
            <v/>
          </cell>
          <cell r="CU19" t="str">
            <v/>
          </cell>
          <cell r="CV19" t="str">
            <v/>
          </cell>
          <cell r="CW19" t="str">
            <v/>
          </cell>
          <cell r="CX19" t="str">
            <v/>
          </cell>
          <cell r="CY19" t="str">
            <v/>
          </cell>
          <cell r="CZ19" t="str">
            <v/>
          </cell>
          <cell r="DA19" t="str">
            <v/>
          </cell>
          <cell r="DB19" t="str">
            <v/>
          </cell>
          <cell r="DC19" t="str">
            <v>Yes</v>
          </cell>
          <cell r="DD19" t="str">
            <v/>
          </cell>
          <cell r="DE19" t="str">
            <v>Only certain phases</v>
          </cell>
          <cell r="DF19" t="str">
            <v/>
          </cell>
          <cell r="DG19" t="str">
            <v/>
          </cell>
          <cell r="DH19" t="str">
            <v/>
          </cell>
          <cell r="DI19" t="str">
            <v/>
          </cell>
          <cell r="DJ19" t="str">
            <v/>
          </cell>
          <cell r="DK19" t="str">
            <v/>
          </cell>
          <cell r="DL19" t="str">
            <v/>
          </cell>
          <cell r="DM19" t="str">
            <v/>
          </cell>
          <cell r="DN19" t="str">
            <v/>
          </cell>
          <cell r="DO19" t="str">
            <v/>
          </cell>
          <cell r="DP19" t="str">
            <v/>
          </cell>
          <cell r="DQ19" t="str">
            <v/>
          </cell>
          <cell r="DR19" t="str">
            <v/>
          </cell>
          <cell r="DS19" t="str">
            <v/>
          </cell>
          <cell r="DT19" t="str">
            <v/>
          </cell>
          <cell r="DU19" t="str">
            <v>According to the Supreme Court Rule of 1986, a judgment must be delivered as soon as possible after the termination of the proceedings and, in any case, within 6 months from the date when it was reserved [paragraph 3(a)])</v>
          </cell>
          <cell r="DV19" t="str">
            <v/>
          </cell>
          <cell r="DW19" t="str">
            <v/>
          </cell>
          <cell r="DX19" t="str">
            <v/>
          </cell>
          <cell r="DY19" t="str">
            <v/>
          </cell>
          <cell r="DZ19" t="str">
            <v/>
          </cell>
          <cell r="EA19" t="str">
            <v/>
          </cell>
          <cell r="EB19" t="str">
            <v/>
          </cell>
          <cell r="EC19" t="str">
            <v/>
          </cell>
          <cell r="ED19" t="str">
            <v/>
          </cell>
          <cell r="EE19" t="str">
            <v>No</v>
          </cell>
          <cell r="EF19" t="str">
            <v/>
          </cell>
          <cell r="EG19" t="str">
            <v/>
          </cell>
          <cell r="EH19" t="str">
            <v/>
          </cell>
          <cell r="EI19" t="str">
            <v/>
          </cell>
          <cell r="EJ19" t="str">
            <v/>
          </cell>
          <cell r="EK19" t="str">
            <v/>
          </cell>
          <cell r="EL19" t="str">
            <v/>
          </cell>
          <cell r="EM19" t="str">
            <v/>
          </cell>
          <cell r="EN19" t="str">
            <v/>
          </cell>
          <cell r="EO19" t="str">
            <v/>
          </cell>
          <cell r="EP19" t="str">
            <v/>
          </cell>
          <cell r="EQ19" t="str">
            <v/>
          </cell>
          <cell r="ER19" t="str">
            <v/>
          </cell>
          <cell r="ES19" t="str">
            <v/>
          </cell>
          <cell r="ET19" t="str">
            <v/>
          </cell>
          <cell r="EU19" t="str">
            <v/>
          </cell>
          <cell r="EV19" t="str">
            <v/>
          </cell>
          <cell r="EW19" t="str">
            <v/>
          </cell>
          <cell r="EX19" t="str">
            <v/>
          </cell>
          <cell r="EY19" t="str">
            <v/>
          </cell>
          <cell r="EZ19" t="str">
            <v/>
          </cell>
          <cell r="FA19" t="str">
            <v/>
          </cell>
          <cell r="FB19" t="str">
            <v/>
          </cell>
          <cell r="FC19" t="str">
            <v>No answer</v>
          </cell>
          <cell r="FD19" t="str">
            <v/>
          </cell>
          <cell r="FE19" t="str">
            <v/>
          </cell>
          <cell r="FF19" t="str">
            <v/>
          </cell>
          <cell r="FG19" t="str">
            <v/>
          </cell>
          <cell r="FH19" t="str">
            <v>No answer</v>
          </cell>
          <cell r="FI19" t="str">
            <v/>
          </cell>
          <cell r="FJ19" t="str">
            <v>No answer</v>
          </cell>
          <cell r="FK19" t="str">
            <v/>
          </cell>
          <cell r="FL19" t="str">
            <v/>
          </cell>
          <cell r="FM19" t="str">
            <v>No answer</v>
          </cell>
          <cell r="FN19" t="str">
            <v/>
          </cell>
          <cell r="FO19" t="str">
            <v/>
          </cell>
          <cell r="FP19" t="str">
            <v/>
          </cell>
          <cell r="FQ19" t="str">
            <v/>
          </cell>
          <cell r="FR19" t="str">
            <v/>
          </cell>
          <cell r="FS19" t="str">
            <v/>
          </cell>
          <cell r="FT19" t="str">
            <v/>
          </cell>
          <cell r="FU19" t="str">
            <v/>
          </cell>
          <cell r="FV19" t="str">
            <v/>
          </cell>
          <cell r="FW19" t="str">
            <v>No answer</v>
          </cell>
          <cell r="FX19" t="str">
            <v/>
          </cell>
          <cell r="FY19" t="str">
            <v/>
          </cell>
          <cell r="FZ19" t="str">
            <v/>
          </cell>
          <cell r="GA19" t="str">
            <v/>
          </cell>
          <cell r="GB19" t="str">
            <v/>
          </cell>
          <cell r="GC19" t="str">
            <v/>
          </cell>
          <cell r="GD19" t="str">
            <v/>
          </cell>
          <cell r="GE19" t="str">
            <v/>
          </cell>
          <cell r="GF19" t="str">
            <v>No answer</v>
          </cell>
          <cell r="GG19" t="str">
            <v/>
          </cell>
          <cell r="GH19" t="str">
            <v/>
          </cell>
          <cell r="GI19" t="str">
            <v/>
          </cell>
          <cell r="GJ19" t="str">
            <v/>
          </cell>
          <cell r="GK19" t="str">
            <v/>
          </cell>
          <cell r="GL19" t="str">
            <v/>
          </cell>
          <cell r="GM19" t="str">
            <v/>
          </cell>
          <cell r="GN19" t="str">
            <v/>
          </cell>
          <cell r="GO19" t="str">
            <v/>
          </cell>
          <cell r="GP19" t="str">
            <v>No answer</v>
          </cell>
          <cell r="GQ19" t="str">
            <v/>
          </cell>
          <cell r="GR19" t="str">
            <v/>
          </cell>
          <cell r="GS19" t="str">
            <v/>
          </cell>
          <cell r="GT19" t="str">
            <v/>
          </cell>
          <cell r="GU19" t="str">
            <v/>
          </cell>
          <cell r="GV19" t="str">
            <v/>
          </cell>
          <cell r="GW19" t="str">
            <v>Other body/ specify TL</v>
          </cell>
          <cell r="GX19" t="str">
            <v/>
          </cell>
          <cell r="GY19" t="str">
            <v>if the court omits to comply with the provisions of sub-paragraph (a), any party who has an interest in the case, may file an application to the Supreme Court and request any of the remedies provided in paragraph 5, which are: (a) a court order for the retrial of the case by another competent court; (b) a court order for the delivery of the judgement within a set period of time and, in case of omission to comply, the retrial of the case by another competent court. Moreover, according to paragraph 4 of theaforementioned Rule, in the case where judgment has been reserved for more than 9 months, the case is brought before the Supreme Court, which may order for the judgment to be delivered within a set period</v>
          </cell>
          <cell r="GZ19" t="str">
            <v/>
          </cell>
          <cell r="HA19" t="str">
            <v/>
          </cell>
          <cell r="HB19" t="str">
            <v/>
          </cell>
          <cell r="HC19" t="str">
            <v/>
          </cell>
          <cell r="HD19" t="str">
            <v/>
          </cell>
          <cell r="HE19" t="str">
            <v/>
          </cell>
          <cell r="HF19" t="str">
            <v/>
          </cell>
          <cell r="HG19" t="str">
            <v/>
          </cell>
          <cell r="HH19" t="str">
            <v/>
          </cell>
          <cell r="HI19" t="str">
            <v/>
          </cell>
          <cell r="HJ19" t="str">
            <v/>
          </cell>
          <cell r="HK19" t="str">
            <v/>
          </cell>
          <cell r="HL19" t="str">
            <v>No answer</v>
          </cell>
        </row>
        <row r="20">
          <cell r="A20" t="str">
            <v>HR</v>
          </cell>
          <cell r="B20" t="str">
            <v>Croatia</v>
          </cell>
          <cell r="C20" t="str">
            <v>Daška Leppee Pažanin</v>
          </cell>
          <cell r="D20" t="str">
            <v>Head of Service for the European affairs</v>
          </cell>
          <cell r="E20" t="str">
            <v>daska.leppee@pravosudje.hr</v>
          </cell>
          <cell r="F20" t="str">
            <v>+385 1 3714 364</v>
          </cell>
          <cell r="G20" t="str">
            <v>See word doc</v>
          </cell>
          <cell r="H20" t="str">
            <v>See word doc</v>
          </cell>
          <cell r="I20" t="str">
            <v/>
          </cell>
          <cell r="J20" t="str">
            <v>See word doc</v>
          </cell>
          <cell r="K20" t="str">
            <v/>
          </cell>
          <cell r="L20" t="str">
            <v/>
          </cell>
          <cell r="M20" t="str">
            <v>See word doc</v>
          </cell>
          <cell r="N20" t="str">
            <v/>
          </cell>
          <cell r="O20" t="str">
            <v/>
          </cell>
          <cell r="P20" t="str">
            <v>See word doc</v>
          </cell>
          <cell r="Q20" t="str">
            <v/>
          </cell>
          <cell r="R20" t="str">
            <v/>
          </cell>
          <cell r="S20" t="str">
            <v>See word doc</v>
          </cell>
          <cell r="T20" t="str">
            <v/>
          </cell>
          <cell r="U20" t="str">
            <v/>
          </cell>
          <cell r="V20" t="str">
            <v>See word doc</v>
          </cell>
          <cell r="W20" t="str">
            <v/>
          </cell>
          <cell r="X20" t="str">
            <v/>
          </cell>
          <cell r="Y20" t="str">
            <v>See word doc</v>
          </cell>
          <cell r="Z20" t="str">
            <v>See word doc</v>
          </cell>
          <cell r="AA20" t="str">
            <v/>
          </cell>
          <cell r="AB20" t="str">
            <v/>
          </cell>
          <cell r="AC20" t="str">
            <v/>
          </cell>
          <cell r="AD20" t="str">
            <v/>
          </cell>
          <cell r="AE20" t="str">
            <v/>
          </cell>
          <cell r="AF20" t="str">
            <v/>
          </cell>
          <cell r="AG20" t="str">
            <v/>
          </cell>
          <cell r="AH20" t="str">
            <v>See word doc</v>
          </cell>
          <cell r="AI20" t="str">
            <v/>
          </cell>
          <cell r="AJ20" t="str">
            <v/>
          </cell>
          <cell r="AK20" t="str">
            <v>See word doc</v>
          </cell>
          <cell r="AL20" t="str">
            <v/>
          </cell>
          <cell r="AM20" t="str">
            <v/>
          </cell>
          <cell r="AN20" t="str">
            <v>See word doc</v>
          </cell>
          <cell r="AO20" t="str">
            <v/>
          </cell>
          <cell r="AP20" t="str">
            <v/>
          </cell>
          <cell r="AQ20" t="str">
            <v>All these law amendments and new laws were planned to be adopted in 2016, but for the fact of dissolution of the Government and the Parliament in June the work on these laws continued in September 2016 and is expected that they will be adopted in 2017.</v>
          </cell>
          <cell r="AR20"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0" t="str">
            <v>Ad 2: http://sudovi.pravosudje.hr/tszag/index.php?linkID=13_x000D_
Ad 3: https://pravosudje.gov.hr/istaknute-teme/besplatna-pravna-pomoc/6184 &amp; http://sudovi.pravosudje.hr/osbj/index.php?linkID=35</v>
          </cell>
          <cell r="AU20" t="str">
            <v>Yes, for all instances and all cases</v>
          </cell>
          <cell r="AV20" t="str">
            <v/>
          </cell>
          <cell r="AW20" t="str">
            <v/>
          </cell>
          <cell r="AX20" t="str">
            <v/>
          </cell>
          <cell r="AY20" t="str">
            <v>No</v>
          </cell>
          <cell r="AZ20" t="str">
            <v/>
          </cell>
          <cell r="BA20" t="str">
            <v>Initial;Continuous</v>
          </cell>
          <cell r="BB20" t="str">
            <v>Continuous</v>
          </cell>
          <cell r="BC20" t="str">
            <v xml:space="preserve">As of 2006, the Croatian Judicial Academy (JA) has organised, on several occasions, trainings for judges who act as spokespersons at their courts. In the organisation of such trainings, the JA cooperated with the national judges who are already experienced spokespersons, journalists writing about the judiciary and university professors teaching at the Faculty of Political Sciences of Zagreb. The latest trainings on that topic are going to be held in the last quarter of 2016. _x000D_
In addition, the training of spokespersons in the judiciary will be the main topic of a projects which will be financed from the European Social Fund. The preparation of this particular project is scheduled for 2018._x000D_
Recently, some courts have started education on communication skills and other non-legal skills for judges (including communication about legal proceedings)  in order to improve their work in courtrooms. _x000D_
</v>
          </cell>
          <cell r="BD20" t="str">
            <v>Yes some judgments</v>
          </cell>
          <cell r="BE20" t="str">
            <v>Yes some judgments</v>
          </cell>
          <cell r="BF20" t="str">
            <v>Yes all judgments</v>
          </cell>
          <cell r="BG20" t="str">
            <v>Judges decide, on the basis of their significance to the jurisprudence.</v>
          </cell>
          <cell r="BH20" t="str">
            <v>1st instance;2nd instance;Highest instance</v>
          </cell>
          <cell r="BI20" t="str">
            <v>1st instance;2nd instance;Highest instance</v>
          </cell>
          <cell r="BJ20" t="str">
            <v>1st instance;2nd instance;Highest instance</v>
          </cell>
          <cell r="BK20" t="str">
            <v>1st instance;2nd instance;Highest instance</v>
          </cell>
          <cell r="BL20" t="str">
            <v/>
          </cell>
          <cell r="BM20" t="str">
            <v/>
          </cell>
          <cell r="BN20" t="str">
            <v>Yes some judgments</v>
          </cell>
          <cell r="BO20" t="str">
            <v>Yes some judgments</v>
          </cell>
          <cell r="BP20" t="str">
            <v>Yes some judgments</v>
          </cell>
          <cell r="BQ20" t="str">
            <v xml:space="preserve">Administrative courts make available to the general public the most significant judgements in administrative cases. </v>
          </cell>
          <cell r="BR20" t="str">
            <v>2nd instance;Highest instance</v>
          </cell>
          <cell r="BS20" t="str">
            <v>2nd instance;Highest instance</v>
          </cell>
          <cell r="BT20" t="str">
            <v/>
          </cell>
          <cell r="BU20" t="str">
            <v/>
          </cell>
          <cell r="BV20" t="str">
            <v>2nd instance;Highest instance</v>
          </cell>
          <cell r="BW20" t="str">
            <v/>
          </cell>
          <cell r="BX20" t="str">
            <v>Civil and commercial disputes;Labour disputes;Consumer disputes*</v>
          </cell>
          <cell r="BY20" t="str">
            <v>Civil and commercial disputes;Consumer disputes*</v>
          </cell>
          <cell r="BZ20" t="str">
            <v>Civil and commercial disputes;Labour disputes;Consumer disputes*</v>
          </cell>
          <cell r="CA20" t="str">
            <v>Civil and commercial disputes;Labour disputes;Consumer disputes*</v>
          </cell>
          <cell r="CB20" t="str">
            <v>Civil and commercial disputes;Labour disputes;Consumer disputes*</v>
          </cell>
          <cell r="CC20" t="str">
            <v/>
          </cell>
          <cell r="CD20" t="str">
            <v/>
          </cell>
          <cell r="CE20" t="str">
            <v>Civil and commercial disputes;Labour disputes</v>
          </cell>
          <cell r="CF20" t="str">
            <v/>
          </cell>
          <cell r="CG20" t="str">
            <v>Civil and commercial disputes;Labour disputes;Consumer disputes*</v>
          </cell>
          <cell r="CH20" t="str">
            <v>Civil and commercial disputes;Labour disputes;Consumer disputes*</v>
          </cell>
          <cell r="CI20" t="str">
            <v/>
          </cell>
          <cell r="CJ20" t="str">
            <v/>
          </cell>
          <cell r="CK20" t="str">
            <v/>
          </cell>
          <cell r="CL20" t="str">
            <v>Croatian Mediation Association (Hrvatska udruga za mirenje): http://www.mirenje.hr/ ; Croatian Chamber of Economy (Hrvatska gospodarska komora): http://www.hgk.hr/basic-data-on-the-mediation-centre?category=210 ; only one institution with an arbitration Croatian Chamber of Crafts (Hrvatska obrtnička komora): http://www.hok.hr/centar_za_mirenje Croatian Employers’ Association Croatian Insurance Bureau</v>
          </cell>
          <cell r="CM20" t="str">
            <v>Information and activities are published on the website of the Service for Social Partnership of the Ministry of Labour and Pension System (www.socijalno-partnerstvo.hr) Croatian Mediation Association (Hrvatska udruga za mirenje): http://www.mirenje.hr/ ; Croatian Employers’ Association (Hrvatska udruga poslodavaca): http://www.hup.hr/centar-za-mirenje-u-bankarstvu.aspx ;</v>
          </cell>
          <cell r="CN20" t="str">
            <v>Ministry of Economy (Ministarstvo gospodarstva): http://potrosac.mingo.hr/hr/potrosac/ Central Government Portal (Središnji državni portal): https://www.gov.hr/moja-uprava/prava-potrosaca/zastita-potrosaca-481/rjesavanje-sporova/177 Croatian Mediation Association (Hrvatska udruga za mirenje): http://www.mirenje.hr/ Croatian Chamber of Economy (Hrvatska gospodarska komora): http://www.hgk.hr/basic-data-on-the-mediation-centre?category=210 Croatian Chamber of Crafts (Hrvatska obrtnička komora): http://www.hok.hr/centar_za_mirenje Croatian Employers’ Association (Hrvatska udruga poslodavaca): http://www.hup.hr/centar-za-mirenje-u-bankarstvu.aspx Croatian Insurance Bureau (Hrvatski ured za osiguranje): http://www.huo.hr/hrv/centar-za-mirenje/15/ Croatian Bar Association http://www.hok-cba.hr/en/node/1258 several consumer associations in Croatia (e.g. “Potrošač” Zagreb, Consumer Association in Kutina etc</v>
          </cell>
          <cell r="CO20" t="str">
            <v/>
          </cell>
          <cell r="CP20" t="str">
            <v>Court level</v>
          </cell>
          <cell r="CQ20" t="str">
            <v>Court level</v>
          </cell>
          <cell r="CR20" t="str">
            <v>Court level</v>
          </cell>
          <cell r="CS20" t="str">
            <v>Court level</v>
          </cell>
          <cell r="CT20" t="str">
            <v>Court level</v>
          </cell>
          <cell r="CU20" t="str">
            <v/>
          </cell>
          <cell r="CV20" t="str">
            <v/>
          </cell>
          <cell r="CW20" t="str">
            <v/>
          </cell>
          <cell r="CX20" t="str">
            <v>As a part of the financial Norwegian Programme 2009-2014, Croatia and CEPEJ are conducted a satisfaction survey for court users and lawyers at the Municipal court Varaždin, during September 2015. The collected data was processed by the Department of support and processing of statistical data of the Municipal Court in Varaždin, with the conclusion that both groups of users (lawyers and parties) very satisfied with the work of the court. The results of the survey are published on the website of the Municipal Court Varazdin: http://sudovi.pravosudje.hr/osvz/img/File/Vijesti/EVALUACIJA_RADA_OSVZ_rujan_2015.pdf.</v>
          </cell>
          <cell r="CY20" t="str">
            <v/>
          </cell>
          <cell r="CZ20" t="str">
            <v>1. The survey results are publicly available on-line in their entirety;6. Other specific follow-up (please specify)</v>
          </cell>
          <cell r="DA20" t="str">
            <v>The main purpose of the survey was to acquire an insight into the opinion and evaluation of work of court users in relation to all the aspects of its work and to get a feedback that can and shall be used for the improvement of the work, particularly in those areas that are not well evaluated.</v>
          </cell>
          <cell r="DB20" t="str">
            <v/>
          </cell>
          <cell r="DC20" t="str">
            <v>No</v>
          </cell>
          <cell r="DD20" t="str">
            <v/>
          </cell>
          <cell r="DE20" t="str">
            <v>Only certain phases</v>
          </cell>
          <cell r="DF20" t="str">
            <v/>
          </cell>
          <cell r="DG20" t="str">
            <v/>
          </cell>
          <cell r="DH20" t="str">
            <v/>
          </cell>
          <cell r="DI20" t="str">
            <v/>
          </cell>
          <cell r="DJ20" t="str">
            <v/>
          </cell>
          <cell r="DK20" t="str">
            <v/>
          </cell>
          <cell r="DL20" t="str">
            <v/>
          </cell>
          <cell r="DM20" t="str">
            <v/>
          </cell>
          <cell r="DN20" t="str">
            <v/>
          </cell>
          <cell r="DO20" t="str">
            <v/>
          </cell>
          <cell r="DP20" t="str">
            <v/>
          </cell>
          <cell r="DQ20" t="str">
            <v/>
          </cell>
          <cell r="DR20" t="str">
            <v/>
          </cell>
          <cell r="DS20" t="str">
            <v/>
          </cell>
          <cell r="DT20" t="str">
            <v/>
          </cell>
          <cell r="DU20" t="str">
            <v>The judgment should be rendered, announced, handed over or dispatched within 45 days after the trial has been concluded.</v>
          </cell>
          <cell r="DV20" t="str">
            <v>Article 334 Par. 4 of the Civil Procedure Act</v>
          </cell>
          <cell r="DW20" t="str">
            <v/>
          </cell>
          <cell r="DX20" t="str">
            <v/>
          </cell>
          <cell r="DY20" t="str">
            <v/>
          </cell>
          <cell r="DZ20" t="str">
            <v/>
          </cell>
          <cell r="EA20" t="str">
            <v>1. In family disputes and labour, the second instance court must render and dispatch its decision in 30 days from receiving of the appeal. 2. In the enforcement cases, the second instance court must render and dispatch its decision in 60 days from receiving of the appeal.</v>
          </cell>
          <cell r="EB20" t="str">
            <v>1. Article 347. Par. 6. of the Family Act Article 434. Par. 5. of the Civil Procedure Act 2. Article 51. Par. 6. of the Enforcement Act</v>
          </cell>
          <cell r="EC20" t="str">
            <v/>
          </cell>
          <cell r="ED20" t="str">
            <v>According to the Courts Act, everyone is entitled to have his civil rights and obligations or his criminal liability fairly and publicly heard, within reasonable time._x000D_
_x000D_
The President of the court shall perform supervision over regular and timely operation of work in the court The President of the court shall take care of the efficiency of the court in handling cases, and especially in resolving cases in which the proceeding lasts more than three years. The judge shall solve the cases which are assigned to him by the order in which they were received at the court, taking into account also the cases which are determined as urgent according to the special regulation. The judge shall enter and supervise the timely and completely entering of the information on the case in the information system which is applied in the court._x000D_
_x000D_
According to the Civil Procedure Act, the court is obliged to conduct the proceedings without causing any delays, within reasonable time, and with the minimum of costs, and prevent any form of abuse of rights in the proceedings._x000D_
_x000D_
According to the Administrative Desputes Act, the court will conduct an administrative dispute quickly and without delay, avoiding unnecessary actions and costs, will prevent abuse of the rights of the parties and other participants in the dispute and will render a decision within a reasonable time.</v>
          </cell>
          <cell r="EE20" t="str">
            <v>No</v>
          </cell>
          <cell r="EF20" t="str">
            <v>The only standard in the Republic of Croatia, prescribed by the Courts Act, is the protection of the right to trial within reasonable time, which means that a party to proceedings believing that the competent court has not reached a decision within a reasonable time (three years) on the party’s right or obligation or criminal suspicion or charge, can file an application with the immediately superior court for protection of the right to trial within reasonable time. _x000D_
_x000D_
The judge shall solve the cases which are assigned to him by the order in which they were received at the court, taking into account also the cases which are determined as urgent according to the special regulation. By not doing so, a disciplinary proceedings can be instigated against him.</v>
          </cell>
          <cell r="EG20" t="str">
            <v/>
          </cell>
          <cell r="EH20" t="str">
            <v/>
          </cell>
          <cell r="EI20" t="str">
            <v/>
          </cell>
          <cell r="EJ20" t="str">
            <v/>
          </cell>
          <cell r="EK20" t="str">
            <v/>
          </cell>
          <cell r="EL20" t="str">
            <v/>
          </cell>
          <cell r="EM20" t="str">
            <v/>
          </cell>
          <cell r="EN20" t="str">
            <v/>
          </cell>
          <cell r="EO20" t="str">
            <v/>
          </cell>
          <cell r="EP20" t="str">
            <v/>
          </cell>
          <cell r="EQ20" t="str">
            <v/>
          </cell>
          <cell r="ER20" t="str">
            <v/>
          </cell>
          <cell r="ES20" t="str">
            <v/>
          </cell>
          <cell r="ET20" t="str">
            <v/>
          </cell>
          <cell r="EU20" t="str">
            <v/>
          </cell>
          <cell r="EV20" t="str">
            <v/>
          </cell>
          <cell r="EW20" t="str">
            <v/>
          </cell>
          <cell r="EX20" t="str">
            <v/>
          </cell>
          <cell r="EY20" t="str">
            <v/>
          </cell>
          <cell r="EZ20" t="str">
            <v/>
          </cell>
          <cell r="FA20" t="str">
            <v/>
          </cell>
          <cell r="FB20" t="str">
            <v/>
          </cell>
          <cell r="FC20" t="str">
            <v/>
          </cell>
          <cell r="FD20" t="str">
            <v/>
          </cell>
          <cell r="FE20" t="str">
            <v/>
          </cell>
          <cell r="FF20" t="str">
            <v/>
          </cell>
          <cell r="FG20" t="str">
            <v/>
          </cell>
          <cell r="FH20" t="str">
            <v/>
          </cell>
          <cell r="FI20" t="str">
            <v>No</v>
          </cell>
          <cell r="FJ20" t="str">
            <v/>
          </cell>
          <cell r="FK20" t="str">
            <v/>
          </cell>
          <cell r="FL20" t="str">
            <v/>
          </cell>
          <cell r="FM20" t="str">
            <v/>
          </cell>
          <cell r="FN20" t="str">
            <v>No</v>
          </cell>
          <cell r="FO20" t="str">
            <v/>
          </cell>
          <cell r="FP20" t="str">
            <v/>
          </cell>
          <cell r="FQ20" t="str">
            <v/>
          </cell>
          <cell r="FR20" t="str">
            <v/>
          </cell>
          <cell r="FS20" t="str">
            <v/>
          </cell>
          <cell r="FT20" t="str">
            <v/>
          </cell>
          <cell r="FU20" t="str">
            <v/>
          </cell>
          <cell r="FV20" t="str">
            <v/>
          </cell>
          <cell r="FW20" t="str">
            <v/>
          </cell>
          <cell r="FX20" t="str">
            <v>Court President/ Court management BL;Ministry of Justice BL</v>
          </cell>
          <cell r="FY20" t="str">
            <v>Court President/ Court management BL;Ministry of Justice BL</v>
          </cell>
          <cell r="FZ20" t="str">
            <v/>
          </cell>
          <cell r="GA20" t="str">
            <v/>
          </cell>
          <cell r="GB20" t="str">
            <v/>
          </cell>
          <cell r="GC20" t="str">
            <v/>
          </cell>
          <cell r="GD20" t="str">
            <v/>
          </cell>
          <cell r="GE20" t="str">
            <v/>
          </cell>
          <cell r="GF20" t="str">
            <v/>
          </cell>
          <cell r="GG20" t="str">
            <v>No</v>
          </cell>
          <cell r="GH20" t="str">
            <v/>
          </cell>
          <cell r="GI20" t="str">
            <v/>
          </cell>
          <cell r="GJ20" t="str">
            <v/>
          </cell>
          <cell r="GK20" t="str">
            <v/>
          </cell>
          <cell r="GL20" t="str">
            <v/>
          </cell>
          <cell r="GM20" t="str">
            <v/>
          </cell>
          <cell r="GN20" t="str">
            <v/>
          </cell>
          <cell r="GO20" t="str">
            <v/>
          </cell>
          <cell r="GP20" t="str">
            <v/>
          </cell>
          <cell r="GQ20" t="str">
            <v>Court President/ Court management TF;Ministry of Justice TF;Court President/ Court management BL;Ministry of Justice BL</v>
          </cell>
          <cell r="GR20" t="str">
            <v>Ministry of Justice TF;Ministry of Justice BL</v>
          </cell>
          <cell r="GS20" t="str">
            <v>Court President/ Court management TF;Council for the judiciary TF;Court President/ Court management BL;Council for the judiciary BL</v>
          </cell>
          <cell r="GT20" t="str">
            <v>Ministry of Justice TF;Ministry of Justice BL</v>
          </cell>
          <cell r="GU20" t="str">
            <v>Court President/ Court management TF;Council for the judiciary TF;Ministry of Justice TF;Court President/ Court management TL;Council for the judiciary TL;Ministry of Justice TL;Court President/ Court management BL;Council for the judiciary BL;Ministry of Justice BL</v>
          </cell>
          <cell r="GV20" t="str">
            <v>Court President/ Court management TF;Court President/ Court management BL</v>
          </cell>
          <cell r="GW20" t="str">
            <v>Other body/ specify TF;Other body/ specify BL</v>
          </cell>
          <cell r="GX20" t="str">
            <v>Presidents of immediate high courts : Delegation of cases from more to less burdened courts (Art. 11 of the Courts Act)</v>
          </cell>
          <cell r="GY20" t="str">
            <v/>
          </cell>
          <cell r="GZ20" t="str">
            <v>Presidents of immediate high courts : Delegation of cases from more to less burdened courts (Art. 11 of the Courts Act)</v>
          </cell>
          <cell r="HA20" t="str">
            <v>Presidents of immediate high courts : Delegation of cases from more to less burdened courts (Art. 11 of the Courts Act)</v>
          </cell>
          <cell r="HB20" t="str">
            <v/>
          </cell>
          <cell r="HC20" t="str">
            <v>Presidents of immediate high courts : Delegation of cases from more to less burdened courts (Art. 11 of the Courts Act)</v>
          </cell>
          <cell r="HD20" t="str">
            <v/>
          </cell>
          <cell r="HE20" t="str">
            <v/>
          </cell>
          <cell r="HF20" t="str">
            <v>Online access of throughout the course of a case</v>
          </cell>
          <cell r="HG20" t="str">
            <v/>
          </cell>
          <cell r="HH20" t="str">
            <v>Upon request by party;Online access of throughout the course of a case</v>
          </cell>
          <cell r="HI20" t="str">
            <v/>
          </cell>
          <cell r="HJ20" t="str">
            <v/>
          </cell>
          <cell r="HK20" t="str">
            <v/>
          </cell>
          <cell r="HL20" t="str">
            <v/>
          </cell>
        </row>
        <row r="21">
          <cell r="A21" t="str">
            <v>DK</v>
          </cell>
          <cell r="B21" t="str">
            <v>Denmark</v>
          </cell>
          <cell r="C21" t="str">
            <v>Marianne Gram Nybroe</v>
          </cell>
          <cell r="D21" t="str">
            <v>International Coordinator</v>
          </cell>
          <cell r="E21" t="str">
            <v>Mgn@domstolsstyrelsen.dk</v>
          </cell>
          <cell r="F21" t="str">
            <v>+45 9968 4291</v>
          </cell>
          <cell r="G21" t="str">
            <v>x</v>
          </cell>
          <cell r="H21" t="str">
            <v/>
          </cell>
          <cell r="I21" t="str">
            <v/>
          </cell>
          <cell r="J21" t="str">
            <v/>
          </cell>
          <cell r="K21" t="str">
            <v/>
          </cell>
          <cell r="L21" t="str">
            <v/>
          </cell>
          <cell r="M21" t="str">
            <v/>
          </cell>
          <cell r="N21" t="str">
            <v/>
          </cell>
          <cell r="O21" t="str">
            <v/>
          </cell>
          <cell r="P21" t="str">
            <v/>
          </cell>
          <cell r="Q21" t="str">
            <v/>
          </cell>
          <cell r="R21" t="str">
            <v/>
          </cell>
          <cell r="S21" t="str">
            <v/>
          </cell>
          <cell r="T21" t="str">
            <v/>
          </cell>
          <cell r="U21" t="str">
            <v/>
          </cell>
          <cell r="V21" t="str">
            <v/>
          </cell>
          <cell r="W21" t="str">
            <v/>
          </cell>
          <cell r="X21" t="str">
            <v/>
          </cell>
          <cell r="Y21" t="str">
            <v>x</v>
          </cell>
          <cell r="Z21" t="str">
            <v/>
          </cell>
          <cell r="AA21" t="str">
            <v/>
          </cell>
          <cell r="AB21" t="str">
            <v>x</v>
          </cell>
          <cell r="AC21" t="str">
            <v/>
          </cell>
          <cell r="AD21" t="str">
            <v/>
          </cell>
          <cell r="AE21" t="str">
            <v/>
          </cell>
          <cell r="AF21" t="str">
            <v/>
          </cell>
          <cell r="AG21" t="str">
            <v/>
          </cell>
          <cell r="AH21" t="str">
            <v>x</v>
          </cell>
          <cell r="AI21" t="str">
            <v/>
          </cell>
          <cell r="AJ21" t="str">
            <v/>
          </cell>
          <cell r="AK21" t="str">
            <v>x</v>
          </cell>
          <cell r="AL21" t="str">
            <v/>
          </cell>
          <cell r="AM21" t="str">
            <v/>
          </cell>
          <cell r="AN21" t="str">
            <v/>
          </cell>
          <cell r="AO21" t="str">
            <v/>
          </cell>
          <cell r="AP21" t="str">
            <v/>
          </cell>
          <cell r="AQ21" t="str">
            <v>1: In October 2016 new legislation regarding how to bring a civil action to the Courts came into force. With this new regulation follows new procedures on how to bring a civil case to the Courts and how to appeal from the district Court to the high Court. The new procedures involve a digital case handling system to be used when bringing or appealing a case. The Courts will also be using this system to manage the case in general. _x000D_
In extension to this a draft law regarding digital communication and digital service of writs is now in consultation process and is planned to come into force in the end of 2016 and the beginning of 2017._x000D_
_x000D_
New guidelines for the use of e-mail communication between the courts and the parties have been introduced._x000D_
_x000D_
7: See the comments to no. 1._x000D_
_x000D_
8: A law on the complaint procedures regarding legal aid in EU-cases came into force in the beginning of 2016._x000D_
_x000D_
10: The opportunity to appoint extra judges to a Court when the presiding judge is temporarily working as chairman in a committee is being discussed politically. _x000D_
_x000D_
11:Raising the age of retirement to 70 years for lay judges so that the age of retirement for both lay judges and legal judges are the same is being discussed politically.</v>
          </cell>
          <cell r="AR21"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1" t="str">
            <v/>
          </cell>
          <cell r="AU21" t="str">
            <v>Yes, for all instances and all cases</v>
          </cell>
          <cell r="AV21" t="str">
            <v/>
          </cell>
          <cell r="AW21" t="str">
            <v/>
          </cell>
          <cell r="AX21" t="str">
            <v xml:space="preserve">_x000D_
</v>
          </cell>
          <cell r="AY21" t="str">
            <v>Yes</v>
          </cell>
          <cell r="AZ21" t="str">
            <v/>
          </cell>
          <cell r="BA21" t="str">
            <v>Initial;Continuous</v>
          </cell>
          <cell r="BB21" t="str">
            <v>Initial;Continuous</v>
          </cell>
          <cell r="BC21" t="str">
            <v xml:space="preserve">_x000D_
1. Judges and deputy judges recieve both initial and continuous training in communication with the parties. _x000D_
2. Judges recieve training in communication with the media. Some judges are specially trained to deal with the media _x000D_
</v>
          </cell>
          <cell r="BD21" t="str">
            <v>Yes some judgments</v>
          </cell>
          <cell r="BE21" t="str">
            <v>Yes some judgments</v>
          </cell>
          <cell r="BF21" t="str">
            <v>Yes all judgments</v>
          </cell>
          <cell r="BG21" t="str">
            <v>In 1st and 2nd instance some specially selected judgements are availble online in an anonymized form and in a short version. _x000D_
_x000D_
The judgements are not uploaded in a specific database but publised on the website of the Courts.</v>
          </cell>
          <cell r="BH21" t="str">
            <v>1st instance;2nd instance;Highest instance</v>
          </cell>
          <cell r="BI21" t="str">
            <v>Highest instance</v>
          </cell>
          <cell r="BJ21" t="str">
            <v/>
          </cell>
          <cell r="BK21" t="str">
            <v>Highest instance</v>
          </cell>
          <cell r="BL21" t="str">
            <v>1st instance;2nd instance;Highest instance</v>
          </cell>
          <cell r="BM21" t="str">
            <v>Regarding 1: In 1st and 2nd instance some specially selected judgements are availble online in an anonymized form and in a short version on the website of the Danish Courts or the Court that adjudicated the case. The Supreme Court has a database of all judgements in anonymized form. _x000D_
_x000D_
The Danish Courts are working to create a database. It is expected that this database will be ready in the end of 2018.</v>
          </cell>
          <cell r="BN21" t="str">
            <v>No</v>
          </cell>
          <cell r="BO21" t="str">
            <v>No</v>
          </cell>
          <cell r="BP21" t="str">
            <v>No</v>
          </cell>
          <cell r="BQ21" t="str">
            <v>Most administrative cases are adjudicated by independent collegial quasi-judicial administrative bodies outside the Danish Courts.</v>
          </cell>
          <cell r="BR21" t="str">
            <v/>
          </cell>
          <cell r="BS21" t="str">
            <v/>
          </cell>
          <cell r="BT21" t="str">
            <v/>
          </cell>
          <cell r="BU21" t="str">
            <v/>
          </cell>
          <cell r="BV21" t="str">
            <v/>
          </cell>
          <cell r="BW21" t="str">
            <v/>
          </cell>
          <cell r="BX21" t="str">
            <v>Civil and commercial disputes;Labour disputes;Consumer disputes*</v>
          </cell>
          <cell r="BY21" t="str">
            <v/>
          </cell>
          <cell r="BZ21" t="str">
            <v>Civil and commercial disputes;Labour disputes;Consumer disputes*</v>
          </cell>
          <cell r="CA21" t="str">
            <v>Civil and commercial disputes;Labour disputes;Consumer disputes*</v>
          </cell>
          <cell r="CB21" t="str">
            <v>Civil and commercial disputes;Labour disputes;Consumer disputes*</v>
          </cell>
          <cell r="CC21" t="str">
            <v>Civil and commercial disputes</v>
          </cell>
          <cell r="CD21" t="str">
            <v>Civil and commercial disputes;Labour disputes;Consumer disputes*</v>
          </cell>
          <cell r="CE21" t="str">
            <v>Civil and commercial disputes;Labour disputes;Consumer disputes*</v>
          </cell>
          <cell r="CF21" t="str">
            <v>Civil and commercial disputes;Labour disputes;Consumer disputes*</v>
          </cell>
          <cell r="CG21" t="str">
            <v>Civil and commercial disputes;Labour disputes;Consumer disputes*</v>
          </cell>
          <cell r="CH21" t="str">
            <v>Civil and commercial disputes;Labour disputes;Consumer disputes*</v>
          </cell>
          <cell r="CI21" t="str">
            <v/>
          </cell>
          <cell r="CJ21" t="str">
            <v/>
          </cell>
          <cell r="CK21" t="str">
            <v xml:space="preserve">The courts of Denmark have had focus on court mediation through the project: “Court mediation and conciliation” through 2015-2016. The project was completed in the summer of 2016.  The purpose of the project was to increase the knowledge and use of court mediation. As a result of the project the following initiatives were taken:_x000D_
_x000D_
- All courts now have an ambassador for court mediation. The ambassador is responsible for promoting the use of mediation._x000D_
- Courses in conciliation are offered to all court lawyers starting from autumn 2016_x000D_
- A three-year training plan is available for judges who mediate in court _x000D_
-There have been made a external communication plan _x000D_
It is expected that these initiatives will increase the knowledge and use of court mediation in the following years to come. _x000D_
</v>
          </cell>
          <cell r="CL21" t="str">
            <v/>
          </cell>
          <cell r="CM21" t="str">
            <v/>
          </cell>
          <cell r="CN21" t="str">
            <v/>
          </cell>
          <cell r="CO21" t="str">
            <v>http://www.domstol.dk/saadangoerdu/retsmaegling/Pages/default.aspx (General information)_x000D_
https://www.youtube.com/watch?v=Kr4GwHuykj8&amp;feature=youtu.be (Video)_x000D_
http://www.domstol.dk/saadangoerdu/retsmaegling/projektanalyse/Pages/default.aspx(Brochure)_x000D_
http://www.domstol.dk/saadangoerdu/retsmaegling/projektanalyse/Pages/default.aspx (Evaluation )_x000D_
http://www.domstol.dk/saadangoerdu/retsmaegling/Pages/Etiskeretningslinjerforretsmaegling.aspx (Ethical guidelines)_x000D_
http://www.domstol.dk/saadangoerdu/retsmaegling/Documents/Vejledende%20takster%20for%20retsmaegling.pdf (Prices)_x000D_
http://www.domstol.dk/saadangoerdu/retsmaegling/Pages/default.aspx</v>
          </cell>
          <cell r="CP21" t="str">
            <v/>
          </cell>
          <cell r="CQ21" t="str">
            <v>National level</v>
          </cell>
          <cell r="CR21" t="str">
            <v/>
          </cell>
          <cell r="CS21" t="str">
            <v/>
          </cell>
          <cell r="CT21" t="str">
            <v/>
          </cell>
          <cell r="CU21" t="str">
            <v/>
          </cell>
          <cell r="CV21" t="str">
            <v/>
          </cell>
          <cell r="CW21" t="str">
            <v/>
          </cell>
          <cell r="CX21" t="str">
            <v/>
          </cell>
          <cell r="CY21" t="str">
            <v/>
          </cell>
          <cell r="CZ21" t="str">
            <v>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staff;6. Other specific follow-up (please specify)</v>
          </cell>
          <cell r="DA21" t="str">
            <v xml:space="preserve">In 2015 the Danish Courts conducted a survey on security and safety amongst both employees and users of the courts, including legal professionels. The survey was initially done in 10 courts. 5 of these 10 courts later implemented admittance control and security measures. The survey was then redone in 2016 in all 10 courts to see, if the security measures and admittance control had had an effect on the perception of safety amongst the users of the courts. This last survey showed that there was a general improvement in all 10 courts regardless of security measures or not. This can however be a result of the fact that all employees with user-contact (this covers most of the employees in courts) attended a two day course in how to handle conflicts during this same period. </v>
          </cell>
          <cell r="DB21" t="str">
            <v/>
          </cell>
          <cell r="DC21" t="str">
            <v>Yes</v>
          </cell>
          <cell r="DD21" t="str">
            <v/>
          </cell>
          <cell r="DE21" t="str">
            <v>Total length</v>
          </cell>
          <cell r="DF21" t="str">
            <v>The length of the time limit varies according to type of case. Danish Court Administration does not measure it as a limit in terms of days but as a percentage of cases completed within a time limit. District courts: All ordinary civil cases, including cases about house rent and petty cases: 73 % should be completed within 6 months. Ordinary civil and housing hearing cases: 64% should be completed within 15 months. Petty hearing cases: 67% completed within 9 months. All parential cases and about marriage issues: 80% should be completed within 6 months. Ordinary enforcement proceedings and small money claim form: 80% should be completed within 3 months. Special enforcement proceedings cases (i.e. cases triggered by violation of access orders): 80% should be completed within 2 months. Forced sales – measured on cases that were not sold at 1st auction: 80% should be completed within 5 months. Opening a case regarding a deceased person (Court contacting the family/children): 80% should be opened within 2 months. Forced closure of companies excl. liquidation: 72% should be completed within 3 months. Debt relief – measured on cases where relief was opened in the first place (i.e. requests for debt relief that were rejected etc. Without opening the case are not included): 75% should be completed within 9 months. High courts (Eastern High Court East), Western High Court (West): 1st instance civil case: 25% (East), 20% (West) should be completed within 12 months. 60% (East), 50% (West) should be completed within 18 months Ordinary appeal: 30% (East), 20% (West) should be completed within 9 months (East) and 11 months (West). 55% (East), 40% (West) should be completed within 12 months (East) and 13 months (West) Family Cases: 50% (East), 60% (West) should be completed within 4 months. 80% (East), 85% (West) should be completed within 6 months. In addition 25% (West) should be completed within 3 months. Appeal of minor matters within a case: 80% (East), 70% (West) should be completed within 6 weeks. 95% (East), 90% (West) should be completed within 3 months. In addition 50% (West) should be completed within 4 weeks.</v>
          </cell>
          <cell r="DG21" t="str">
            <v>It varies according to the type of case. Listed below are the official measures in relation to targets. There might exist regulations in relation to law, i.e. when a reply should be delivered to the court to be taken into consideration etc. This is not included here and will differ from case type to case type</v>
          </cell>
          <cell r="DH21" t="str">
            <v>http://www.domstol.dk/om/publikationer/Publikationer/aarsrapport_2015_pdfa.pdf</v>
          </cell>
          <cell r="DI21" t="str">
            <v/>
          </cell>
          <cell r="DJ21" t="str">
            <v>It varies according to the type of case. We have two official targets for the types of cases below that could be considered administrative type of cases. Forced closure of companies excl. liquidation: 72% should be completed within 3 months Land registration: 100% should be completed within 10 working days.</v>
          </cell>
          <cell r="DK21" t="str">
            <v>It varies according to the type of case</v>
          </cell>
          <cell r="DL21" t="str">
            <v>N/A</v>
          </cell>
          <cell r="DM21" t="str">
            <v/>
          </cell>
          <cell r="DN21" t="str">
            <v xml:space="preserve">It is important to distinguish between the different categories of cases. Total length is the most common way to set up standards and measures but i.e. estate of a deceased person, the courts measures targets to a phase instead. _x000D_
_x000D_
As regards to "only certain phases" = please see file that I have sent via e-mail._x000D_
		_x000D_
_x000D_
</v>
          </cell>
          <cell r="DO21" t="str">
            <v/>
          </cell>
          <cell r="DP21" t="str">
            <v/>
          </cell>
          <cell r="DQ21" t="str">
            <v/>
          </cell>
          <cell r="DR21" t="str">
            <v/>
          </cell>
          <cell r="DS21" t="str">
            <v/>
          </cell>
          <cell r="DT21" t="str">
            <v/>
          </cell>
          <cell r="DU21" t="str">
            <v/>
          </cell>
          <cell r="DV21" t="str">
            <v/>
          </cell>
          <cell r="DW21" t="str">
            <v/>
          </cell>
          <cell r="DX21" t="str">
            <v/>
          </cell>
          <cell r="DY21" t="str">
            <v/>
          </cell>
          <cell r="DZ21" t="str">
            <v/>
          </cell>
          <cell r="EA21" t="str">
            <v/>
          </cell>
          <cell r="EB21" t="str">
            <v/>
          </cell>
          <cell r="EC21" t="str">
            <v/>
          </cell>
          <cell r="ED21" t="str">
            <v/>
          </cell>
          <cell r="EE21" t="str">
            <v>Yes</v>
          </cell>
          <cell r="EF21" t="str">
            <v/>
          </cell>
          <cell r="EG21" t="str">
            <v>Share of cases closed within a given period of time (e.g. x% of civil cases are resolved within x days)</v>
          </cell>
          <cell r="EH21" t="str">
            <v/>
          </cell>
          <cell r="EI21" t="str">
            <v>http://www.domstol.dk/om/publikationer/Publikationer/aarsrapport_2015_pdfa.pdf</v>
          </cell>
          <cell r="EJ21" t="str">
            <v/>
          </cell>
          <cell r="EK21" t="str">
            <v/>
          </cell>
          <cell r="EL21" t="str">
            <v>No total average time in use. Specific target goals are set for each court as shown above, it varies from the types of cases.</v>
          </cell>
          <cell r="EM21" t="str">
            <v/>
          </cell>
          <cell r="EN21" t="str">
            <v>No data on expected average age of pending cases. We are not using this as a target or a measure. Danish Court Administration follows the development of pending cases. The mathematical relation between pending cases in 2014 and the number of received cases in the same year is used as a measure of a “normal” condition. If the number of pending cases exceeds that relation, or falls below, it is shown in a report as an indicator (+/-) of the standing of the district court, so the court may evaluate the situation and react on it, if that is appropriate.</v>
          </cell>
          <cell r="EO21" t="str">
            <v/>
          </cell>
          <cell r="EP21" t="str">
            <v/>
          </cell>
          <cell r="EQ21" t="str">
            <v/>
          </cell>
          <cell r="ER21" t="str">
            <v/>
          </cell>
          <cell r="ES21" t="str">
            <v>Council for Judiciary TF;Other body/ specify TF</v>
          </cell>
          <cell r="ET21" t="str">
            <v>Council for Judiciary TF;Other body/ specify TF</v>
          </cell>
          <cell r="EU21" t="str">
            <v>Council for Judiciary TF;Other body/ specify TF;Other body/ specify TL</v>
          </cell>
          <cell r="EV21" t="str">
            <v>Please note that only very few administrative cases reach the Danish Courts as most admininstrative cases are adjudicated by independent collegial quasi-judicial administrative bodies. The timeframe mentioned here concerns estates of deceased persons.  _x000D_
_x000D_
Timelimits for e.g. rape , weapon, and certain cases regarding assult have been set by the a parliamentary committee called: The Legal Affairs Committee.</v>
          </cell>
          <cell r="EW21" t="str">
            <v>The timeframes are set in a collaboration between the Council for the Judiciary (The Court Administration) and representatives of the Court Presidents.</v>
          </cell>
          <cell r="EX21" t="str">
            <v/>
          </cell>
          <cell r="EY21" t="str">
            <v>The timeframes are set in a collaboration between the Council for the Judiciary (The Court Administration) and representatives of the Court Presidents.</v>
          </cell>
          <cell r="EZ21" t="str">
            <v/>
          </cell>
          <cell r="FA21" t="str">
            <v>The timeframes are set in a collaboration between the Council for the Judiciary (The Court Administration) and representatives of the Court Presidents.</v>
          </cell>
          <cell r="FB21" t="str">
            <v/>
          </cell>
          <cell r="FC21" t="str">
            <v/>
          </cell>
          <cell r="FD21" t="str">
            <v>Individual courts TF</v>
          </cell>
          <cell r="FE21" t="str">
            <v>Individual courts TF</v>
          </cell>
          <cell r="FF21" t="str">
            <v>Individual courts TF;Individual courts TL</v>
          </cell>
          <cell r="FG21" t="str">
            <v xml:space="preserve">The timeframes are the same in all district Courts. There are few variations between the two Higth Courts._x000D_
_x000D_
Timelimits for e.g. rape , weapon, and certain cases regarding assult have been set by the a parliamentary committee called: The Legal Affairs Committee. These apply to all the individual Courts (except in the Faroe Islands and in Greenland)_x000D_
_x000D_
 </v>
          </cell>
          <cell r="FH21" t="str">
            <v/>
          </cell>
          <cell r="FI21" t="str">
            <v>Yes</v>
          </cell>
          <cell r="FJ21" t="str">
            <v xml:space="preserve">Timeframes and time limits are mentioned in the yearly report from the Danish Courts_x000D_
http://www.domstol.dk/om/publikationer/Publikationer/aarsrapport_2015_pdfa.pdf </v>
          </cell>
          <cell r="FK21" t="str">
            <v>Other/specify</v>
          </cell>
          <cell r="FL21" t="str">
            <v xml:space="preserve">If backlogs are generated and timeframes are not met, this can become an element when discussion budget and human resources. </v>
          </cell>
          <cell r="FM21" t="str">
            <v/>
          </cell>
          <cell r="FN21" t="str">
            <v>No</v>
          </cell>
          <cell r="FO21" t="str">
            <v/>
          </cell>
          <cell r="FP21" t="str">
            <v/>
          </cell>
          <cell r="FQ21" t="str">
            <v/>
          </cell>
          <cell r="FR21" t="str">
            <v/>
          </cell>
          <cell r="FS21" t="str">
            <v/>
          </cell>
          <cell r="FT21" t="str">
            <v/>
          </cell>
          <cell r="FU21" t="str">
            <v/>
          </cell>
          <cell r="FV21" t="str">
            <v/>
          </cell>
          <cell r="FW21" t="str">
            <v/>
          </cell>
          <cell r="FX21" t="str">
            <v>Court President/ Court management TF;Council for the judiciary TF;Court President/ Court management BL;Council for the judiciary BL</v>
          </cell>
          <cell r="FY21" t="str">
            <v>Court President/ Court management TF;Council for the judiciary TF;Court President/ Court management BL;Council for the judiciary BL</v>
          </cell>
          <cell r="FZ21" t="str">
            <v/>
          </cell>
          <cell r="GA21" t="str">
            <v/>
          </cell>
          <cell r="GB21" t="str">
            <v/>
          </cell>
          <cell r="GC21" t="str">
            <v/>
          </cell>
          <cell r="GD21" t="str">
            <v/>
          </cell>
          <cell r="GE21" t="str">
            <v/>
          </cell>
          <cell r="GF21" t="str">
            <v xml:space="preserve">No timelimits concerning civil and Commercial cases. Regarding administrative cases most of these will not be dealt with in the Courts.  </v>
          </cell>
          <cell r="GG21" t="str">
            <v>No</v>
          </cell>
          <cell r="GH21" t="str">
            <v/>
          </cell>
          <cell r="GI21" t="str">
            <v/>
          </cell>
          <cell r="GJ21" t="str">
            <v/>
          </cell>
          <cell r="GK21" t="str">
            <v/>
          </cell>
          <cell r="GL21" t="str">
            <v/>
          </cell>
          <cell r="GM21" t="str">
            <v/>
          </cell>
          <cell r="GN21" t="str">
            <v/>
          </cell>
          <cell r="GO21" t="str">
            <v/>
          </cell>
          <cell r="GP21" t="str">
            <v xml:space="preserve">No, not automatically. Danish Court Administration is piloting a new system to handle civil cases. In this system there is different means to follow backlogs, etc. _x000D_
_x000D_
Danish Court Administration follows the development of pending cases. The mathematical relation between pending cases in 2014 and the number of received cases in the same year is used as a measure of a “normal” condition for the district courts. If the number of pending cases exceeds that relation, or falls below, it is shown in a report as an indicator (+/-) of the standing of the district court, so the court may evaluate the situation and react on it, if that is appropriate._x000D_
The district courts receives a report once a month where they can see this. _x000D_
Overall, it is our judgment, that the district courts do not have an excessive number of pending cases so for the time being, this overview is meant to be used internally at the individual courts. _x000D_
_x000D_
The two High Courts receives a report where the development in pending cases is followed every quarter. _x000D_
</v>
          </cell>
          <cell r="GQ21" t="str">
            <v>Court President/ Court management TF;Court President/ Court management BL</v>
          </cell>
          <cell r="GR21" t="str">
            <v>Council for the judiciary TF;Council for the judiciary BL</v>
          </cell>
          <cell r="GS21" t="str">
            <v>Council for the judiciary TF;Council for the judiciary BL</v>
          </cell>
          <cell r="GT21" t="str">
            <v/>
          </cell>
          <cell r="GU21" t="str">
            <v/>
          </cell>
          <cell r="GV21" t="str">
            <v>Court President/ Court management TF;Council for the judiciary TF;Court President/ Court management BL;Council for the judiciary BL</v>
          </cell>
          <cell r="GW21" t="str">
            <v>Council for the judiciary TL</v>
          </cell>
          <cell r="GX21" t="str">
            <v/>
          </cell>
          <cell r="GY21" t="str">
            <v/>
          </cell>
          <cell r="GZ21" t="str">
            <v/>
          </cell>
          <cell r="HA21" t="str">
            <v/>
          </cell>
          <cell r="HB21" t="str">
            <v/>
          </cell>
          <cell r="HC21" t="str">
            <v/>
          </cell>
          <cell r="HD21" t="str">
            <v xml:space="preserve">The Council for the Judiciary reports on the target attainment to the Committee on Legal Affairs and the Ministry of Justice. </v>
          </cell>
          <cell r="HE21" t="str">
            <v xml:space="preserve">Please note that the measures are not automatically used. Measures are discussed based on the specific situation in the individual court.   </v>
          </cell>
          <cell r="HF21" t="str">
            <v>Upon request by party;Notification by mail or e-mail on court discretion</v>
          </cell>
          <cell r="HG21" t="str">
            <v>Upon request by party;Notification by mail or e-mail on court discretion</v>
          </cell>
          <cell r="HH21" t="str">
            <v>Upon request by party;Notification by mail or e-mail on court discretion</v>
          </cell>
          <cell r="HI21" t="str">
            <v/>
          </cell>
          <cell r="HJ21" t="str">
            <v/>
          </cell>
          <cell r="HK21" t="str">
            <v/>
          </cell>
          <cell r="HL21" t="str">
            <v>The Courts of Denmark are in the process of developing a new system for civil cases. The system will consist of an internal case administration and a web portal where communication, payment and exchange of material are available for the court users. The system is now being tested in two courts and is expected to be implemented in all courts during 2017. Furthermore the Courts of Denmark are in the process of developing an automatic notification of the court meeting by text message to the defendants and witnesses in criminal cases. The text message reminders are expected to be implemented in all courts during the spring of 2017.</v>
          </cell>
        </row>
        <row r="22">
          <cell r="A22" t="str">
            <v>MT</v>
          </cell>
          <cell r="B22" t="str">
            <v>Malta</v>
          </cell>
          <cell r="C22" t="str">
            <v>Mag Francesco Depasquale / Joanne Battistino</v>
          </cell>
          <cell r="D22" t="str">
            <v>Magistrate &amp; CEPEJ Representative to Malta / Officer at the Department of Justice and CEPEJ National Correspondent</v>
          </cell>
          <cell r="E22" t="str">
            <v>joanne.battistino@gov.mt</v>
          </cell>
          <cell r="F22" t="str">
            <v/>
          </cell>
          <cell r="G22" t="str">
            <v>A bill has been tabled in Parliament proposing amendments to Insolvency and Company Restructuring as amendments to the Companies Act (Chp 386).</v>
          </cell>
          <cell r="H22" t="str">
            <v>Act IV, Various Laws (Justice Reform, Civil Procedure), 2016</v>
          </cell>
          <cell r="I22" t="str">
            <v/>
          </cell>
          <cell r="J22" t="str">
            <v>Following the launch of a White Paper proposing changes in the field of mediation, a public consultation process was launched and concluded in September. A Bill is presently being drafted and it will be table din Parliament by the end of 2016.</v>
          </cell>
          <cell r="K22" t="str">
            <v/>
          </cell>
          <cell r="L22" t="str">
            <v/>
          </cell>
          <cell r="M22" t="str">
            <v/>
          </cell>
          <cell r="N22" t="str">
            <v/>
          </cell>
          <cell r="O22" t="str">
            <v/>
          </cell>
          <cell r="P22" t="str">
            <v/>
          </cell>
          <cell r="Q22" t="str">
            <v/>
          </cell>
          <cell r="R22" t="str">
            <v/>
          </cell>
          <cell r="V22" t="str">
            <v/>
          </cell>
          <cell r="W22" t="str">
            <v>Act IV, Various Laws (Justice Reform, Civil Procedure), 2016</v>
          </cell>
          <cell r="X22" t="str">
            <v/>
          </cell>
          <cell r="Y22" t="str">
            <v/>
          </cell>
          <cell r="Z22" t="str">
            <v>See note in Comment Box</v>
          </cell>
          <cell r="AA22" t="str">
            <v/>
          </cell>
          <cell r="AB22" t="str">
            <v/>
          </cell>
          <cell r="AC22" t="str">
            <v/>
          </cell>
          <cell r="AD22" t="str">
            <v/>
          </cell>
          <cell r="AE22" t="str">
            <v/>
          </cell>
          <cell r="AF22" t="str">
            <v/>
          </cell>
          <cell r="AG22" t="str">
            <v/>
          </cell>
          <cell r="AH22" t="str">
            <v/>
          </cell>
          <cell r="AI22" t="str">
            <v>Act XLIV Constitutional Reforms (Justice Sector) Act, 2016</v>
          </cell>
          <cell r="AJ22" t="str">
            <v/>
          </cell>
          <cell r="AK22" t="str">
            <v/>
          </cell>
          <cell r="AL22" t="str">
            <v/>
          </cell>
          <cell r="AM22" t="str">
            <v/>
          </cell>
          <cell r="AN22" t="str">
            <v/>
          </cell>
          <cell r="AO22" t="str">
            <v/>
          </cell>
          <cell r="AP22" t="str">
            <v/>
          </cell>
          <cell r="AQ22" t="str">
            <v>6, 12: Act IV, Various Laws (Justice Reform, Civil Procedure), 2016 was enacted in January 2016 and addresses various areas in civil procedure aimed at simplifying procedure and contributing to an increase in efficiency. These include:_x000D_
- increase in the competence of the Small Claims Tribunal and the Court of Magistrates,_x000D_
- amendements in the Small Claims Tribunal allowing for summary hearings, _x000D_
- reduction in the timeframes for the filing of applications for appeal and payment of the deposit, _x000D_
- extension of the threshold of debt certain, liquidated and due, and also regulates the timeframe for the application of the filing of the judicial letter when it is not notified to the debtor;_x000D_
- provides appellate courts the authority to correct judgements of the courts of 1st Instance, as well as their own judgements, within an established timeframe, thereby contributing to a  reduction in the length of procedures;_x000D_
- provides for parties during proceedings in front of the appellate courts, to make a joint declaration that they have no further submissions, permitting the court to appoint the case for judgement;_x000D_
- furthermore, provides appellate courts with the authority to dismiss cases based on frivolous and vexatious grounds;_x000D_
- amends current proceedures related to the service of pleadings;_x000D_
- authorises the courts to forward cases the subject  matter of which falls outside of their jurisdiction, rather than having to dismiss a case and have them re-apply before the appropriate court. _x000D_
_x000D_
7: Various ICT iniatives have been undertaken in 2016, such as the provision to lawyers of 24/7 access to the Case Management Online System, the introduction of MyActs which provides online access to parties of judicial acts filed in their name, facilitated online access to the Small Claims Tribunal, extended e-filing to all civil courts and introduced a mobile viseo-conferencing apparatus that can be easily shared between all the courts. All these initiatives are not codified in law, but are aimed at further facilitating access to justice and ensuring a more expedited civil procedure._x000D_
_x000D_
10: Act XLIV Constitutional Reforms (Justice Sector) Act, 2016, enacted in August 2016, provides for:_x000D_
- a new system of judicial appointments, promoting more the separation of powers between the executive and the judicial branch;_x000D_
- increases the range of disciplinary proceedings against the judiciary in case of breach of the ethical code;_x000D_
- introduces an adequate pension scheme that respects even the service provided by retired members of the judiciary.</v>
          </cell>
          <cell r="AR22" t="str">
            <v>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2" t="str">
            <v xml:space="preserve">Ad 3: https://mjcl.gov.mt/en/LegalAidMalta_x000D_
Ad 4 &amp; 5: http://justiceservices.gov.mt under Laws of Malta/ Legislation and you will find all the costs listed in the annexes of the COCP (Chapter 12). </v>
          </cell>
          <cell r="AT22">
            <v>0</v>
          </cell>
          <cell r="AU22" t="str">
            <v>No</v>
          </cell>
          <cell r="AV22" t="str">
            <v/>
          </cell>
          <cell r="AW22" t="str">
            <v/>
          </cell>
          <cell r="AX22" t="str">
            <v/>
          </cell>
          <cell r="AY22" t="str">
            <v>Yes</v>
          </cell>
          <cell r="AZ22" t="str">
            <v>The Code of Ethics of the Judiciary expressly prohibits the judiciary from communicating with the media (Paragraph 28 of the Code of Ethics for Members of the Judiciary, drawn by the Commission for the Administration of Justice).</v>
          </cell>
          <cell r="BA22" t="str">
            <v/>
          </cell>
          <cell r="BB22" t="str">
            <v/>
          </cell>
          <cell r="BC22" t="str">
            <v>The Judicial Studies Committee provides for training opportunities to the judiciary. Their focus is mainly on the provision of training on matters related to national law, as well as international directives and developments that will influence national law.</v>
          </cell>
          <cell r="BD22" t="str">
            <v>Yes all judgments</v>
          </cell>
          <cell r="BE22" t="str">
            <v>Yes all judgments</v>
          </cell>
          <cell r="BF22" t="str">
            <v>Yes all judgments</v>
          </cell>
          <cell r="BG22" t="str">
            <v>Kindly note that Malta does not have the ‘Highest Instance’ in its legal and judicial structure. The Constitutional Court is at times a court of 1st Instance and at others, a court of 2nd Instance, depending on the nature of the cases it is presiding over.</v>
          </cell>
          <cell r="BH22" t="str">
            <v>1st instance;2nd instance;Highest instance</v>
          </cell>
          <cell r="BI22" t="str">
            <v>1st instance;2nd instance;Highest instance</v>
          </cell>
          <cell r="BJ22" t="str">
            <v>1st instance;2nd instance;Highest instance</v>
          </cell>
          <cell r="BK22" t="str">
            <v>1st instance;2nd instance;Highest instance</v>
          </cell>
          <cell r="BL22" t="str">
            <v>1st instance;2nd instance;Highest instance</v>
          </cell>
          <cell r="BM22" t="str">
            <v>All judgements related to civil proceedings as well as criminal proceedings (not of a summary nature) are available online and are not anonymised unless the presiding judge decrees so. The only exception to this procedure is within the Family Court, where given the sensitivity of the cases being dealt with, all judgements are anonymised.</v>
          </cell>
          <cell r="BN22" t="str">
            <v>Yes all judgments</v>
          </cell>
          <cell r="BO22" t="str">
            <v>Yes all judgments</v>
          </cell>
          <cell r="BP22" t="str">
            <v>Yes all judgments</v>
          </cell>
          <cell r="BQ22" t="str">
            <v>All judgements are available online unless the presiding Magistrate decrees otherwise. This happens only when the judgement contains sensitive information that might negatively impinge on the plaintiff if it where to be made public.</v>
          </cell>
          <cell r="BR22" t="str">
            <v>1st instance;2nd instance;Highest instance</v>
          </cell>
          <cell r="BS22" t="str">
            <v>1st instance;2nd instance;Highest instance</v>
          </cell>
          <cell r="BT22" t="str">
            <v>1st instance;2nd instance;Highest instance</v>
          </cell>
          <cell r="BU22" t="str">
            <v>1st instance;2nd instance;Highest instance</v>
          </cell>
          <cell r="BV22" t="str">
            <v/>
          </cell>
          <cell r="BW22" t="str">
            <v>Ad 5: Presently, the Courts are not directed by any specific rule or regulation determining whether or not personal data are revealed in online published judgements. Having said this, the Courts are guided by a specific provison in the law, Art 22(1) Chapter 12 of the Laws of Malta that allows cases to be heard behind closed doors:_x000D_
22(1): Causes shall be tried in public: Provided that it shall be lawful for the court to order that the cause be heard with closed doors, should decency or good morals so require. _x000D_
It is possible that in such cases, the Court can decree, in writing in the judgement, that the names of the parties, or at times even the judgement itself, is not published online.</v>
          </cell>
          <cell r="BX22" t="str">
            <v>Civil and commercial disputes</v>
          </cell>
          <cell r="BY22" t="str">
            <v/>
          </cell>
          <cell r="BZ22" t="str">
            <v/>
          </cell>
          <cell r="CA22" t="str">
            <v/>
          </cell>
          <cell r="CB22" t="str">
            <v>Civil and commercial disputes</v>
          </cell>
          <cell r="CC22" t="str">
            <v/>
          </cell>
          <cell r="CD22" t="str">
            <v/>
          </cell>
          <cell r="CE22" t="str">
            <v>Civil and commercial disputes</v>
          </cell>
          <cell r="CF22" t="str">
            <v>Civil and commercial disputes</v>
          </cell>
          <cell r="CG22" t="str">
            <v/>
          </cell>
          <cell r="CH22" t="str">
            <v/>
          </cell>
          <cell r="CI22" t="str">
            <v/>
          </cell>
          <cell r="CJ22" t="str">
            <v/>
          </cell>
          <cell r="CK22" t="str">
            <v>9: In Malta there is partial refund of court fees (50%) when ADR is successful. Labour and Consumer issues are not dealt with by the Courts, but are considered an entity which exist out of the Judicial sphere, there being the Industrial Tribunal and the Consumer Tribunal that fall under the remit of a different ministry.</v>
          </cell>
          <cell r="CL22" t="str">
            <v>Presently ADR mechanisms relate specifically to Family Court cases, but once the new amendements will be implemented, mediation will also apply to specific civil cases. The websites relating to ADR are: Mediation: http://www.mediationmalta.org.mt Arbitration: – http://www.mac.org.mt</v>
          </cell>
          <cell r="CM22" t="str">
            <v/>
          </cell>
          <cell r="CN22" t="str">
            <v/>
          </cell>
          <cell r="CO22" t="str">
            <v/>
          </cell>
          <cell r="CP22" t="str">
            <v/>
          </cell>
          <cell r="CQ22" t="str">
            <v/>
          </cell>
          <cell r="CR22" t="str">
            <v/>
          </cell>
          <cell r="CS22" t="str">
            <v/>
          </cell>
          <cell r="CT22" t="str">
            <v/>
          </cell>
          <cell r="CU22" t="str">
            <v/>
          </cell>
          <cell r="CV22" t="str">
            <v/>
          </cell>
          <cell r="CW22" t="str">
            <v/>
          </cell>
          <cell r="CX22" t="str">
            <v/>
          </cell>
          <cell r="CY22" t="str">
            <v/>
          </cell>
          <cell r="CZ22" t="str">
            <v/>
          </cell>
          <cell r="DA22" t="str">
            <v/>
          </cell>
          <cell r="DB22" t="str">
            <v/>
          </cell>
          <cell r="DC22" t="str">
            <v>Yes</v>
          </cell>
          <cell r="DD22" t="str">
            <v/>
          </cell>
          <cell r="DE22" t="str">
            <v>Only certain phases</v>
          </cell>
          <cell r="DF22" t="str">
            <v/>
          </cell>
          <cell r="DG22" t="str">
            <v/>
          </cell>
          <cell r="DH22" t="str">
            <v/>
          </cell>
          <cell r="DI22" t="str">
            <v/>
          </cell>
          <cell r="DJ22" t="str">
            <v/>
          </cell>
          <cell r="DK22" t="str">
            <v/>
          </cell>
          <cell r="DL22" t="str">
            <v/>
          </cell>
          <cell r="DM22" t="str">
            <v/>
          </cell>
          <cell r="DN22" t="str">
            <v/>
          </cell>
          <cell r="DO22" t="str">
            <v>A: Civil cases are to be appointed for hearing within 2 months from registration B: In civil special summary proceedings, the case will be appointed within 15 to 30 days from service of the acts to the defendant C. In cases filed to attack the enforcement of an Executive Act, the application is to be decided within 1 month from the filing of the application before the First Court, after having heard the parties. D. When a Warrant of Prohibitory Injunction to restrain a person from doing anything is filed before a Court, the Court is to decide the application, after hearing the parties, within the shortest possible time, but not later than 1 month</v>
          </cell>
          <cell r="DP22" t="str">
            <v>A: Code of Organisation and Civil Procedure, Chp12, Art 195 (3) B: Section 167 (1) of the Code of Organization and Civil Procedures C. Section 281 of the Chapter 12. D. Section 875 of Chapter 12</v>
          </cell>
          <cell r="DQ22" t="str">
            <v>B: This applies to cases where the demand is: (a) for the recovery of a debt, certain, liquidated and due, not consisting in the performance of an act; or (b) for the eviction of any person from any urban or rural tenement, with or without a claim for ground rent, rent or any other consideration due or by way of damages for any compensation, up to the date of the surrender of the tenement. C: Once filed, the application is to be notified to the opponent, who has ten days to reply together with submissions and the Court will decide the issue after hearing the parties, within 1 month. An appeal may be lodged within 6 days from decree of the First Court and the Court of Appeal must appoint the hearing within 1 month from date of decree of the First Court and decide it within 3 months from the appeal being appointed. D: Upon filing of the application, the opponent is granted 10 days from notification to reply and the Court, which may provisionally uphold the warrant, shall decide the request in a definitive manner by not later than one month from the day of filing of the warrant.</v>
          </cell>
          <cell r="DR22" t="str">
            <v>Not applicable</v>
          </cell>
          <cell r="DS22" t="str">
            <v>The Administrative Justice Act (Chp 490), Art. 15 (3-5);</v>
          </cell>
          <cell r="DT22" t="str">
            <v>The law stipulates timeframes for the service of the intial application to the public administration (5 days), timeframes within which the public administration files its reply (20 days), and then additional timeframes in cases in which the public administration admits the claim or the applicant accepts the remedy granted by the public administration. However in both of these scenarios, the case does not reach the stage of 1st Sitting.</v>
          </cell>
          <cell r="DU22" t="str">
            <v>1 month</v>
          </cell>
          <cell r="DV22" t="str">
            <v>Code of Organisation and Civil Procedure (Section Art 281 and 875 of Chapter 12)</v>
          </cell>
          <cell r="DW22" t="str">
            <v>The timeframe stipulated for the delivery of judgement in Executive Titles also referred to above.</v>
          </cell>
          <cell r="DX22" t="str">
            <v>Not applicable</v>
          </cell>
          <cell r="DY22" t="str">
            <v>The Lands Authority Act (Chp 563), Art. 57 (2);</v>
          </cell>
          <cell r="DZ22" t="str">
            <v>“The Tribunal shall, after appointing the application for hearing, decide on its merits after receiving any evidence it deems fit, within the shortest time possible bit not later than six months from the day when the application has been duly notified”</v>
          </cell>
          <cell r="EA22" t="str">
            <v/>
          </cell>
          <cell r="EB22" t="str">
            <v/>
          </cell>
          <cell r="EC22" t="str">
            <v/>
          </cell>
          <cell r="ED22" t="str">
            <v/>
          </cell>
          <cell r="EE22" t="str">
            <v>No</v>
          </cell>
          <cell r="EF22" t="str">
            <v/>
          </cell>
          <cell r="EG22" t="str">
            <v/>
          </cell>
          <cell r="EH22" t="str">
            <v/>
          </cell>
          <cell r="EI22" t="str">
            <v/>
          </cell>
          <cell r="EJ22" t="str">
            <v/>
          </cell>
          <cell r="EK22" t="str">
            <v/>
          </cell>
          <cell r="EL22" t="str">
            <v/>
          </cell>
          <cell r="EM22" t="str">
            <v/>
          </cell>
          <cell r="EN22" t="str">
            <v/>
          </cell>
          <cell r="EO22" t="str">
            <v/>
          </cell>
          <cell r="EP22" t="str">
            <v/>
          </cell>
          <cell r="EQ22" t="str">
            <v/>
          </cell>
          <cell r="ER22" t="str">
            <v/>
          </cell>
          <cell r="ES22" t="str">
            <v/>
          </cell>
          <cell r="ET22" t="str">
            <v/>
          </cell>
          <cell r="EU22" t="str">
            <v/>
          </cell>
          <cell r="EV22" t="str">
            <v/>
          </cell>
          <cell r="EW22" t="str">
            <v/>
          </cell>
          <cell r="EX22" t="str">
            <v/>
          </cell>
          <cell r="EY22" t="str">
            <v/>
          </cell>
          <cell r="EZ22" t="str">
            <v/>
          </cell>
          <cell r="FA22" t="str">
            <v/>
          </cell>
          <cell r="FB22" t="str">
            <v/>
          </cell>
          <cell r="FC22" t="str">
            <v xml:space="preserve">In Malta, apart from the timeframes set out in law, we do not have any other standards that address time limits or performance targets. The only authority that can audit the timeframes of civil court cases when they exceed a certain limit, rests within the Chief Justice, who can refer the matter to the Commission of the Administration of Justice if the case so merits.  In fact, the law stipulates that,_x000D_
- if a case has been pending before any court for 3 years or more, any party can make recourse to the Chief Justice, without the need of representation, requesting that the case is assigned to another member of the judiciary (Chp 12, Art 195 [5a]); _x000D_
- if a case has been pending for judgement for 18 months or more, any party, again without the need for legal representation, request a change of the presiding judge or magistrate (Chp 12, Art 195 [5b]). </v>
          </cell>
          <cell r="FD22" t="str">
            <v>Entire territory of Member State TF;Entire territory of Member State TL</v>
          </cell>
          <cell r="FE22" t="str">
            <v>Entire territory of Member State TF;Entire territory of Member State TL</v>
          </cell>
          <cell r="FF22" t="str">
            <v/>
          </cell>
          <cell r="FG22" t="str">
            <v/>
          </cell>
          <cell r="FH22" t="str">
            <v>In the case of Malta, legal provisions apply to the ‘entire territory’ because we do not have regions or individual courts apart from those covered by law.</v>
          </cell>
          <cell r="FI22" t="str">
            <v>Yes</v>
          </cell>
          <cell r="FJ22" t="str">
            <v>These can be accessed through http://www.justiceservices.gov.mt, "Legal Services" (the tab at the upper right hand corner) under 'Laws of Malta'. There you will find the consolidated legislation of Malta, that is, the site is constantly updated with the latest legislation as enacted or amended by Parliament.</v>
          </cell>
          <cell r="FK22" t="str">
            <v/>
          </cell>
          <cell r="FL22" t="str">
            <v/>
          </cell>
          <cell r="FM22" t="str">
            <v/>
          </cell>
          <cell r="FN22" t="str">
            <v>No</v>
          </cell>
          <cell r="FO22" t="str">
            <v/>
          </cell>
          <cell r="FP22" t="str">
            <v/>
          </cell>
          <cell r="FQ22" t="str">
            <v/>
          </cell>
          <cell r="FR22" t="str">
            <v/>
          </cell>
          <cell r="FS22" t="str">
            <v/>
          </cell>
          <cell r="FT22" t="str">
            <v/>
          </cell>
          <cell r="FU22" t="str">
            <v/>
          </cell>
          <cell r="FV22" t="str">
            <v/>
          </cell>
          <cell r="FW22" t="str">
            <v/>
          </cell>
          <cell r="FX22" t="str">
            <v>Court President/ Court management TF;Court President/ Court management TL</v>
          </cell>
          <cell r="FY22" t="str">
            <v>Court President/ Court management TF;Court President/ Court management TL</v>
          </cell>
          <cell r="FZ22" t="str">
            <v/>
          </cell>
          <cell r="GA22" t="str">
            <v/>
          </cell>
          <cell r="GB22" t="str">
            <v/>
          </cell>
          <cell r="GC22" t="str">
            <v/>
          </cell>
          <cell r="GD22" t="str">
            <v/>
          </cell>
          <cell r="GE22" t="str">
            <v/>
          </cell>
          <cell r="GF22" t="str">
            <v/>
          </cell>
          <cell r="GG22" t="str">
            <v>No</v>
          </cell>
          <cell r="GH22" t="str">
            <v/>
          </cell>
          <cell r="GI22" t="str">
            <v/>
          </cell>
          <cell r="GJ22" t="str">
            <v/>
          </cell>
          <cell r="GK22" t="str">
            <v/>
          </cell>
          <cell r="GL22" t="str">
            <v/>
          </cell>
          <cell r="GM22" t="str">
            <v/>
          </cell>
          <cell r="GN22" t="str">
            <v/>
          </cell>
          <cell r="GO22" t="str">
            <v/>
          </cell>
          <cell r="GP22" t="str">
            <v/>
          </cell>
          <cell r="GQ22" t="str">
            <v/>
          </cell>
          <cell r="GR22" t="str">
            <v/>
          </cell>
          <cell r="GS22" t="str">
            <v/>
          </cell>
          <cell r="GT22" t="str">
            <v/>
          </cell>
          <cell r="GU22" t="str">
            <v>Court President/ Court management BL</v>
          </cell>
          <cell r="GV22" t="str">
            <v>Court President/ Court management BL</v>
          </cell>
          <cell r="GW22" t="str">
            <v>Court President/ Court management BL</v>
          </cell>
          <cell r="GX22" t="str">
            <v/>
          </cell>
          <cell r="GY22" t="str">
            <v/>
          </cell>
          <cell r="GZ22" t="str">
            <v/>
          </cell>
          <cell r="HA22" t="str">
            <v/>
          </cell>
          <cell r="HB22" t="str">
            <v/>
          </cell>
          <cell r="HC22" t="str">
            <v/>
          </cell>
          <cell r="HD22" t="str">
            <v>During the past year, the Chief Justice assisted the members of the judiciary with an excessive backlog by temporarily withholding their incoming caseload so that they could focus on resolving the cases that they had pending.</v>
          </cell>
          <cell r="HE22" t="str">
            <v>At the end of the year, each member of the judiciary is required to draw a report on all cases pending above 5 years, and refers such list to the Chief Justice.</v>
          </cell>
          <cell r="HF22" t="str">
            <v>Online access of throughout the course of a case</v>
          </cell>
          <cell r="HG22" t="str">
            <v>Automatic notification by SMS or by e-mail</v>
          </cell>
          <cell r="HH22" t="str">
            <v>Automatic notification by SMS or by e-mail;Online access of throughout the course of a case</v>
          </cell>
          <cell r="HI22" t="str">
            <v/>
          </cell>
          <cell r="HJ22" t="str">
            <v/>
          </cell>
          <cell r="HK22" t="str">
            <v/>
          </cell>
          <cell r="HL22" t="str">
            <v/>
          </cell>
        </row>
        <row r="23">
          <cell r="A23" t="str">
            <v>BE</v>
          </cell>
          <cell r="B23" t="str">
            <v>Belgium</v>
          </cell>
          <cell r="C23" t="str">
            <v>Dietger Geeraert</v>
          </cell>
          <cell r="D23" t="str">
            <v xml:space="preserve">advisor </v>
          </cell>
          <cell r="E23" t="str">
            <v>dietger.geeraert@just.fgov.be</v>
          </cell>
          <cell r="F23" t="str">
            <v>0473810065</v>
          </cell>
          <cell r="G23" t="str">
            <v>Réforme profonde de la procédure civile et commerciale pour permettre une procédure plus efficiente et rapide</v>
          </cell>
          <cell r="H23" t="str">
            <v>Train de multiples mesures pour accélérer la procédure civile et améliorer l’organisation judiciaire (1. Généralisation du principe du juge unique 2.Limitation de l’avis obligatoire du Ministère public dans les affaires civiles 3. Communication plus efficiente entre les acteurs de la justice 4. Revalorisation de la première instance 5. Simplification de la motivation et conclusions structurées 6. Nullité uniquement si la lésion d’intérêts est démontrée 7. Jugements par défaut 8. Incitation à la médiation judiciaire 9. Limitation du coût et de la durée des devoirs d’enquête 10. Prolongation du délai de prescription en matière pénale 11. Déplacement temporaire du siège des justices de paix et des tribunaux de police 12. Période d’activité plus longue pour les magistrats, les référendaires et les juristes de parquet)</v>
          </cell>
          <cell r="I23" t="str">
            <v/>
          </cell>
          <cell r="J23" t="str">
            <v>Modernisation de la législation sur la médiation</v>
          </cell>
          <cell r="K23" t="str">
            <v>Nouvelle procédure extra-judiciaire pour le recouvrement des dettes non contestées</v>
          </cell>
          <cell r="L23" t="str">
            <v/>
          </cell>
          <cell r="M23" t="str">
            <v>Gestion autonome pour l’organisation judiciaire (y compris determiner le mode de financement des tribunaux et parquets)</v>
          </cell>
          <cell r="N23" t="str">
            <v/>
          </cell>
          <cell r="O23" t="str">
            <v/>
          </cell>
          <cell r="P23" t="str">
            <v/>
          </cell>
          <cell r="Q23" t="str">
            <v/>
          </cell>
          <cell r="R23" t="str">
            <v/>
          </cell>
          <cell r="S23" t="str">
            <v>Réforme de la carte judiciaire cantonale (justices de paix) Regroupement auprès le tribunal des entreprises des procédures dans lesquelles des personnes morales et entreprises sont impliqués</v>
          </cell>
          <cell r="T23" t="str">
            <v/>
          </cell>
          <cell r="U23" t="str">
            <v/>
          </cell>
          <cell r="V23" t="str">
            <v/>
          </cell>
          <cell r="W23" t="str">
            <v>Un meilleur suivi juridique pour les internés via la création des chambres spécialisés d’internement dans les tribunaux d’exécution des peines</v>
          </cell>
          <cell r="X23" t="str">
            <v/>
          </cell>
          <cell r="Y23" t="str">
            <v/>
          </cell>
          <cell r="Z23" t="str">
            <v>•Création d’un Registre Central de la Solvabilité ; •Base légale pour la signification électronique par les huissiers de justice ; •Base légale pour la communication électronique avec les tribunaux (dépôt de conclusions, mémoires et pièces notifications ou communications) ; •Utilisation de la vidéoconférence pour la comparution d'inculpés en détention préventive •Création d’un registre central des règlements collectifs de dettes est créé qui rassemblera toutes les pièces et données relatives à une procédure de règlement collectif de dettes et constituera la plateforme pour les échanges entre le tribunal, le médiateur de dettes, le débiteur et les créanciers. •Dossiers et procédures digitales pour les dossiers d’insolvabilité</v>
          </cell>
          <cell r="AA23" t="str">
            <v/>
          </cell>
          <cell r="AB23" t="str">
            <v>• Création du registre central de l’aide juridique • Promotion de l’assurance protection juridique</v>
          </cell>
          <cell r="AC23" t="str">
            <v>•Adoptation de la directive Salduz •Réforme du système ‘pro deo’</v>
          </cell>
          <cell r="AD23" t="str">
            <v/>
          </cell>
          <cell r="AE23" t="str">
            <v/>
          </cell>
          <cell r="AF23" t="str">
            <v/>
          </cell>
          <cell r="AG23" t="str">
            <v/>
          </cell>
          <cell r="AH23" t="str">
            <v>Réforme du stage donnant accès à la magistrature</v>
          </cell>
          <cell r="AI23" t="str">
            <v/>
          </cell>
          <cell r="AJ23" t="str">
            <v/>
          </cell>
          <cell r="AK23" t="str">
            <v>Modernisation des professions juridiques (stage, organisation, discipline, procédure de nomination, suivi financier,…)</v>
          </cell>
          <cell r="AL23" t="str">
            <v/>
          </cell>
          <cell r="AM23" t="str">
            <v/>
          </cell>
          <cell r="AN23" t="str">
            <v>• Modernisation des Code pénal et Code d’instruction criminelle; • Rénovation et extension de prisons;</v>
          </cell>
          <cell r="AO23" t="str">
            <v>Adaptation des différentes procédures pénales pour arriver à des procédures plus rapides et plus efficaces ; (par exp 1. Reconnaissance préalable de la culpabilité (“guilty plea”) en cas de peines inférieures à cinq ans 2. Rapatriement des condamnés avant la fin de leur peine 3. Déchargement de la Cour d’assises vers le tribunal correctionnel 4.Introduction de la surveillance électronique en tant que peineautonome 5. Limitation de la nullité pour vices de forme mineurs 6.Moins d’opposition et de défaut en matière pénale) • Modernisation des règles sur l’internement pour assurer des soins adéquats Amélioration de la législation sur les méthodes particulières de recherche et les méthodes particulières de recherche</v>
          </cell>
          <cell r="AP23" t="str">
            <v/>
          </cell>
          <cell r="AQ23" t="str">
            <v/>
          </cell>
          <cell r="AR23"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3" t="str">
            <v/>
          </cell>
          <cell r="AU23" t="str">
            <v>Yes, for all instances and all cases</v>
          </cell>
          <cell r="AV23" t="str">
            <v/>
          </cell>
          <cell r="AW23" t="str">
            <v/>
          </cell>
          <cell r="AX23" t="str">
            <v/>
          </cell>
          <cell r="AY23" t="str">
            <v>No</v>
          </cell>
          <cell r="AZ23" t="str">
            <v/>
          </cell>
          <cell r="BA23" t="str">
            <v>Initial;Continuous</v>
          </cell>
          <cell r="BB23" t="str">
            <v>Initial</v>
          </cell>
          <cell r="BC23" t="str">
            <v/>
          </cell>
          <cell r="BD23" t="str">
            <v>Yes some judgments</v>
          </cell>
          <cell r="BE23" t="str">
            <v>Yes some judgments</v>
          </cell>
          <cell r="BF23" t="str">
            <v>Yes some judgments</v>
          </cell>
          <cell r="BG23" t="str">
            <v xml:space="preserve">Each court is responsible for uploading the judgments. They must decide which judgments are relevent for the general public. </v>
          </cell>
          <cell r="BH23" t="str">
            <v>1st instance;2nd instance;Highest instance</v>
          </cell>
          <cell r="BI23" t="str">
            <v>1st instance;2nd instance;Highest instance</v>
          </cell>
          <cell r="BJ23" t="str">
            <v/>
          </cell>
          <cell r="BK23" t="str">
            <v>1st instance;2nd instance;Highest instance</v>
          </cell>
          <cell r="BL23" t="str">
            <v>1st instance;2nd instance;Highest instance</v>
          </cell>
          <cell r="BM23" t="str">
            <v xml:space="preserve">Judicial decisions has to be anonymized. Each judicial  court is responsible for the upload of the judgments. They must decide which judgments are relevent for the general public. </v>
          </cell>
          <cell r="BN23" t="str">
            <v>Yes all judgments</v>
          </cell>
          <cell r="BO23" t="str">
            <v/>
          </cell>
          <cell r="BP23" t="str">
            <v>Yes all judgments</v>
          </cell>
          <cell r="BQ23" t="str">
            <v xml:space="preserve">judgments of administrative courts are generaly published (e.g.Conseil d’état, The Council for Alien Law Litigation) </v>
          </cell>
          <cell r="BR23" t="str">
            <v>1st instance;Highest instance</v>
          </cell>
          <cell r="BS23" t="str">
            <v>1st instance;Highest instance</v>
          </cell>
          <cell r="BT23" t="str">
            <v/>
          </cell>
          <cell r="BU23" t="str">
            <v>1st instance;Highest instance</v>
          </cell>
          <cell r="BV23" t="str">
            <v>1st instance;Highest instance</v>
          </cell>
          <cell r="BW23" t="str">
            <v>Decisions of some administrative courts has to be anonymized. This is the case in The Council for Alien Law Litigation. This is not the case for the Conseil d’état.</v>
          </cell>
          <cell r="BX23" t="str">
            <v>Civil and commercial disputes;Labour disputes;Consumer disputes*</v>
          </cell>
          <cell r="BY23" t="str">
            <v/>
          </cell>
          <cell r="BZ23" t="str">
            <v>Civil and commercial disputes;Labour disputes;Consumer disputes*</v>
          </cell>
          <cell r="CA23" t="str">
            <v>Civil and commercial disputes;Labour disputes;Consumer disputes*</v>
          </cell>
          <cell r="CB23" t="str">
            <v>Civil and commercial disputes;Labour disputes;Consumer disputes*</v>
          </cell>
          <cell r="CC23" t="str">
            <v/>
          </cell>
          <cell r="CD23" t="str">
            <v>Civil and commercial disputes;Labour disputes;Consumer disputes*</v>
          </cell>
          <cell r="CE23" t="str">
            <v/>
          </cell>
          <cell r="CF23" t="str">
            <v/>
          </cell>
          <cell r="CG23" t="str">
            <v>Civil and commercial disputes;Labour disputes;Consumer disputes*</v>
          </cell>
          <cell r="CH23" t="str">
            <v>Civil and commercial disputes;Labour disputes;Consumer disputes*</v>
          </cell>
          <cell r="CI23" t="str">
            <v/>
          </cell>
          <cell r="CJ23" t="str">
            <v/>
          </cell>
          <cell r="CK23" t="str">
            <v/>
          </cell>
          <cell r="CL23" t="str">
            <v>https://www.tribunaux-rechtbanken.be/fr/tribunaux-cours/procedures/mediation https://www.tribunaux-rechtbanken.be/fr/tribunaux-cours/procedures/conciliation http://www.mediationconsommateur.be/fr http://www.fbc-cfm.be/fr https://www.rechtbanken-tribunaux.be/sites/default/files/public/content/download/files/de_bemiddeling.pdf https://www.rechtbanken-tribunaux.be/sites/default/files/public/content/download/files/verzoening_of_minnelijke_schikking.pdf https://www.rechtbanken-tribunaux.be/nl/rechtbanken-hoven/procedures/bemiddeling https://www.rechtbanken-tribunaux.be/nl/rechtbanken-hoven/procedures/verzoening</v>
          </cell>
          <cell r="CM23" t="str">
            <v>http://www.fbc-cfm.be/fr https://www.tribunaux-rechtbanken.be/fr/tribunaux-cours/procedures/mediation https://www.tribunaux-rechtbanken.be/fr/tribunaux-cours/procedures/conciliation</v>
          </cell>
          <cell r="CN23" t="str">
            <v>http://www.mediationconsommateur.be/fr</v>
          </cell>
          <cell r="CO23" t="str">
            <v xml:space="preserve">_x000D_
In Criminal cases:_x000D_
 https://www.rechtbanken-tribunaux.be/sites/default/files/public/content/download/files/bemiddeling_in_strafzaken.pdf_x000D_
_x000D_
https://www.tribunaux-rechtbanken.be/sites/default/files/public/content/mediation_penale.pdf_x000D_
</v>
          </cell>
          <cell r="CP23" t="str">
            <v/>
          </cell>
          <cell r="CQ23" t="str">
            <v/>
          </cell>
          <cell r="CR23" t="str">
            <v/>
          </cell>
          <cell r="CS23" t="str">
            <v/>
          </cell>
          <cell r="CT23" t="str">
            <v/>
          </cell>
          <cell r="CU23" t="str">
            <v/>
          </cell>
          <cell r="CV23" t="str">
            <v/>
          </cell>
          <cell r="CW23" t="str">
            <v/>
          </cell>
          <cell r="CX23" t="str">
            <v/>
          </cell>
          <cell r="CY23" t="str">
            <v/>
          </cell>
          <cell r="CZ23" t="str">
            <v/>
          </cell>
          <cell r="DA23" t="str">
            <v/>
          </cell>
          <cell r="DB23" t="str">
            <v/>
          </cell>
          <cell r="DC23" t="str">
            <v>Yes</v>
          </cell>
          <cell r="DD23" t="str">
            <v/>
          </cell>
          <cell r="DE23" t="str">
            <v>Only certain phases</v>
          </cell>
          <cell r="DF23" t="str">
            <v/>
          </cell>
          <cell r="DG23" t="str">
            <v/>
          </cell>
          <cell r="DH23" t="str">
            <v/>
          </cell>
          <cell r="DI23" t="str">
            <v/>
          </cell>
          <cell r="DJ23" t="str">
            <v/>
          </cell>
          <cell r="DK23" t="str">
            <v/>
          </cell>
          <cell r="DL23" t="str">
            <v/>
          </cell>
          <cell r="DM23" t="str">
            <v/>
          </cell>
          <cell r="DN23" t="str">
            <v/>
          </cell>
          <cell r="DO23" t="str">
            <v>Certain civil cases: 15 days</v>
          </cell>
          <cell r="DP23" t="str">
            <v>Art. 1253ter/5 judicial code</v>
          </cell>
          <cell r="DQ23" t="str">
            <v/>
          </cell>
          <cell r="DR23" t="str">
            <v/>
          </cell>
          <cell r="DS23" t="str">
            <v/>
          </cell>
          <cell r="DT23" t="str">
            <v/>
          </cell>
          <cell r="DU23" t="str">
            <v>1 month</v>
          </cell>
          <cell r="DV23" t="str">
            <v>Art. 770§1 judicial Code</v>
          </cell>
          <cell r="DW23" t="str">
            <v/>
          </cell>
          <cell r="DX23" t="str">
            <v>different time limits</v>
          </cell>
          <cell r="DY23" t="str">
            <v>lois sur le Conseil d'état</v>
          </cell>
          <cell r="DZ23" t="str">
            <v/>
          </cell>
          <cell r="EA23" t="str">
            <v/>
          </cell>
          <cell r="EB23" t="str">
            <v>Time frame for exchanging papers and documents between lawyer before the Court hearing ( given by Court Ordinance on request of parties)</v>
          </cell>
          <cell r="EC23" t="str">
            <v/>
          </cell>
          <cell r="ED23" t="str">
            <v/>
          </cell>
          <cell r="EE23" t="str">
            <v>No</v>
          </cell>
          <cell r="EF23" t="str">
            <v/>
          </cell>
          <cell r="EG23" t="str">
            <v/>
          </cell>
          <cell r="EH23" t="str">
            <v/>
          </cell>
          <cell r="EI23" t="str">
            <v/>
          </cell>
          <cell r="EJ23" t="str">
            <v/>
          </cell>
          <cell r="EK23" t="str">
            <v/>
          </cell>
          <cell r="EL23" t="str">
            <v/>
          </cell>
          <cell r="EM23" t="str">
            <v/>
          </cell>
          <cell r="EN23" t="str">
            <v/>
          </cell>
          <cell r="EO23" t="str">
            <v/>
          </cell>
          <cell r="EP23" t="str">
            <v/>
          </cell>
          <cell r="EQ23" t="str">
            <v/>
          </cell>
          <cell r="ER23" t="str">
            <v/>
          </cell>
          <cell r="ES23" t="str">
            <v/>
          </cell>
          <cell r="ET23" t="str">
            <v/>
          </cell>
          <cell r="EU23" t="str">
            <v/>
          </cell>
          <cell r="EV23" t="str">
            <v/>
          </cell>
          <cell r="EW23" t="str">
            <v/>
          </cell>
          <cell r="EX23" t="str">
            <v/>
          </cell>
          <cell r="EY23" t="str">
            <v/>
          </cell>
          <cell r="EZ23" t="str">
            <v/>
          </cell>
          <cell r="FA23" t="str">
            <v/>
          </cell>
          <cell r="FB23" t="str">
            <v/>
          </cell>
          <cell r="FC23" t="str">
            <v/>
          </cell>
          <cell r="FD23" t="str">
            <v>Entire territory of Member State TL</v>
          </cell>
          <cell r="FE23" t="str">
            <v>Entire territory of Member State TL</v>
          </cell>
          <cell r="FF23" t="str">
            <v/>
          </cell>
          <cell r="FG23" t="str">
            <v/>
          </cell>
          <cell r="FH23" t="str">
            <v/>
          </cell>
          <cell r="FI23" t="str">
            <v>Yes</v>
          </cell>
          <cell r="FJ23" t="str">
            <v/>
          </cell>
          <cell r="FK23" t="str">
            <v/>
          </cell>
          <cell r="FL23" t="str">
            <v/>
          </cell>
          <cell r="FM23" t="str">
            <v/>
          </cell>
          <cell r="FN23" t="str">
            <v>No</v>
          </cell>
          <cell r="FO23" t="str">
            <v/>
          </cell>
          <cell r="FP23" t="str">
            <v/>
          </cell>
          <cell r="FQ23" t="str">
            <v/>
          </cell>
          <cell r="FR23" t="str">
            <v/>
          </cell>
          <cell r="FS23" t="str">
            <v/>
          </cell>
          <cell r="FT23" t="str">
            <v/>
          </cell>
          <cell r="FU23" t="str">
            <v/>
          </cell>
          <cell r="FV23" t="str">
            <v/>
          </cell>
          <cell r="FW23" t="str">
            <v/>
          </cell>
          <cell r="FX23" t="str">
            <v>Court President/ Court management TL</v>
          </cell>
          <cell r="FY23" t="str">
            <v>Court President/ Court management TL</v>
          </cell>
          <cell r="FZ23" t="str">
            <v/>
          </cell>
          <cell r="GA23" t="str">
            <v/>
          </cell>
          <cell r="GB23" t="str">
            <v/>
          </cell>
          <cell r="GC23" t="str">
            <v/>
          </cell>
          <cell r="GD23" t="str">
            <v/>
          </cell>
          <cell r="GE23" t="str">
            <v/>
          </cell>
          <cell r="GF23" t="str">
            <v/>
          </cell>
          <cell r="GG23" t="str">
            <v>No</v>
          </cell>
          <cell r="GH23" t="str">
            <v/>
          </cell>
          <cell r="GI23" t="str">
            <v/>
          </cell>
          <cell r="GJ23" t="str">
            <v/>
          </cell>
          <cell r="GK23" t="str">
            <v/>
          </cell>
          <cell r="GL23" t="str">
            <v/>
          </cell>
          <cell r="GM23" t="str">
            <v/>
          </cell>
          <cell r="GN23" t="str">
            <v/>
          </cell>
          <cell r="GO23" t="str">
            <v/>
          </cell>
          <cell r="GP23" t="str">
            <v/>
          </cell>
          <cell r="GQ23" t="str">
            <v/>
          </cell>
          <cell r="GR23" t="str">
            <v/>
          </cell>
          <cell r="GS23" t="str">
            <v/>
          </cell>
          <cell r="GT23" t="str">
            <v>Court President/ Court management TL</v>
          </cell>
          <cell r="GU23" t="str">
            <v>Court President/ Court management TL</v>
          </cell>
          <cell r="GV23" t="str">
            <v>Court President/ Court management TL</v>
          </cell>
          <cell r="GW23" t="str">
            <v/>
          </cell>
          <cell r="GX23" t="str">
            <v/>
          </cell>
          <cell r="GY23" t="str">
            <v/>
          </cell>
          <cell r="GZ23" t="str">
            <v/>
          </cell>
          <cell r="HA23" t="str">
            <v/>
          </cell>
          <cell r="HB23" t="str">
            <v/>
          </cell>
          <cell r="HC23" t="str">
            <v/>
          </cell>
          <cell r="HD23" t="str">
            <v/>
          </cell>
          <cell r="HE23" t="str">
            <v>dépends on management policy of the court president</v>
          </cell>
          <cell r="HF23" t="str">
            <v/>
          </cell>
          <cell r="HG23" t="str">
            <v/>
          </cell>
          <cell r="HH23" t="str">
            <v/>
          </cell>
          <cell r="HI23" t="str">
            <v/>
          </cell>
          <cell r="HJ23" t="str">
            <v/>
          </cell>
          <cell r="HK23" t="str">
            <v/>
          </cell>
          <cell r="HL23" t="str">
            <v/>
          </cell>
          <cell r="HM23" t="str">
            <v/>
          </cell>
        </row>
        <row r="24">
          <cell r="A24" t="str">
            <v>LV</v>
          </cell>
          <cell r="B24" t="str">
            <v>Latvia</v>
          </cell>
          <cell r="C24" t="str">
            <v>Daina Obuka / Aija Branta</v>
          </cell>
          <cell r="D24" t="str">
            <v>Ministry of Justice of Latvia, Judiciary Policy Department, Legal adviser / Supreme Court, Judge</v>
          </cell>
          <cell r="E24" t="str">
            <v>Daina.Obuka@tm.gov.lv</v>
          </cell>
          <cell r="F24" t="str">
            <v>+371 67036833 / +371 67020323</v>
          </cell>
          <cell r="G24" t="str">
            <v>See word doc</v>
          </cell>
          <cell r="H24" t="str">
            <v>See word doc</v>
          </cell>
          <cell r="I24" t="str">
            <v>See word doc</v>
          </cell>
          <cell r="J24" t="str">
            <v>See word doc</v>
          </cell>
          <cell r="K24" t="str">
            <v>See word doc</v>
          </cell>
          <cell r="L24" t="str">
            <v/>
          </cell>
          <cell r="M24" t="str">
            <v/>
          </cell>
          <cell r="N24" t="str">
            <v/>
          </cell>
          <cell r="O24" t="str">
            <v/>
          </cell>
          <cell r="P24" t="str">
            <v/>
          </cell>
          <cell r="Q24" t="str">
            <v/>
          </cell>
          <cell r="R24" t="str">
            <v/>
          </cell>
          <cell r="S24" t="str">
            <v>See word doc</v>
          </cell>
          <cell r="T24" t="str">
            <v>See word doc</v>
          </cell>
          <cell r="U24" t="str">
            <v/>
          </cell>
          <cell r="V24" t="str">
            <v/>
          </cell>
          <cell r="W24" t="str">
            <v>See word doc</v>
          </cell>
          <cell r="X24" t="str">
            <v/>
          </cell>
          <cell r="Y24" t="str">
            <v/>
          </cell>
          <cell r="Z24" t="str">
            <v/>
          </cell>
          <cell r="AA24" t="str">
            <v/>
          </cell>
          <cell r="AB24" t="str">
            <v>See word doc</v>
          </cell>
          <cell r="AC24" t="str">
            <v>See word doc</v>
          </cell>
          <cell r="AD24" t="str">
            <v/>
          </cell>
          <cell r="AE24" t="str">
            <v/>
          </cell>
          <cell r="AF24" t="str">
            <v/>
          </cell>
          <cell r="AG24" t="str">
            <v>See word doc</v>
          </cell>
          <cell r="AH24" t="str">
            <v/>
          </cell>
          <cell r="AI24" t="str">
            <v/>
          </cell>
          <cell r="AJ24" t="str">
            <v/>
          </cell>
          <cell r="AK24" t="str">
            <v>See word doc</v>
          </cell>
          <cell r="AL24" t="str">
            <v>See word doc</v>
          </cell>
          <cell r="AM24" t="str">
            <v>See word doc</v>
          </cell>
          <cell r="AN24" t="str">
            <v/>
          </cell>
          <cell r="AO24" t="str">
            <v/>
          </cell>
          <cell r="AP24" t="str">
            <v/>
          </cell>
          <cell r="AQ24" t="str">
            <v/>
          </cell>
          <cell r="AR24"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4" t="str">
            <v xml:space="preserve">Ad 1: https://tiesas.lv/viegli-lasit , https://www.ta.gov.lv/LV/viegli_lasit , https://www.ta.gov.lv/EN/court_administration (english version)_x000D_
Ad 2: https://tiesas.lv/tiesvediba _x000D_
Ad 3: http://www.jpa.gov.lv/ , https://tiesas.lv/Contents/Item/Display/5013 _x000D_
Ad 4: https://manas.tiesas.lv/eTiesasMvc/e-pakalpojumi/nodevu_kalkulators ; http://at.gov.lv/lv/apmekletajiem/drosibas-nauda/_x000D_
Ad 5: https://tiesas.lv/tiesu-sistema ; http://at.gov.lv/lv/par-augstako-tiesu/darbiba/darbibas-pamats-un-funkcijas/ _x000D_
_x000D_
_x000D_
</v>
          </cell>
          <cell r="AU24" t="str">
            <v>Yes, for all instances and all cases</v>
          </cell>
          <cell r="AV24" t="str">
            <v/>
          </cell>
          <cell r="AW24" t="str">
            <v/>
          </cell>
          <cell r="AX24" t="str">
            <v xml:space="preserve">In the Supreme Court it is the Division of Communication of the Supreme Court, which is responsible for providing information and communication with media. In some occasions the spokesperson on cases is the Chair of the respective Department of the Supreme Court (i.e., the Department of Civil Cases, the Department of Criminal Cases or the Department of Administrative Cases) or a judge, who was allocated the case (the judge-rapporteur).  </v>
          </cell>
          <cell r="AY24" t="str">
            <v>Yes</v>
          </cell>
          <cell r="AZ24" t="str">
            <v xml:space="preserve">The Council for the Judiciary has elaborated two documents: In 18.05.2015 Judicial Council approved Guidelines on communication of the court system.[1] _x000D_
This document refers to judicial system in general. However, the Supreme Court of Latvia has elaborated and implemented its own Communication Strategy, which determines goals and tasks of communication of the Supreme Court (approved in 12.03.2015). _x000D_
On April 13th, 2016, The Supreme Court of Latvia in cooperation with  the Judicial Council organized the annual Media Day. As the Judicial Council elaborated the strategy on communication in cooperation with the Judicial Ethics’ Committee, it was presented to journalists on Media Day by Dzintra Balta, the deputy Chair of the Judicial Ethics’ Committee and the deputy Chair of Riga regional court.   Journalists had a possibility to discuss about the mission of mass media to give a comprehensive information to the society about the work of judiciary. </v>
          </cell>
          <cell r="BA24" t="str">
            <v>Initial</v>
          </cell>
          <cell r="BB24" t="str">
            <v>Continuous</v>
          </cell>
          <cell r="BC24" t="str">
            <v>In 13.11.2015. Conference of Latvian Judges was devoted to the court communication issues. A special report on the practice of court communication was discussed. The agenda and presentations of the conference is available in the web page of the Supreme Court (in Latvian language): http://at.gov.lv/files/uploads/files/9_Tieslietu_padome/Notikusas_konferences/LTK_2015_Darba_kartiba.pdf _x000D_
_x000D_
In 13.05.2016. the main theme of the Conference of Latvian Judges was Judicial Ethics. A research done by academics of Univeristy of Latvia was presented. The research included several issues related to communication of judges with mass media. Available in Latvian language: _x000D_
http://at.gov.lv/files/uploads/files/9_Tieslietu_padome/Dokumenti/Tiesu%20etiska%20petijuma%20izpete%2C2016.pdf _x000D_
_x000D_
Latvia already has regular trainings of communications with media and general public for judges and court staff, but since the beginning of 2016 Court Administration have started to implement the European Social Fund project "Justice for Growth", and it is planned  to provide trainings for the judges and court staff on a variuous topics, including training in communication with the media and the public.</v>
          </cell>
          <cell r="BD24" t="str">
            <v>Yes all judgments</v>
          </cell>
          <cell r="BE24" t="str">
            <v>Yes all judgments</v>
          </cell>
          <cell r="BF24" t="str">
            <v>Yes all judgments</v>
          </cell>
          <cell r="BG24" t="str">
            <v xml:space="preserve">Court decisions, what have been adopted in the public hearings after they became effective are published in the National Court portal (www.tiesas.lv). Court decisions are published by obscuring the part of information that reveals the identity of the natural person._x000D_
_x000D_
Judgements rendered by the Supreme Court are published on the web site of the Supreme Court_x000D_
</v>
          </cell>
          <cell r="BH24" t="str">
            <v>1st instance;2nd instance;Highest instance</v>
          </cell>
          <cell r="BI24" t="str">
            <v>1st instance;2nd instance;Highest instance</v>
          </cell>
          <cell r="BJ24" t="str">
            <v/>
          </cell>
          <cell r="BK24" t="str">
            <v>1st instance;2nd instance;Highest instance</v>
          </cell>
          <cell r="BL24" t="str">
            <v>1st instance;2nd instance;Highest instance</v>
          </cell>
          <cell r="BM24" t="str">
            <v>Clause 3: In March 2016 Court Administration of the Republic of Latvia launched the project according to which Latvia will implement European Case Law Identifier or ECLI._x000D_
_x000D_
Clause 4: judgements published on the web site of the Supreme Court are those of case-law importance. Available: http://at.gov.lv/lv/judikatura/judikaturas-nolemumu-arhivs/_x000D_
_x000D_
However, in accordance with the law “On Judicial Power”, all judgements of all courts, inter alia, the Supreme Court, after they become effective, are published on the court’s web site www.manas.tiesas.lv _x000D_
_x000D_
In the National Court portal www.tiesas.lv now publicly available are more than 150 000 anonymised court decisions._x000D_
_x000D_
Anonymized decisions database is updated daily and supplemented with new court decisions. Anonymised decisions can be selected after the proposed selection parameters (case number, the date, court,  type of case, the instance and after the word or phrases in the text of the decision)._x000D_
_x000D_
Judgments of case-law importance could be selected by the substance (thesis). _x000D_
Anonymised court decisions can be selected by name or phrases in the text of the decision.</v>
          </cell>
          <cell r="BN24" t="str">
            <v>Yes all judgments</v>
          </cell>
          <cell r="BO24" t="str">
            <v>Yes all judgments</v>
          </cell>
          <cell r="BP24" t="str">
            <v>Yes all judgments</v>
          </cell>
          <cell r="BQ24" t="str">
            <v/>
          </cell>
          <cell r="BR24" t="str">
            <v>1st instance;2nd instance;Highest instance</v>
          </cell>
          <cell r="BS24" t="str">
            <v>1st instance;2nd instance;Highest instance</v>
          </cell>
          <cell r="BT24" t="str">
            <v/>
          </cell>
          <cell r="BU24" t="str">
            <v>1st instance;2nd instance;Highest instance</v>
          </cell>
          <cell r="BV24" t="str">
            <v>1st instance;2nd instance;Highest instance</v>
          </cell>
          <cell r="BW24" t="str">
            <v xml:space="preserve">Clause 3: In March 2016 Court Administration of the Republic of Latvia launched the project according to which Latvia will implement European Case Law Identifier or ECLI._x000D_
_x000D_
Clause 4: judgements published on the web site of the Supreme Court are those of case-law importance. Available: http://at.gov.lv/lv/judikatura/judikaturas-nolemumu-arhivs/ The Case-law Division compiles court decisions and studies topical legal issues, in cooperation with Supreme Court Judges and external experts. Compilations are available: http://at.gov.lv/en/court-proceedings-in-the-supreme-court/compilations-of-court-decisions/ The webpage of the Supreme Court contains Latvian translation/ summaries of rulings of ECHR (cases concerning Latvia, or important cases, which are grouped by Article of the Convention). _x000D_
In addition, analysis of current issues on judgments of CJEU is provided by the Division of Case-law and Research. _x000D_
_x000D_
However, in accordance with the law “On Judicial Power”, all judgements of all courts, inter alia, the Supreme Court, after they become effective, are published on the court’s web site www.tiesas.lv _x000D_
_x000D_
Judgments of case-law importance could be selected by the substance (thesis). _x000D_
Anonymised court decisions can be selected by name or phrases in the text of the decision. </v>
          </cell>
          <cell r="BX24" t="str">
            <v>Civil and commercial disputes;Labour disputes</v>
          </cell>
          <cell r="BY24" t="str">
            <v>Civil and commercial disputes;Labour disputes</v>
          </cell>
          <cell r="BZ24" t="str">
            <v>Civil and commercial disputes;Labour disputes</v>
          </cell>
          <cell r="CA24" t="str">
            <v/>
          </cell>
          <cell r="CB24" t="str">
            <v/>
          </cell>
          <cell r="CC24" t="str">
            <v>Civil and commercial disputes;Labour disputes</v>
          </cell>
          <cell r="CD24" t="str">
            <v>Civil and commercial disputes;Labour disputes</v>
          </cell>
          <cell r="CE24" t="str">
            <v/>
          </cell>
          <cell r="CF24" t="str">
            <v>Civil and commercial disputes</v>
          </cell>
          <cell r="CG24" t="str">
            <v>Civil and commercial disputes;Labour disputes</v>
          </cell>
          <cell r="CH24" t="str">
            <v/>
          </cell>
          <cell r="CI24" t="str">
            <v/>
          </cell>
          <cell r="CJ24" t="str">
            <v/>
          </cell>
          <cell r="CK24" t="str">
            <v>Clause 4.-5 – during the pilot projects mediation is available in civil(commercial) disputes and labour disputes. _x000D_
Further steps should be taken to develop Court recommended mediation. _x000D_
There are two pilot projects:_x000D_
The first one is already launched. The first pilot project provides free consultation of a mediator in two City Courts in Riga (City Court of Rigas' District  and City Court of Latgales' District).  This free consultation of a mediator is intended for  those participants of a case who have agreed to the proposal of the court (judge) to consider the use of mediation. It is planned that this pilot project will be implemented in two judicial districts outside Riga in the next few months - Valmieras district court un Jelgavas district court._x000D_
_x000D_
The second pilot project has been supported by the Centre of Demographic matters. The Parliament still should decide about the financial support to this project. The main idea of this project is to ensure partly state financed mediation process in 300 family disputes (it is planned to pay for the first 5 mediation sessions in each dispute)._x000D_
The idea is designed to ensure particles paid mediation in family disputes 300 (planned to pay for the first 5 mediation sessions every dispute)._x000D_
_x000D_
Clause 9: there is no court fee in labour disputes._x000D_
_x000D_
Judge of the Supreme Court Zane Pētersone is member of a board of the Association of European Judges for Mediation (GEMME).</v>
          </cell>
          <cell r="CL24" t="str">
            <v>www.mediacija.lv www.tm.gov.lv www.tiesas.lv www.manas.tiesas.lv www.ur.gov.lv</v>
          </cell>
          <cell r="CM24" t="str">
            <v>www.mediacija.lv www.tm.gov.lv www.tiesas.lv www.manas.tiesas.lv www.ur.gov.lv</v>
          </cell>
          <cell r="CN24" t="str">
            <v/>
          </cell>
          <cell r="CO24" t="str">
            <v/>
          </cell>
          <cell r="CP24" t="str">
            <v>National level</v>
          </cell>
          <cell r="CQ24" t="str">
            <v>National level</v>
          </cell>
          <cell r="CR24" t="str">
            <v/>
          </cell>
          <cell r="CS24" t="str">
            <v/>
          </cell>
          <cell r="CT24" t="str">
            <v/>
          </cell>
          <cell r="CU24" t="str">
            <v>National level</v>
          </cell>
          <cell r="CV24" t="str">
            <v/>
          </cell>
          <cell r="CW24" t="str">
            <v/>
          </cell>
          <cell r="CX24" t="str">
            <v/>
          </cell>
          <cell r="CY24" t="str">
            <v/>
          </cell>
          <cell r="CZ24" t="str">
            <v>3. The survey results have been used to feed an evaluation of the justice system or to identify the need to amend legislation;4. The survey results have been used for modifying/improving the functioning of certain courts;6. Other specific follow-up (please specify)</v>
          </cell>
          <cell r="DA24" t="str">
            <v>The Latvian Judical Training Centre (LJTC) after the training of judges carries out surveys abot the satisfaction of the training programme received during the training modul. They are not published.</v>
          </cell>
          <cell r="DB24" t="str">
            <v/>
          </cell>
          <cell r="DC24" t="str">
            <v>Yes</v>
          </cell>
          <cell r="DD24" t="str">
            <v/>
          </cell>
          <cell r="DE24" t="str">
            <v>Only certain phases</v>
          </cell>
          <cell r="DF24" t="str">
            <v/>
          </cell>
          <cell r="DG24" t="str">
            <v/>
          </cell>
          <cell r="DH24" t="str">
            <v/>
          </cell>
          <cell r="DI24" t="str">
            <v/>
          </cell>
          <cell r="DJ24" t="str">
            <v/>
          </cell>
          <cell r="DK24" t="str">
            <v/>
          </cell>
          <cell r="DL24" t="str">
            <v/>
          </cell>
          <cell r="DM24" t="str">
            <v/>
          </cell>
          <cell r="DN24" t="str">
            <v/>
          </cell>
          <cell r="DO24" t="str">
            <v/>
          </cell>
          <cell r="DP24" t="str">
            <v/>
          </cell>
          <cell r="DQ24" t="str">
            <v/>
          </cell>
          <cell r="DR24" t="str">
            <v/>
          </cell>
          <cell r="DS24" t="str">
            <v/>
          </cell>
          <cell r="DT24" t="str">
            <v/>
          </cell>
          <cell r="DU24" t="str">
            <v>Accodring to the Civil Procedure Law (Section 199) after the judgment is signed, the court shall return to the court room of the court where the judge shall declare the judgment by reading it. But Section 194 says that in a complex case, the court may prepare a summary judgment consisting of an introductory part and an operative part. In such case, the court shall prepare a full judgment within 14 days. In declaring a summary judgment, the court shall announce the date by which a full judgment shall be prepared.</v>
          </cell>
          <cell r="DV24" t="str">
            <v>Civil Procedure Law: http://likumi.lv/doc.php?id=50500</v>
          </cell>
          <cell r="DW24" t="str">
            <v/>
          </cell>
          <cell r="DX24" t="str">
            <v>According to the Administrative Procedure Law Section 259 in a case dealt within the written procedure, the court judgment shall be made no later than 21 days after completion of case adjudication on the merits.</v>
          </cell>
          <cell r="DY24" t="str">
            <v>Administrative Procedure Law: http://likumi.lv/doc.php?id=55567</v>
          </cell>
          <cell r="DZ24" t="str">
            <v/>
          </cell>
          <cell r="EA24" t="str">
            <v/>
          </cell>
          <cell r="EB24" t="str">
            <v/>
          </cell>
          <cell r="EC24" t="str">
            <v/>
          </cell>
          <cell r="ED24" t="str">
            <v/>
          </cell>
          <cell r="EE24" t="str">
            <v>Yes</v>
          </cell>
          <cell r="EF24" t="str">
            <v/>
          </cell>
          <cell r="EG24" t="str">
            <v>Expected average time to resolve cases per Court (e.g. average time to resolve cases per court does not exceed x days)</v>
          </cell>
          <cell r="EH24" t="str">
            <v/>
          </cell>
          <cell r="EI24" t="str">
            <v/>
          </cell>
          <cell r="EJ24" t="str">
            <v/>
          </cell>
          <cell r="EK24" t="str">
            <v>Law "On Judicial Power" Section 27.1 says that a Chief Judge of a court shall plan and determine the objectives of the court work in relation to average time periods for adjudication of matters in a court (the standard of time periods for adjudication of matters) prior to the beginning of each calendar year in co-operation with court judges. The standard of time periods for adjudication of matters shall be determined, taking into account the court resources and the necessity to ensure the right of a person to adjudication of a matter in a reasonable time period and in conformity with other basic principles for examination of matters. A Chief Judge of a court shall approve the standard of time periods for adjudication of matters in a court and supervise the actual time periods of examining matters in a court. A Chief Judge of a court shall submit information to the Board of Justice regarding the approved standard of time periods for adjudication of matters until 1 February of each year. Law "On Judicial Power" available: http://likumi.lv/doc.php?id=62847</v>
          </cell>
          <cell r="EL24" t="str">
            <v/>
          </cell>
          <cell r="EM24" t="str">
            <v/>
          </cell>
          <cell r="EN24" t="str">
            <v/>
          </cell>
          <cell r="EO24" t="str">
            <v/>
          </cell>
          <cell r="EP24" t="str">
            <v/>
          </cell>
          <cell r="EQ24" t="str">
            <v/>
          </cell>
          <cell r="ER24" t="str">
            <v/>
          </cell>
          <cell r="ES24" t="str">
            <v>Other body/ specify TF;Other body/ specify TL</v>
          </cell>
          <cell r="ET24" t="str">
            <v>Other body/ specify TF;Other body/ specify TL</v>
          </cell>
          <cell r="EU24" t="str">
            <v/>
          </cell>
          <cell r="EV24" t="str">
            <v/>
          </cell>
          <cell r="EW24" t="str">
            <v>The responsibility lays on a chief judge as it was mentioned in the Q 12 and also according to the law "On judicial Power" Section 33 Paragraph 5 (5) If a judge does not perform the necessary procedural activities without a justified reason in order to ensure the adjudication of a matter within a reasonable time period, as well as in cases when the time period planned by the judge does not ensure adjudication of a matter within a reasonable time period, the Chief Judge of the court may: 1) assign the judge to determine a corresponding time period in which the relevant procedural activity must be performed, taking into account the circumstances the matter; 2) re-divide matters to judges according to the division of matters plan. The law "On Judicial Power" available: http://likumi.lv/doc.php?id=62847</v>
          </cell>
          <cell r="EX24" t="str">
            <v/>
          </cell>
          <cell r="EY24" t="str">
            <v/>
          </cell>
          <cell r="EZ24" t="str">
            <v/>
          </cell>
          <cell r="FA24" t="str">
            <v/>
          </cell>
          <cell r="FB24" t="str">
            <v/>
          </cell>
          <cell r="FC24" t="str">
            <v/>
          </cell>
          <cell r="FD24" t="str">
            <v>Individual courts TF;Entire territory of Member State TF;Individual courts TL;Entire territory of Member State TL</v>
          </cell>
          <cell r="FE24" t="str">
            <v/>
          </cell>
          <cell r="FF24" t="str">
            <v/>
          </cell>
          <cell r="FG24" t="str">
            <v/>
          </cell>
          <cell r="FH24" t="str">
            <v xml:space="preserve">Standards set by the chief judges of the court are relevant to induvial court but standards set by the law are relevant to the entire territory of the state. </v>
          </cell>
          <cell r="FI24" t="str">
            <v>No</v>
          </cell>
          <cell r="FJ24" t="str">
            <v/>
          </cell>
          <cell r="FK24" t="str">
            <v/>
          </cell>
          <cell r="FL24" t="str">
            <v/>
          </cell>
          <cell r="FM24" t="str">
            <v/>
          </cell>
          <cell r="FN24" t="str">
            <v>No</v>
          </cell>
          <cell r="FO24" t="str">
            <v/>
          </cell>
          <cell r="FP24" t="str">
            <v/>
          </cell>
          <cell r="FQ24" t="str">
            <v/>
          </cell>
          <cell r="FR24" t="str">
            <v/>
          </cell>
          <cell r="FS24" t="str">
            <v/>
          </cell>
          <cell r="FT24" t="str">
            <v/>
          </cell>
          <cell r="FU24" t="str">
            <v/>
          </cell>
          <cell r="FV24" t="str">
            <v/>
          </cell>
          <cell r="FW24" t="str">
            <v/>
          </cell>
          <cell r="FX24" t="str">
            <v>Court President/ Court management TF;Court President/ Court management TL;Court President/ Court management BL</v>
          </cell>
          <cell r="FY24" t="str">
            <v>Court President/ Court management TF;Court President/ Court management TL;Court President/ Court management BL</v>
          </cell>
          <cell r="FZ24" t="str">
            <v/>
          </cell>
          <cell r="GA24" t="str">
            <v/>
          </cell>
          <cell r="GB24" t="str">
            <v/>
          </cell>
          <cell r="GC24" t="str">
            <v/>
          </cell>
          <cell r="GD24" t="str">
            <v/>
          </cell>
          <cell r="GE24" t="str">
            <v/>
          </cell>
          <cell r="GF24" t="str">
            <v/>
          </cell>
          <cell r="GG24" t="str">
            <v>Yes</v>
          </cell>
          <cell r="GH24" t="str">
            <v>Continuous real-time monitoring/data is followed every day TF;Continuous real-time monitoring/data is followed every day TL;Continuous real-time monitoring/data is followed every day BL</v>
          </cell>
          <cell r="GI24" t="str">
            <v>Continuous real-time monitoring/data is followed every day TF;Continuous real-time monitoring/data is followed every day TL;Continuous real-time monitoring/data is followed every day BL</v>
          </cell>
          <cell r="GJ24" t="str">
            <v/>
          </cell>
          <cell r="GK24" t="str">
            <v/>
          </cell>
          <cell r="GL24" t="str">
            <v/>
          </cell>
          <cell r="GM24" t="str">
            <v/>
          </cell>
          <cell r="GN24" t="str">
            <v/>
          </cell>
          <cell r="GO24" t="str">
            <v/>
          </cell>
          <cell r="GP24" t="str">
            <v/>
          </cell>
          <cell r="GQ24" t="str">
            <v/>
          </cell>
          <cell r="GR24" t="str">
            <v/>
          </cell>
          <cell r="GS24" t="str">
            <v/>
          </cell>
          <cell r="GT24" t="str">
            <v/>
          </cell>
          <cell r="GU24" t="str">
            <v>Court President/ Court management TF;Court President/ Court management TL;Court President/ Court management BL</v>
          </cell>
          <cell r="GV24" t="str">
            <v>Court President/ Court management TF;Court President/ Court management TL;Court President/ Court management BL</v>
          </cell>
          <cell r="GW24" t="str">
            <v/>
          </cell>
          <cell r="GX24" t="str">
            <v/>
          </cell>
          <cell r="GY24" t="str">
            <v/>
          </cell>
          <cell r="GZ24" t="str">
            <v/>
          </cell>
          <cell r="HA24" t="str">
            <v/>
          </cell>
          <cell r="HB24" t="str">
            <v/>
          </cell>
          <cell r="HC24" t="str">
            <v/>
          </cell>
          <cell r="HD24" t="str">
            <v/>
          </cell>
          <cell r="HE24" t="str">
            <v/>
          </cell>
          <cell r="HF24" t="str">
            <v>Online access of throughout the course of a case</v>
          </cell>
          <cell r="HG24" t="str">
            <v>Notification by mail or e-mail on court discretion;Online access of throughout the course of a case</v>
          </cell>
          <cell r="HH24" t="str">
            <v>Online access of throughout the course of a case</v>
          </cell>
          <cell r="HI24" t="str">
            <v/>
          </cell>
          <cell r="HJ24" t="str">
            <v/>
          </cell>
          <cell r="HK24" t="str">
            <v/>
          </cell>
          <cell r="HL24" t="str">
            <v/>
          </cell>
          <cell r="HM24" t="str">
            <v/>
          </cell>
        </row>
        <row r="25">
          <cell r="A25" t="str">
            <v>DE</v>
          </cell>
          <cell r="B25" t="str">
            <v>Germany</v>
          </cell>
          <cell r="C25" t="str">
            <v>Sabine Hilgendorf-Schmidt</v>
          </cell>
          <cell r="D25" t="str">
            <v>Head of the division: "law governing the judiciary;law governing senior judicial officers; remuneration of judges; training"</v>
          </cell>
          <cell r="E25" t="str">
            <v>Hilgendorf-Sa@bmjv.bund.de</v>
          </cell>
          <cell r="F25" t="str">
            <v>+49 30 185809626</v>
          </cell>
          <cell r="G25" t="str">
            <v/>
          </cell>
          <cell r="H25" t="str">
            <v/>
          </cell>
          <cell r="I25" t="str">
            <v/>
          </cell>
          <cell r="J25" t="str">
            <v/>
          </cell>
          <cell r="K25" t="str">
            <v/>
          </cell>
          <cell r="L25" t="str">
            <v/>
          </cell>
          <cell r="M25" t="str">
            <v/>
          </cell>
          <cell r="N25" t="str">
            <v/>
          </cell>
          <cell r="O25" t="str">
            <v/>
          </cell>
          <cell r="P25" t="str">
            <v/>
          </cell>
          <cell r="Q25" t="str">
            <v/>
          </cell>
          <cell r="R25" t="str">
            <v/>
          </cell>
          <cell r="S25" t="str">
            <v/>
          </cell>
          <cell r="T25" t="str">
            <v/>
          </cell>
          <cell r="U25" t="str">
            <v/>
          </cell>
          <cell r="V25" t="str">
            <v/>
          </cell>
          <cell r="W25" t="str">
            <v/>
          </cell>
          <cell r="X25" t="str">
            <v/>
          </cell>
          <cell r="Y25" t="str">
            <v/>
          </cell>
          <cell r="Z25" t="str">
            <v/>
          </cell>
          <cell r="AA25" t="str">
            <v/>
          </cell>
          <cell r="AB25" t="str">
            <v/>
          </cell>
          <cell r="AC25" t="str">
            <v/>
          </cell>
          <cell r="AD25" t="str">
            <v/>
          </cell>
          <cell r="AE25" t="str">
            <v/>
          </cell>
          <cell r="AF25" t="str">
            <v/>
          </cell>
          <cell r="AG25" t="str">
            <v/>
          </cell>
          <cell r="AH25" t="str">
            <v/>
          </cell>
          <cell r="AI25" t="str">
            <v/>
          </cell>
          <cell r="AJ25" t="str">
            <v/>
          </cell>
          <cell r="AK25" t="str">
            <v/>
          </cell>
          <cell r="AL25" t="str">
            <v/>
          </cell>
          <cell r="AM25" t="str">
            <v/>
          </cell>
          <cell r="AN25" t="str">
            <v/>
          </cell>
          <cell r="AO25" t="str">
            <v/>
          </cell>
          <cell r="AP25" t="str">
            <v/>
          </cell>
          <cell r="AQ25" t="str">
            <v>The Federal Republic of Germany is engaged in reforming its justice systems. The scope and scale of the_x000D_
reform process vary within the federal states._x000D_
Additionally the Federal Republic of Germany likes to point out that mapping justice reforms in the EU as_x000D_
such does not provide substantively valuable information since, depending on the field they address, reforms in justice systems may have positive or negative effects on the efficiency, quality and independence of the_x000D_
judiciary or may remain neutral._x000D_
Providing information held by the Ministries of Justice of the Member States of the European Union on_x000D_
legislation in force and on major legal reform projects is already in existence, it is the task of the Network for_x000D_
legislative cooperation between the Ministries of Justice in the European Union.</v>
          </cell>
          <cell r="AR25"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5" t="str">
            <v>Ad 1: See webpages of Federal and Länder Ministries of Justice and webpages of Federal and Länder Courts_x000D_
(http://www.bmjv.de/DE/Themen/GerichtsverfahrenUndStreitschlichtung/GerichtsverfahrenUndStreitschlichtung_node.html; http://www.justiz.de/bundlaender/index.php)_x000D_
Ad 2: See webpages of Federal and Länder Ministries of Justice and webpages of Federal and Länder Courts (http://www.justiz.de/bundlaender/index.php; e.g. http://justiz.hamburg.de/die-klage/)_x000D_
Ad 3: See webpages of Federal (e.g. http://www.bmjv.de/DE/Themen/GerichtsverfahrenUndStreitschlichtung/Prozesskostenhilfe/Prozesskostenhilfe_node.html) and Länder Ministries of Justice and webpages of Federal and Länder Courts (e.g.http://www.justiz.de/bundlaender/index.php)_x000D_
Ad 4: See webpages of Federal and Länder Ministries of Justice and webpages of Federal and Länder Courts (http://www.justiz.de/bundlaender/index.php; https://www.gesetze-im-internet.de/gkg_2004/)_x000D_
Ad 5: See webpages of Federal and Länder Ministries of Justice and webpadges of Federal and Länder Courts (http://www.justiz.de/bundlaender/index.php)_x000D_
_x000D_
As a federal state, the Federal Republic of Germany is characterised by decentralised structures. Therefore_x000D_
the federal states decide by themselves which information to provide online and are thus in charge of keeping_x000D_
the information updated. The same applies on federal level.</v>
          </cell>
          <cell r="AU25" t="str">
            <v>Yes, for all instances and all cases</v>
          </cell>
          <cell r="AV25" t="str">
            <v/>
          </cell>
          <cell r="AW25" t="str">
            <v/>
          </cell>
          <cell r="AX25" t="str">
            <v/>
          </cell>
          <cell r="AY25" t="str">
            <v>Yes</v>
          </cell>
          <cell r="AZ25" t="str">
            <v>As a federal state, the Federal Republic of Germany is characterised by decentralised structures. Each federal_x000D_
state has own guidelines.</v>
          </cell>
          <cell r="BA25" t="str">
            <v>Initial;Continuous</v>
          </cell>
          <cell r="BB25" t="str">
            <v>Initial;Continuous</v>
          </cell>
          <cell r="BC25" t="str">
            <v/>
          </cell>
          <cell r="BD25" t="str">
            <v>Yes some judgments</v>
          </cell>
          <cell r="BE25" t="str">
            <v>Yes some judgments</v>
          </cell>
          <cell r="BF25" t="str">
            <v>Yes all judgments</v>
          </cell>
          <cell r="BG25" t="str">
            <v>As a federal state, the Federal Republic of Germany is characterised by decentralised structures. Therefore the federal states decide by themselves whether they provide judgements of first instance online, e.g. North Rhine-Westphalia, which provides first instance judgements (http://www.justiz.nrw.de/Bibliothek/nrwe2/index.php). It is the Court Administration that decide on the publication of decisions. The decision is based on the law. In some cases regulated by law the decision is made by the presidium of the Court (e.g. Bavaria, Art. 8 AGVwGO; Rhineland- Palatinate, Art. 5 AGVwGO). A presidium is established at each court and comprises the president of the court and, depending on the size of the court, up to a maximum of ten other judges. In the case of small local courts the presidium comprises all the judges who are eligible to stand for election; no election is held. In all other cases, members are elected for four years. Half of the members of the presidium resign every two years. The presidium is responsible for organisational matters relating to the court. It and its members are not bound by any instructions as regards their activity. The presidium takes its decisions on the basis of full judicial independence.</v>
          </cell>
          <cell r="BH25" t="str">
            <v>1st instance;2nd instance;Highest instance</v>
          </cell>
          <cell r="BI25" t="str">
            <v>1st instance;2nd instance;Highest instance</v>
          </cell>
          <cell r="BJ25" t="str">
            <v>Highest instance</v>
          </cell>
          <cell r="BK25" t="str">
            <v>1st instance;2nd instance;Highest instance</v>
          </cell>
          <cell r="BL25" t="str">
            <v>1st instance;2nd instance;Highest instance</v>
          </cell>
          <cell r="BM25" t="str">
            <v>Selected judgements of the courts of highest instance since 2010 are available to the general public free of charge on the website www.rechtsprechung-im-internet.de. The website is provided by the Federal Ministry of Justice and Consumer Protection in collaboration with the juris GmbH. In addition, the courts of highest instance themselves provide their decisions on their own websites. Most federal states provide a selection of judgements free of charge for non-commercial purposes (http://www.justiz.de/onlinedienste/rechtsprechung/index.php). A broad range of judgements of first instance courts is available via the Federal Legal Information System. Registered users can get access via the commercial website www.juris.de (subject to costs). All judgements of the courts of high instance are tagged with key words. Some federal states also provide judgements which are tagged with relevant key words. In the Federal Legal Information System most the judgements are tagged with relevant key words. The Federal Constitutional Court (Bundesverfassungsgericht), Federal Administrative Court (Bundesverwaltungsgericht) and Federal Labour Court (Bundesarbeitsgericht) provide ECLIs for their decisions. The other federal courts will adopt ECLI later. The federal states are currently coordinating a common ECLI-pattern for first and second instance courts.</v>
          </cell>
          <cell r="BN25" t="str">
            <v>Yes some judgments</v>
          </cell>
          <cell r="BO25" t="str">
            <v>Yes some judgments</v>
          </cell>
          <cell r="BP25" t="str">
            <v>Yes all judgments</v>
          </cell>
          <cell r="BQ25" t="str">
            <v>As a federal state, the Federal Republic of Germany is characterised by decentralised structures. Therefore the federal states decide by themselves whether they provide judgements of first instance online, e.g. North Rhine-Westphalia, which provides first instance judgements (http://www.justiz.nrw.de/Bibliothek/nrwe2/index.php). It is the Court Administration that decide on the publication of decisions. The decision is based on the law. In some cases regulated by law the decision is made by the presidium of the Court (e.g. Bavaria, Art. 8 AGVwGO; Rhineland- Palatinate, Art. 5 AGVwGO). A presidium is established at each court and comprises the president of the court and, depending on the size of the court, up to a maximum of ten other judges. In the case of small local courts the presidium comprises all the judges who are eligible to stand for election; no election is held. In all other cases, members are elected for four years. Half of the members of the presidium resign every two years. The presidium is responsible for organisational matters relating to the court. It and its members are not bound by any instructions as regards their activity. The presidium takes its decisions on the basis of full judicial independence.</v>
          </cell>
          <cell r="BR25" t="str">
            <v>1st instance;2nd instance;Highest instance</v>
          </cell>
          <cell r="BS25" t="str">
            <v>1st instance;2nd instance;Highest instance</v>
          </cell>
          <cell r="BT25" t="str">
            <v>Highest instance</v>
          </cell>
          <cell r="BU25" t="str">
            <v>1st instance;2nd instance;Highest instance</v>
          </cell>
          <cell r="BV25" t="str">
            <v>1st instance;2nd instance;Highest instance</v>
          </cell>
          <cell r="BW25" t="str">
            <v>Selected judgements of the courts of highest instance since 2010 are available to the general public free of charge on the website www.rechtsprechung-im-internet.de. The website is provided by the Federal Ministry of Justice and Consumer Protection in collaboration with the juris GmbH. In addition, the courts of highest instance themselves provide their decisions on their own websites. Most federal states provide a selection of judgements free of charge for non-commercial purposes (http://www.justiz.de/onlinedienste/rechtsprechung/index.php). A broad range of judgements of first instance courts is available via the Federal Legal Information System. Registered users can get access via the commercial website www.juris.de (subject to costs). All judgements of the courts of high instance are tagged with key words. Some federal states also provide judgements which are tagged with relevant key words. In the Federal Legal Information System most the judgements are tagged with relevant key words. The Federal Constitutional Court (Bundesverfassungsgericht), Federal Administrative Court (Bundesverwaltungsgericht) and Federal Labour Court (Bundesarbeitsgericht) provide ECLIs for their decisions. The other federal courts will adopt ECLI later. The federal states are currently coordinating a common ECLI-pattern for first and second instance courts.</v>
          </cell>
          <cell r="BX25" t="str">
            <v>Civil and commercial disputes;Labour disputes;Consumer disputes*</v>
          </cell>
          <cell r="BY25" t="str">
            <v/>
          </cell>
          <cell r="BZ25" t="str">
            <v>Civil and commercial disputes;Labour disputes;Consumer disputes*</v>
          </cell>
          <cell r="CA25" t="str">
            <v>Civil and commercial disputes;Labour disputes;Consumer disputes*</v>
          </cell>
          <cell r="CB25" t="str">
            <v>Civil and commercial disputes;Labour disputes;Consumer disputes*</v>
          </cell>
          <cell r="CC25" t="str">
            <v>Civil and commercial disputes;Labour disputes;Consumer disputes*</v>
          </cell>
          <cell r="CD25" t="str">
            <v>Civil and commercial disputes;Labour disputes;Consumer disputes*</v>
          </cell>
          <cell r="CE25" t="str">
            <v>Civil and commercial disputes;Labour disputes;Consumer disputes*</v>
          </cell>
          <cell r="CF25" t="str">
            <v>Civil and commercial disputes;Labour disputes;Consumer disputes*</v>
          </cell>
          <cell r="CG25" t="str">
            <v>Civil and commercial disputes;Labour disputes;Consumer disputes*</v>
          </cell>
          <cell r="CH25" t="str">
            <v>Civil and commercial disputes;Labour disputes;Consumer disputes*</v>
          </cell>
          <cell r="CI25" t="str">
            <v/>
          </cell>
          <cell r="CJ25" t="str">
            <v/>
          </cell>
          <cell r="CK25" t="str">
            <v/>
          </cell>
          <cell r="CL25" t="str">
            <v>See webpages of Federal and Länder Ministries of Justice (e.g. “Schlichten statt Richten”, or “Güterichterverfahren”; http://www.justiz.de/onlinedienste/aussergerichtliche_streitschlichtung/index.php )</v>
          </cell>
          <cell r="CM25" t="str">
            <v>See webpages of Federal and Länder Ministries of Justice and of Labour and Social Affairs, webpages of the courts</v>
          </cell>
          <cell r="CN25" t="str">
            <v>See information provided e. g. by Verbraucherzentrale, other private Consumer ADR bodies etc. It is impossible to provide all the references given their number</v>
          </cell>
          <cell r="CO25" t="str">
            <v/>
          </cell>
          <cell r="CP25" t="str">
            <v>National level;Regional level;Court level</v>
          </cell>
          <cell r="CQ25" t="str">
            <v>Regional level;Court level</v>
          </cell>
          <cell r="CR25" t="str">
            <v>Regional level;Court level</v>
          </cell>
          <cell r="CS25" t="str">
            <v>Regional level;Court level</v>
          </cell>
          <cell r="CT25" t="str">
            <v>Regional level;Court level</v>
          </cell>
          <cell r="CU25" t="str">
            <v>Regional level;Court level</v>
          </cell>
          <cell r="CV25" t="str">
            <v>Regional level;Court level</v>
          </cell>
          <cell r="CW25" t="str">
            <v>· The offering of appropriate settlement proposals_x000D_
· The granting of the right to be heard_x000D_
· Time taken until court decisions are made/Length of proceedings_x000D_
· Instructions on available legal remedies – are they correct?_x000D_
· Initial career phase and overall career structure_x000D_
· The justice system's external communications and the PR work of press offices_x000D_
· Available options for further training</v>
          </cell>
          <cell r="CX25" t="str">
            <v>As a federal state, the Federal Republic of Germany is characterised by decentralised structures. Therefore_x000D_
the federal states make their own decision on whether surveys are required and if so, the type of surveys_x000D_
and their timing._x000D_
Baden-Württemberg:_x000D_
A large number of courts in Baden-Württemberg have performed so-called client surveys in the past,_x000D_
addressing most frequently to attorneys, but also to parties involved, authorities, courts of lower instance and_x000D_
other professional groups. All of these analyses have in common that they were initiated and implemented at_x000D_
regular intervals, the courts acting on their own initiative._x000D_
Bavaria:_x000D_
Where the courts of law in Bavaria are concerned, as well as the public prosecutor’s offices, an employee_x000D_
survey is performed as a rule every six years, with the support of the Authority for Statistics and Data_x000D_
Processing of the Land of Bavaria, as part of the regular audit. Some courts and public prosecutor’s offices_x000D_
perform additional surveys every three years by choice. From 16 June 2014 until 11 August 2014, an online_x000D_
survey was performed with the assistance of experienced practitioners and a professional polling institute on_x000D_
the “debate on self-perception” within the Bavarian judiciary. The results of this survey were published in_x000D_
the intranet forum of the Bavarian judiciary._x000D_
Brandenburg:_x000D_
Pursuant to section 103 of the Judiciary Act of the Land of Brandenburg (Brandenburgisches Richtergesetz),_x000D_
the Land parliament reviewed the Act in 2016. For this purpose, the Land government reported on the_x000D_
experience gained in applying the Act and the results of the public discourse held in the meantime regarding_x000D_
the question of the self-administration respectively autonomy of the judiciary. In this context, the Land_x000D_
Ministry of Justice has performed an internet-based, voluntary survey among all judges and public_x000D_
prosecutors of the Land._x000D_
The government’s report was published as Parliamentary Paper (Landtags-Drucksache) 6/2831:_x000D_
https://www.parlamentsdokumentation.brandenburg.de/starweb/LBB/ELVIS/parladoku/w6/drs/ab_2600/ab_2_x000D_
800/2831.pdf_x000D_
Lower Saxony:_x000D_
Several courts and public prosecutors’ offices have participated in several benchmarking and comparison_x000D_
projects:_x000D_
AGiL - Amtsgerichte im Leistungsvergleich (comparison of the performance by local courts)_x000D_
LiVe - Landgerichte im Vergleich (comparison of local courts)_x000D_
OLiVe - Oberlandesgerichte im Vergleich (comparison of higher regional courts)_x000D_
BenStA - Benchmarking der Staatsanwaltschaften (benchmarking of the public prosecutors’ offices)_x000D_
ArbOR - Arbeitsgerichtlicher Organisationsvergleich (organisational comparison of higher regional courts)_x000D_
LArVe - Landesarbeitsgerichte im Vergleich (Land labour courts in comparison)_x000D_
VERGIL - Verwaltungsgerichte im Landesvergleich (administrative courts across the Land in comparison)_x000D_
As part of these benchmarking and comparison projects, surveys were performed of the employees of the_x000D_
judicial authorities to establish how happy they are with their jobs. Among other aspects, their satisfaction_x000D_
regarding the cooperation with their supervisors and colleagues, the general working conditions, and their_x000D_
identification with their sphere of responsibility were addressed. Likewise, surveys were performed of_x000D_
attorneys. The results of the surveys have been discussed in expert groups and workshops, and suggestions_x000D_
for improvement have been worked out._x000D_
Saxony:_x000D_
Within the sphere of responsibility of the higher regional court (Oberlandesgericht) of Dresden, the following_x000D_
research has been performed:_x000D_
- (Acceptance) surveys of judges and court staff (so-called employee surveys)_x000D_
- (Acceptance) surveys of public prosecutors_x000D_
- (Acceptance) surveys of attorneys_x000D_
- (Acceptance) surveys of parties involved in court proceedings (so-called survey of citizens)_x000D_
- (Acceptance) surveys of other users (authorities, insolvency administrators, notaries, guardians, factors_x000D_
(Pfleger))_x000D_
The projects have the title „A comparison among the local courts and regional courts (Amts- und_x000D_
Landgerichte im Vergleich)._x000D_
Saxony-Anhalt:_x000D_
Internal benchmarking and comparison projects, the results of which have not been published.</v>
          </cell>
          <cell r="CY25" t="str">
            <v/>
          </cell>
          <cell r="CZ25" t="str">
            <v>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A25" t="str">
            <v/>
          </cell>
          <cell r="DB25" t="str">
            <v>As a federal state, the Federal Republic of Germany is characterised by decentralised structures. Therefore_x000D_
the federal states make their own decision on whether surveys are required and if so, the type of surveys, their_x000D_
timing and their publication._x000D_
All the client surveys carried out by the courts and notaries in Baden-Württemberg can be viewed online by_x000D_
all members of Baden-Württemberg's judicial service on their intranet.</v>
          </cell>
          <cell r="DC25" t="str">
            <v>Yes</v>
          </cell>
          <cell r="DD25" t="str">
            <v/>
          </cell>
          <cell r="DE25" t="str">
            <v>Only certain phases</v>
          </cell>
          <cell r="DF25" t="str">
            <v/>
          </cell>
          <cell r="DG25" t="str">
            <v/>
          </cell>
          <cell r="DH25" t="str">
            <v/>
          </cell>
          <cell r="DI25" t="str">
            <v/>
          </cell>
          <cell r="DJ25" t="str">
            <v/>
          </cell>
          <cell r="DK25" t="str">
            <v/>
          </cell>
          <cell r="DL25" t="str">
            <v/>
          </cell>
          <cell r="DM25" t="str">
            <v/>
          </cell>
          <cell r="DN25" t="str">
            <v/>
          </cell>
          <cell r="DO25" t="str">
            <v/>
          </cell>
          <cell r="DP25" t="str">
            <v/>
          </cell>
          <cell r="DQ25" t="str">
            <v/>
          </cell>
          <cell r="DR25" t="str">
            <v/>
          </cell>
          <cell r="DS25" t="str">
            <v/>
          </cell>
          <cell r="DT25" t="str">
            <v/>
          </cell>
          <cell r="DU25" t="str">
            <v/>
          </cell>
          <cell r="DV25" t="str">
            <v/>
          </cell>
          <cell r="DW25" t="str">
            <v/>
          </cell>
          <cell r="DX25" t="str">
            <v/>
          </cell>
          <cell r="DY25" t="str">
            <v/>
          </cell>
          <cell r="DZ25" t="str">
            <v/>
          </cell>
          <cell r="EA25" t="str">
            <v/>
          </cell>
          <cell r="EB25" t="str">
            <v/>
          </cell>
          <cell r="EC25" t="str">
            <v/>
          </cell>
          <cell r="ED25" t="str">
            <v>See comments in PDF pp. 13-18!</v>
          </cell>
          <cell r="EE25" t="str">
            <v>Yes</v>
          </cell>
          <cell r="EF25" t="str">
            <v/>
          </cell>
          <cell r="EG25" t="str">
            <v/>
          </cell>
          <cell r="EH25" t="str">
            <v/>
          </cell>
          <cell r="EI25" t="str">
            <v/>
          </cell>
          <cell r="EJ25" t="str">
            <v/>
          </cell>
          <cell r="EK25" t="str">
            <v/>
          </cell>
          <cell r="EL25" t="str">
            <v/>
          </cell>
          <cell r="EM25" t="str">
            <v/>
          </cell>
          <cell r="EN25" t="str">
            <v/>
          </cell>
          <cell r="EO25" t="str">
            <v/>
          </cell>
          <cell r="EP25" t="str">
            <v/>
          </cell>
          <cell r="EQ25" t="str">
            <v/>
          </cell>
          <cell r="ER25" t="str">
            <v>See comment in PDF p. 19</v>
          </cell>
          <cell r="ES25" t="str">
            <v/>
          </cell>
          <cell r="ET25" t="str">
            <v/>
          </cell>
          <cell r="EU25" t="str">
            <v/>
          </cell>
          <cell r="EV25" t="str">
            <v/>
          </cell>
          <cell r="EW25" t="str">
            <v/>
          </cell>
          <cell r="EX25" t="str">
            <v/>
          </cell>
          <cell r="EY25" t="str">
            <v/>
          </cell>
          <cell r="EZ25" t="str">
            <v/>
          </cell>
          <cell r="FA25" t="str">
            <v/>
          </cell>
          <cell r="FB25" t="str">
            <v/>
          </cell>
          <cell r="FC25" t="str">
            <v>Standards are set by law.</v>
          </cell>
          <cell r="FD25" t="str">
            <v>Individual courts TF;Entire territory of Member State TF;Individual courts TL;Entire territory of Member State TL</v>
          </cell>
          <cell r="FE25" t="str">
            <v>Individual courts TF;Entire territory of Member State TF;Individual courts TL;Entire territory of Member State TL</v>
          </cell>
          <cell r="FF25" t="str">
            <v/>
          </cell>
          <cell r="FG25" t="str">
            <v/>
          </cell>
          <cell r="FH25" t="str">
            <v/>
          </cell>
          <cell r="FI25" t="str">
            <v>Yes</v>
          </cell>
          <cell r="FJ25" t="str">
            <v>Remark: The above mentioned timeframes and time limits are stipulated by procedural law and_x000D_
Court Constitutional law. These laws are online available for the public.</v>
          </cell>
          <cell r="FK25" t="str">
            <v/>
          </cell>
          <cell r="FL25" t="str">
            <v/>
          </cell>
          <cell r="FM25" t="str">
            <v>Remark: In Germany figures statistically collected in each Land serve the calculation of personnel requirements for the justice administration pursuant to “PEBB§Y” (Personalbedarfsberechnungssystem). Based upon workload an evaluation in accordance with uniform national base figures is undertaken. In the workload calculation these needs are then compared against the agencies and the average deployment of personnel. Judicial activities are depicted as products in the “PEBB§Y” framework. Each product has a specific base number set forth in minutes.</v>
          </cell>
          <cell r="FN25" t="str">
            <v>Yes</v>
          </cell>
          <cell r="FO25" t="str">
            <v/>
          </cell>
          <cell r="FP25" t="str">
            <v/>
          </cell>
          <cell r="FQ25" t="str">
            <v/>
          </cell>
          <cell r="FR25" t="str">
            <v/>
          </cell>
          <cell r="FS25" t="str">
            <v/>
          </cell>
          <cell r="FT25" t="str">
            <v/>
          </cell>
          <cell r="FU25" t="str">
            <v/>
          </cell>
          <cell r="FV25" t="str">
            <v/>
          </cell>
          <cell r="FW25" t="str">
            <v>At every court a presidium is established. It is composed of the court president and up to ten additional judges, depending on the size of the court. The presidium is responsible for the court's internal organization,_x000D_
including the allocation of court business and the management of backlogs. It is entitled to define standards for the individual court regarding the management of backlogs, but it is not entitled to issue instructions to judges. Courts have a duty to report the age of pending cases, if there is a violation of a time limit. The existence and the duration of time limits vary within the five German jurisdictions and the 16 Länder.</v>
          </cell>
          <cell r="FX25" t="str">
            <v>Court President/ Court management TF;Court President/ Court management TL;Court President/ Court management BL</v>
          </cell>
          <cell r="FY25" t="str">
            <v>Court President/ Court management TF;Court President/ Court management TL;Court President/ Court management BL</v>
          </cell>
          <cell r="FZ25" t="str">
            <v/>
          </cell>
          <cell r="GA25" t="str">
            <v/>
          </cell>
          <cell r="GB25" t="str">
            <v/>
          </cell>
          <cell r="GC25" t="str">
            <v/>
          </cell>
          <cell r="GD25" t="str">
            <v/>
          </cell>
          <cell r="GE25" t="str">
            <v/>
          </cell>
          <cell r="GF25" t="str">
            <v>Presidium - see comment in PDF pp. 21-22</v>
          </cell>
          <cell r="GG25" t="str">
            <v/>
          </cell>
          <cell r="GH25" t="str">
            <v/>
          </cell>
          <cell r="GI25" t="str">
            <v/>
          </cell>
          <cell r="GJ25" t="str">
            <v/>
          </cell>
          <cell r="GK25" t="str">
            <v/>
          </cell>
          <cell r="GL25" t="str">
            <v/>
          </cell>
          <cell r="GM25" t="str">
            <v/>
          </cell>
          <cell r="GN25" t="str">
            <v/>
          </cell>
          <cell r="GO25" t="str">
            <v/>
          </cell>
          <cell r="GP25" t="str">
            <v>Remark:_x000D_
It is not possible to answer this question with “yes” or “no”, because it is a question includes two possible response options._x000D_
Bavaria: The indicator-based information system KISS is a management tool that allows courts and public prosecutor's offices to recognise and analyse potential deficits at an early stage so that corrective measures may be taken without delay. KISS was conceived by a working group consisting of representatives from the Bavarian Ministry of Justice, the courts and the public prosecutor's offices. The system includes a large number of relevant data on performance, statistics and organisation (so-called "indicators"). Conspicuous deviations from relevant indicators showing comparative values (particularly the respective Land average) are systematically highlighted with colours (so-called "early warning" or "traffic light" system). In this way, the attention of leadership levels is directed to significant deviations from the norm. The KISS data are automatically imported from the numerous statistics and are updated quarterly. There is no specific performance evaluation of the system._x000D_
In other Länder there are no or other systems (e.g. reporting commitment – Berichtspflichten)._x000D_
Remark: As a federal state, the Federal Republic of Germany is characterised by decentralised structures. Therefore the federal states make their own decision on the terms of management tools within the limits and under the condicions of the independence of judges.</v>
          </cell>
          <cell r="GQ25" t="str">
            <v>Court President/ Court management TF;Ministry of Justice TF;Other body/ specify TF;Court President/ Court management TL;Ministry of Justice TL;Other body/ specify TL;Court President/ Court management BL;Ministry of Justice BL;Other body/ specify BL</v>
          </cell>
          <cell r="GR25" t="str">
            <v>Ministry of Justice TF;Ministry of Justice TL;Ministry of Justice BL</v>
          </cell>
          <cell r="GS25" t="str">
            <v/>
          </cell>
          <cell r="GT25" t="str">
            <v>Other body/ specify TF;Other body/ specify TL;Other body/ specify BL</v>
          </cell>
          <cell r="GU25" t="str">
            <v>Court President/ Court management TF;Court President/ Court management TL;Court President/ Court management BL</v>
          </cell>
          <cell r="GV25" t="str">
            <v>Other body/ specify TF;Other body/ specify TL;Other body/ specify BL</v>
          </cell>
          <cell r="GW25" t="str">
            <v/>
          </cell>
          <cell r="GX25" t="str">
            <v>presidium</v>
          </cell>
          <cell r="GY25" t="str">
            <v>presidium</v>
          </cell>
          <cell r="GZ25" t="str">
            <v>presidium</v>
          </cell>
          <cell r="HA25" t="str">
            <v>presidium</v>
          </cell>
          <cell r="HB25" t="str">
            <v>presidium</v>
          </cell>
          <cell r="HC25" t="str">
            <v>presidium</v>
          </cell>
          <cell r="HD25" t="str">
            <v/>
          </cell>
          <cell r="HE25" t="str">
            <v>See comment in PDF pp. 23-24</v>
          </cell>
          <cell r="HF25" t="str">
            <v>Upon request by party;Notification by mail or e-mail on court discretion</v>
          </cell>
          <cell r="HG25" t="str">
            <v>Upon request by party;Notification by mail or e-mail on court discretion</v>
          </cell>
          <cell r="HH25" t="str">
            <v>Upon request by party;Notification by mail or e-mail on court discretion</v>
          </cell>
          <cell r="HI25" t="str">
            <v/>
          </cell>
          <cell r="HJ25" t="str">
            <v/>
          </cell>
          <cell r="HK25" t="str">
            <v/>
          </cell>
          <cell r="HL25" t="str">
            <v>The presiding judge keeps the parties informed about the progress of their case and the measures taken to promote the proceeding. By way of example: in civil proceedings the presiding judge submits all pleadings and declarations of a party to the respective opposite side. Any orders of the court given on the basis of a hearing must be pronounced. Orders of the court that have not been pronounced, and rulings handed down by the presiding judge or the judge correspondingly delegated or requested that have not been pronounced, are to be communicated to the parties by simple letter. Wherever the decision sets out a date for a hearing as determined by the court or triggers a period, it is to be served on the parties. The parties subsequently receive brief minutes of the hearing and are subsequently notified in writing of the next steps to be taken in the proceedings, in particular of the date of delivery of the judgment. Judgments shall be served as a copy on the_x000D_
parties.</v>
          </cell>
        </row>
        <row r="26">
          <cell r="A26" t="str">
            <v>FR</v>
          </cell>
          <cell r="B26" t="str">
            <v>France</v>
          </cell>
          <cell r="C26" t="str">
            <v>Gilberg Karine</v>
          </cell>
          <cell r="D26" t="str">
            <v>Chef du bureau de l'expertise et des questions institutionnelles</v>
          </cell>
          <cell r="E26" t="str">
            <v>karine.gilberg@justice.gouv.fr</v>
          </cell>
          <cell r="F26" t="str">
            <v>+33144776683</v>
          </cell>
          <cell r="G26" t="str">
            <v/>
          </cell>
          <cell r="H26" t="str">
            <v>Yes</v>
          </cell>
          <cell r="I26" t="str">
            <v/>
          </cell>
          <cell r="J26" t="str">
            <v/>
          </cell>
          <cell r="K26" t="str">
            <v/>
          </cell>
          <cell r="L26" t="str">
            <v/>
          </cell>
          <cell r="M26" t="str">
            <v/>
          </cell>
          <cell r="N26" t="str">
            <v>Yes</v>
          </cell>
          <cell r="O26" t="str">
            <v/>
          </cell>
          <cell r="P26" t="str">
            <v/>
          </cell>
          <cell r="Q26" t="str">
            <v>Yes</v>
          </cell>
          <cell r="R26" t="str">
            <v/>
          </cell>
          <cell r="S26" t="str">
            <v/>
          </cell>
          <cell r="T26" t="str">
            <v/>
          </cell>
          <cell r="U26" t="str">
            <v/>
          </cell>
          <cell r="V26" t="str">
            <v/>
          </cell>
          <cell r="W26" t="str">
            <v>Yes</v>
          </cell>
          <cell r="X26" t="str">
            <v/>
          </cell>
          <cell r="Y26" t="str">
            <v/>
          </cell>
          <cell r="Z26" t="str">
            <v>Yes</v>
          </cell>
          <cell r="AA26" t="str">
            <v/>
          </cell>
          <cell r="AB26" t="str">
            <v/>
          </cell>
          <cell r="AC26" t="str">
            <v/>
          </cell>
          <cell r="AD26" t="str">
            <v/>
          </cell>
          <cell r="AE26" t="str">
            <v/>
          </cell>
          <cell r="AF26" t="str">
            <v/>
          </cell>
          <cell r="AG26" t="str">
            <v/>
          </cell>
          <cell r="AH26" t="str">
            <v/>
          </cell>
          <cell r="AI26" t="str">
            <v>Yes</v>
          </cell>
          <cell r="AJ26" t="str">
            <v/>
          </cell>
          <cell r="AK26" t="str">
            <v/>
          </cell>
          <cell r="AL26" t="str">
            <v>Yes</v>
          </cell>
          <cell r="AM26" t="str">
            <v/>
          </cell>
          <cell r="AN26" t="str">
            <v/>
          </cell>
          <cell r="AO26" t="str">
            <v/>
          </cell>
          <cell r="AP26" t="str">
            <v/>
          </cell>
          <cell r="AQ26" t="str">
            <v xml:space="preserve">Loi sur la justice du XXième siècle https_x000D_
://www.legifrance.gouv.fr/affichLoiPreparation.do?idDocument=JORFDOLE000030962821&amp;type=general&amp;typeLoi=proj&amp;legislature=14_x000D_
Loir organique sur le statut de la magistrature_x000D_
https://www.legifrance.gouv.fr/affichTexte.do?cidTexte=JORFTEXT000033011065&amp;dateTexte=&amp;categorieLien=id_x000D_
_x000D_
</v>
          </cell>
          <cell r="AR26"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etc.);5. Information about the competences of courts, including admissible criteria</v>
          </cell>
          <cell r="AS26" t="str">
            <v xml:space="preserve">2: https://www.service-public.fr/particuliers/vosdroits/F1816 
3: https://www.service-public.fr/particuliers/vosdroits/F18074 
5: http://www.justice.gouv.fr/organisation-de-la-justice-10031/lordre-judiciaire-10033/ </v>
          </cell>
          <cell r="AT26">
            <v>0</v>
          </cell>
          <cell r="AU26" t="str">
            <v>Yes, for some court levels, please specify below</v>
          </cell>
          <cell r="AV26" t="str">
            <v>2nd instance;Highest instance</v>
          </cell>
          <cell r="AW26" t="str">
            <v>Highest instance</v>
          </cell>
          <cell r="AX26" t="str">
            <v xml:space="preserve">There are 2 instances one for administrative law and the other for civil and commercial law. </v>
          </cell>
          <cell r="AY26" t="str">
            <v>No</v>
          </cell>
          <cell r="AZ26" t="str">
            <v/>
          </cell>
          <cell r="BA26" t="str">
            <v>Initial;Continuous</v>
          </cell>
          <cell r="BB26" t="str">
            <v>Continuous</v>
          </cell>
          <cell r="BC26" t="str">
            <v/>
          </cell>
          <cell r="BD26" t="str">
            <v>No</v>
          </cell>
          <cell r="BE26" t="str">
            <v>No</v>
          </cell>
          <cell r="BF26" t="str">
            <v>Yes some judgments</v>
          </cell>
          <cell r="BG26" t="str">
            <v>The Supreme court.</v>
          </cell>
          <cell r="BH26" t="str">
            <v>Highest instance</v>
          </cell>
          <cell r="BI26" t="str">
            <v>Highest instance</v>
          </cell>
          <cell r="BJ26" t="str">
            <v>Highest instance</v>
          </cell>
          <cell r="BK26" t="str">
            <v>Highest instance</v>
          </cell>
          <cell r="BL26" t="str">
            <v>1st instance;2nd instance;Highest instance</v>
          </cell>
          <cell r="BM26" t="str">
            <v/>
          </cell>
          <cell r="BN26" t="str">
            <v>Yes some judgments</v>
          </cell>
          <cell r="BO26" t="str">
            <v>Yes some judgments</v>
          </cell>
          <cell r="BP26" t="str">
            <v>Yes some judgments</v>
          </cell>
          <cell r="BQ26" t="str">
            <v>The Supreme court (conseil d'Etat)</v>
          </cell>
          <cell r="BR26" t="str">
            <v>2nd instance;Highest instance</v>
          </cell>
          <cell r="BS26" t="str">
            <v>2nd instance;Highest instance</v>
          </cell>
          <cell r="BT26" t="str">
            <v>2nd instance;Highest instance</v>
          </cell>
          <cell r="BU26" t="str">
            <v>2nd instance;Highest instance</v>
          </cell>
          <cell r="BV26" t="str">
            <v>1st instance;2nd instance;Highest instance</v>
          </cell>
          <cell r="BW26" t="str">
            <v/>
          </cell>
          <cell r="BX26" t="str">
            <v/>
          </cell>
          <cell r="BY26" t="str">
            <v/>
          </cell>
          <cell r="BZ26" t="str">
            <v>Civil and commercial disputes</v>
          </cell>
          <cell r="CA26" t="str">
            <v/>
          </cell>
          <cell r="CB26" t="str">
            <v/>
          </cell>
          <cell r="CC26" t="str">
            <v/>
          </cell>
          <cell r="CD26" t="str">
            <v/>
          </cell>
          <cell r="CE26" t="str">
            <v>Civil and commercial disputes</v>
          </cell>
          <cell r="CF26" t="str">
            <v/>
          </cell>
          <cell r="CG26" t="str">
            <v>Civil and commercial disputes;Labour disputes;Consumer disputes*</v>
          </cell>
          <cell r="CH26" t="str">
            <v/>
          </cell>
          <cell r="CI26" t="str">
            <v>Civil and commercial disputes</v>
          </cell>
          <cell r="CJ26" t="str">
            <v>_x000D_
 Brochures and information focused on family mediation</v>
          </cell>
          <cell r="CK26" t="str">
            <v/>
          </cell>
          <cell r="CL26" t="str">
            <v>http://www.justice.gouv.fr/justice-civile-11861/la-mediation-judiciaire-24363.html</v>
          </cell>
          <cell r="CM26" t="str">
            <v/>
          </cell>
          <cell r="CN26" t="str">
            <v/>
          </cell>
          <cell r="CO26" t="str">
            <v/>
          </cell>
          <cell r="CP26" t="str">
            <v>National level</v>
          </cell>
          <cell r="CQ26" t="str">
            <v>National level</v>
          </cell>
          <cell r="CR26" t="str">
            <v/>
          </cell>
          <cell r="CS26" t="str">
            <v/>
          </cell>
          <cell r="CT26" t="str">
            <v/>
          </cell>
          <cell r="CU26" t="str">
            <v/>
          </cell>
          <cell r="CV26" t="str">
            <v/>
          </cell>
          <cell r="CW26" t="str">
            <v/>
          </cell>
          <cell r="CX26" t="str">
            <v>http://www.justice.gouv.fr/budget-et-statistiques-10054/accueil-des-usagers-dans-les-juridictions-28278.html_x000D_
_x000D_
The results of this survey were only detailed within the ministry of justice._x000D_
_x000D_
Surveys that may have been done at court level are not collected at national level.</v>
          </cell>
          <cell r="CY26" t="str">
            <v/>
          </cell>
          <cell r="CZ26" t="str">
            <v>2. The survey results have been used to feed an annual/specific report at local or national level</v>
          </cell>
          <cell r="DA26" t="str">
            <v/>
          </cell>
          <cell r="DB26" t="str">
            <v/>
          </cell>
          <cell r="DC26" t="str">
            <v>No</v>
          </cell>
          <cell r="DD26" t="str">
            <v/>
          </cell>
          <cell r="DE26" t="str">
            <v/>
          </cell>
          <cell r="DF26" t="str">
            <v/>
          </cell>
          <cell r="DG26" t="str">
            <v/>
          </cell>
          <cell r="DH26" t="str">
            <v/>
          </cell>
          <cell r="DI26" t="str">
            <v/>
          </cell>
          <cell r="DJ26" t="str">
            <v/>
          </cell>
          <cell r="DK26" t="str">
            <v/>
          </cell>
          <cell r="DL26" t="str">
            <v/>
          </cell>
          <cell r="DM26" t="str">
            <v/>
          </cell>
          <cell r="DN26" t="str">
            <v/>
          </cell>
          <cell r="DO26" t="str">
            <v/>
          </cell>
          <cell r="DP26" t="str">
            <v/>
          </cell>
          <cell r="DQ26" t="str">
            <v/>
          </cell>
          <cell r="DR26" t="str">
            <v/>
          </cell>
          <cell r="DS26" t="str">
            <v/>
          </cell>
          <cell r="DT26" t="str">
            <v/>
          </cell>
          <cell r="DU26" t="str">
            <v/>
          </cell>
          <cell r="DV26" t="str">
            <v/>
          </cell>
          <cell r="DW26" t="str">
            <v/>
          </cell>
          <cell r="DX26" t="str">
            <v/>
          </cell>
          <cell r="DY26" t="str">
            <v/>
          </cell>
          <cell r="DZ26" t="str">
            <v/>
          </cell>
          <cell r="EA26" t="str">
            <v/>
          </cell>
          <cell r="EB26" t="str">
            <v/>
          </cell>
          <cell r="EC26" t="str">
            <v/>
          </cell>
          <cell r="ED26" t="str">
            <v/>
          </cell>
          <cell r="EE26" t="str">
            <v>Yes</v>
          </cell>
          <cell r="EF26" t="str">
            <v/>
          </cell>
          <cell r="EG26" t="str">
            <v>Expected average time to resolve cases per Court (e.g. average time to resolve cases per court does not exceed x days)</v>
          </cell>
          <cell r="EH26" t="str">
            <v/>
          </cell>
          <cell r="EI26" t="str">
            <v/>
          </cell>
          <cell r="EJ26" t="str">
            <v/>
          </cell>
          <cell r="EK26" t="str">
            <v>http://www.performance-publique.budget.gouv.fr/sites/performance_publique/files/farandole/ressources/2015/rap/pdf/DRGPGMPGM166.pdf</v>
          </cell>
          <cell r="EL26" t="str">
            <v/>
          </cell>
          <cell r="EM26" t="str">
            <v/>
          </cell>
          <cell r="EN26" t="str">
            <v/>
          </cell>
          <cell r="EO26" t="str">
            <v/>
          </cell>
          <cell r="EP26" t="str">
            <v/>
          </cell>
          <cell r="EQ26" t="str">
            <v/>
          </cell>
          <cell r="ER26" t="str">
            <v/>
          </cell>
          <cell r="ES26" t="str">
            <v>Ministry of Justice with involvement of judges (prior formal consultation) TF</v>
          </cell>
          <cell r="ET26" t="str">
            <v>Other body/ specify TF</v>
          </cell>
          <cell r="EU26" t="str">
            <v/>
          </cell>
          <cell r="EV26" t="str">
            <v/>
          </cell>
          <cell r="EW26" t="str">
            <v/>
          </cell>
          <cell r="EX26" t="str">
            <v/>
          </cell>
          <cell r="EY26" t="str">
            <v>Conseil d'Etat</v>
          </cell>
          <cell r="EZ26" t="str">
            <v/>
          </cell>
          <cell r="FA26" t="str">
            <v/>
          </cell>
          <cell r="FB26" t="str">
            <v/>
          </cell>
          <cell r="FC26" t="str">
            <v/>
          </cell>
          <cell r="FD26" t="str">
            <v>Individual courts TF;Entire territory of Member State TF</v>
          </cell>
          <cell r="FE26" t="str">
            <v>Individual courts TF;Entire territory of Member State TF</v>
          </cell>
          <cell r="FF26" t="str">
            <v/>
          </cell>
          <cell r="FG26" t="str">
            <v/>
          </cell>
          <cell r="FH26" t="str">
            <v/>
          </cell>
          <cell r="FI26" t="str">
            <v>Yes</v>
          </cell>
          <cell r="FJ26" t="str">
            <v>They are available on the website of the ministry of the budget.</v>
          </cell>
          <cell r="FK26" t="str">
            <v>For allocating human resources;For allocating budget</v>
          </cell>
          <cell r="FL26" t="str">
            <v/>
          </cell>
          <cell r="FM26" t="str">
            <v/>
          </cell>
          <cell r="FN26" t="str">
            <v>No</v>
          </cell>
          <cell r="FO26" t="str">
            <v/>
          </cell>
          <cell r="FP26" t="str">
            <v/>
          </cell>
          <cell r="FQ26" t="str">
            <v/>
          </cell>
          <cell r="FR26" t="str">
            <v/>
          </cell>
          <cell r="FS26" t="str">
            <v/>
          </cell>
          <cell r="FT26" t="str">
            <v/>
          </cell>
          <cell r="FU26" t="str">
            <v/>
          </cell>
          <cell r="FV26" t="str">
            <v/>
          </cell>
          <cell r="FW26" t="str">
            <v/>
          </cell>
          <cell r="FX26" t="str">
            <v>Court President/ Court management TF;Ministry of Justice TF;Court President/ Court management BL;Ministry of Justice BL</v>
          </cell>
          <cell r="FY26" t="str">
            <v>Court President/ Court management TF;Other body/ specify TF;Court President/ Court management BL;Other body/ specify BL</v>
          </cell>
          <cell r="FZ26" t="str">
            <v/>
          </cell>
          <cell r="GA26" t="str">
            <v/>
          </cell>
          <cell r="GB26" t="str">
            <v/>
          </cell>
          <cell r="GC26" t="str">
            <v>Conseil d'Etat</v>
          </cell>
          <cell r="GD26" t="str">
            <v/>
          </cell>
          <cell r="GE26" t="str">
            <v/>
          </cell>
          <cell r="GF26" t="str">
            <v/>
          </cell>
          <cell r="GG26" t="str">
            <v>No</v>
          </cell>
          <cell r="GH26" t="str">
            <v/>
          </cell>
          <cell r="GI26" t="str">
            <v/>
          </cell>
          <cell r="GJ26" t="str">
            <v/>
          </cell>
          <cell r="GK26" t="str">
            <v/>
          </cell>
          <cell r="GL26" t="str">
            <v/>
          </cell>
          <cell r="GM26" t="str">
            <v/>
          </cell>
          <cell r="GN26" t="str">
            <v/>
          </cell>
          <cell r="GO26" t="str">
            <v/>
          </cell>
          <cell r="GP26" t="str">
            <v/>
          </cell>
          <cell r="GQ26" t="str">
            <v>Court President/ Court management TF</v>
          </cell>
          <cell r="GR26" t="str">
            <v>Ministry of Justice TF</v>
          </cell>
          <cell r="GS26" t="str">
            <v>Ministry of Justice TF</v>
          </cell>
          <cell r="GT26" t="str">
            <v>Court President/ Court management TF</v>
          </cell>
          <cell r="GU26" t="str">
            <v>Court President/ Court management TF</v>
          </cell>
          <cell r="GV26" t="str">
            <v/>
          </cell>
          <cell r="GW26" t="str">
            <v/>
          </cell>
          <cell r="GX26" t="str">
            <v/>
          </cell>
          <cell r="GY26" t="str">
            <v/>
          </cell>
          <cell r="GZ26" t="str">
            <v/>
          </cell>
          <cell r="HA26" t="str">
            <v/>
          </cell>
          <cell r="HB26" t="str">
            <v/>
          </cell>
          <cell r="HC26" t="str">
            <v/>
          </cell>
          <cell r="HD26" t="str">
            <v/>
          </cell>
          <cell r="HE26" t="str">
            <v/>
          </cell>
          <cell r="HF26" t="str">
            <v>Upon request by party</v>
          </cell>
          <cell r="HG26" t="str">
            <v>Upon request by party</v>
          </cell>
          <cell r="HH26" t="str">
            <v>Online access of throughout the course of a case</v>
          </cell>
          <cell r="HI26" t="str">
            <v/>
          </cell>
          <cell r="HJ26" t="str">
            <v/>
          </cell>
          <cell r="HK26" t="str">
            <v/>
          </cell>
          <cell r="HL26" t="str">
            <v>Online access is only provided for administrative cases.</v>
          </cell>
        </row>
        <row r="27">
          <cell r="A27" t="str">
            <v>NL</v>
          </cell>
          <cell r="B27" t="str">
            <v>Netherlands</v>
          </cell>
          <cell r="C27" t="str">
            <v>Ymkje Lugten</v>
          </cell>
          <cell r="D27" t="str">
            <v>Policy Advisor International Cooperation</v>
          </cell>
          <cell r="E27" t="str">
            <v>y.lugten@rechtspraak.nl</v>
          </cell>
          <cell r="F27" t="str">
            <v>0031 (0)6-11143389</v>
          </cell>
          <cell r="G27" t="str">
            <v>See below under ‘ICT in the Justice System’</v>
          </cell>
          <cell r="H27" t="str">
            <v/>
          </cell>
          <cell r="I27" t="str">
            <v/>
          </cell>
          <cell r="J27" t="str">
            <v>Draft legislation</v>
          </cell>
          <cell r="K27" t="str">
            <v/>
          </cell>
          <cell r="L27" t="str">
            <v>Draft legislation supposed to encourage and enhance mediation</v>
          </cell>
          <cell r="M27" t="str">
            <v/>
          </cell>
          <cell r="N27" t="str">
            <v/>
          </cell>
          <cell r="O27" t="str">
            <v/>
          </cell>
          <cell r="P27" t="str">
            <v/>
          </cell>
          <cell r="Q27" t="str">
            <v/>
          </cell>
          <cell r="R27" t="str">
            <v/>
          </cell>
          <cell r="S27" t="str">
            <v/>
          </cell>
          <cell r="T27" t="str">
            <v/>
          </cell>
          <cell r="U27" t="str">
            <v/>
          </cell>
          <cell r="V27" t="str">
            <v>Legislation to establish the Netherlands Commercial Court is under negotiation</v>
          </cell>
          <cell r="W27" t="str">
            <v/>
          </cell>
          <cell r="X27" t="str">
            <v/>
          </cell>
          <cell r="Y27" t="str">
            <v/>
          </cell>
          <cell r="Z27" t="str">
            <v>In 2012 the Judiciary started the program Quality and Innovation (Programma Kwaliteit en Innovatie, KEI) to improve procedures through innovation, simplification and digitalization.</v>
          </cell>
          <cell r="AA27" t="str">
            <v>The legislation has been adopted and is to be implemented in phases.</v>
          </cell>
          <cell r="AB27" t="str">
            <v/>
          </cell>
          <cell r="AC27" t="str">
            <v/>
          </cell>
          <cell r="AD27" t="str">
            <v/>
          </cell>
          <cell r="AE27" t="str">
            <v>The law regarding court fees will be adjusted to incorporate the fee for the Netherlands Commercial Court.</v>
          </cell>
          <cell r="AF27" t="str">
            <v/>
          </cell>
          <cell r="AG27" t="str">
            <v/>
          </cell>
          <cell r="AH27" t="str">
            <v/>
          </cell>
          <cell r="AI27" t="str">
            <v/>
          </cell>
          <cell r="AJ27" t="str">
            <v/>
          </cell>
          <cell r="AK27" t="str">
            <v>YES</v>
          </cell>
          <cell r="AL27" t="str">
            <v/>
          </cell>
          <cell r="AM27" t="str">
            <v>Minor adjustments regarding tariffs and subsidies</v>
          </cell>
          <cell r="AN27" t="str">
            <v/>
          </cell>
          <cell r="AO27" t="str">
            <v/>
          </cell>
          <cell r="AP27" t="str">
            <v/>
          </cell>
          <cell r="AQ27" t="str">
            <v/>
          </cell>
          <cell r="AR27"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7" t="str">
            <v xml:space="preserve">Ad 2: https://www.rechtspraak.nl/Uw-Situatie/Naar-de-rechter _x000D_
Ad 3: http://www.rechtsbijstand.nl/ _x000D_
Ad 4: https://www.rechtspraak.nl/Hoe-werkt-het-recht/Kosten-rechtszaak _x000D_
Ad 5: All courts have their own information page: _x000D_
https://www.rechtspraak.nl/Organisatie-en-contact/Organisatie/Rechtbanken _x000D_
For example The Hague: _x000D_
https://www.rechtspraak.nl/Organisatie-en-contact/Organisatie/Rechtbanken/Rechtbank-Den-Haag/Werk-en-rechtsgebied_x000D_
</v>
          </cell>
          <cell r="AU27" t="str">
            <v>Yes, for all instances and all cases</v>
          </cell>
          <cell r="AV27" t="str">
            <v/>
          </cell>
          <cell r="AW27" t="str">
            <v/>
          </cell>
          <cell r="AX27" t="str">
            <v xml:space="preserve">All courts have communication departments and ‘press-judges’. </v>
          </cell>
          <cell r="AY27" t="str">
            <v>Yes</v>
          </cell>
          <cell r="AZ27" t="str">
            <v/>
          </cell>
          <cell r="BA27" t="str">
            <v>Initial;Continuous</v>
          </cell>
          <cell r="BB27" t="str">
            <v>Initial;Continuous</v>
          </cell>
          <cell r="BC27" t="str">
            <v/>
          </cell>
          <cell r="BD27" t="str">
            <v>Yes some judgments</v>
          </cell>
          <cell r="BE27" t="str">
            <v>Yes some judgments</v>
          </cell>
          <cell r="BF27" t="str">
            <v>Yes all judgments</v>
          </cell>
          <cell r="BG27" t="str">
            <v xml:space="preserve">The courts are responsible for their own publications and work with selection criteria that have been published on: http://www.rechtspraak.nl/Uitspraken-en-nieuws/Uitspraken/Paginas/Selectiecriteria.aspx </v>
          </cell>
          <cell r="BH27" t="str">
            <v>1st instance;2nd instance;Highest instance</v>
          </cell>
          <cell r="BI27" t="str">
            <v>1st instance;2nd instance;Highest instance</v>
          </cell>
          <cell r="BJ27" t="str">
            <v>1st instance;2nd instance;Highest instance</v>
          </cell>
          <cell r="BK27" t="str">
            <v/>
          </cell>
          <cell r="BL27" t="str">
            <v>1st instance;2nd instance;Highest instance</v>
          </cell>
          <cell r="BM27" t="str">
            <v xml:space="preserve">4: There are no keywords but a table of contents is added to every published judgement. </v>
          </cell>
          <cell r="BN27" t="str">
            <v>Yes some judgments</v>
          </cell>
          <cell r="BO27" t="str">
            <v>Yes some judgments</v>
          </cell>
          <cell r="BP27" t="str">
            <v>Yes all judgments</v>
          </cell>
          <cell r="BQ27" t="str">
            <v/>
          </cell>
          <cell r="BR27" t="str">
            <v>1st instance;2nd instance;Highest instance</v>
          </cell>
          <cell r="BS27" t="str">
            <v>1st instance;2nd instance;Highest instance</v>
          </cell>
          <cell r="BT27" t="str">
            <v>1st instance;2nd instance;Highest instance</v>
          </cell>
          <cell r="BU27" t="str">
            <v/>
          </cell>
          <cell r="BV27" t="str">
            <v>1st instance;2nd instance;Highest instance</v>
          </cell>
          <cell r="BW27" t="str">
            <v/>
          </cell>
          <cell r="BX27" t="str">
            <v>Labour disputes;Consumer disputes*</v>
          </cell>
          <cell r="BY27" t="str">
            <v/>
          </cell>
          <cell r="BZ27" t="str">
            <v/>
          </cell>
          <cell r="CA27" t="str">
            <v>Civil and commercial disputes;Labour disputes;Consumer disputes*</v>
          </cell>
          <cell r="CB27" t="str">
            <v>Civil and commercial disputes;Labour disputes;Consumer disputes*</v>
          </cell>
          <cell r="CC27" t="str">
            <v>Consumer disputes*</v>
          </cell>
          <cell r="CD27" t="str">
            <v>Civil and commercial disputes;Labour disputes;Consumer disputes*</v>
          </cell>
          <cell r="CE27" t="str">
            <v>Civil and commercial disputes;Labour disputes;Consumer disputes*</v>
          </cell>
          <cell r="CF27" t="str">
            <v/>
          </cell>
          <cell r="CG27" t="str">
            <v>Civil and commercial disputes;Labour disputes;Consumer disputes*</v>
          </cell>
          <cell r="CH27" t="str">
            <v>Civil and commercial disputes;Labour disputes;Consumer disputes*</v>
          </cell>
          <cell r="CI27" t="str">
            <v/>
          </cell>
          <cell r="CJ27" t="str">
            <v/>
          </cell>
          <cell r="CK27" t="str">
            <v xml:space="preserve">11: A judge can act as a mediator, but never while acting as a judge in a pending case. </v>
          </cell>
          <cell r="CL27" t="str">
            <v/>
          </cell>
          <cell r="CM27" t="str">
            <v/>
          </cell>
          <cell r="CN27" t="str">
            <v/>
          </cell>
          <cell r="CO27" t="str">
            <v/>
          </cell>
          <cell r="CP27" t="str">
            <v>National level;Court level</v>
          </cell>
          <cell r="CQ27" t="str">
            <v>National level;Court level</v>
          </cell>
          <cell r="CR27" t="str">
            <v>National level;Court level</v>
          </cell>
          <cell r="CS27" t="str">
            <v>National level;Court level</v>
          </cell>
          <cell r="CT27" t="str">
            <v/>
          </cell>
          <cell r="CU27" t="str">
            <v>National level</v>
          </cell>
          <cell r="CV27" t="str">
            <v>National level;Court level</v>
          </cell>
          <cell r="CW27" t="str">
            <v xml:space="preserve">National survey:_x000D_
‘Victim Monitor’ or Slachtoffermonitor in Dutch: https://www.wodc.nl/onderzoeksdatabase/1833b-Monitor-slachtofferzorg.aspx _x000D_
The Netherlands Institute of Social Research continually monitors the perspective of citizens about society and politics: https://www.scp.nl/Publicaties/Terugkerende_monitors_en_reeksen/Continu_Onderzoek_Burgerperspectieven _x000D_
Court level: a pilot is active where court participants share online feedback with individual judges </v>
          </cell>
          <cell r="CX27" t="str">
            <v/>
          </cell>
          <cell r="CY27" t="str">
            <v/>
          </cell>
          <cell r="CZ27" t="str">
            <v>1. The survey results are publicly available on-line in their entirety;2.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staff;6. Other specific follow-up (please specify)</v>
          </cell>
          <cell r="DA27" t="str">
            <v xml:space="preserve">The employee satisfaction survey resulted in more attention for high workload within the Judiciary. _x000D_
Improvements to digital acces have been made as a result of the client satisfaction survey. _x000D_
</v>
          </cell>
          <cell r="DB27" t="str">
            <v/>
          </cell>
          <cell r="DC27" t="str">
            <v>Yes</v>
          </cell>
          <cell r="DD27" t="str">
            <v/>
          </cell>
          <cell r="DE27" t="str">
            <v>Total length</v>
          </cell>
          <cell r="DF27" t="str">
            <v/>
          </cell>
          <cell r="DG27" t="str">
            <v/>
          </cell>
          <cell r="DH27" t="str">
            <v/>
          </cell>
          <cell r="DI27" t="str">
            <v/>
          </cell>
          <cell r="DJ27" t="str">
            <v/>
          </cell>
          <cell r="DK27" t="str">
            <v/>
          </cell>
          <cell r="DL27" t="str">
            <v/>
          </cell>
          <cell r="DM27" t="str">
            <v/>
          </cell>
          <cell r="DN27" t="str">
            <v>See bonus doc</v>
          </cell>
          <cell r="DO27" t="str">
            <v/>
          </cell>
          <cell r="DP27" t="str">
            <v/>
          </cell>
          <cell r="DQ27" t="str">
            <v/>
          </cell>
          <cell r="DR27" t="str">
            <v/>
          </cell>
          <cell r="DS27" t="str">
            <v/>
          </cell>
          <cell r="DT27" t="str">
            <v/>
          </cell>
          <cell r="DU27" t="str">
            <v/>
          </cell>
          <cell r="DV27" t="str">
            <v/>
          </cell>
          <cell r="DW27" t="str">
            <v/>
          </cell>
          <cell r="DX27" t="str">
            <v/>
          </cell>
          <cell r="DY27" t="str">
            <v/>
          </cell>
          <cell r="DZ27" t="str">
            <v/>
          </cell>
          <cell r="EA27" t="str">
            <v/>
          </cell>
          <cell r="EB27" t="str">
            <v/>
          </cell>
          <cell r="EC27" t="str">
            <v/>
          </cell>
          <cell r="ED27" t="str">
            <v/>
          </cell>
          <cell r="EE27" t="str">
            <v>Yes</v>
          </cell>
          <cell r="EF27" t="str">
            <v/>
          </cell>
          <cell r="EG27"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v>
          </cell>
          <cell r="EH27" t="str">
            <v/>
          </cell>
          <cell r="EI27" t="str">
            <v>Statistics</v>
          </cell>
          <cell r="EJ27" t="str">
            <v/>
          </cell>
          <cell r="EK27" t="str">
            <v>Registration / statistics</v>
          </cell>
          <cell r="EL27" t="str">
            <v/>
          </cell>
          <cell r="EM27" t="str">
            <v>Statistics</v>
          </cell>
          <cell r="EN27" t="str">
            <v/>
          </cell>
          <cell r="EO27" t="str">
            <v/>
          </cell>
          <cell r="EP27" t="str">
            <v/>
          </cell>
          <cell r="EQ27" t="str">
            <v/>
          </cell>
          <cell r="ER27" t="str">
            <v xml:space="preserve">Statistics about the Netherlands Judiciary are published on: https://www.rechtspraak.nl/Organisatie-en-contact/Organisatie/Raad-voor-de-rechtspraak/Jaardocumenten _x000D_
Statistics 2015: https://www.rechtspraak.nl/SiteCollectionDocuments/Kengetallen-Gerechten-2015.pdf </v>
          </cell>
          <cell r="ES27" t="str">
            <v>Judges collectively TF;Judges collectively TL</v>
          </cell>
          <cell r="ET27" t="str">
            <v>Judges collectively TF;Judges collectively TL</v>
          </cell>
          <cell r="EU27" t="str">
            <v/>
          </cell>
          <cell r="EV27" t="str">
            <v/>
          </cell>
          <cell r="EW27" t="str">
            <v/>
          </cell>
          <cell r="EX27" t="str">
            <v/>
          </cell>
          <cell r="EY27" t="str">
            <v/>
          </cell>
          <cell r="EZ27" t="str">
            <v/>
          </cell>
          <cell r="FA27" t="str">
            <v/>
          </cell>
          <cell r="FB27" t="str">
            <v/>
          </cell>
          <cell r="FC27" t="str">
            <v/>
          </cell>
          <cell r="FD27" t="str">
            <v>Entire territory of Member State TF;Entire territory of Member State TL</v>
          </cell>
          <cell r="FE27" t="str">
            <v>Entire territory of Member State TF;Entire territory of Member State TL</v>
          </cell>
          <cell r="FF27" t="str">
            <v/>
          </cell>
          <cell r="FG27" t="str">
            <v/>
          </cell>
          <cell r="FH27" t="str">
            <v/>
          </cell>
          <cell r="FI27" t="str">
            <v>Yes</v>
          </cell>
          <cell r="FJ27" t="str">
            <v/>
          </cell>
          <cell r="FK27" t="str">
            <v>For allocating human resources;Other/specify</v>
          </cell>
          <cell r="FL27" t="str">
            <v>Quality and Innovation Programme – new digital procedures. Not only regarding efficiency but also regarding the relevance of justice. For example: is a ruling relevant 6 years after the start of the proceedings?</v>
          </cell>
          <cell r="FM27" t="str">
            <v/>
          </cell>
          <cell r="FN27" t="str">
            <v>Yes</v>
          </cell>
          <cell r="FO27" t="str">
            <v/>
          </cell>
          <cell r="FP27" t="str">
            <v/>
          </cell>
          <cell r="FQ27" t="str">
            <v/>
          </cell>
          <cell r="FR27" t="str">
            <v/>
          </cell>
          <cell r="FS27" t="str">
            <v/>
          </cell>
          <cell r="FT27" t="str">
            <v/>
          </cell>
          <cell r="FU27" t="str">
            <v/>
          </cell>
          <cell r="FV27" t="str">
            <v/>
          </cell>
          <cell r="FW27" t="str">
            <v xml:space="preserve">Of course, as all EU countries do, we respect art. 6 of the Convention for the Protection of Human Rights and Fundamental Freedoms and ‘the reasonable time’. In addition, the jurisprudence of the Supreme Court defines the ‘reasonable time’ per sector (civil, criminal, administrative cases). Finally, if this reasonable time is exceeded parties have the right for a financial compensation paid by the State. _x000D_
This does not mean however, that we have a maximum age for pending cases. There is no judicial consequence if the reasonable time is exceeded. _x000D_There are many points at which a case can be considered to be in backlog. More info on the backlog definitions can be found in the bonus document.
</v>
          </cell>
          <cell r="FX27" t="str">
            <v>Court President/ Court management TF;Council for the judiciary TF;Court President/ Court management TL;Council for the judiciary TL;Court President/ Court management BL;Council for the judiciary BL</v>
          </cell>
          <cell r="FY27" t="str">
            <v>Court President/ Court management TF;Council for the judiciary TF;Court President/ Court management TL;Council for the judiciary TL;Court President/ Court management BL;Council for the judiciary BL</v>
          </cell>
          <cell r="FZ27" t="str">
            <v/>
          </cell>
          <cell r="GA27" t="str">
            <v/>
          </cell>
          <cell r="GB27" t="str">
            <v/>
          </cell>
          <cell r="GC27" t="str">
            <v/>
          </cell>
          <cell r="GD27" t="str">
            <v/>
          </cell>
          <cell r="GE27" t="str">
            <v/>
          </cell>
          <cell r="GF27" t="str">
            <v xml:space="preserve">Information is annually shared with the ministry of justice. </v>
          </cell>
          <cell r="GG27" t="str">
            <v>Yes</v>
          </cell>
          <cell r="GH27" t="str">
            <v>Continuous real-time monitoring/data is followed every day TF;Once a year TF;Continuous real-time monitoring/data is followed every day TL;Once a year TL;Continuous real-time monitoring/data is followed every day BL;Once a year BL</v>
          </cell>
          <cell r="GI27" t="str">
            <v>Continuous real-time monitoring/data is followed every day TF;Once a year TF;Continuous real-time monitoring/data is followed every day TL;Once a year TL;Continuous real-time monitoring/data is followed every day BL;Once a year BL</v>
          </cell>
          <cell r="GJ27" t="str">
            <v/>
          </cell>
          <cell r="GK27" t="str">
            <v/>
          </cell>
          <cell r="GL27" t="str">
            <v/>
          </cell>
          <cell r="GM27" t="str">
            <v/>
          </cell>
          <cell r="GN27" t="str">
            <v/>
          </cell>
          <cell r="GO27" t="str">
            <v/>
          </cell>
          <cell r="GP27" t="str">
            <v xml:space="preserve">It is possible to request t.he information real-time, but this is usually only done in preparation of the yearly report. Once a year, all statistics are published online: https://www.rechtspraak.nl/Organisatie-en-contact/Organisatie/Raad-voor-de-rechtspraak/Jaardocumenten </v>
          </cell>
          <cell r="GQ27" t="str">
            <v>Court President/ Court management TF;Court President/ Court management TL;Court President/ Court management BL;Council for the judiciary BL</v>
          </cell>
          <cell r="GR27" t="str">
            <v>Court President/ Court management TF;Court President/ Court management TL;Court President/ Court management BL;Council for the judiciary BL</v>
          </cell>
          <cell r="GS27" t="str">
            <v>Court President/ Court management TF;Court President/ Court management TL;Court President/ Court management BL;Council for the judiciary BL</v>
          </cell>
          <cell r="GT27" t="str">
            <v>Court President/ Court management TF;Council for the judiciary TF;Ministry of Justice TF;Court President/ Court management TL;Council for the judiciary TL;Ministry of Justice TL;Court President/ Court management BL;Council for the judiciary BL;Ministry of Justice BL</v>
          </cell>
          <cell r="GU27" t="str">
            <v>Court President/ Court management TF;Court President/ Court management TL;Court President/ Court management BL</v>
          </cell>
          <cell r="GV27" t="str">
            <v>Court President/ Court management TF;Court President/ Court management TL;Court President/ Court management BL</v>
          </cell>
          <cell r="GW27" t="str">
            <v/>
          </cell>
          <cell r="GX27" t="str">
            <v/>
          </cell>
          <cell r="GY27" t="str">
            <v/>
          </cell>
          <cell r="GZ27" t="str">
            <v/>
          </cell>
          <cell r="HA27" t="str">
            <v/>
          </cell>
          <cell r="HB27" t="str">
            <v/>
          </cell>
          <cell r="HC27" t="str">
            <v/>
          </cell>
          <cell r="HD27" t="str">
            <v/>
          </cell>
          <cell r="HE27" t="str">
            <v>Ad 4: Quality and Innovation Programme. Ministry will participate when new legislation is required.</v>
          </cell>
          <cell r="HF27" t="str">
            <v>Notification by mail or e-mail on court discretion</v>
          </cell>
          <cell r="HG27" t="str">
            <v>Notification by mail or e-mail on court discretion</v>
          </cell>
          <cell r="HH27" t="str">
            <v>Upon request by party;Notification by mail or e-mail on court discretion;Online access of throughout the course of a case</v>
          </cell>
          <cell r="HI27" t="str">
            <v/>
          </cell>
          <cell r="HJ27" t="str">
            <v/>
          </cell>
          <cell r="HK27" t="str">
            <v/>
          </cell>
          <cell r="HL27" t="str">
            <v>Currently, there are no such standards on the electronic access to information for parties. In 2012 the Judiciary started the Program Quality and Innovation (Programma Kwaliteit en Innovatie, KEI) to change procedures through innovation, simplification and digitalization. One of the goals of this program is that parties will be able to access their case digitally throughout the course of their case at the Court. In the current implementation phase several pilots are introduced to start a case electronically. Also, parties can already consult their case electronically in certain civil cases via ‘My case’ (Mijn zaak). _x000D_
_x000D_
Ad 1: information about day and time of court hearing - Usually this information is shared throught the lawyer, unless a person chooses not to use a lawyer but defend him/herself. _x000D_
Ad 3: Depends on the type of case. As mentioned above, online access to information is currently being developed.</v>
          </cell>
          <cell r="HM27" t="str">
            <v>NL_bonus_for_11-2_and_11-3.doc</v>
          </cell>
        </row>
        <row r="28">
          <cell r="A28" t="str">
            <v>LT</v>
          </cell>
          <cell r="B28" t="str">
            <v>Lithuania</v>
          </cell>
          <cell r="C28" t="str">
            <v>Lina Griškevič</v>
          </cell>
          <cell r="D28" t="str">
            <v>Head of Legal Division</v>
          </cell>
          <cell r="E28" t="str">
            <v>lina.griskevic@teismai.lt</v>
          </cell>
          <cell r="F28" t="str">
            <v>+370 5 2514295</v>
          </cell>
          <cell r="G28" t="str">
            <v>☑</v>
          </cell>
          <cell r="H28" t="str">
            <v/>
          </cell>
          <cell r="I28" t="str">
            <v/>
          </cell>
          <cell r="J28" t="str">
            <v>☑</v>
          </cell>
          <cell r="K28" t="str">
            <v/>
          </cell>
          <cell r="L28" t="str">
            <v/>
          </cell>
          <cell r="M28" t="str">
            <v/>
          </cell>
          <cell r="N28" t="str">
            <v>☑</v>
          </cell>
          <cell r="O28" t="str">
            <v/>
          </cell>
          <cell r="P28" t="str">
            <v/>
          </cell>
          <cell r="Q28" t="str">
            <v/>
          </cell>
          <cell r="R28" t="str">
            <v/>
          </cell>
          <cell r="S28" t="str">
            <v/>
          </cell>
          <cell r="T28" t="str">
            <v>☑</v>
          </cell>
          <cell r="U28" t="str">
            <v/>
          </cell>
          <cell r="V28" t="str">
            <v/>
          </cell>
          <cell r="W28" t="str">
            <v/>
          </cell>
          <cell r="X28" t="str">
            <v/>
          </cell>
          <cell r="Y28" t="str">
            <v/>
          </cell>
          <cell r="Z28" t="str">
            <v>☑</v>
          </cell>
          <cell r="AA28" t="str">
            <v/>
          </cell>
          <cell r="AB28" t="str">
            <v>☑</v>
          </cell>
          <cell r="AC28" t="str">
            <v>☑</v>
          </cell>
          <cell r="AD28" t="str">
            <v/>
          </cell>
          <cell r="AE28" t="str">
            <v>☑</v>
          </cell>
          <cell r="AF28" t="str">
            <v/>
          </cell>
          <cell r="AG28" t="str">
            <v/>
          </cell>
          <cell r="AH28" t="str">
            <v/>
          </cell>
          <cell r="AI28" t="str">
            <v/>
          </cell>
          <cell r="AJ28" t="str">
            <v/>
          </cell>
          <cell r="AK28" t="str">
            <v/>
          </cell>
          <cell r="AL28" t="str">
            <v>☑</v>
          </cell>
          <cell r="AM28" t="str">
            <v/>
          </cell>
          <cell r="AN28" t="str">
            <v/>
          </cell>
          <cell r="AO28" t="str">
            <v>☑</v>
          </cell>
          <cell r="AP28" t="str">
            <v/>
          </cell>
          <cell r="AQ28" t="str">
            <v xml:space="preserve">Please see the attachment JusticeScoreboard Q1_x000D_
_x000D_
_x000D_
</v>
          </cell>
          <cell r="AR28"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8" t="str">
            <v xml:space="preserve">1. http://www.teismai.lt/lt/visuomenei-ir-ziniasklaidai/teismai-ir-teisejai/teismu-sistema/153_x000D_
2. http://www.teismai.lt/lt/visuomenei-ir-ziniasklaidai/teismui-teikiamu-dokumentu-sablonai/200 _x000D_
3. http://www.teisinepagalba.lt/en/ _x000D_
4. http://www.infolex.lt/praktika/demo/Default.aspx?Id=32_x000D_
</v>
          </cell>
          <cell r="AU28" t="str">
            <v>Yes, for all instances and all cases</v>
          </cell>
          <cell r="AV28" t="str">
            <v/>
          </cell>
          <cell r="AW28" t="str">
            <v/>
          </cell>
          <cell r="AX28" t="str">
            <v xml:space="preserve">The spokespersons are in some courts (mainly in the biggest courts or ones of higher instances, but this is related to organization of the court activity within the court). In other courts the functions for communication with public are delegated to other staff members. Also, it should be noted, that judges may comments their decisions by themselves. _x000D_
_x000D_
In 2016 the Judicial Council adopted amendments to the regulation on providing information on the court activities and cases to the media where the possibility to have a designated judge is introduced._x000D_
_x000D_
There are two instances of courts in administrative cases: 5 regional administrative courts and the Supreme Administrative Court of Lithuania._x000D_
</v>
          </cell>
          <cell r="AY28" t="str">
            <v>Yes</v>
          </cell>
          <cell r="AZ28" t="str">
            <v xml:space="preserve">The Rules on providing the information on the cases and activity and of courts to mass media were approved by the Judicial Council decision No 13P-51-(7.1.2) on March 25, 2015._x000D_
_x000D_
The Court Communication Guide published in 2015._x000D_
</v>
          </cell>
          <cell r="BA28" t="str">
            <v>Initial;Continuous</v>
          </cell>
          <cell r="BB28" t="str">
            <v>Initial;Continuous</v>
          </cell>
          <cell r="BC28" t="str">
            <v/>
          </cell>
          <cell r="BD28" t="str">
            <v>Yes all judgments</v>
          </cell>
          <cell r="BE28" t="str">
            <v>Yes all judgments</v>
          </cell>
          <cell r="BF28" t="str">
            <v>Yes all judgments</v>
          </cell>
          <cell r="BG28" t="str">
            <v/>
          </cell>
          <cell r="BH28" t="str">
            <v>1st instance;2nd instance;Highest instance</v>
          </cell>
          <cell r="BI28" t="str">
            <v>1st instance;2nd instance;Highest instance</v>
          </cell>
          <cell r="BJ28" t="str">
            <v/>
          </cell>
          <cell r="BK28" t="str">
            <v>1st instance;2nd instance;Highest instance</v>
          </cell>
          <cell r="BL28" t="str">
            <v>1st instance;2nd instance;Highest instance</v>
          </cell>
          <cell r="BM28" t="str">
            <v xml:space="preserve">Point 1. The main aim of publishing judgements is to inform the public on the practice and interpretation of law. The rules and criteria, which judgements are to be anonymized and published, are approved by the Judicial Council No 13P-378 of 9 of September, 2005 (with all later changes). One of the main criteria is that is should be a final judgement in a certain case. _x000D_
_x000D_
Point 3. There are plans to introduce ECLI in 2020, but only if the necessary financing is provided._x000D_
_x000D_
Point 5. All published judgements shall be anonymized. _x000D_
</v>
          </cell>
          <cell r="BN28" t="str">
            <v>Yes all judgments</v>
          </cell>
          <cell r="BO28" t="str">
            <v>Yes all judgments</v>
          </cell>
          <cell r="BP28" t="str">
            <v>Yes all judgments</v>
          </cell>
          <cell r="BQ28" t="str">
            <v>There are two instances of courts in administrative cases: 5 regional administrative courts and the Supreme Administrative Court of Lithuania. Judgments of all instances of the administrative courts are available online.</v>
          </cell>
          <cell r="BR28" t="str">
            <v>1st instance;2nd instance;Highest instance</v>
          </cell>
          <cell r="BS28" t="str">
            <v>1st instance;2nd instance;Highest instance</v>
          </cell>
          <cell r="BT28" t="str">
            <v/>
          </cell>
          <cell r="BU28" t="str">
            <v>1st instance;2nd instance;Highest instance</v>
          </cell>
          <cell r="BV28" t="str">
            <v>1st instance;2nd instance;Highest instance</v>
          </cell>
          <cell r="BW28" t="str">
            <v xml:space="preserve">There are two instances of courts in administrative cases: 5 regional administrative courts and the Supreme Administrative Court of Lithuania. Judgments of all instances of the administrative courts are available online._x000D_
_x000D_
Point. 1. The main aim of publishing judgements is to inform the public on the practice and interpretation of law. The rules and criteria, which judgements are to be anonymized and published, are approved by the Judicial Council No 13P-378 of 9 of September, 2005 (with all later changes). One of the main criteria is that is should be a final judgement in a certain case. _x000D_
_x000D_
Point 3. There are plans to introduce ECLI in 2020, but only if the necessary financing is provided._x000D_
_x000D_
Point 5. All published judgements shall be anonymized. _x000D_
</v>
          </cell>
          <cell r="BX28" t="str">
            <v>Civil and commercial disputes;Labour disputes;Consumer disputes*</v>
          </cell>
          <cell r="BY28" t="str">
            <v>Civil and commercial disputes;Labour disputes;Consumer disputes*</v>
          </cell>
          <cell r="BZ28" t="str">
            <v>Civil and commercial disputes;Labour disputes;Consumer disputes*</v>
          </cell>
          <cell r="CA28" t="str">
            <v/>
          </cell>
          <cell r="CB28" t="str">
            <v/>
          </cell>
          <cell r="CC28" t="str">
            <v/>
          </cell>
          <cell r="CD28" t="str">
            <v>Civil and commercial disputes;Labour disputes;Consumer disputes*</v>
          </cell>
          <cell r="CE28" t="str">
            <v>Civil and commercial disputes;Labour disputes;Consumer disputes*</v>
          </cell>
          <cell r="CF28" t="str">
            <v>Civil and commercial disputes;Labour disputes;Consumer disputes*</v>
          </cell>
          <cell r="CG28" t="str">
            <v>Civil and commercial disputes;Labour disputes;Consumer disputes*</v>
          </cell>
          <cell r="CH28" t="str">
            <v>Civil and commercial disputes;Labour disputes;Consumer disputes*</v>
          </cell>
          <cell r="CI28" t="str">
            <v/>
          </cell>
          <cell r="CJ28" t="str">
            <v/>
          </cell>
          <cell r="CK28" t="str">
            <v/>
          </cell>
          <cell r="CL28" t="str">
            <v/>
          </cell>
          <cell r="CM28" t="str">
            <v/>
          </cell>
          <cell r="CN28" t="str">
            <v/>
          </cell>
          <cell r="CO28" t="str">
            <v xml:space="preserve">Online links:_x000D_
https://www.e-tar.lt/portal/lt/legalAct/TAR.2E7C18F61454/UfwiLdReJE_x000D_
https://www.e-tar.lt/portal/lt/legalAct/TAR.27B041C4CCDE/AtWuZPRSlb_x000D_
https://www.e-tar.lt/portal/lt/legalAct/TAR.EAA93A47BAA1/VPzdtkVGLs (Article 2 paras 7 and 12, Article 14 paras 3 and 4, Articles 25-27)_x000D_
_x000D_
http://www.tm.lt/veikla/kryptis/41/_x000D_
_x000D_
http://www.teismai.lt/lt/teismams/teismine-mediacija/svarbu-zinoti/1936_x000D_
</v>
          </cell>
          <cell r="CP28" t="str">
            <v>National level</v>
          </cell>
          <cell r="CQ28" t="str">
            <v>National level;Court level</v>
          </cell>
          <cell r="CR28" t="str">
            <v>National level</v>
          </cell>
          <cell r="CS28" t="str">
            <v/>
          </cell>
          <cell r="CT28" t="str">
            <v/>
          </cell>
          <cell r="CU28" t="str">
            <v>National level</v>
          </cell>
          <cell r="CV28" t="str">
            <v>National level</v>
          </cell>
          <cell r="CW28" t="str">
            <v xml:space="preserve">It should be noted that the surveys mentioned were carried within the project, financed by Norwegian financial mechanism (Point 1), while implementing the Customer service standart (Point 2: only in some courts), by the researchers from Vilnius University (Point 3) or nation-wide by survey agencies (Point 6). It should be noted that in surveys Point 2 and Point 3 the court users were not divided into separate groups depending on their profession, therefore lawyers, bailiffs, etc. (all people coming into court) also could take part in these surveys. _x000D_
_x000D_
Point 7: Every three years the Ministry of Interior of the Republic of Lithuania carries the research where police officers, other statutory officers and judges are questioned on working conditions, satisfaction with their work and etc. The results may also be found through the link above. _x000D_
</v>
          </cell>
          <cell r="CX28" t="str">
            <v xml:space="preserve">http://www.teismai.lt/lt/nacionaline-teismu-administracija/veikla/vykdomi-tyrimai/2382:_x000D_
- Survey about judges behaviour and image;_x000D_
- Evaluation of quality of customer service in courts of Lithuania;_x000D_
- Final report of research on special needs of vulnerable groups in courts.     _x000D_
http://www.tm.lt/tm/ap/:_x000D_
- Survey about court process efficiency and respect for people in the process_x000D_
_x000D_
http://vrm.lrv.lt/uploads/vrm/documents/files/LT_versija/Viesasis_saugumas/Tyrimai/Gyventoju_apklausa_2015_pristatymas.pdf:_x000D_
- Survey on the opinion of citizens about judiciary and courts (lt. Lietuvos gyventojų nuomonės apie teisėsaugą ir teismus tyrimas) _x000D_
</v>
          </cell>
          <cell r="CY28" t="str">
            <v/>
          </cell>
          <cell r="CZ28" t="str">
            <v>1. The survey results are publicly available on-line in their entirety;2. The survey results have been used to feed an annual/specific report at local or national level;3. The survey results have been used to feed an evaluation of the justice system or to identify the need to amend legislation;5. The survey results were used in the determination of training needs of judges and court staff</v>
          </cell>
          <cell r="DA28" t="str">
            <v/>
          </cell>
          <cell r="DB28" t="str">
            <v/>
          </cell>
          <cell r="DC28" t="str">
            <v>Yes</v>
          </cell>
          <cell r="DD28" t="str">
            <v/>
          </cell>
          <cell r="DE28" t="str">
            <v>Only certain phases</v>
          </cell>
          <cell r="DF28" t="str">
            <v/>
          </cell>
          <cell r="DG28" t="str">
            <v/>
          </cell>
          <cell r="DH28" t="str">
            <v/>
          </cell>
          <cell r="DI28" t="str">
            <v/>
          </cell>
          <cell r="DJ28" t="str">
            <v/>
          </cell>
          <cell r="DK28" t="str">
            <v/>
          </cell>
          <cell r="DL28" t="str">
            <v/>
          </cell>
          <cell r="DM28" t="str">
            <v/>
          </cell>
          <cell r="DN28" t="str">
            <v/>
          </cell>
          <cell r="DO28" t="str">
            <v>Pleases see the comment below.</v>
          </cell>
          <cell r="DP28" t="str">
            <v>the Code of Civil Procedure: https://www.e-tar.lt/portal/lt/legalAct/TAR.2E7C18F61454/UfwiLdReJE</v>
          </cell>
          <cell r="DQ28" t="str">
            <v/>
          </cell>
          <cell r="DR28" t="str">
            <v>Pleases see the comment below.</v>
          </cell>
          <cell r="DS28" t="str">
            <v>the Law on Administrative proceedings: https://e-seimas.lrs.lt/portal/legalAct/lt/TAD/TAIS.72290/DXSZZROdGK?positionInSearchResults=0&amp;searchModelUUID=1b5f5e53-10b1-4dd2-b45d-b70cd6680385</v>
          </cell>
          <cell r="DT28" t="str">
            <v/>
          </cell>
          <cell r="DU28" t="str">
            <v>immediatelly, in some cases up to 20 days (see the comment below)</v>
          </cell>
          <cell r="DV28" t="str">
            <v>https://www.e-the Code of Civil Procedure: https://www.e-tar.lt/portal/lt/legalAct/TAR.2E7C18F61454/UfwiLdReJE</v>
          </cell>
          <cell r="DW28" t="str">
            <v/>
          </cell>
          <cell r="DX28" t="str">
            <v>usually the same day</v>
          </cell>
          <cell r="DY28" t="str">
            <v>the Law on Administrative proceedings: https://e-seimas.lrs.lt/portal/legalAct/lt/TAD/TAIS.72290/DXSZZROdGK?positionInSearchResults=0&amp;searchModelUUID=1b5f5e53-10b1-4dd2-b45d-b70cd6680385</v>
          </cell>
          <cell r="DZ28" t="str">
            <v/>
          </cell>
          <cell r="EA28" t="str">
            <v>Pleases see the comment below.</v>
          </cell>
          <cell r="EB28" t="str">
            <v/>
          </cell>
          <cell r="EC28" t="str">
            <v/>
          </cell>
          <cell r="ED28" t="str">
            <v>The general rule is that both in civil / commercial and adminsitrative cases the court has to resolve the case as soon as possible. Therefore, the data provided below concerns only the general / standart civil/commercial or administrative case. _x000D_
_x000D_
Civil cases:_x000D_
After receiving the defendant’s and third persons’ replications or after expiration of time limits for submission of replications (14-30 days, in some cases up to 60), the court shall define the venue, date and time of a preliminary session and notify participants in the proceeding, concurrently indicating the consequences of non-appearing in the preliminary session, or shall set that preparation for a court hearing will be proceeded with in the form of preliminary documents._x000D_
_x000D_
Preparation for a court hearing in the form of preliminary documents: up to 14 days for parties to submit the documents (duplicatio and triplicatio). _x000D_
_x000D_
Preliminary session: issue on assignment of a preliminary court session shall be decided on by the court latest in 14 days after receipt of replications of the defendant or third persons or after expiration of the time limit to submit replications. Preliminary session shall take place latest in 30 days after the date of passing of the ruling to assign the preliminary court session. The court is entitled to assign the date of the second preliminary court session that may not be later than thirty days afterwards. Considering the case prepared for court hearing, the court shall pass a ruling to hear the case in a court session._x000D_
_x000D_
The judgment shall be adopted immediately after considering the case, save for the cases provided for in the Code of Civil Procedure. The court may, by virtue of a ruling, defer the adoption and announcement of the judgment for not longer than a 20 days period.The another date may be set by the chairman of the court or the chairman of the Civil Division of the court if the objective reasons occur (e.g. ilness of a judge)_x000D_
_x000D_
Administrative cases:_x000D_
The court shall set the term of not less than 14 days to submit the response to a claim. The judgment shall be delivered and announced usually the same day after the case is resolved. The deliver and announcement of the judgment may be deferred for 14 working days (or for a one month in a case where the validity of the legal act is decided). In exceptional circumstances this term may be prolonged for 14 working days or until the objective reasons have disappeared (e.g. illness of a judge)._x000D_
_x000D_
Nevertheless, there are certain types of cases, where the time limits for the hearing the case are set._x000D_
_x000D_
Civil cases: e. g. labour cases, cases concerning the infringements of the control of an object: 30 days for preparation and 30 days to resolve the case - altogether 60 days; public procurement cases - 60 days; documentary process - the preliminary decision has to be taken no later than 14 days after he claim is accepted; the judicial order shall be issued no later that within one working day after the application is accepted._x000D_
_x000D_
Administrative cases: e. g. the cases related to election proceeding, referendum have a term of couple of days or certain hours to be resolved.</v>
          </cell>
          <cell r="EE28" t="str">
            <v>Yes</v>
          </cell>
          <cell r="EF28" t="str">
            <v/>
          </cell>
          <cell r="EG28" t="str">
            <v>Other</v>
          </cell>
          <cell r="EH28" t="str">
            <v>Cases that are being heard for more than 12 months and the measures that have been taken to speed the case hearing. Also the data on criminal cases that are being heard for more than 5 years is presented.</v>
          </cell>
          <cell r="EI28" t="str">
            <v/>
          </cell>
          <cell r="EJ28" t="str">
            <v/>
          </cell>
          <cell r="EK28" t="str">
            <v/>
          </cell>
          <cell r="EL28" t="str">
            <v/>
          </cell>
          <cell r="EM28" t="str">
            <v/>
          </cell>
          <cell r="EN28" t="str">
            <v/>
          </cell>
          <cell r="EO28" t="str">
            <v/>
          </cell>
          <cell r="EP28" t="str">
            <v/>
          </cell>
          <cell r="EQ28" t="str">
            <v>Under the Regulation on Administration in Courts (approved by the Judicial Council) every year courts present the chairmen of the courts of higher instance and the Judicial Council with the data on cases that are being heard for more than 12 months and the measures that have been taken to speed the case hearing. Also the data on criminal cases that are heard for more than 5 years is presented.</v>
          </cell>
          <cell r="ER28" t="str">
            <v/>
          </cell>
          <cell r="ES28" t="str">
            <v>Council for Judiciary TF;Council for Judiciary TL</v>
          </cell>
          <cell r="ET28" t="str">
            <v>Council for Judiciary TF;Council for Judiciary TL</v>
          </cell>
          <cell r="EU28" t="str">
            <v/>
          </cell>
          <cell r="EV28" t="str">
            <v/>
          </cell>
          <cell r="EW28" t="str">
            <v/>
          </cell>
          <cell r="EX28" t="str">
            <v/>
          </cell>
          <cell r="EY28" t="str">
            <v/>
          </cell>
          <cell r="EZ28" t="str">
            <v/>
          </cell>
          <cell r="FA28" t="str">
            <v/>
          </cell>
          <cell r="FB28" t="str">
            <v/>
          </cell>
          <cell r="FC28" t="str">
            <v/>
          </cell>
          <cell r="FD28" t="str">
            <v>Entire territory of Member State TF;Entire territory of Member State TL</v>
          </cell>
          <cell r="FE28" t="str">
            <v>Entire territory of Member State TF;Entire territory of Member State TL</v>
          </cell>
          <cell r="FF28" t="str">
            <v/>
          </cell>
          <cell r="FG28" t="str">
            <v/>
          </cell>
          <cell r="FH28" t="str">
            <v/>
          </cell>
          <cell r="FI28" t="str">
            <v>Yes</v>
          </cell>
          <cell r="FJ28" t="str">
            <v/>
          </cell>
          <cell r="FK28" t="str">
            <v>For allocating human resources;For allocating budget</v>
          </cell>
          <cell r="FL28" t="str">
            <v/>
          </cell>
          <cell r="FM28" t="str">
            <v>Allocation of human resources depends on the allocation of budget resources (e.g. a number of assistants to judgesmay be allocated only when the related budget is also allocated to the court).</v>
          </cell>
          <cell r="FN28" t="str">
            <v>Yes</v>
          </cell>
          <cell r="FO28" t="str">
            <v/>
          </cell>
          <cell r="FP28" t="str">
            <v/>
          </cell>
          <cell r="FQ28" t="str">
            <v/>
          </cell>
          <cell r="FR28" t="str">
            <v/>
          </cell>
          <cell r="FS28" t="str">
            <v/>
          </cell>
          <cell r="FT28" t="str">
            <v/>
          </cell>
          <cell r="FU28" t="str">
            <v/>
          </cell>
          <cell r="FV28" t="str">
            <v/>
          </cell>
          <cell r="FW28" t="str">
            <v>Under the Law on Courts and other legislation, the Judicial Council and the chairmen of the higher instance courts may decide on the backlog of cases in a particular court individually (e.g. the chairman of the Supreme administrative court of Lithuania may transfer some number of cases from one regional administrative court to another; the chairman of the regional administrative court may start the procedure of a model judgment if there are 20 or more homogeous cases in regional administrative courts)._x000D_
_x000D_Under the Regulation on Administration in Courts, the case may be recognized as one that has to be heard more speedily and certain measures are taken to allow the judge to resolve the case faster (e.g. fewer cases allocated to the particular judge, the timeframe of hearing, ensuring that all the parties are present, etc)._x000D_
Also the tools provided both in the Law on Courts (e.g. changing the number of judges in a particular court), or procedural laws (e.g. changing the allocation of cases from one court to another) may be used._x000D_</v>
          </cell>
          <cell r="FX28" t="str">
            <v>Court President/ Court management TF;Council for the judiciary TF;Other body/ specify TF;Court President/ Court management TL;Council for the judiciary TL;Other body/ specify TL;Court President/ Court management BL</v>
          </cell>
          <cell r="FY28" t="str">
            <v>Court President/ Court management TF;Council for the judiciary TF;Other body/ specify TF;Court President/ Court management TL;Council for the judiciary TL;Other body/ specify TL;Court President/ Court management BL</v>
          </cell>
          <cell r="FZ28" t="str">
            <v>The chairman of the court of the higher instance (the external administration)</v>
          </cell>
          <cell r="GA28" t="str">
            <v>The chairman of the court of the higher instance (the external administration)</v>
          </cell>
          <cell r="GB28" t="str">
            <v/>
          </cell>
          <cell r="GC28" t="str">
            <v>The chairman of the court of the higher instance (the external administration)</v>
          </cell>
          <cell r="GD28" t="str">
            <v>The chairman of the court of the higher instance (the external administration)</v>
          </cell>
          <cell r="GE28" t="str">
            <v/>
          </cell>
          <cell r="GF28" t="str">
            <v xml:space="preserve">Under the Article 104 of the Law on Courts:_x000D_
1. Supervision of administrative activities in accordance with the Regulations of Administration in Courts shall be exercised:_x000D_
1) of district courts - by the Chairman of the relevant regional court;_x000D_
2) of regional administrative courts - by the Chairman of the Supreme Administrative Court;_x000D_
3) of regional courts - by the Chairman of the Court of Appeals;_x000D_
4) of the Court of Appeals – by the Chairman of the Supreme Court of Lithuania;_x000D_
5) of all courts - the Judicial Council._x000D_
</v>
          </cell>
          <cell r="GG28" t="str">
            <v>No</v>
          </cell>
          <cell r="GH28" t="str">
            <v/>
          </cell>
          <cell r="GI28" t="str">
            <v/>
          </cell>
          <cell r="GJ28" t="str">
            <v/>
          </cell>
          <cell r="GK28" t="str">
            <v/>
          </cell>
          <cell r="GL28" t="str">
            <v/>
          </cell>
          <cell r="GM28" t="str">
            <v/>
          </cell>
          <cell r="GN28" t="str">
            <v/>
          </cell>
          <cell r="GO28" t="str">
            <v/>
          </cell>
          <cell r="GP28" t="str">
            <v xml:space="preserve">Such a possibility in planned to introduce in Lithuanian courts informational system LITEKO from 2017._x000D_
_x000D_
Also, there is always a possibility to this kind of information (e.g. if a chairman as the administrator of the court or the chairman of a higher instance court considers it necessary) from the Lithuanian courts informational system LITEKO.  This right derives from the Law on Courts and the Regulation on Administration in Courts (approved the Judicial Council).  </v>
          </cell>
          <cell r="GQ28" t="str">
            <v>Court President/ Court management TF;Council for the judiciary TF;Other body/ specify TF;Court President/ Court management TL;Council for the judiciary TL;Other body/ specify TL;Court President/ Court management BL;Council for the judiciary BL;Other body/ specify BL</v>
          </cell>
          <cell r="GR28" t="str">
            <v>Court President/ Court management TF;Council for the judiciary TF;Other body/ specify TF;Court President/ Court management TL;Council for the judiciary TL;Other body/ specify TL;Court President/ Court management BL;Council for the judiciary BL;Other body/ specify BL</v>
          </cell>
          <cell r="GS28" t="str">
            <v/>
          </cell>
          <cell r="GT28" t="str">
            <v>Court President/ Court management TF</v>
          </cell>
          <cell r="GU28" t="str">
            <v>Court President/ Court management TF;Council for the judiciary TF;Council for the judiciary TL;Other body/ specify TL;Court President/ Court management BL;Council for the judiciary BL;Other body/ specify BL</v>
          </cell>
          <cell r="GV28" t="str">
            <v>Court President/ Court management TF;Council for the judiciary TF;Council for the judiciary TL;Other body/ specify TL;Court President/ Court management BL;Council for the judiciary BL;Other body/ specify BL</v>
          </cell>
          <cell r="GW28" t="str">
            <v/>
          </cell>
          <cell r="GX28" t="str">
            <v>National Courts Administration</v>
          </cell>
          <cell r="GY28" t="str">
            <v>National Courts Administration</v>
          </cell>
          <cell r="GZ28" t="str">
            <v>National Courts Administration</v>
          </cell>
          <cell r="HA28" t="str">
            <v>National Courts Administration</v>
          </cell>
          <cell r="HB28" t="str">
            <v>National Courts Administration</v>
          </cell>
          <cell r="HC28" t="str">
            <v>National Courts Administration</v>
          </cell>
          <cell r="HD28" t="str">
            <v/>
          </cell>
          <cell r="HE28" t="str">
            <v xml:space="preserve">The above mentioned measures are taken on non compulsory individual basis. _x000D_
_x000D_
The financial resources are allocated by the law (passed in the Parliament). _x000D_
_x000D_
National Courts Administration takes part (altogether with the Judicial Council) in drafting the budgetary needs for the courts as well as deciding on the needs on allocation of additional human resources and also while deciding on other measures. _x000D_
_x000D_
The role if the Judicial Council derives from being an executive body of the self-governance of courts ensuring independence of courts and judge and deciding issues relating to court activities and relevant legislation._x000D_
_x000D_
The role of the National Courts Administration derives from its aim: providing services to courts and institutions of self-governance of courts, the purpose of which shall be within its competence to ensure the administrative and organisational activities of courts and institutions of self-governance of courts. </v>
          </cell>
          <cell r="HF28" t="str">
            <v>Upon request by party;Notification by mail or e-mail on court discretion;Automatic notification by SMS or by e-mail;Online access of throughout the course of a case</v>
          </cell>
          <cell r="HG28" t="str">
            <v>Upon request by party;Notification by mail or e-mail on court discretion;Automatic notification by SMS or by e-mail;Online access of throughout the course of a case</v>
          </cell>
          <cell r="HH28" t="str">
            <v>Upon request by party;Notification by mail or e-mail on court discretion;Automatic notification by SMS or by e-mail;Online access of throughout the course of a case</v>
          </cell>
          <cell r="HI28" t="str">
            <v/>
          </cell>
          <cell r="HJ28" t="str">
            <v/>
          </cell>
          <cell r="HK28" t="str">
            <v/>
          </cell>
          <cell r="HL28" t="str">
            <v xml:space="preserve">The right of the parties to request information on their case in the court is ensured by the procedural laws and the detailed procedure is set by the rules approved by the Judicial Council (partially) and by the courts._x000D_
_x000D_
The users of the e-file system get a message to their mailbox that they have a new document in their account and after logging into their account, they may get acquainted with the relevant documents and information on the progress of the case. It is set in the regulation on e-file system approved by the Judicial Council._x000D_
_x000D_
Also the information on the time schedules of the court hearing is available online for public. Names of natural persons are anonymized. The one may look for his/her case by his/her name, surname and the date of birth, ensuring the privacy in this way._x000D_
</v>
          </cell>
        </row>
        <row r="29">
          <cell r="A29" t="str">
            <v>RO</v>
          </cell>
          <cell r="B29" t="str">
            <v>Romania</v>
          </cell>
          <cell r="C29" t="str">
            <v>Flavian Popa</v>
          </cell>
          <cell r="D29" t="str">
            <v>Prosecutor, Head of International and European Affairs Unit, Superior Council of Magistracy</v>
          </cell>
          <cell r="E29" t="str">
            <v>flavian.popa@csm1909.ro</v>
          </cell>
          <cell r="F29" t="str">
            <v>+40720770855</v>
          </cell>
          <cell r="G29" t="str">
            <v/>
          </cell>
          <cell r="H29" t="str">
            <v>Law no 151 on the insolvency of the individual</v>
          </cell>
          <cell r="I29" t="str">
            <v>Law no 151/2015 on the insolvency of the individual</v>
          </cell>
          <cell r="J29" t="str">
            <v/>
          </cell>
          <cell r="K29" t="str">
            <v/>
          </cell>
          <cell r="L29" t="str">
            <v/>
          </cell>
          <cell r="M29" t="str">
            <v>Bill in order to amend the Law on the organization of the Judiciary</v>
          </cell>
          <cell r="N29" t="str">
            <v>Legislation amending the Criminal code and on the enforcements of warrants for surveillance in the criminal trial</v>
          </cell>
          <cell r="O29" t="str">
            <v/>
          </cell>
          <cell r="P29" t="str">
            <v>Bill aiming at amending the Law on the Superior Council of Magistracy</v>
          </cell>
          <cell r="Q29" t="str">
            <v/>
          </cell>
          <cell r="R29" t="str">
            <v/>
          </cell>
          <cell r="S29" t="str">
            <v/>
          </cell>
          <cell r="T29" t="str">
            <v/>
          </cell>
          <cell r="U29" t="str">
            <v/>
          </cell>
          <cell r="V29" t="str">
            <v/>
          </cell>
          <cell r="W29" t="str">
            <v>Law no 101/2016 on the remedies and appeals in public procurement domain</v>
          </cell>
          <cell r="X29" t="str">
            <v/>
          </cell>
          <cell r="Y29" t="str">
            <v/>
          </cell>
          <cell r="Z29" t="str">
            <v/>
          </cell>
          <cell r="AA29" t="str">
            <v/>
          </cell>
          <cell r="AB29" t="str">
            <v/>
          </cell>
          <cell r="AC29" t="str">
            <v/>
          </cell>
          <cell r="AD29" t="str">
            <v/>
          </cell>
          <cell r="AE29" t="str">
            <v/>
          </cell>
          <cell r="AF29" t="str">
            <v>GEO 1/2016 that has modified OUG 80/2013</v>
          </cell>
          <cell r="AG29" t="str">
            <v/>
          </cell>
          <cell r="AH29" t="str">
            <v>Bill aiming to amend the statutes of magistrates</v>
          </cell>
          <cell r="AI29" t="str">
            <v>Government decisions on the organization and functioning of the Ministry of Justice</v>
          </cell>
          <cell r="AJ29" t="str">
            <v/>
          </cell>
          <cell r="AK29" t="str">
            <v/>
          </cell>
          <cell r="AL29" t="str">
            <v/>
          </cell>
          <cell r="AM29" t="str">
            <v/>
          </cell>
          <cell r="AN29" t="str">
            <v/>
          </cell>
          <cell r="AO29" t="str">
            <v/>
          </cell>
          <cell r="AP29" t="str">
            <v/>
          </cell>
          <cell r="AQ29" t="str">
            <v xml:space="preserve">1. By the Emergency Government Order no 61/2015, the time of entry into force of the Law no 151/2015 on the insolvency of the individual was postponed until 31 December 2016. The Law for the approval of the EGO provided for another delay, but the law did not enter into force by this moment._x000D_
3. Law no 18/2016 and EGO no 70/2016 have amended the Criminal and Criminal Proceedings Code and some dispositions in Law no 303/2004 in relation to the composition of a panel of judges in certain specific situations. The Emergency Order no 6/2016 on the measures of enforcement of warrants for surveillance during the criminal trial has brought some amendments the competences of some prosecutors and judges in this area. _x000D_
3, 4, 10. The bill aiming to amend the Laws no 303, 304 and 317 by 2014 on the Statutes of the Magistrates, Organization of the Judiciary and on the Superior Council of Magistracy are published on the website of the Ministry of Justice and they are under public debate. The main amendments are related to the professional assessment, promotion, appointment in leading positions of the magistrates and enhancing the efficiency of the management of the courts and prosecution offices. As for the Superior Council of Magistracy, the main amendments are related to the latest decisions of the Constitutional Court and other decisions that aim at improving its functioning.  _x000D_
6. Law no 101/2016 has established, among others, the judicial procedure in public procurement procedure. _x000D_
9. Emergency Government Order no 1/2016 has modified mainly the provisions related to the writs of execution following the decision of the Constitutional Court and it provided for court fees for the writs of execution._x000D_
10. By the Government Decision no 328/2016 and 674/2016 there were allocated for the Judiciary new positions of judges and clerks._x000D_
</v>
          </cell>
          <cell r="AR29"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9" t="str">
            <v>http://portal.just.ro_x000D_
http://www.csm1909.ro/csm/index.php?cmd=0702&amp;pg=4_x000D_
websites of the courts: e.g. www.cab1864.eu</v>
          </cell>
          <cell r="AU29" t="str">
            <v>Yes, for all instances and all cases</v>
          </cell>
          <cell r="AV29" t="str">
            <v/>
          </cell>
          <cell r="AW29" t="str">
            <v/>
          </cell>
          <cell r="AX29" t="str">
            <v xml:space="preserve">Each court has designated a judge as a spokesperson of the court. The list of spokesperson is held by the SCM and they are trained and coordinated by the SCM together with NIM. Guidelines and a manual of the spokesperson have been drafted by the SCM. _x000D_
_x000D_
In Romania there are not administrative courts. However, from the second level of courts there are civil sections that deal both with civil cases and cases regarding so called professionals, namely the former commercial cases; there are also distinguished sections dealing with administrative cases.  </v>
          </cell>
          <cell r="AY29" t="str">
            <v>Yes</v>
          </cell>
          <cell r="AZ29" t="str">
            <v xml:space="preserve">The Superior Council of Magistracy of Romania has adopted in 2012 Guidelines on the relationship between the Judiciary and the media. The Guidelines were modified in 2014 and in 2015 in order to adapt them to the new Codes that had entered into force._x000D_
The guidelines are available on the SCM's website. _x000D_
</v>
          </cell>
          <cell r="BA29" t="str">
            <v>Initial;Continuous</v>
          </cell>
          <cell r="BB29" t="str">
            <v>Initial;Continuous</v>
          </cell>
          <cell r="BC29" t="str">
            <v>Professional training curricula include topics such as communication with parties, with media and general public, but there are also training seminars organised for magistrates within different Project implemented by SCM with the collaboration of NIM or through NIM that offer trainings in such arias. Moreover, magistrates participate abroad in training seminars specialized in the field of communication with media.</v>
          </cell>
          <cell r="BD29" t="str">
            <v>Yes all judgments</v>
          </cell>
          <cell r="BE29" t="str">
            <v>Yes all judgments</v>
          </cell>
          <cell r="BF29" t="str">
            <v>Yes all judgments</v>
          </cell>
          <cell r="BG29" t="str">
            <v xml:space="preserve">_x000D_
</v>
          </cell>
          <cell r="BH29" t="str">
            <v>1st instance;2nd instance;Highest instance</v>
          </cell>
          <cell r="BI29" t="str">
            <v>1st instance;2nd instance;Highest instance</v>
          </cell>
          <cell r="BJ29" t="str">
            <v>1st instance;2nd instance;Highest instance</v>
          </cell>
          <cell r="BK29" t="str">
            <v>1st instance;2nd instance;Highest instance</v>
          </cell>
          <cell r="BL29" t="str">
            <v>1st instance;2nd instance;Highest instance</v>
          </cell>
          <cell r="BM29" t="str">
            <v>All the courts use the system of electronic record and information of the cases (ECRIS), instrument that can be used by all judges and the court staff to have access to the judgments of the courts._x000D_
Some courts publish on websites free of charge the decision that are considered to be relevant._x000D_
Starting with 2015, it was established a system developed by the Superior Council of Magistracy in partnership with ROLII (Romanian Legal Information Institute) that is aiming at publishing the entire case-law of the courts, free of charge. All the current decisions of the courts are now being published (anonymized) and the system tries to publish even the old cases going back in time up to 2007 and it is constantly updated._x000D_
Now, the main platform for the publication of judgments is www.rolii.ro.</v>
          </cell>
          <cell r="BN29" t="str">
            <v>Yes all judgments</v>
          </cell>
          <cell r="BO29" t="str">
            <v>Yes all judgments</v>
          </cell>
          <cell r="BP29" t="str">
            <v>Yes all judgments</v>
          </cell>
          <cell r="BQ29" t="str">
            <v/>
          </cell>
          <cell r="BR29" t="str">
            <v>1st instance;2nd instance;Highest instance</v>
          </cell>
          <cell r="BS29" t="str">
            <v>1st instance;2nd instance;Highest instance</v>
          </cell>
          <cell r="BT29" t="str">
            <v>1st instance;2nd instance;Highest instance</v>
          </cell>
          <cell r="BU29" t="str">
            <v>1st instance;2nd instance;Highest instance</v>
          </cell>
          <cell r="BV29" t="str">
            <v>1st instance;2nd instance;Highest instance</v>
          </cell>
          <cell r="BW29" t="str">
            <v xml:space="preserve">See above. The main platform for the publication of judgments is www.rolii.ro </v>
          </cell>
          <cell r="BX29" t="str">
            <v>Civil and commercial disputes;Labour disputes;Consumer disputes*</v>
          </cell>
          <cell r="BY29" t="str">
            <v>Civil and commercial disputes;Labour disputes;Consumer disputes*</v>
          </cell>
          <cell r="BZ29" t="str">
            <v>Civil and commercial disputes;Labour disputes;Consumer disputes*</v>
          </cell>
          <cell r="CA29" t="str">
            <v>Civil and commercial disputes;Labour disputes;Consumer disputes*</v>
          </cell>
          <cell r="CB29" t="str">
            <v/>
          </cell>
          <cell r="CC29" t="str">
            <v/>
          </cell>
          <cell r="CD29" t="str">
            <v/>
          </cell>
          <cell r="CE29" t="str">
            <v>Civil and commercial disputes;Labour disputes;Consumer disputes*</v>
          </cell>
          <cell r="CF29" t="str">
            <v>Civil and commercial disputes;Labour disputes;Consumer disputes*</v>
          </cell>
          <cell r="CG29" t="str">
            <v>Civil and commercial disputes;Labour disputes;Consumer disputes*</v>
          </cell>
          <cell r="CH29" t="str">
            <v/>
          </cell>
          <cell r="CI29" t="str">
            <v/>
          </cell>
          <cell r="CJ29" t="str">
            <v/>
          </cell>
          <cell r="CK29" t="str">
            <v/>
          </cell>
          <cell r="CL29" t="str">
            <v>www.cmediere.ro</v>
          </cell>
          <cell r="CM29" t="str">
            <v>www.cmediere.ro</v>
          </cell>
          <cell r="CN29" t="str">
            <v>www.cmediere.ro</v>
          </cell>
          <cell r="CO29" t="str">
            <v xml:space="preserve">Efforts to promote mediation and ADR methods are made by the mediators._x000D_
The use of mediation is supported also by the Superior Council of Magistracy and National Institute of Magistracy. SCM through NIM organises professional training for magistrates in the field of mediation, in implementing Projects for reforming the Judiciary.   _x000D_
</v>
          </cell>
          <cell r="CP29" t="str">
            <v/>
          </cell>
          <cell r="CQ29" t="str">
            <v/>
          </cell>
          <cell r="CR29" t="str">
            <v/>
          </cell>
          <cell r="CS29" t="str">
            <v/>
          </cell>
          <cell r="CT29" t="str">
            <v/>
          </cell>
          <cell r="CU29" t="str">
            <v/>
          </cell>
          <cell r="CV29" t="str">
            <v/>
          </cell>
          <cell r="CW29" t="str">
            <v/>
          </cell>
          <cell r="CX29" t="str">
            <v/>
          </cell>
          <cell r="CY29" t="str">
            <v/>
          </cell>
          <cell r="CZ29" t="str">
            <v>1. The survey results are publicly available on-line in their entirety;2.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v>
          </cell>
          <cell r="DA29" t="str">
            <v/>
          </cell>
          <cell r="DB29" t="str">
            <v/>
          </cell>
          <cell r="DC29" t="str">
            <v>Yes</v>
          </cell>
          <cell r="DD29" t="str">
            <v/>
          </cell>
          <cell r="DE29" t="str">
            <v/>
          </cell>
          <cell r="DF29" t="str">
            <v/>
          </cell>
          <cell r="DG29" t="str">
            <v/>
          </cell>
          <cell r="DH29" t="str">
            <v/>
          </cell>
          <cell r="DI29" t="str">
            <v/>
          </cell>
          <cell r="DJ29" t="str">
            <v/>
          </cell>
          <cell r="DK29" t="str">
            <v/>
          </cell>
          <cell r="DL29" t="str">
            <v/>
          </cell>
          <cell r="DM29" t="str">
            <v/>
          </cell>
          <cell r="DN29" t="str">
            <v/>
          </cell>
          <cell r="DO29" t="str">
            <v/>
          </cell>
          <cell r="DP29" t="str">
            <v/>
          </cell>
          <cell r="DQ29" t="str">
            <v/>
          </cell>
          <cell r="DR29" t="str">
            <v/>
          </cell>
          <cell r="DS29" t="str">
            <v/>
          </cell>
          <cell r="DT29" t="str">
            <v/>
          </cell>
          <cell r="DU29" t="str">
            <v/>
          </cell>
          <cell r="DV29" t="str">
            <v/>
          </cell>
          <cell r="DW29" t="str">
            <v/>
          </cell>
          <cell r="DX29" t="str">
            <v/>
          </cell>
          <cell r="DY29" t="str">
            <v/>
          </cell>
          <cell r="DZ29" t="str">
            <v/>
          </cell>
          <cell r="EA29" t="str">
            <v/>
          </cell>
          <cell r="EB29" t="str">
            <v/>
          </cell>
          <cell r="EC29" t="str">
            <v/>
          </cell>
          <cell r="ED29" t="str">
            <v/>
          </cell>
          <cell r="EE29" t="str">
            <v>Yes</v>
          </cell>
          <cell r="EF29" t="str">
            <v/>
          </cell>
          <cell r="EG29"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%);Other</v>
          </cell>
          <cell r="EH29" t="str">
            <v xml:space="preserve">The following efficiency indicators are being used for all types of cases:_x000D_
1.	Clearance rate (calculated exclusively in relation to new incoming cases) – it is calculated as the ratio between resolved cases and new incoming cases during a one year time frame, shown as a percentage.  _x000D_
_x000D_
2.	Pending cases (exceeding one year/1 year and 6 months) – the pending caseload is calculated as the sum of all pending and unresolved cases at the end of the time frame, exceeding 1 year for the courts of appeal  and High Court of Cassation of Justice and exceeding than 1 year and 6 months for the other courts.  _x000D_
_x000D_
3.	Rate of cases resolved in one year – it is the sum of all cases resolved in less than 1 year from the registration in relation to the sum of all cases resolved in the time frame of a certain court, shown as a percentage.  _x000D_
_x000D_
4.	Average length of proceedings, according to the legal matters and subjects on the level of each court and on national level (only for the proceedings on the merits) – it is the average time elapsed between the date of the case registration date (“File date” in ECRIS application) and the issue date of the final document – drafting of the decision (the last document, if there are several). This indicator takes into account the average value of all matters (non-criminal/criminal) and it results from the arithmetic mean of all values of the respective legal matters.  _x000D_
_x000D_
5.	Drafting the reasoning of judgments within the legal time limit – it is the rate of judgments drafted within a period exceeding the legal limit (30 days) pursuant to Romanian legislation. The legal time limit for drawing up judgments is the one set in the ECRIS application. _x000D_
</v>
          </cell>
          <cell r="EI29" t="str">
            <v>see above</v>
          </cell>
          <cell r="EJ29" t="str">
            <v/>
          </cell>
          <cell r="EK29" t="str">
            <v/>
          </cell>
          <cell r="EL29" t="str">
            <v/>
          </cell>
          <cell r="EM29" t="str">
            <v/>
          </cell>
          <cell r="EN29" t="str">
            <v/>
          </cell>
          <cell r="EO29" t="str">
            <v/>
          </cell>
          <cell r="EP29" t="str">
            <v/>
          </cell>
          <cell r="EQ29" t="str">
            <v xml:space="preserve">The application STATIS generates statistical reports for each performance indicator as well as the internal ranges of these indicators. For example, the software generates structured information on sections, stages of the proceedings, legal matters, items, judges concerning new incoming cases, resolved cases, caseload, suspended cases, average length of proceedings. The courts report monthly, at half-year and yearly and more often if needed. The software can also provide dynamic information on a particular sector of interest, e.g. developments for each month in a year, quarterly or half-yearly and comparisons between several years. Identifying reasons for delays enables those involved in the management of the judicial system and courts to take actions in order to improve efficiency. </v>
          </cell>
          <cell r="ER29" t="str">
            <v>_x000D_
_x000D_
The five indicators are used for assessment of the efficiency of the courts and from 1 January 2017 they will also be used in order to assess the efficiency of judges.</v>
          </cell>
          <cell r="ES29" t="str">
            <v>Council for Judiciary TF;Council for Judiciary TL</v>
          </cell>
          <cell r="ET29" t="str">
            <v>Council for Judiciary TF;Council for Judiciary TL</v>
          </cell>
          <cell r="EU29" t="str">
            <v>Council for Judiciary TF;Council for Judiciary TL</v>
          </cell>
          <cell r="EV29" t="str">
            <v/>
          </cell>
          <cell r="EW29" t="str">
            <v/>
          </cell>
          <cell r="EX29" t="str">
            <v/>
          </cell>
          <cell r="EY29" t="str">
            <v/>
          </cell>
          <cell r="EZ29" t="str">
            <v/>
          </cell>
          <cell r="FA29" t="str">
            <v/>
          </cell>
          <cell r="FB29" t="str">
            <v/>
          </cell>
          <cell r="FC29" t="str">
            <v xml:space="preserve">Monitoring and analysis of the data can be performed at different levels within the judicial system:_x000D_
- at the level of individual courts by the management structures (Presidents/Vice-presidents, courts’ management councils, courts’ general assemblies)_x000D_
- The Superior Council of Magistracy (SCM): SCM Section for Judges, together with the Judicial Inspection, based on their respective competencies _x000D_
- By the Ministry of Justice or the National Institute of Magistracy </v>
          </cell>
          <cell r="FD29" t="str">
            <v>Individual courts TF;Specific regions/territories TF;Entire territory of Member State TF;Individual courts TL;Specific regions/territories TL;Entire territory of Member State TL</v>
          </cell>
          <cell r="FE29" t="str">
            <v>Individual courts TF;Specific regions/territories TF;Entire territory of Member State TF;Individual courts TL;Specific regions/territories TL;Entire territory of Member State TL</v>
          </cell>
          <cell r="FF29" t="str">
            <v>Individual courts TF;Specific regions/territories TF;Entire territory of Member State TF;Individual courts TL;Specific regions/territories TL;Entire territory of Member State TL</v>
          </cell>
          <cell r="FG29" t="str">
            <v>The five indicators are applicable to all types of cases, including cases in criminal matters.</v>
          </cell>
          <cell r="FH29" t="str">
            <v xml:space="preserve">Monitoring and analysis of the data can be performed at different levels within the judicial system:_x000D_
- at the level of individual courts by the management structures (Presidents/Vice-presidents, courts’ management councils, courts’ general assemblies)_x000D_
- The Superior Council of Magistracy (SCM): SCM Section for Judges, together with the Judicial Inspection, based on their respective competencies _x000D_
- By the Ministry of Justice or the National Institute of Magistracy </v>
          </cell>
          <cell r="FI29" t="str">
            <v>No</v>
          </cell>
          <cell r="FJ29" t="str">
            <v/>
          </cell>
          <cell r="FK29" t="str">
            <v>For allocating human resources;Other/specify</v>
          </cell>
          <cell r="FL29" t="str">
            <v>The implementation and use of StaticEcris  could facilitate an accurate calibration and promotion of human resource policies, as well as other policies depending on SCM management decisions. Moreover, it may become a guide for finding means, together with the courts’ management, to act where concrete efficiency and effectiveness issues arise. The horizontal comparison between courts with the same activity dynamics shall be a useful analysis instrument for SCM, the comparison followed by an analysis, being able to reveal management, staff, financial resources or materials, massive increases or decreases in the overall number or specific types of cases at the courts. It could provide the basis for developing measures for courts or for the entire system in cooperation with the courts’ management, the Judicial Inspection, the Ministry of Justice. SCM may develop concrete proposals for legal amendments based on such an analysis._x000D_
_x000D_
Uniform reporting and communication of the results and analysis will be another useful tool that is to be put into practice by the courts and SCM (Section for Judges). Reporting will be made both for the respective courts’ staff, but also for SCM (in order to centralize all these analyses), and, last but not least, a reference to the public, given the specificity of public service of the Justice and reflection of the activity of this public service.</v>
          </cell>
          <cell r="FM29" t="str">
            <v>Average resolution time (indicator no 4), according to the legal matters and subjects on the level of each court and on national level, represents the average time elapsed between the case registration date and the date when the document is closed (the latter if there is more than one). The indicator takes into account the average value of all the legal matters (non-criminal/criminal), except for cases of insolvency, for which distinct efficiency scores were set and it results from the arithmetic mean of all values of the respective legal matters._x000D_
This indicator is used only with regard to proceedings on the merits, whereas this stage has the largest share in the total resolution time length throughout the procedural stages (statistically, the procedural stages in remedies are much reduced compared to the procedural stage on the merits). Also, this indicator does not cover the courts of appeal because they have low jurisdiction as regards the resolution of cases on the merits._x000D_
Efficiency grades non-criminal/criminal matters_x000D_
-	Less than 11 months/5 months  = very efficient_x000D_
-	Between 11 months  – 1 year/5 months  – 6 months  = efficient_x000D_
-	Between 1 year – 1 year and 6 months  / 6 months – 1 year = satisfactory_x000D_
-	More than 1 year and 6 months/1 an = inefficient</v>
          </cell>
          <cell r="FN29" t="str">
            <v>Yes</v>
          </cell>
          <cell r="FO29" t="str">
            <v/>
          </cell>
          <cell r="FP29" t="str">
            <v>365 (one year)</v>
          </cell>
          <cell r="FQ29" t="str">
            <v>547 (one year and six months)</v>
          </cell>
          <cell r="FR29" t="str">
            <v>The indicator of stocks pending for more than one year is applicable for the courts of appeal and the indicator of stocks pending for one year and six months for all other courts</v>
          </cell>
          <cell r="FS29" t="str">
            <v/>
          </cell>
          <cell r="FT29" t="str">
            <v>see above</v>
          </cell>
          <cell r="FU29" t="str">
            <v>see above</v>
          </cell>
          <cell r="FV29" t="str">
            <v>see above</v>
          </cell>
          <cell r="FW29" t="str">
            <v/>
          </cell>
          <cell r="FX29" t="str">
            <v>Court President/ Court management TF;Council for the judiciary TF;Other body/ specify TF;Court President/ Court management TL;Council for the judiciary TL;Ministry of Justice TL;Other body/ specify TL;Court President/ Court management BL;Council for the judiciary BL;Other body/ specify BL</v>
          </cell>
          <cell r="FY29" t="str">
            <v>Court President/ Court management TF;Council for the judiciary TF;Other body/ specify TF;Court President/ Court management TL;Council for the judiciary TL;Ministry of Justice TL;Other body/ specify TL;Court President/ Court management BL;Council for the judiciary BL;Other body/ specify BL</v>
          </cell>
          <cell r="FZ29" t="str">
            <v>Judicial Inspection</v>
          </cell>
          <cell r="GA29" t="str">
            <v>Judicial Inspection</v>
          </cell>
          <cell r="GB29" t="str">
            <v>Judicial Inspection</v>
          </cell>
          <cell r="GC29" t="str">
            <v>Judicial Inspection</v>
          </cell>
          <cell r="GD29" t="str">
            <v>Judicial Inspection</v>
          </cell>
          <cell r="GE29" t="str">
            <v>Judicial Inspection</v>
          </cell>
          <cell r="GF29" t="str">
            <v>Not observing the timeframes/time limits or causing backlogs may represent a disciplinary offence to be investigated by the Judicial Inspection and disciplinary sanctioned by the SCM_x000D_
_x000D_
Parties can make use of a special procedure in order to obtain compensation in case of excessive length of the files.</v>
          </cell>
          <cell r="GG29" t="str">
            <v>Yes</v>
          </cell>
          <cell r="GH29" t="str">
            <v>Continuous real-time monitoring/data is followed every day TF;Continuous real-time monitoring/data is followed every day TL;Continuous real-time monitoring/data is followed every day BL</v>
          </cell>
          <cell r="GI29" t="str">
            <v>Continuous real-time monitoring/data is followed every day TF;Continuous real-time monitoring/data is followed every day TL;Continuous real-time monitoring/data is followed every day BL</v>
          </cell>
          <cell r="GJ29" t="str">
            <v/>
          </cell>
          <cell r="GK29" t="str">
            <v/>
          </cell>
          <cell r="GL29" t="str">
            <v/>
          </cell>
          <cell r="GM29" t="str">
            <v/>
          </cell>
          <cell r="GN29" t="str">
            <v/>
          </cell>
          <cell r="GO29" t="str">
            <v/>
          </cell>
          <cell r="GP29" t="str">
            <v>The IT Statis application measures in real time the efficiency of a court / section / panel of judges / judge countrywide, including in terms of observing the 5 indicators mentioned above.</v>
          </cell>
          <cell r="GQ29" t="str">
            <v>Council for the judiciary TF;Ministry of Justice TF;Council for the judiciary TL;Ministry of Justice TL;Council for the judiciary BL;Ministry of Justice BL</v>
          </cell>
          <cell r="GR29" t="str">
            <v>Ministry of Justice TF;Ministry of Justice TL;Ministry of Justice BL</v>
          </cell>
          <cell r="GS29" t="str">
            <v/>
          </cell>
          <cell r="GT29" t="str">
            <v>Court President/ Court management TF;Council for the judiciary TF;Court President/ Court management TL;Council for the judiciary TL;Court President/ Court management BL;Council for the judiciary BL</v>
          </cell>
          <cell r="GU29" t="str">
            <v>Other body/ specify TF;Other body/ specify TL</v>
          </cell>
          <cell r="GV29" t="str">
            <v>Court President/ Court management TF;Council for the judiciary TF;Other body/ specify TF;Court President/ Court management TL;Council for the judiciary TL;Other body/ specify TL;Court President/ Court management BL;Council for the judiciary BL;Other body/ specify BL</v>
          </cell>
          <cell r="GW29" t="str">
            <v/>
          </cell>
          <cell r="GX29" t="str">
            <v>Judicial Inspection, Management Board of the Court, Meetings of the presidents from the courts</v>
          </cell>
          <cell r="GY29" t="str">
            <v>Judicial Inspection, Management Board of the Court, Meetings of the presidents from the courts</v>
          </cell>
          <cell r="GZ29" t="str">
            <v>Judicial Inspection, Management Board of the Court, Meetings of the presidents from the courts</v>
          </cell>
          <cell r="HA29" t="str">
            <v>See above</v>
          </cell>
          <cell r="HB29" t="str">
            <v>see above</v>
          </cell>
          <cell r="HC29" t="str">
            <v>see above</v>
          </cell>
          <cell r="HD29" t="str">
            <v/>
          </cell>
          <cell r="HE29" t="str">
            <v/>
          </cell>
          <cell r="HF29" t="str">
            <v>Upon request by party;Online access of throughout the course of a case</v>
          </cell>
          <cell r="HG29" t="str">
            <v>Upon request by party;Online access of throughout the course of a case</v>
          </cell>
          <cell r="HH29" t="str">
            <v>Upon request by party;Online access of throughout the course of a case</v>
          </cell>
          <cell r="HI29" t="str">
            <v/>
          </cell>
          <cell r="HJ29" t="str">
            <v/>
          </cell>
          <cell r="HK29" t="str">
            <v/>
          </cell>
          <cell r="HL29" t="str">
            <v/>
          </cell>
        </row>
        <row r="30">
          <cell r="A30" t="str">
            <v>PL</v>
          </cell>
        </row>
        <row r="31">
          <cell r="A31" t="str">
            <v>UK</v>
          </cell>
        </row>
      </sheetData>
      <sheetData sheetId="1">
        <row r="1">
          <cell r="A1">
            <v>1</v>
          </cell>
          <cell r="B1">
            <v>2</v>
          </cell>
          <cell r="C1">
            <v>3</v>
          </cell>
          <cell r="D1">
            <v>4</v>
          </cell>
          <cell r="E1">
            <v>5</v>
          </cell>
          <cell r="F1">
            <v>6</v>
          </cell>
          <cell r="G1">
            <v>7</v>
          </cell>
          <cell r="H1">
            <v>8</v>
          </cell>
          <cell r="I1">
            <v>9</v>
          </cell>
          <cell r="J1">
            <v>10</v>
          </cell>
          <cell r="K1">
            <v>11</v>
          </cell>
          <cell r="L1">
            <v>12</v>
          </cell>
          <cell r="M1">
            <v>13</v>
          </cell>
          <cell r="N1">
            <v>14</v>
          </cell>
          <cell r="O1">
            <v>15</v>
          </cell>
          <cell r="P1">
            <v>16</v>
          </cell>
          <cell r="Q1">
            <v>17</v>
          </cell>
          <cell r="R1">
            <v>18</v>
          </cell>
          <cell r="S1">
            <v>19</v>
          </cell>
          <cell r="T1">
            <v>20</v>
          </cell>
          <cell r="U1">
            <v>21</v>
          </cell>
          <cell r="V1">
            <v>22</v>
          </cell>
          <cell r="W1">
            <v>23</v>
          </cell>
          <cell r="X1">
            <v>24</v>
          </cell>
          <cell r="Y1">
            <v>25</v>
          </cell>
          <cell r="Z1">
            <v>26</v>
          </cell>
          <cell r="AA1">
            <v>27</v>
          </cell>
          <cell r="AB1">
            <v>28</v>
          </cell>
          <cell r="AC1">
            <v>29</v>
          </cell>
          <cell r="AD1">
            <v>30</v>
          </cell>
          <cell r="AE1">
            <v>31</v>
          </cell>
          <cell r="AF1">
            <v>32</v>
          </cell>
          <cell r="AG1">
            <v>33</v>
          </cell>
          <cell r="AH1">
            <v>34</v>
          </cell>
          <cell r="AI1">
            <v>35</v>
          </cell>
          <cell r="AJ1">
            <v>36</v>
          </cell>
          <cell r="AK1">
            <v>37</v>
          </cell>
          <cell r="AL1">
            <v>38</v>
          </cell>
          <cell r="AM1">
            <v>39</v>
          </cell>
          <cell r="AN1">
            <v>40</v>
          </cell>
          <cell r="AO1">
            <v>41</v>
          </cell>
          <cell r="AP1">
            <v>42</v>
          </cell>
          <cell r="AQ1">
            <v>43</v>
          </cell>
          <cell r="AR1">
            <v>44</v>
          </cell>
          <cell r="AS1">
            <v>45</v>
          </cell>
          <cell r="AT1">
            <v>46</v>
          </cell>
          <cell r="AU1">
            <v>47</v>
          </cell>
          <cell r="AV1">
            <v>48</v>
          </cell>
          <cell r="AW1">
            <v>49</v>
          </cell>
          <cell r="AX1">
            <v>50</v>
          </cell>
          <cell r="AY1">
            <v>51</v>
          </cell>
          <cell r="AZ1">
            <v>52</v>
          </cell>
          <cell r="BA1">
            <v>53</v>
          </cell>
          <cell r="BB1">
            <v>54</v>
          </cell>
          <cell r="BC1">
            <v>55</v>
          </cell>
          <cell r="BD1">
            <v>56</v>
          </cell>
          <cell r="BE1">
            <v>57</v>
          </cell>
          <cell r="BF1">
            <v>58</v>
          </cell>
          <cell r="BG1">
            <v>59</v>
          </cell>
          <cell r="BH1">
            <v>60</v>
          </cell>
          <cell r="BI1">
            <v>61</v>
          </cell>
          <cell r="BJ1">
            <v>62</v>
          </cell>
          <cell r="BK1">
            <v>63</v>
          </cell>
          <cell r="BL1">
            <v>64</v>
          </cell>
          <cell r="BM1">
            <v>65</v>
          </cell>
          <cell r="BN1">
            <v>66</v>
          </cell>
          <cell r="BO1">
            <v>67</v>
          </cell>
          <cell r="BP1">
            <v>68</v>
          </cell>
          <cell r="BQ1">
            <v>69</v>
          </cell>
          <cell r="BR1">
            <v>70</v>
          </cell>
          <cell r="BS1">
            <v>71</v>
          </cell>
          <cell r="BT1">
            <v>72</v>
          </cell>
          <cell r="BU1">
            <v>73</v>
          </cell>
          <cell r="BV1">
            <v>74</v>
          </cell>
          <cell r="BW1">
            <v>75</v>
          </cell>
          <cell r="BX1">
            <v>76</v>
          </cell>
          <cell r="BY1">
            <v>77</v>
          </cell>
          <cell r="BZ1">
            <v>78</v>
          </cell>
          <cell r="CA1">
            <v>79</v>
          </cell>
          <cell r="CB1">
            <v>80</v>
          </cell>
          <cell r="CC1">
            <v>81</v>
          </cell>
          <cell r="CD1">
            <v>82</v>
          </cell>
          <cell r="CE1">
            <v>83</v>
          </cell>
          <cell r="CF1">
            <v>84</v>
          </cell>
          <cell r="CG1">
            <v>85</v>
          </cell>
          <cell r="CH1">
            <v>86</v>
          </cell>
          <cell r="CI1">
            <v>87</v>
          </cell>
          <cell r="CJ1">
            <v>88</v>
          </cell>
          <cell r="CK1">
            <v>89</v>
          </cell>
          <cell r="CL1">
            <v>90</v>
          </cell>
          <cell r="CM1">
            <v>91</v>
          </cell>
          <cell r="CN1">
            <v>92</v>
          </cell>
          <cell r="CO1">
            <v>93</v>
          </cell>
          <cell r="CP1">
            <v>94</v>
          </cell>
          <cell r="CQ1">
            <v>95</v>
          </cell>
          <cell r="CR1">
            <v>96</v>
          </cell>
          <cell r="CS1">
            <v>97</v>
          </cell>
          <cell r="CT1">
            <v>98</v>
          </cell>
          <cell r="CU1">
            <v>99</v>
          </cell>
          <cell r="CV1">
            <v>100</v>
          </cell>
          <cell r="CW1">
            <v>101</v>
          </cell>
          <cell r="CX1">
            <v>102</v>
          </cell>
          <cell r="CY1">
            <v>103</v>
          </cell>
          <cell r="CZ1">
            <v>104</v>
          </cell>
          <cell r="DA1">
            <v>105</v>
          </cell>
          <cell r="DB1">
            <v>106</v>
          </cell>
          <cell r="DC1">
            <v>107</v>
          </cell>
          <cell r="DD1">
            <v>108</v>
          </cell>
          <cell r="DE1">
            <v>109</v>
          </cell>
          <cell r="DF1">
            <v>110</v>
          </cell>
          <cell r="DG1">
            <v>111</v>
          </cell>
          <cell r="DH1">
            <v>112</v>
          </cell>
          <cell r="DI1">
            <v>113</v>
          </cell>
          <cell r="DJ1">
            <v>114</v>
          </cell>
          <cell r="DK1">
            <v>115</v>
          </cell>
          <cell r="DL1">
            <v>116</v>
          </cell>
          <cell r="DM1">
            <v>117</v>
          </cell>
          <cell r="DN1">
            <v>118</v>
          </cell>
          <cell r="DO1">
            <v>119</v>
          </cell>
          <cell r="DP1">
            <v>120</v>
          </cell>
          <cell r="DQ1">
            <v>121</v>
          </cell>
          <cell r="DR1">
            <v>122</v>
          </cell>
          <cell r="DS1">
            <v>123</v>
          </cell>
          <cell r="DT1">
            <v>124</v>
          </cell>
          <cell r="DU1">
            <v>125</v>
          </cell>
          <cell r="DV1">
            <v>126</v>
          </cell>
          <cell r="DW1">
            <v>127</v>
          </cell>
          <cell r="DX1">
            <v>128</v>
          </cell>
          <cell r="DY1">
            <v>129</v>
          </cell>
          <cell r="DZ1">
            <v>130</v>
          </cell>
          <cell r="EA1">
            <v>131</v>
          </cell>
          <cell r="EB1">
            <v>132</v>
          </cell>
          <cell r="EC1">
            <v>133</v>
          </cell>
          <cell r="ED1">
            <v>134</v>
          </cell>
          <cell r="EE1">
            <v>135</v>
          </cell>
          <cell r="EF1">
            <v>136</v>
          </cell>
          <cell r="EG1">
            <v>137</v>
          </cell>
          <cell r="EH1">
            <v>138</v>
          </cell>
          <cell r="EI1">
            <v>139</v>
          </cell>
          <cell r="EJ1">
            <v>140</v>
          </cell>
          <cell r="EK1">
            <v>141</v>
          </cell>
          <cell r="EL1">
            <v>142</v>
          </cell>
          <cell r="EM1">
            <v>143</v>
          </cell>
          <cell r="EN1">
            <v>144</v>
          </cell>
          <cell r="EO1">
            <v>145</v>
          </cell>
          <cell r="EP1">
            <v>146</v>
          </cell>
          <cell r="EQ1">
            <v>147</v>
          </cell>
          <cell r="ER1">
            <v>148</v>
          </cell>
          <cell r="ES1">
            <v>149</v>
          </cell>
          <cell r="ET1">
            <v>150</v>
          </cell>
          <cell r="EU1">
            <v>151</v>
          </cell>
          <cell r="EV1">
            <v>152</v>
          </cell>
          <cell r="EW1">
            <v>153</v>
          </cell>
          <cell r="EX1">
            <v>154</v>
          </cell>
          <cell r="EY1">
            <v>155</v>
          </cell>
          <cell r="EZ1">
            <v>156</v>
          </cell>
          <cell r="FA1">
            <v>157</v>
          </cell>
          <cell r="FB1">
            <v>158</v>
          </cell>
          <cell r="FC1">
            <v>159</v>
          </cell>
          <cell r="FD1">
            <v>160</v>
          </cell>
          <cell r="FE1">
            <v>161</v>
          </cell>
          <cell r="FF1">
            <v>162</v>
          </cell>
          <cell r="FG1">
            <v>163</v>
          </cell>
          <cell r="FH1">
            <v>164</v>
          </cell>
          <cell r="FI1">
            <v>165</v>
          </cell>
          <cell r="FJ1">
            <v>166</v>
          </cell>
          <cell r="FK1">
            <v>167</v>
          </cell>
          <cell r="FL1">
            <v>168</v>
          </cell>
          <cell r="FM1">
            <v>169</v>
          </cell>
          <cell r="FN1">
            <v>170</v>
          </cell>
          <cell r="FO1">
            <v>171</v>
          </cell>
          <cell r="FP1">
            <v>172</v>
          </cell>
          <cell r="FQ1">
            <v>173</v>
          </cell>
          <cell r="FR1">
            <v>174</v>
          </cell>
          <cell r="FS1">
            <v>175</v>
          </cell>
          <cell r="FT1">
            <v>176</v>
          </cell>
          <cell r="FU1">
            <v>177</v>
          </cell>
          <cell r="FV1">
            <v>178</v>
          </cell>
          <cell r="FW1">
            <v>179</v>
          </cell>
          <cell r="FX1">
            <v>180</v>
          </cell>
          <cell r="FY1">
            <v>181</v>
          </cell>
          <cell r="FZ1">
            <v>182</v>
          </cell>
          <cell r="GA1">
            <v>183</v>
          </cell>
          <cell r="GB1">
            <v>184</v>
          </cell>
          <cell r="GC1">
            <v>185</v>
          </cell>
          <cell r="GD1">
            <v>186</v>
          </cell>
          <cell r="GE1">
            <v>187</v>
          </cell>
          <cell r="GF1">
            <v>188</v>
          </cell>
          <cell r="GG1">
            <v>189</v>
          </cell>
          <cell r="GH1">
            <v>190</v>
          </cell>
          <cell r="GI1">
            <v>191</v>
          </cell>
          <cell r="GJ1">
            <v>192</v>
          </cell>
          <cell r="GK1">
            <v>193</v>
          </cell>
          <cell r="GL1">
            <v>194</v>
          </cell>
          <cell r="GM1">
            <v>195</v>
          </cell>
          <cell r="GN1">
            <v>196</v>
          </cell>
          <cell r="GO1">
            <v>197</v>
          </cell>
          <cell r="GP1">
            <v>198</v>
          </cell>
          <cell r="GQ1">
            <v>199</v>
          </cell>
          <cell r="GR1">
            <v>200</v>
          </cell>
          <cell r="GS1">
            <v>201</v>
          </cell>
          <cell r="GT1">
            <v>202</v>
          </cell>
          <cell r="GU1">
            <v>203</v>
          </cell>
          <cell r="GV1">
            <v>204</v>
          </cell>
          <cell r="GW1">
            <v>205</v>
          </cell>
          <cell r="GX1">
            <v>206</v>
          </cell>
          <cell r="GY1">
            <v>207</v>
          </cell>
          <cell r="GZ1">
            <v>208</v>
          </cell>
          <cell r="HA1">
            <v>209</v>
          </cell>
          <cell r="HB1">
            <v>210</v>
          </cell>
          <cell r="HC1">
            <v>211</v>
          </cell>
          <cell r="HD1">
            <v>212</v>
          </cell>
          <cell r="HE1">
            <v>213</v>
          </cell>
          <cell r="HF1">
            <v>214</v>
          </cell>
          <cell r="HG1">
            <v>215</v>
          </cell>
          <cell r="HH1">
            <v>216</v>
          </cell>
          <cell r="HI1">
            <v>217</v>
          </cell>
          <cell r="HJ1">
            <v>218</v>
          </cell>
          <cell r="HK1">
            <v>219</v>
          </cell>
          <cell r="HL1">
            <v>220</v>
          </cell>
          <cell r="HM1">
            <v>221</v>
          </cell>
          <cell r="HN1">
            <v>222</v>
          </cell>
          <cell r="HO1">
            <v>223</v>
          </cell>
          <cell r="HP1">
            <v>224</v>
          </cell>
          <cell r="HQ1">
            <v>225</v>
          </cell>
          <cell r="HR1">
            <v>226</v>
          </cell>
          <cell r="HS1">
            <v>227</v>
          </cell>
          <cell r="HT1">
            <v>228</v>
          </cell>
          <cell r="HU1">
            <v>229</v>
          </cell>
          <cell r="HV1">
            <v>230</v>
          </cell>
          <cell r="HW1">
            <v>231</v>
          </cell>
          <cell r="HX1">
            <v>232</v>
          </cell>
          <cell r="HY1">
            <v>233</v>
          </cell>
          <cell r="HZ1">
            <v>234</v>
          </cell>
          <cell r="IA1">
            <v>235</v>
          </cell>
          <cell r="IB1">
            <v>236</v>
          </cell>
          <cell r="IC1">
            <v>237</v>
          </cell>
          <cell r="ID1">
            <v>238</v>
          </cell>
          <cell r="IE1">
            <v>239</v>
          </cell>
          <cell r="IF1">
            <v>240</v>
          </cell>
        </row>
        <row r="2">
          <cell r="B2">
            <v>0</v>
          </cell>
          <cell r="C2">
            <v>0</v>
          </cell>
          <cell r="D2">
            <v>0</v>
          </cell>
          <cell r="E2">
            <v>0</v>
          </cell>
          <cell r="F2">
            <v>0</v>
          </cell>
          <cell r="G2" t="str">
            <v xml:space="preserve">1. If in your country there is legislation/measures announced/ongoing or adopted/implemented in 2015 relating to the areas listed below, please mention them briefly </v>
          </cell>
          <cell r="H2">
            <v>0</v>
          </cell>
          <cell r="I2">
            <v>0</v>
          </cell>
          <cell r="J2">
            <v>0</v>
          </cell>
          <cell r="K2">
            <v>0</v>
          </cell>
          <cell r="L2">
            <v>0</v>
          </cell>
          <cell r="M2">
            <v>0</v>
          </cell>
          <cell r="N2">
            <v>0</v>
          </cell>
          <cell r="O2">
            <v>0</v>
          </cell>
          <cell r="P2">
            <v>0</v>
          </cell>
          <cell r="Q2">
            <v>0</v>
          </cell>
          <cell r="R2">
            <v>0</v>
          </cell>
          <cell r="S2">
            <v>0</v>
          </cell>
          <cell r="T2">
            <v>0</v>
          </cell>
          <cell r="U2">
            <v>0</v>
          </cell>
          <cell r="V2">
            <v>0</v>
          </cell>
          <cell r="W2">
            <v>0</v>
          </cell>
          <cell r="X2">
            <v>0</v>
          </cell>
          <cell r="Y2">
            <v>0</v>
          </cell>
          <cell r="Z2">
            <v>0</v>
          </cell>
          <cell r="AA2">
            <v>0</v>
          </cell>
          <cell r="AB2">
            <v>0</v>
          </cell>
          <cell r="AC2">
            <v>0</v>
          </cell>
          <cell r="AD2">
            <v>0</v>
          </cell>
          <cell r="AE2">
            <v>0</v>
          </cell>
          <cell r="AF2">
            <v>0</v>
          </cell>
          <cell r="AG2">
            <v>0</v>
          </cell>
          <cell r="AH2">
            <v>0</v>
          </cell>
          <cell r="AI2">
            <v>0</v>
          </cell>
          <cell r="AJ2">
            <v>0</v>
          </cell>
          <cell r="AK2">
            <v>0</v>
          </cell>
          <cell r="AL2">
            <v>0</v>
          </cell>
          <cell r="AM2">
            <v>0</v>
          </cell>
          <cell r="AN2">
            <v>0</v>
          </cell>
          <cell r="AO2">
            <v>0</v>
          </cell>
          <cell r="AP2">
            <v>0</v>
          </cell>
          <cell r="AQ2">
            <v>0</v>
          </cell>
          <cell r="AR2">
            <v>0</v>
          </cell>
          <cell r="AS2">
            <v>0</v>
          </cell>
          <cell r="AT2">
            <v>0</v>
          </cell>
          <cell r="AU2">
            <v>0</v>
          </cell>
          <cell r="AV2">
            <v>0</v>
          </cell>
          <cell r="AW2">
            <v>0</v>
          </cell>
          <cell r="AX2">
            <v>0</v>
          </cell>
          <cell r="AY2">
            <v>0</v>
          </cell>
          <cell r="AZ2">
            <v>0</v>
          </cell>
          <cell r="BA2">
            <v>0</v>
          </cell>
          <cell r="BB2">
            <v>0</v>
          </cell>
          <cell r="BC2">
            <v>0</v>
          </cell>
          <cell r="BD2">
            <v>0</v>
          </cell>
          <cell r="BE2">
            <v>0</v>
          </cell>
          <cell r="BF2">
            <v>0</v>
          </cell>
          <cell r="BG2">
            <v>0</v>
          </cell>
          <cell r="BH2">
            <v>0</v>
          </cell>
          <cell r="BI2">
            <v>0</v>
          </cell>
          <cell r="BJ2">
            <v>0</v>
          </cell>
          <cell r="BK2">
            <v>0</v>
          </cell>
          <cell r="BL2">
            <v>0</v>
          </cell>
          <cell r="BM2">
            <v>0</v>
          </cell>
          <cell r="BN2">
            <v>0</v>
          </cell>
          <cell r="BO2">
            <v>0</v>
          </cell>
          <cell r="BP2">
            <v>0</v>
          </cell>
          <cell r="BQ2">
            <v>0</v>
          </cell>
          <cell r="BR2">
            <v>0</v>
          </cell>
          <cell r="BS2">
            <v>0</v>
          </cell>
          <cell r="BT2">
            <v>0</v>
          </cell>
          <cell r="BU2">
            <v>0</v>
          </cell>
          <cell r="BV2">
            <v>0</v>
          </cell>
          <cell r="BW2">
            <v>0</v>
          </cell>
          <cell r="BX2">
            <v>0</v>
          </cell>
          <cell r="BY2">
            <v>0</v>
          </cell>
          <cell r="BZ2">
            <v>0</v>
          </cell>
          <cell r="CA2">
            <v>0</v>
          </cell>
          <cell r="CB2">
            <v>0</v>
          </cell>
          <cell r="CC2">
            <v>0</v>
          </cell>
          <cell r="CD2">
            <v>0</v>
          </cell>
          <cell r="CE2">
            <v>0</v>
          </cell>
          <cell r="CF2">
            <v>0</v>
          </cell>
          <cell r="CG2">
            <v>0</v>
          </cell>
          <cell r="CH2">
            <v>0</v>
          </cell>
          <cell r="CI2">
            <v>0</v>
          </cell>
          <cell r="CJ2">
            <v>0</v>
          </cell>
          <cell r="CK2">
            <v>0</v>
          </cell>
          <cell r="CL2">
            <v>0</v>
          </cell>
          <cell r="CM2">
            <v>0</v>
          </cell>
          <cell r="CN2">
            <v>0</v>
          </cell>
          <cell r="CO2">
            <v>0</v>
          </cell>
          <cell r="CP2">
            <v>0</v>
          </cell>
          <cell r="CQ2">
            <v>0</v>
          </cell>
          <cell r="CR2">
            <v>0</v>
          </cell>
          <cell r="CS2">
            <v>0</v>
          </cell>
          <cell r="CT2">
            <v>0</v>
          </cell>
          <cell r="CU2">
            <v>0</v>
          </cell>
          <cell r="CV2">
            <v>0</v>
          </cell>
          <cell r="CW2">
            <v>0</v>
          </cell>
          <cell r="CX2">
            <v>0</v>
          </cell>
          <cell r="CY2">
            <v>0</v>
          </cell>
          <cell r="CZ2">
            <v>0</v>
          </cell>
          <cell r="DA2">
            <v>0</v>
          </cell>
          <cell r="DB2">
            <v>0</v>
          </cell>
          <cell r="DC2">
            <v>0</v>
          </cell>
          <cell r="DD2">
            <v>0</v>
          </cell>
          <cell r="DE2">
            <v>0</v>
          </cell>
          <cell r="DF2">
            <v>0</v>
          </cell>
          <cell r="DG2">
            <v>0</v>
          </cell>
          <cell r="DH2">
            <v>0</v>
          </cell>
          <cell r="DI2">
            <v>0</v>
          </cell>
          <cell r="DJ2">
            <v>0</v>
          </cell>
          <cell r="DK2">
            <v>0</v>
          </cell>
          <cell r="DL2">
            <v>0</v>
          </cell>
          <cell r="DM2">
            <v>0</v>
          </cell>
          <cell r="DN2">
            <v>0</v>
          </cell>
          <cell r="DO2">
            <v>0</v>
          </cell>
          <cell r="DP2">
            <v>0</v>
          </cell>
          <cell r="DQ2">
            <v>0</v>
          </cell>
          <cell r="DR2">
            <v>0</v>
          </cell>
          <cell r="DS2">
            <v>0</v>
          </cell>
          <cell r="DT2">
            <v>0</v>
          </cell>
          <cell r="DU2">
            <v>0</v>
          </cell>
          <cell r="DV2">
            <v>0</v>
          </cell>
          <cell r="DW2" t="str">
            <v>11.2 Total length</v>
          </cell>
          <cell r="DX2">
            <v>0</v>
          </cell>
          <cell r="DY2">
            <v>0</v>
          </cell>
          <cell r="DZ2">
            <v>0</v>
          </cell>
          <cell r="EA2">
            <v>0</v>
          </cell>
          <cell r="EB2">
            <v>0</v>
          </cell>
          <cell r="EC2">
            <v>0</v>
          </cell>
          <cell r="ED2">
            <v>0</v>
          </cell>
          <cell r="EE2">
            <v>0</v>
          </cell>
          <cell r="EF2" t="str">
            <v>11.3 Only certain phases</v>
          </cell>
          <cell r="EG2">
            <v>0</v>
          </cell>
          <cell r="EH2">
            <v>0</v>
          </cell>
          <cell r="EI2">
            <v>0</v>
          </cell>
          <cell r="EJ2">
            <v>0</v>
          </cell>
          <cell r="EK2">
            <v>0</v>
          </cell>
          <cell r="EL2">
            <v>0</v>
          </cell>
          <cell r="EM2">
            <v>0</v>
          </cell>
          <cell r="EN2">
            <v>0</v>
          </cell>
          <cell r="EO2">
            <v>0</v>
          </cell>
          <cell r="EP2">
            <v>0</v>
          </cell>
          <cell r="EQ2">
            <v>0</v>
          </cell>
          <cell r="ER2">
            <v>0</v>
          </cell>
          <cell r="ES2">
            <v>0</v>
          </cell>
          <cell r="ET2">
            <v>0</v>
          </cell>
          <cell r="EU2">
            <v>0</v>
          </cell>
          <cell r="EV2">
            <v>0</v>
          </cell>
          <cell r="EW2">
            <v>0</v>
          </cell>
          <cell r="EX2">
            <v>0</v>
          </cell>
          <cell r="EY2">
            <v>0</v>
          </cell>
          <cell r="EZ2" t="str">
            <v>Further details on content of standard</v>
          </cell>
          <cell r="FA2">
            <v>0</v>
          </cell>
          <cell r="FB2">
            <v>0</v>
          </cell>
          <cell r="FC2">
            <v>0</v>
          </cell>
          <cell r="FD2">
            <v>0</v>
          </cell>
          <cell r="FE2">
            <v>0</v>
          </cell>
          <cell r="FF2">
            <v>0</v>
          </cell>
          <cell r="FG2">
            <v>0</v>
          </cell>
          <cell r="FH2">
            <v>0</v>
          </cell>
          <cell r="FI2">
            <v>0</v>
          </cell>
          <cell r="FJ2">
            <v>0</v>
          </cell>
          <cell r="FK2">
            <v>0</v>
          </cell>
          <cell r="FL2">
            <v>0</v>
          </cell>
          <cell r="FM2">
            <v>0</v>
          </cell>
          <cell r="FN2" t="str">
            <v>Which other body?</v>
          </cell>
          <cell r="FO2">
            <v>0</v>
          </cell>
          <cell r="FP2">
            <v>0</v>
          </cell>
          <cell r="FQ2">
            <v>0</v>
          </cell>
          <cell r="FR2">
            <v>0</v>
          </cell>
          <cell r="FS2">
            <v>0</v>
          </cell>
          <cell r="FT2">
            <v>0</v>
          </cell>
          <cell r="FU2">
            <v>0</v>
          </cell>
          <cell r="FV2">
            <v>0</v>
          </cell>
          <cell r="FW2">
            <v>0</v>
          </cell>
          <cell r="FX2">
            <v>0</v>
          </cell>
          <cell r="FY2">
            <v>0</v>
          </cell>
          <cell r="FZ2">
            <v>0</v>
          </cell>
          <cell r="GA2">
            <v>0</v>
          </cell>
          <cell r="GB2">
            <v>0</v>
          </cell>
          <cell r="GC2">
            <v>0</v>
          </cell>
          <cell r="GD2">
            <v>0</v>
          </cell>
          <cell r="GE2">
            <v>0</v>
          </cell>
          <cell r="GF2">
            <v>0</v>
          </cell>
          <cell r="GG2">
            <v>0</v>
          </cell>
          <cell r="GH2">
            <v>0</v>
          </cell>
          <cell r="GI2" t="str">
            <v>Please give explanation of content of backlogs</v>
          </cell>
          <cell r="GJ2">
            <v>0</v>
          </cell>
          <cell r="GK2">
            <v>0</v>
          </cell>
          <cell r="GL2">
            <v>0</v>
          </cell>
          <cell r="GM2">
            <v>0</v>
          </cell>
          <cell r="GN2">
            <v>0</v>
          </cell>
          <cell r="GO2">
            <v>0</v>
          </cell>
          <cell r="GP2">
            <v>0</v>
          </cell>
          <cell r="GQ2">
            <v>0</v>
          </cell>
          <cell r="GR2">
            <v>0</v>
          </cell>
          <cell r="GS2">
            <v>0</v>
          </cell>
          <cell r="GT2" t="str">
            <v>Which other body?</v>
          </cell>
          <cell r="GU2">
            <v>0</v>
          </cell>
          <cell r="GV2">
            <v>0</v>
          </cell>
          <cell r="GW2">
            <v>0</v>
          </cell>
          <cell r="GX2">
            <v>0</v>
          </cell>
          <cell r="GY2">
            <v>0</v>
          </cell>
          <cell r="GZ2">
            <v>0</v>
          </cell>
          <cell r="HA2">
            <v>0</v>
          </cell>
          <cell r="HB2">
            <v>0</v>
          </cell>
          <cell r="HC2">
            <v>0</v>
          </cell>
          <cell r="HD2" t="str">
            <v>Which other time period?</v>
          </cell>
          <cell r="HE2">
            <v>0</v>
          </cell>
          <cell r="HF2">
            <v>0</v>
          </cell>
          <cell r="HG2">
            <v>0</v>
          </cell>
          <cell r="HH2">
            <v>0</v>
          </cell>
          <cell r="HI2">
            <v>0</v>
          </cell>
          <cell r="HJ2">
            <v>0</v>
          </cell>
          <cell r="HK2">
            <v>0</v>
          </cell>
          <cell r="HL2">
            <v>0</v>
          </cell>
          <cell r="HM2">
            <v>0</v>
          </cell>
          <cell r="HN2">
            <v>0</v>
          </cell>
          <cell r="HO2">
            <v>0</v>
          </cell>
          <cell r="HP2">
            <v>0</v>
          </cell>
          <cell r="HQ2">
            <v>0</v>
          </cell>
          <cell r="HR2" t="str">
            <v>Which other body?</v>
          </cell>
          <cell r="HS2">
            <v>0</v>
          </cell>
          <cell r="HT2">
            <v>0</v>
          </cell>
          <cell r="HU2">
            <v>0</v>
          </cell>
          <cell r="HV2">
            <v>0</v>
          </cell>
          <cell r="HW2">
            <v>0</v>
          </cell>
          <cell r="HX2">
            <v>0</v>
          </cell>
          <cell r="HY2">
            <v>0</v>
          </cell>
          <cell r="HZ2">
            <v>0</v>
          </cell>
          <cell r="IA2">
            <v>0</v>
          </cell>
          <cell r="IB2">
            <v>0</v>
          </cell>
          <cell r="IC2">
            <v>0</v>
          </cell>
          <cell r="ID2">
            <v>0</v>
          </cell>
          <cell r="IE2">
            <v>0</v>
          </cell>
          <cell r="IF2">
            <v>0</v>
          </cell>
        </row>
        <row r="3">
          <cell r="B3">
            <v>0</v>
          </cell>
          <cell r="C3">
            <v>0</v>
          </cell>
          <cell r="D3">
            <v>0</v>
          </cell>
          <cell r="E3">
            <v>0</v>
          </cell>
          <cell r="F3">
            <v>0</v>
          </cell>
          <cell r="G3" t="str">
            <v>1. Procedural law</v>
          </cell>
          <cell r="H3">
            <v>0</v>
          </cell>
          <cell r="I3">
            <v>0</v>
          </cell>
          <cell r="J3" t="str">
            <v>2. ADR methods</v>
          </cell>
          <cell r="K3">
            <v>0</v>
          </cell>
          <cell r="L3">
            <v>0</v>
          </cell>
          <cell r="M3" t="str">
            <v>3. Administration of courts</v>
          </cell>
          <cell r="N3">
            <v>0</v>
          </cell>
          <cell r="O3">
            <v>0</v>
          </cell>
          <cell r="P3" t="str">
            <v>4. Council for the Judiciary</v>
          </cell>
          <cell r="Q3">
            <v>0</v>
          </cell>
          <cell r="R3">
            <v>0</v>
          </cell>
          <cell r="S3" t="str">
            <v>5. Re-designing of the judicial map (e.g. geographical locations)</v>
          </cell>
          <cell r="T3">
            <v>0</v>
          </cell>
          <cell r="U3">
            <v>0</v>
          </cell>
          <cell r="V3" t="str">
            <v>6. Court specialization (new specialized courts/competences)</v>
          </cell>
          <cell r="W3">
            <v>0</v>
          </cell>
          <cell r="X3">
            <v>0</v>
          </cell>
          <cell r="Y3" t="str">
            <v>7. ICT in the justice system</v>
          </cell>
          <cell r="Z3">
            <v>0</v>
          </cell>
          <cell r="AA3">
            <v>0</v>
          </cell>
          <cell r="AB3" t="str">
            <v>8. Legal aid</v>
          </cell>
          <cell r="AC3">
            <v>0</v>
          </cell>
          <cell r="AD3">
            <v>0</v>
          </cell>
          <cell r="AE3" t="str">
            <v>9. Court fees</v>
          </cell>
          <cell r="AF3">
            <v>0</v>
          </cell>
          <cell r="AG3">
            <v>0</v>
          </cell>
          <cell r="AH3" t="str">
            <v>10. Judges (e.g. status, appointment)</v>
          </cell>
          <cell r="AI3">
            <v>0</v>
          </cell>
          <cell r="AJ3">
            <v>0</v>
          </cell>
          <cell r="AK3" t="str">
            <v>11. Court staff, lawyers, notaries, bailiffs, insolvency administrators or other legal professionals (please specify)</v>
          </cell>
          <cell r="AL3">
            <v>0</v>
          </cell>
          <cell r="AM3">
            <v>0</v>
          </cell>
          <cell r="AN3" t="str">
            <v>12. Others (please specify)</v>
          </cell>
          <cell r="AO3">
            <v>0</v>
          </cell>
          <cell r="AP3">
            <v>0</v>
          </cell>
          <cell r="AQ3">
            <v>0</v>
          </cell>
          <cell r="AR3">
            <v>0</v>
          </cell>
          <cell r="AS3">
            <v>0</v>
          </cell>
          <cell r="AT3">
            <v>0</v>
          </cell>
          <cell r="AU3">
            <v>0</v>
          </cell>
          <cell r="AV3">
            <v>0</v>
          </cell>
          <cell r="AW3">
            <v>0</v>
          </cell>
          <cell r="AX3">
            <v>0</v>
          </cell>
          <cell r="AY3">
            <v>0</v>
          </cell>
          <cell r="AZ3">
            <v>0</v>
          </cell>
          <cell r="BA3">
            <v>0</v>
          </cell>
          <cell r="BB3">
            <v>0</v>
          </cell>
          <cell r="BC3">
            <v>0</v>
          </cell>
          <cell r="BD3">
            <v>0</v>
          </cell>
          <cell r="BE3">
            <v>0</v>
          </cell>
          <cell r="BF3" t="str">
            <v>5. Are judgments of courts for civil and commercial cases available online to the general public?</v>
          </cell>
          <cell r="BG3">
            <v>0</v>
          </cell>
          <cell r="BH3">
            <v>0</v>
          </cell>
          <cell r="BI3">
            <v>0</v>
          </cell>
          <cell r="BJ3" t="str">
            <v>5.1. Arrangements for online publication of civil/commercial judgments</v>
          </cell>
          <cell r="BK3">
            <v>0</v>
          </cell>
          <cell r="BL3">
            <v>0</v>
          </cell>
          <cell r="BM3">
            <v>0</v>
          </cell>
          <cell r="BN3">
            <v>0</v>
          </cell>
          <cell r="BO3">
            <v>0</v>
          </cell>
          <cell r="BP3" t="str">
            <v>6. Are judgments of courts for admin cases available online to the general public?</v>
          </cell>
          <cell r="BQ3">
            <v>0</v>
          </cell>
          <cell r="BR3">
            <v>0</v>
          </cell>
          <cell r="BS3">
            <v>0</v>
          </cell>
          <cell r="BT3" t="str">
            <v>6.1. Arrangements for online publication of admin judgments</v>
          </cell>
          <cell r="BU3">
            <v>0</v>
          </cell>
          <cell r="BV3">
            <v>0</v>
          </cell>
          <cell r="BW3">
            <v>0</v>
          </cell>
          <cell r="BX3">
            <v>0</v>
          </cell>
          <cell r="BY3">
            <v>0</v>
          </cell>
          <cell r="BZ3" t="str">
            <v>7. Judges receive training in the following areas:</v>
          </cell>
          <cell r="CA3">
            <v>0</v>
          </cell>
          <cell r="CB3">
            <v>0</v>
          </cell>
          <cell r="CC3">
            <v>0</v>
          </cell>
          <cell r="CD3">
            <v>0</v>
          </cell>
          <cell r="CE3">
            <v>0</v>
          </cell>
          <cell r="CF3">
            <v>0</v>
          </cell>
          <cell r="CG3">
            <v>0</v>
          </cell>
          <cell r="CH3">
            <v>0</v>
          </cell>
          <cell r="CI3" t="str">
            <v>8. Which type/s of activities is/are undertaken by the public sector in your Member State to promote and incentivise the use of ADR?</v>
          </cell>
          <cell r="CJ3">
            <v>0</v>
          </cell>
          <cell r="CK3">
            <v>0</v>
          </cell>
          <cell r="CL3">
            <v>0</v>
          </cell>
          <cell r="CM3">
            <v>0</v>
          </cell>
          <cell r="CN3">
            <v>0</v>
          </cell>
          <cell r="CO3">
            <v>0</v>
          </cell>
          <cell r="CP3">
            <v>0</v>
          </cell>
          <cell r="CQ3">
            <v>0</v>
          </cell>
          <cell r="CR3">
            <v>0</v>
          </cell>
          <cell r="CS3">
            <v>0</v>
          </cell>
          <cell r="CT3">
            <v>0</v>
          </cell>
          <cell r="CU3">
            <v>0</v>
          </cell>
          <cell r="CV3">
            <v>0</v>
          </cell>
          <cell r="CW3">
            <v>0</v>
          </cell>
          <cell r="CX3" t="str">
            <v>8.1. Please provide the URL or reference for the above promotion and incentives of ADR activities</v>
          </cell>
          <cell r="CY3">
            <v>0</v>
          </cell>
          <cell r="CZ3">
            <v>0</v>
          </cell>
          <cell r="DA3">
            <v>0</v>
          </cell>
          <cell r="DB3" t="str">
            <v>9. Which aspects did court surveys conducted in 2016 address?</v>
          </cell>
          <cell r="DC3">
            <v>0</v>
          </cell>
          <cell r="DD3">
            <v>0</v>
          </cell>
          <cell r="DE3">
            <v>0</v>
          </cell>
          <cell r="DF3">
            <v>0</v>
          </cell>
          <cell r="DG3">
            <v>0</v>
          </cell>
          <cell r="DH3">
            <v>0</v>
          </cell>
          <cell r="DI3">
            <v>0</v>
          </cell>
          <cell r="DJ3">
            <v>0</v>
          </cell>
          <cell r="DK3">
            <v>0</v>
          </cell>
          <cell r="DL3">
            <v>0</v>
          </cell>
          <cell r="DM3">
            <v>0</v>
          </cell>
          <cell r="DN3">
            <v>0</v>
          </cell>
          <cell r="DO3">
            <v>0</v>
          </cell>
          <cell r="DP3">
            <v>0</v>
          </cell>
          <cell r="DQ3">
            <v>0</v>
          </cell>
          <cell r="DR3">
            <v>0</v>
          </cell>
          <cell r="DS3">
            <v>0</v>
          </cell>
          <cell r="DT3">
            <v>0</v>
          </cell>
          <cell r="DU3">
            <v>0</v>
          </cell>
          <cell r="DW3" t="str">
            <v>Civil and commercial cases</v>
          </cell>
          <cell r="DX3">
            <v>0</v>
          </cell>
          <cell r="DY3">
            <v>0</v>
          </cell>
          <cell r="DZ3">
            <v>0</v>
          </cell>
          <cell r="EA3" t="str">
            <v>Admin cases</v>
          </cell>
          <cell r="EB3">
            <v>0</v>
          </cell>
          <cell r="EC3">
            <v>0</v>
          </cell>
          <cell r="ED3">
            <v>0</v>
          </cell>
          <cell r="EE3">
            <v>0</v>
          </cell>
          <cell r="EF3" t="str">
            <v>1. Length/Processing time between the initial registration of the case and the first hearing in civil and commercial cases</v>
          </cell>
          <cell r="EG3">
            <v>0</v>
          </cell>
          <cell r="EH3">
            <v>0</v>
          </cell>
          <cell r="EI3" t="str">
            <v>2. Length/Processing time between the initial registration of the case and the first hearing in admin cases</v>
          </cell>
          <cell r="EJ3">
            <v>0</v>
          </cell>
          <cell r="EK3">
            <v>0</v>
          </cell>
          <cell r="EL3" t="str">
            <v>3. Length/Processing time between the last hearing and delivering the judicial decision in civil and commercial cases</v>
          </cell>
          <cell r="EM3">
            <v>0</v>
          </cell>
          <cell r="EN3">
            <v>0</v>
          </cell>
          <cell r="EO3" t="str">
            <v>4. Length/Processing time between the last hearing and delivering the judicial decision in admin cases</v>
          </cell>
          <cell r="EP3">
            <v>0</v>
          </cell>
          <cell r="EQ3">
            <v>0</v>
          </cell>
          <cell r="ER3" t="str">
            <v>5. Other phases, please write which</v>
          </cell>
          <cell r="ES3">
            <v>0</v>
          </cell>
          <cell r="ET3">
            <v>0</v>
          </cell>
          <cell r="EU3">
            <v>0</v>
          </cell>
          <cell r="EV3">
            <v>0</v>
          </cell>
          <cell r="EW3">
            <v>0</v>
          </cell>
          <cell r="EX3">
            <v>0</v>
          </cell>
          <cell r="EY3">
            <v>0</v>
          </cell>
          <cell r="EZ3" t="str">
            <v>Share of cases closed within a given period of time</v>
          </cell>
          <cell r="FA3">
            <v>0</v>
          </cell>
          <cell r="FB3" t="str">
            <v>Expected average time to resolve cases per Court</v>
          </cell>
          <cell r="FC3">
            <v>0</v>
          </cell>
          <cell r="FD3" t="str">
            <v>Expected average age of pending cases</v>
          </cell>
          <cell r="FE3">
            <v>0</v>
          </cell>
          <cell r="FF3" t="str">
            <v>Other</v>
          </cell>
          <cell r="FG3">
            <v>0</v>
          </cell>
          <cell r="FH3">
            <v>0</v>
          </cell>
          <cell r="FI3">
            <v>0</v>
          </cell>
          <cell r="FJ3" t="str">
            <v>13. Who is in charge of (or who is involved in) setting standards for timeframes (TF) and/or time limits (TL) and backlogs (BL) in case they are not set out in law</v>
          </cell>
          <cell r="FK3">
            <v>0</v>
          </cell>
          <cell r="FL3">
            <v>0</v>
          </cell>
          <cell r="FM3">
            <v>0</v>
          </cell>
          <cell r="FN3" t="str">
            <v>Civil and commercial cases</v>
          </cell>
          <cell r="FO3">
            <v>0</v>
          </cell>
          <cell r="FP3">
            <v>0</v>
          </cell>
          <cell r="FQ3" t="str">
            <v>Admin cases</v>
          </cell>
          <cell r="FR3">
            <v>0</v>
          </cell>
          <cell r="FS3">
            <v>0</v>
          </cell>
          <cell r="FT3" t="str">
            <v>Other cases</v>
          </cell>
          <cell r="FU3">
            <v>0</v>
          </cell>
          <cell r="FV3">
            <v>0</v>
          </cell>
          <cell r="FW3">
            <v>0</v>
          </cell>
          <cell r="FX3" t="str">
            <v>14. Are the above mentioned standards on time limits (TL) and timeframes (TF) and backlogs (BL) relevant to:</v>
          </cell>
          <cell r="FY3">
            <v>0</v>
          </cell>
          <cell r="FZ3">
            <v>0</v>
          </cell>
          <cell r="GA3">
            <v>0</v>
          </cell>
          <cell r="GB3">
            <v>0</v>
          </cell>
          <cell r="GC3">
            <v>0</v>
          </cell>
          <cell r="GD3">
            <v>0</v>
          </cell>
          <cell r="GE3">
            <v>0</v>
          </cell>
          <cell r="GF3">
            <v>0</v>
          </cell>
          <cell r="GG3">
            <v>0</v>
          </cell>
          <cell r="GH3">
            <v>0</v>
          </cell>
          <cell r="GI3" t="str">
            <v>Civil and commercial cases</v>
          </cell>
          <cell r="GJ3">
            <v>0</v>
          </cell>
          <cell r="GK3">
            <v>0</v>
          </cell>
          <cell r="GL3">
            <v>0</v>
          </cell>
          <cell r="GM3" t="str">
            <v>Administrative cases</v>
          </cell>
          <cell r="GN3">
            <v>0</v>
          </cell>
          <cell r="GO3">
            <v>0</v>
          </cell>
          <cell r="GP3">
            <v>0</v>
          </cell>
          <cell r="GQ3">
            <v>0</v>
          </cell>
          <cell r="GR3" t="str">
            <v>18. At which level do you monitor the respect of standards on time limits (TL) / timeframes (TF)/ backlogs (BL):</v>
          </cell>
          <cell r="GS3">
            <v>0</v>
          </cell>
          <cell r="GT3" t="str">
            <v>Civil and commercial cases</v>
          </cell>
          <cell r="GU3">
            <v>0</v>
          </cell>
          <cell r="GV3">
            <v>0</v>
          </cell>
          <cell r="GW3" t="str">
            <v>Administrative cases</v>
          </cell>
          <cell r="GX3">
            <v>0</v>
          </cell>
          <cell r="GY3">
            <v>0</v>
          </cell>
          <cell r="GZ3">
            <v>0</v>
          </cell>
          <cell r="HA3">
            <v>0</v>
          </cell>
          <cell r="HB3" t="str">
            <v>How often does the monitoring of time limits (TL) /timeframes (TF)/ backlogs (BL) take place:</v>
          </cell>
          <cell r="HC3">
            <v>0</v>
          </cell>
          <cell r="HD3" t="str">
            <v>Civil and commercial cases</v>
          </cell>
          <cell r="HE3">
            <v>0</v>
          </cell>
          <cell r="HF3">
            <v>0</v>
          </cell>
          <cell r="HG3" t="str">
            <v>Administrative cases</v>
          </cell>
          <cell r="HH3">
            <v>0</v>
          </cell>
          <cell r="HI3">
            <v>0</v>
          </cell>
          <cell r="HJ3">
            <v>0</v>
          </cell>
          <cell r="HK3" t="str">
            <v>20. Who takes measures and what measures are taken if standards on timeframes (TF)/time limits (TL)/backlogs (BL) are exceeded?</v>
          </cell>
          <cell r="HL3">
            <v>0</v>
          </cell>
          <cell r="HM3">
            <v>0</v>
          </cell>
          <cell r="HN3">
            <v>0</v>
          </cell>
          <cell r="HO3">
            <v>0</v>
          </cell>
          <cell r="HP3">
            <v>0</v>
          </cell>
          <cell r="HQ3">
            <v>0</v>
          </cell>
          <cell r="HR3" t="str">
            <v>Civil and commercial cases</v>
          </cell>
          <cell r="HS3">
            <v>0</v>
          </cell>
          <cell r="HT3">
            <v>0</v>
          </cell>
          <cell r="HU3" t="str">
            <v>Administrative cases</v>
          </cell>
          <cell r="HV3">
            <v>0</v>
          </cell>
          <cell r="HW3">
            <v>0</v>
          </cell>
          <cell r="HX3">
            <v>0</v>
          </cell>
          <cell r="HY3">
            <v>0</v>
          </cell>
          <cell r="HZ3" t="str">
            <v>21. Do standards defined on information to parties about progress of their case include:</v>
          </cell>
          <cell r="IA3">
            <v>0</v>
          </cell>
          <cell r="IB3">
            <v>0</v>
          </cell>
          <cell r="IC3">
            <v>0</v>
          </cell>
          <cell r="ID3">
            <v>0</v>
          </cell>
          <cell r="IE3">
            <v>0</v>
          </cell>
          <cell r="IF3">
            <v>0</v>
          </cell>
        </row>
        <row r="4">
          <cell r="B4" t="str">
            <v>Member State</v>
          </cell>
          <cell r="C4" t="str">
            <v>Name</v>
          </cell>
          <cell r="D4" t="str">
            <v>Function</v>
          </cell>
          <cell r="E4" t="str">
            <v>E-mail</v>
          </cell>
          <cell r="F4" t="str">
            <v>Phone</v>
          </cell>
          <cell r="G4" t="str">
            <v>Announced/under negotiation in 2016</v>
          </cell>
          <cell r="H4" t="str">
            <v>Adopted in 2016</v>
          </cell>
          <cell r="I4" t="str">
            <v>Requires further implementation acts</v>
          </cell>
          <cell r="J4" t="str">
            <v>Announced/under negotiation in 2016</v>
          </cell>
          <cell r="K4" t="str">
            <v>Adopted in 2016</v>
          </cell>
          <cell r="L4" t="str">
            <v>Requires further implementation acts</v>
          </cell>
          <cell r="M4" t="str">
            <v>Announced/under negotiation in 2016</v>
          </cell>
          <cell r="N4" t="str">
            <v>Adopted in 2016</v>
          </cell>
          <cell r="O4" t="str">
            <v>Requires further implementation acts</v>
          </cell>
          <cell r="P4" t="str">
            <v>Announced/under negotiation in 2016</v>
          </cell>
          <cell r="Q4" t="str">
            <v>Adopted in 2016</v>
          </cell>
          <cell r="R4" t="str">
            <v>Requires further implementation acts</v>
          </cell>
          <cell r="S4" t="str">
            <v>Announced/under negotiation in 2016</v>
          </cell>
          <cell r="T4" t="str">
            <v>Adopted in 2016</v>
          </cell>
          <cell r="U4" t="str">
            <v>Requires further implementation acts</v>
          </cell>
          <cell r="V4" t="str">
            <v>Announced/under negotiation in 2016</v>
          </cell>
          <cell r="W4" t="str">
            <v>Adopted in 2016</v>
          </cell>
          <cell r="X4" t="str">
            <v>Requires further implementation acts</v>
          </cell>
          <cell r="Y4" t="str">
            <v>Announced/under negotiation in 2016</v>
          </cell>
          <cell r="Z4" t="str">
            <v>Adopted in 2016</v>
          </cell>
          <cell r="AA4" t="str">
            <v>Requires further implementation acts</v>
          </cell>
          <cell r="AB4" t="str">
            <v>Announced/under negotiation in 2016</v>
          </cell>
          <cell r="AC4" t="str">
            <v>Adopted in 2016</v>
          </cell>
          <cell r="AD4" t="str">
            <v>Requires further implementation acts</v>
          </cell>
          <cell r="AE4" t="str">
            <v>Announced/under negotiation in 2016</v>
          </cell>
          <cell r="AF4" t="str">
            <v>Adopted in 2016</v>
          </cell>
          <cell r="AG4" t="str">
            <v>Requires further implementation acts</v>
          </cell>
          <cell r="AH4" t="str">
            <v>Announced/under negotiation in 2016</v>
          </cell>
          <cell r="AI4" t="str">
            <v>Adopted in 2016</v>
          </cell>
          <cell r="AJ4" t="str">
            <v>Requires further implementation acts</v>
          </cell>
          <cell r="AK4" t="str">
            <v>Announced/under negotiation in 2016</v>
          </cell>
          <cell r="AL4" t="str">
            <v>Adopted in 2016</v>
          </cell>
          <cell r="AM4" t="str">
            <v>Requires further implementation acts</v>
          </cell>
          <cell r="AN4" t="str">
            <v>Announced/under negotiation in 2016</v>
          </cell>
          <cell r="AO4" t="str">
            <v>Adopted in 2016</v>
          </cell>
          <cell r="AP4" t="str">
            <v>Requires further implementation acts</v>
          </cell>
          <cell r="AQ4" t="str">
            <v>Please provide a short summary of main objectives and content as well as reference and link:</v>
          </cell>
          <cell r="AR4" t="str">
            <v xml:space="preserve">2. Availability of general information about the justice system free of charge  </v>
          </cell>
          <cell r="AS4" t="str">
            <v>Comments / Weblinks</v>
          </cell>
          <cell r="AT4" t="str">
            <v>Comments / Weblinks</v>
          </cell>
          <cell r="AU4" t="str">
            <v>Comments / Weblinks</v>
          </cell>
          <cell r="AV4" t="str">
            <v>Comments / Weblinks</v>
          </cell>
          <cell r="AW4" t="str">
            <v>Comments / Weblinks</v>
          </cell>
          <cell r="AX4" t="str">
            <v>Comments / Weblinks</v>
          </cell>
          <cell r="AY4" t="str">
            <v>Comments / Weblinks</v>
          </cell>
          <cell r="AZ4" t="str">
            <v>3. Do courts use social media?</v>
          </cell>
          <cell r="BA4" t="str">
            <v>Specify what cases and at which level: Civil and commercial cases</v>
          </cell>
          <cell r="BB4" t="str">
            <v>Specify what cases and at which level: Administrative cases</v>
          </cell>
          <cell r="BC4" t="str">
            <v>Comments + limited instances / distinctions</v>
          </cell>
          <cell r="BD4" t="str">
            <v>4. Has the judiciary established guidelines for judges about communicating with the press and media?</v>
          </cell>
          <cell r="BE4" t="str">
            <v>When relevant, please provide additional comments below:</v>
          </cell>
          <cell r="BF4" t="str">
            <v>1st instance</v>
          </cell>
          <cell r="BG4" t="str">
            <v>2nd instance</v>
          </cell>
          <cell r="BH4" t="str">
            <v>Highest instance</v>
          </cell>
          <cell r="BI4" t="str">
            <v>Comments / explanation for "some judgments"</v>
          </cell>
          <cell r="BJ4" t="str">
            <v>1. Website accessible to a general public free of charge</v>
          </cell>
          <cell r="BK4" t="str">
            <v>2. Website is updated at least once a month</v>
          </cell>
          <cell r="BL4" t="str">
            <v>3. Judgments are assigned a European Case Law Identifier (ECLI)</v>
          </cell>
          <cell r="BM4" t="str">
            <v>4. Judgments are tagged with keywords</v>
          </cell>
          <cell r="BN4" t="str">
            <v>5. Are rules in place to determine whether or not personal data are revealed in online published judgments?</v>
          </cell>
          <cell r="BO4" t="str">
            <v>When relevant, please provide additional comments below:</v>
          </cell>
          <cell r="BP4" t="str">
            <v>1st instance</v>
          </cell>
          <cell r="BQ4" t="str">
            <v>2nd instance</v>
          </cell>
          <cell r="BR4" t="str">
            <v>Highest instance</v>
          </cell>
          <cell r="BS4" t="str">
            <v>Comments / explanation for "some judgments"</v>
          </cell>
          <cell r="BT4" t="str">
            <v>1. Website accessible to a general public free of charge</v>
          </cell>
          <cell r="BU4" t="str">
            <v>2. Website is updated at least once a month</v>
          </cell>
          <cell r="BV4" t="str">
            <v>3. Judgments are assigned a European Case Law Identifier (ECLI)</v>
          </cell>
          <cell r="BW4" t="str">
            <v>4. Judgments are tagged with keywords</v>
          </cell>
          <cell r="BX4" t="str">
            <v>5. Are rules in place to determine whether or not personal data are revealed in online published judgments?</v>
          </cell>
          <cell r="BY4" t="str">
            <v>When relevant, please provide additional comments below:</v>
          </cell>
          <cell r="BZ4" t="str">
            <v>1. Communication with the parties in general</v>
          </cell>
          <cell r="CA4" t="str">
            <v>2.a Communication with persons of different cultural, religious, ethnic or linguistic background</v>
          </cell>
          <cell r="CB4" t="str">
            <v>2.b Communication with children</v>
          </cell>
          <cell r="CC4" t="str">
            <v>2.c Communication with visually or hearing impaired persons</v>
          </cell>
          <cell r="CD4" t="str">
            <v>3. Non-discriminatory treatment of court users</v>
          </cell>
          <cell r="CE4" t="str">
            <v>4. Gender-sensitive practices in judicial proceedings</v>
          </cell>
          <cell r="CF4" t="str">
            <v>5. Communication with the media and general public</v>
          </cell>
          <cell r="CG4" t="str">
            <v>6. On the role of the interpreters in court proceedings and cooperation with interpreters</v>
          </cell>
          <cell r="CH4" t="str">
            <v>When relevant, please provide additional comments below:</v>
          </cell>
          <cell r="CI4" t="str">
            <v>1. Website(s) providing information on ADR</v>
          </cell>
          <cell r="CJ4" t="str">
            <v>2. Publicity campaigns in media</v>
          </cell>
          <cell r="CK4" t="str">
            <v>3. Brochures to the general public</v>
          </cell>
          <cell r="CL4" t="str">
            <v>4. Court provides specific information sessions on ADR upon request</v>
          </cell>
          <cell r="CM4" t="str">
            <v>5. ADR/mediation co-ordinator at courts</v>
          </cell>
          <cell r="CN4" t="str">
            <v>6. Publication of evaluations on the use of ADR</v>
          </cell>
          <cell r="CO4" t="str">
            <v>7. Publication of statistics on the use of ADR</v>
          </cell>
          <cell r="CP4" t="str">
            <v>8. Legal aid covers (partly or in full) costs incurred with ADR</v>
          </cell>
          <cell r="CQ4" t="str">
            <v>9. Full or partial refund of court fees, including stamp duties, if ADR is successful</v>
          </cell>
          <cell r="CR4" t="str">
            <v>10. No lawyer for ADR procedure required</v>
          </cell>
          <cell r="CS4" t="str">
            <v>11. Judge can act as mediator</v>
          </cell>
          <cell r="CT4" t="str">
            <v xml:space="preserve">12. Agreement reached by the parties becomes enforceable by the court </v>
          </cell>
          <cell r="CU4" t="str">
            <v>13. Others (please specify)</v>
          </cell>
          <cell r="CV4" t="str">
            <v>What other activity?</v>
          </cell>
          <cell r="CW4" t="str">
            <v>When relevant, please provide additional comments below:</v>
          </cell>
          <cell r="CX4" t="str">
            <v>Civil and commercial disputes</v>
          </cell>
          <cell r="CY4" t="str">
            <v>Labour disputes</v>
          </cell>
          <cell r="CZ4" t="str">
            <v>Consumer disputes</v>
          </cell>
          <cell r="DA4" t="str">
            <v>When relevant, please provide additional comments below:</v>
          </cell>
          <cell r="DB4" t="str">
            <v>1. Accessibility of the court service.</v>
          </cell>
          <cell r="DC4" t="str">
            <v>2. Customer service of the court. (e.g. reception at the court; information on proceedings; politeness and/or efficiency of court staff)</v>
          </cell>
          <cell r="DD4" t="str">
            <v>3. The conduct of the hearing.</v>
          </cell>
          <cell r="DE4" t="str">
            <v xml:space="preserve">4. The judgment/decision of the court. </v>
          </cell>
          <cell r="DF4" t="str">
            <v>5.a Needs and satisfaction of non-native speakers</v>
          </cell>
          <cell r="DG4" t="str">
            <v>5. b Needs and satisfaction of children</v>
          </cell>
          <cell r="DH4" t="str">
            <v>5.c Needs and satisfaction of visually or hearing impaired persons</v>
          </cell>
          <cell r="DI4" t="str">
            <v>6. General level of trust in the justice system.</v>
          </cell>
          <cell r="DJ4" t="str">
            <v>7. Awareness of rights</v>
          </cell>
          <cell r="DK4" t="str">
            <v>8. Other (please specify)</v>
          </cell>
          <cell r="DL4" t="str">
            <v>What other aspects did the survey(s) cover?</v>
          </cell>
          <cell r="DM4" t="str">
            <v>Please provide URLs or references to the surveys if available</v>
          </cell>
          <cell r="DN4">
            <v>0</v>
          </cell>
          <cell r="DO4" t="str">
            <v xml:space="preserve">Year of last survey undertaken. </v>
          </cell>
          <cell r="DP4" t="str">
            <v xml:space="preserve">
If you want to highlight a concrete example/good practice, or to add other relevant comments please do it below:</v>
          </cell>
          <cell r="DQ4" t="str">
            <v>10.   What type of follow-up was given in 2016 to the results of surveys conducted among court users or legal professionals? Please tick everything that applies.</v>
          </cell>
          <cell r="DR4" t="str">
            <v>Please specify</v>
          </cell>
          <cell r="DS4" t="str">
            <v>If you want to highlight a concrete example/good practice, or to add other relevant comments please do it below:</v>
          </cell>
          <cell r="DT4" t="str">
            <v>11. Do standards on length/processing time for civil, commercial and administrative cases defined in your country include time limits?</v>
          </cell>
          <cell r="DU4" t="str">
            <v>Comments</v>
          </cell>
          <cell r="DV4" t="str">
            <v>11.1. Are standards on these time limits applicable for total length of the proceedings or only for certain procedural phases?</v>
          </cell>
          <cell r="DW4" t="str">
            <v>Length of the time limit in days</v>
          </cell>
          <cell r="DX4" t="str">
            <v>Total number of different time limits per case type</v>
          </cell>
          <cell r="DY4" t="str">
            <v>Source</v>
          </cell>
          <cell r="DZ4" t="str">
            <v>Comments</v>
          </cell>
          <cell r="EA4" t="str">
            <v>Length of the time limit in days</v>
          </cell>
          <cell r="EB4" t="str">
            <v>Total number of different time limits per case type</v>
          </cell>
          <cell r="EC4" t="str">
            <v>Source</v>
          </cell>
          <cell r="ED4" t="str">
            <v>Comments</v>
          </cell>
          <cell r="EE4" t="str">
            <v>Additional comments</v>
          </cell>
          <cell r="EF4" t="str">
            <v>Length of the time limit in days</v>
          </cell>
          <cell r="EG4" t="str">
            <v>Source</v>
          </cell>
          <cell r="EH4" t="str">
            <v>Comments, if any</v>
          </cell>
          <cell r="EI4" t="str">
            <v>Length of the time limit in days</v>
          </cell>
          <cell r="EJ4" t="str">
            <v>Source</v>
          </cell>
          <cell r="EK4" t="str">
            <v>Comments, if any</v>
          </cell>
          <cell r="EL4" t="str">
            <v>Length of the time limit in days</v>
          </cell>
          <cell r="EM4" t="str">
            <v>Source</v>
          </cell>
          <cell r="EN4" t="str">
            <v>Comments, if any</v>
          </cell>
          <cell r="EO4" t="str">
            <v>Length of the time limit in days</v>
          </cell>
          <cell r="EP4" t="str">
            <v>Source</v>
          </cell>
          <cell r="EQ4" t="str">
            <v>Comments, if any</v>
          </cell>
          <cell r="ER4" t="str">
            <v>Length of the time limit in days</v>
          </cell>
          <cell r="ES4" t="str">
            <v>Source</v>
          </cell>
          <cell r="ET4" t="str">
            <v>Comments, if any</v>
          </cell>
          <cell r="EU4" t="str">
            <v>When relevant, please provide additional comments below:</v>
          </cell>
          <cell r="EV4" t="str">
            <v>12. Do standards on length/processing time include other timeframes?</v>
          </cell>
          <cell r="EW4" t="str">
            <v>Further comments, if relevant:</v>
          </cell>
          <cell r="EX4" t="str">
            <v>Please specify the content of the standard:</v>
          </cell>
          <cell r="EY4" t="str">
            <v>Please specify</v>
          </cell>
          <cell r="EZ4" t="str">
            <v>Source</v>
          </cell>
          <cell r="FA4" t="str">
            <v>If standard differs by subject please indicate also the total number of different subjects within the same standard</v>
          </cell>
          <cell r="FB4" t="str">
            <v>Source</v>
          </cell>
          <cell r="FC4" t="str">
            <v>If standard differs by subject please indicate also the total number of different subjects within the same standard</v>
          </cell>
          <cell r="FD4" t="str">
            <v>Source</v>
          </cell>
          <cell r="FE4" t="str">
            <v>If standard differs by subject please indicate also the total number of different subjects within the same standard</v>
          </cell>
          <cell r="FF4" t="str">
            <v>Source</v>
          </cell>
          <cell r="FG4" t="str">
            <v>If standard differs by subject please indicate also the total number of different subjects within the same standard</v>
          </cell>
          <cell r="FH4" t="str">
            <v>Please provide concrete example(s) on the specific content of timeframes in detail:</v>
          </cell>
          <cell r="FI4" t="str">
            <v>Further comments, if relevant:</v>
          </cell>
          <cell r="FJ4" t="str">
            <v>Civil and commercial cases</v>
          </cell>
          <cell r="FK4" t="str">
            <v>Administrative cases</v>
          </cell>
          <cell r="FL4" t="str">
            <v>Other (please specify below)</v>
          </cell>
          <cell r="FM4" t="str">
            <v>Please provide details on the other types of cases:</v>
          </cell>
          <cell r="FN4" t="str">
            <v>Timeframes</v>
          </cell>
          <cell r="FO4" t="str">
            <v>Time limits</v>
          </cell>
          <cell r="FP4" t="str">
            <v>Backlogs</v>
          </cell>
          <cell r="FQ4" t="str">
            <v>Timeframes</v>
          </cell>
          <cell r="FR4" t="str">
            <v>Time limits</v>
          </cell>
          <cell r="FS4" t="str">
            <v>Backlogs</v>
          </cell>
          <cell r="FT4" t="str">
            <v>Timeframes</v>
          </cell>
          <cell r="FU4" t="str">
            <v>Time limits</v>
          </cell>
          <cell r="FV4" t="str">
            <v>Backlogs</v>
          </cell>
          <cell r="FW4" t="str">
            <v>When relevant, please provide additional comments below:</v>
          </cell>
          <cell r="FX4" t="str">
            <v>Civil and commercial cases</v>
          </cell>
          <cell r="FY4" t="str">
            <v>Administrative cases</v>
          </cell>
          <cell r="FZ4" t="str">
            <v>Other (please specify below)</v>
          </cell>
          <cell r="GA4" t="str">
            <v>Please provide details on the other types of cases:</v>
          </cell>
          <cell r="GB4" t="str">
            <v>When relevant, please provide additional comments below:</v>
          </cell>
          <cell r="GC4" t="str">
            <v>15. Are the above mentioned standards on timeframes, time limits and backlogs available on-line for the general public:</v>
          </cell>
          <cell r="GD4" t="str">
            <v>When relevant, please provide additional comments below:</v>
          </cell>
          <cell r="GE4" t="str">
            <v>16. Are the above mentioned standards on time limits, timeframes and backlogs also used for other purposes in addition to efficiency?</v>
          </cell>
          <cell r="GF4" t="str">
            <v>For which other purpose(s)?</v>
          </cell>
          <cell r="GG4" t="str">
            <v>When relevant, please provide additional comments below:</v>
          </cell>
          <cell r="GH4" t="str">
            <v>17. Do standards define when a pending case is considered to be a backlog?</v>
          </cell>
          <cell r="GI4" t="str">
            <v>Single backlog definition in days</v>
          </cell>
          <cell r="GJ4" t="str">
            <v>Shortest</v>
          </cell>
          <cell r="GK4" t="str">
            <v>Longest</v>
          </cell>
          <cell r="GL4" t="str">
            <v>Comments</v>
          </cell>
          <cell r="GM4" t="str">
            <v>Single backlog definition in days</v>
          </cell>
          <cell r="GN4" t="str">
            <v>Shortest</v>
          </cell>
          <cell r="GO4" t="str">
            <v>Longest</v>
          </cell>
          <cell r="GP4" t="str">
            <v>Comments</v>
          </cell>
          <cell r="GQ4" t="str">
            <v>When relevant, please provide additional comments below:</v>
          </cell>
          <cell r="GR4" t="str">
            <v>Civil and commercial cases</v>
          </cell>
          <cell r="GS4" t="str">
            <v>Administrative cases</v>
          </cell>
          <cell r="GT4" t="str">
            <v>Timeframes</v>
          </cell>
          <cell r="GU4" t="str">
            <v>Time limits</v>
          </cell>
          <cell r="GV4" t="str">
            <v>Backlogs</v>
          </cell>
          <cell r="GW4" t="str">
            <v>Timeframes</v>
          </cell>
          <cell r="GX4" t="str">
            <v>Time limits</v>
          </cell>
          <cell r="GY4" t="str">
            <v>Backlogs</v>
          </cell>
          <cell r="GZ4" t="str">
            <v>When relevant, please provide additional comments below:</v>
          </cell>
          <cell r="HA4" t="str">
            <v>19.Do standards defined on active monitoring of case progress include an automatic system for following backlogs?</v>
          </cell>
          <cell r="HB4" t="str">
            <v>Civil and commercial cases</v>
          </cell>
          <cell r="HC4" t="str">
            <v>Administrative cases</v>
          </cell>
          <cell r="HD4" t="str">
            <v>Timeframes</v>
          </cell>
          <cell r="HE4" t="str">
            <v>Time limits</v>
          </cell>
          <cell r="HF4" t="str">
            <v>Backlogs</v>
          </cell>
          <cell r="HG4" t="str">
            <v>Timeframes</v>
          </cell>
          <cell r="HH4" t="str">
            <v>Time limits</v>
          </cell>
          <cell r="HI4" t="str">
            <v>Backlogs</v>
          </cell>
          <cell r="HJ4" t="str">
            <v>When relevant, please provide additional comments below:</v>
          </cell>
          <cell r="HK4" t="str">
            <v>Additional human recourses</v>
          </cell>
          <cell r="HL4" t="str">
            <v>Additional financial recourses</v>
          </cell>
          <cell r="HM4" t="str">
            <v>Temporary assistance by the special judges</v>
          </cell>
          <cell r="HN4" t="str">
            <v>Reorganisation of the court management process</v>
          </cell>
          <cell r="HO4" t="str">
            <v>Report from judge (Judge is asked to give explanations)</v>
          </cell>
          <cell r="HP4" t="str">
            <v>Special meeting for discussing exceeded standards</v>
          </cell>
          <cell r="HQ4" t="str">
            <v>Other measure, please specify</v>
          </cell>
          <cell r="HR4" t="str">
            <v>Timeframes</v>
          </cell>
          <cell r="HS4" t="str">
            <v>Time limits</v>
          </cell>
          <cell r="HT4" t="str">
            <v>Backlogs</v>
          </cell>
          <cell r="HU4" t="str">
            <v>Timeframes</v>
          </cell>
          <cell r="HV4" t="str">
            <v>Time limits</v>
          </cell>
          <cell r="HW4" t="str">
            <v>Backlogs</v>
          </cell>
          <cell r="HX4" t="str">
            <v>Please provide details on the other types of measures:</v>
          </cell>
          <cell r="HY4" t="str">
            <v>When relevant, please provide additional comments below:</v>
          </cell>
          <cell r="HZ4" t="str">
            <v>Timetable of court proceedings</v>
          </cell>
          <cell r="IA4" t="str">
            <v>Information on delays</v>
          </cell>
          <cell r="IB4" t="str">
            <v>Information about the progress of a case</v>
          </cell>
          <cell r="IC4" t="str">
            <v>Other, please specify</v>
          </cell>
          <cell r="ID4" t="str">
            <v>Which other standard(s)?</v>
          </cell>
          <cell r="IE4" t="str">
            <v>What other type of information/request does it include?</v>
          </cell>
          <cell r="IF4" t="str">
            <v>When relevant, please provide additional comments below:</v>
          </cell>
        </row>
        <row r="5">
          <cell r="A5" t="str">
            <v>IE</v>
          </cell>
          <cell r="B5" t="str">
            <v>Ireland</v>
          </cell>
          <cell r="C5" t="str">
            <v>Nicola Kelly</v>
          </cell>
          <cell r="D5" t="str">
            <v>National Correspondent</v>
          </cell>
          <cell r="E5" t="str">
            <v>nlkelly@justice.ie</v>
          </cell>
          <cell r="F5" t="str">
            <v>+353 1 6028617</v>
          </cell>
          <cell r="G5" t="str">
            <v/>
          </cell>
          <cell r="H5" t="str">
            <v>The Civil Liability (Amendment) Act 2017 was signed into law on 22 November 2017. The purposes of the Civil Liability (Amendment) Act 2017 are: • to empower the courts to make awards of damages in cases of catastrophic injury by way of periodic payments orders (PPOs). • to provide for open disclosure of patient safety incidents. The Act: • gives the courts power to award damages by way of periodic payments orders; • sets out principles regarding the security of payments of PPOs; • provides that PPOs shall be subject to annual indexation; • amends the Civil Liability and Courts Act 2004 to provide for formal offers of settlement and costs in personal injuries actions involving PPOs • makes detailed provision for open disclosure of patient safety incidents.</v>
          </cell>
          <cell r="I5" t="str">
            <v/>
          </cell>
          <cell r="J5" t="str">
            <v/>
          </cell>
          <cell r="K5" t="str">
            <v>The Mediation Act 2017 contains proposals for a comprehensive statutory framework to promote the resolution of disputes through mediation as an alternative to court proceedings. The underlying objective is to promote mediation as a viable, effective and efficient alternative to court proceedings, thereby reducing legal costs, speeding up the resolution of disputes and reducing the stress and acrimony which often accompanies court proceedings. In this context, “mediation” means a facilitative voluntary process in which the parties to a dispute, with the assistance of a mediator, attempt to reach a mutually acceptable agreement to resolve the dispute. The Mediation Act 2017: • facilitates the settlement of civil disputes by mediation; • specifies the principles applicable to mediation; • specifies arrangements for mediation as an alternative to the institution of civil proceedings or to the continuation of civil proceedings that have been instituted; • provides for codes of conduct to which mediators may subscribe; • provides for the recognition of a body as the Mediation Council of Ireland for the purposes of this Act and to require that Council to make reports to the Minister for Justice and Equality as regards mediation in the State; • provided, by means of a scheme, an opportunity for parties to family law proceedings or proceedings under section 67A(3) or 117 of the Succession Act 1965 to attend mediation information sessions; http://justice.ie/en/JELR/Mediation_Act_2017.pdf/Files/Mediation_Act_2017.pdf.</v>
          </cell>
          <cell r="L5" t="str">
            <v/>
          </cell>
          <cell r="M5" t="str">
            <v/>
          </cell>
          <cell r="N5" t="str">
            <v/>
          </cell>
          <cell r="O5" t="str">
            <v/>
          </cell>
          <cell r="P5" t="str">
            <v>A Bill providing for the establishment of a Judicial Council was published on 1 June 2017 and is currently under consideration in Seanad Éireann (the Irish Senate). The Bill is a legislative priority for the Government. The primary function of the Judicial Council will be to promote and maintain excellence in the exercise by judges of their judicial functions and high standards of conduct among judges. The Bill also provides for the establishment of a Board of the Council which will be responsible for carrying out the functions of the Council on a day-to-day basis. The Council will be assisted in its work by a Judicial Studies Committee which will have a role in facilitating the continuing education and training of judges and by a Sentencing Information Committee which will be involved in the collation and dissemination of sentencing information. A key element of the Bill relates to the establishment of a Judicial Conduct Committee which will consider complaints in relation to judicial misconduct, prepare draft guidelines concerning judicial conduct and ethics for adoption by the Council and provide advice and recommendations to an individual judge or to judges generally on judicial conduct and ethics.</v>
          </cell>
          <cell r="Q5" t="str">
            <v/>
          </cell>
          <cell r="R5" t="str">
            <v/>
          </cell>
          <cell r="S5" t="str">
            <v/>
          </cell>
          <cell r="T5" t="str">
            <v/>
          </cell>
          <cell r="U5" t="str">
            <v/>
          </cell>
          <cell r="V5" t="str">
            <v>Work on a Family Courts Bill is currently in progress in the Department of Justice and Equality. The purpose of the Family Courts Bill, as previously announced by the Department, is to establish a dedicated family court in order to improve levels of judicial expertise and training in family law matters and streamline family law proceedings, thereby making them more user-friendly and less costly. The proposed legislation envisages, inter alia, the establishment of separate Family Court divisions within existing court jurisdictional tiers. Heads for a Bill to amend Article 29 of the Constitution to recognise the International Agreement on a Unified Patent Court were approved in July 2014.</v>
          </cell>
          <cell r="W5" t="str">
            <v/>
          </cell>
          <cell r="X5" t="str">
            <v/>
          </cell>
          <cell r="Y5" t="str">
            <v>Draft heads of Bill have been included in the General Scheme of the Courts and Civil Law (Miscellaneous Provisions) Bill 2017 (see Part 2 thereof), available on-line at http://www.justice.ie/en/JELR/Pages/WP17000275 to facilitate the centralisation of certain court office functions and facilitating of e-filing and electronic automation of court processes, and to provide an electronic alternative to an affidavit for use in court proceedings.</v>
          </cell>
          <cell r="Z5" t="str">
            <v/>
          </cell>
          <cell r="AA5" t="str">
            <v/>
          </cell>
          <cell r="AB5" t="str">
            <v>Proposals are being prepared for the approval of the Government to give effect to a number of reforms in the area of criminal legal aid including the conferring of responsibility for the administration of criminal legal aid on the Legal Aid Board. It is anticipated that draft legislation will be published in 2018.</v>
          </cell>
          <cell r="AC5" t="str">
            <v/>
          </cell>
          <cell r="AD5" t="str">
            <v/>
          </cell>
          <cell r="AE5" t="str">
            <v/>
          </cell>
          <cell r="AF5" t="str">
            <v/>
          </cell>
          <cell r="AG5" t="str">
            <v/>
          </cell>
          <cell r="AH5" t="str">
            <v>On 30 May 2017, the Government approved the publication of the Judicial Appointments Commission Bill 2017. The Bill is intended to give effect to commitments in the Programme for Partnership and its main features are to replace the existing Judicial Appointments Advisory Board with a new Judicial Appointments Commission (JAC), with a lay Chairperson and a lay majority. The Bill will reduce the number of suitable candidates proposed by the Commission for each judicial vacancy to three candidates from the stipulated minimum of 7 now under the existing system. The Bill comprehends all judicial appointments including promotions of serving judges. A new Senior Judicial Appointments Advisory Committee comprising the Lay Chairperson, the Chief Justice and the Attorney General will make recommendations to the Minister for appointment to the top three judicial positions of Chief Justice, President of the Court of Appeal and President of the High Court. Merit is provided for as the criterion for selection and, subject to that, the Bill provides for the objectives that the judiciary should be equally comprised of men and women and that it should reflect the diversity within the population as a whole.</v>
          </cell>
          <cell r="AI5" t="str">
            <v/>
          </cell>
          <cell r="AJ5" t="str">
            <v/>
          </cell>
          <cell r="AK5" t="str">
            <v/>
          </cell>
          <cell r="AL5" t="str">
            <v/>
          </cell>
          <cell r="AM5" t="str">
            <v/>
          </cell>
          <cell r="AN5" t="str">
            <v/>
          </cell>
          <cell r="AO5" t="str">
            <v>Legal Services Regulation Act 2015: (a) Preparations are at an advanced stage for the transition of the Office of the Taxing-Master to that of the new Legal Costs Adjudicators under Part 10 of the Legal Services Regulation Act 2015 for which the necessary forms, processes and IT supports are being aligned. The new Office will be informed in its work by the Legal Costs Principles contained in Schedule 1 of the Act and will maintain a publicly accessible Register of Determinations. This will be augmented by the commencement in due course of those other provisions of Part 10 of the Act which will place additional transparency obligations on legal practitioners in relation to legal costs to their clients. (c) A new Legal Services Regulatory Authority was established on 1 October 2016 and will regulate the provision of legal services by legal practitioners in the State and is currently at the early stage of the roll-out of its functions which will include, when commenced, a new and more independent public complaints regime and an independent Legal Practitioners’ Disciplinary Tribunal.</v>
          </cell>
          <cell r="AP5" t="str">
            <v/>
          </cell>
          <cell r="AQ5" t="str">
            <v/>
          </cell>
          <cell r="AR5" t="str">
            <v>1.b  General online information about the justice system for children (individuals below 18 years of age);2.  Centralised web portal with online forms for judicial proceedings available to the public and companies;3.  Interactive online simulation to assess eligibility for legal aid;4.a  Provision of education on legal rights to the general public through educational court visits;4.b  Provision of education on legal rights to the general public that is integrated in school curriculum;4.c  Provision of education on legal rights to the general public through interactive learning tools;4.d  Provision of education on legal rights to the general public through other formats (please specify)</v>
          </cell>
          <cell r="AS5" t="str">
            <v/>
          </cell>
          <cell r="AT5" t="str">
            <v xml:space="preserve">General online information about the justice system for children_x000D_
http://www.courts.ie/courts.ie/library3.nsf/PageCurrentWebLookUpTopNav/SCHOOLS?opendocument_x000D_
</v>
          </cell>
          <cell r="AU5" t="str">
            <v/>
          </cell>
          <cell r="AV5" t="str">
            <v xml:space="preserve">Centralised web portal with online forms for judicial proceedings available to the public and companies:_x000D_
http://www.courts.ie/courts.ie/library3.nsf/PageCurrentWebLookUpTopNav/COURT%20FORMS:?opendocument&amp;l=en_x000D_
</v>
          </cell>
          <cell r="AW5" t="str">
            <v xml:space="preserve">Interactive online simulation to assess eligibility for legal aid_x000D_
https://www.legalaidboard.ie/en/Apps/Questionnaire/FinancialEligibilityIndicator.aspx_x000D_
</v>
          </cell>
          <cell r="AX5" t="str">
            <v xml:space="preserve">Other formats:_x000D_
The Citizens Information Service provides a comprehensive website providing information on a range of areas relating to legal rights and entitlements, including: Social Welfare; Employment; _x000D_
Family and Relationships; Environment; Justice; Death and Bereavement; Health; Housing_x000D_
Education and Training; Money and Tax; Consumer Affairs: _x000D_
http://www.citizensinformation.ie/en/_x000D_
_x000D_
The Justice section of the Citizen’s Information website _x000D_
http://www.citizensinformation.ie/en/justice/_x000D_
also contains a wide range of information concerning aspects of access to justice, viz.:_x000D_
Law and rights; Civil law; Criminal law; Law enforcement; Courts system; Court offices; Courtroom; Arrests; Legal aid and advice; Witnesses; Evidence; Prison system; Probation and welfare services; Victims of crime; Crime and crime prevention; Children and young offenders._x000D_
</v>
          </cell>
          <cell r="AY5" t="str">
            <v xml:space="preserve">Provision of education on legal rights to a general public through the following formats_x000D_
Educational court visits are provided both for schools and for citizens’ groups:_x000D_
http://www.courts.ie/courts.ie/library3.nsf/pagecurrent/3508513CFA9185EB8025810D0049AAD9?opendocument&amp;l=en_x000D_
_x000D_
Integrated in school curriculum_x000D_
Civic, Social and Political Education (CSPE) is an obligatory subject in the Junior Certificate Curriculum:_x000D_
https://www.education.ie/en/Schools-Colleges/Information/Curriculum-and-Syllabus/Junior-Cycle-/Syllabuses-Guidelines/jc_cspe_guide.pdf_x000D_
_x000D_
Interactive learning tools:_x000D_
The National Professional Development Service For Teachers (PDST) provides an online course for Civic Social and Political Education (CSPE)  The online course is an introduction to, and an overview of the Junior Cycle Civic, Social and Political Education (CSPE) course: see http://www.pdst.ie/CSPE and http://teachercpd.ie/_x000D_
</v>
          </cell>
          <cell r="AZ5" t="str">
            <v>Yes, for all instances and all cases</v>
          </cell>
          <cell r="BA5">
            <v>0</v>
          </cell>
          <cell r="BB5" t="str">
            <v/>
          </cell>
          <cell r="BC5" t="str">
            <v xml:space="preserve">The Courts Service posts notices on a range of specific court-related matters for the various court instances as they arise to Facebook (e.g.  Juror notices, court sittings arrangements, official announcements (launch of reports, opening of court facilities etc.) www.facebook.com/CourtsServiceofIreland_x000D_
and has uploaded a range of videos to a dedicated Youtube channel:_x000D_
 https://www.youtube.com/user/CourtsServiceIreland_x000D_
</v>
          </cell>
          <cell r="BD5" t="str">
            <v>No</v>
          </cell>
          <cell r="BE5" t="str">
            <v>The Irish Courts Service employs a Media Relations Advisor – a professional journalist with legal training – who, in relation to all court jurisdictions: provides information to the media about court activities generally; assists with the media with logistics of reporting cases;  under judicial direction communicates to the media summaries of court decisions to the media as required;  provides the media with factual information about court decisions; and provides factual clarification or correction with regard to cases reported in the media.</v>
          </cell>
          <cell r="BF5" t="str">
            <v>Yes all judgments</v>
          </cell>
          <cell r="BG5" t="str">
            <v>Yes all judgments</v>
          </cell>
          <cell r="BH5" t="str">
            <v>Yes all judgments</v>
          </cell>
          <cell r="BI5" t="str">
            <v xml:space="preserve">Courts Service Judgments and Determinations website:_x000D_
http://www.courts.ie/Judgments.nsf/Webpages/HomePage?OpenDocument_x000D_
</v>
          </cell>
          <cell r="BJ5" t="str">
            <v>1st instance;2nd instance;Highest instance</v>
          </cell>
          <cell r="BK5" t="str">
            <v>1st instance;2nd instance;Highest instance</v>
          </cell>
          <cell r="BL5" t="str">
            <v/>
          </cell>
          <cell r="BM5" t="str">
            <v/>
          </cell>
          <cell r="BN5" t="str">
            <v>1st instance;2nd instance;Highest instance</v>
          </cell>
          <cell r="BO5" t="str">
            <v xml:space="preserve">As  to item 5, anonymising of judgements is done in family law, child care and certain other proceedings (i.e. where statute requires, or a judge has, in accordance with principles established in case-law, directed, that the identities of parties or persons not be disclosed), and the authoring judge is required to indicate the redaction to be made to any content which would tend to identify a person whose identity should be protected.  </v>
          </cell>
          <cell r="BP5" t="str">
            <v>Yes all judgments</v>
          </cell>
          <cell r="BQ5" t="str">
            <v>Yes all judgments</v>
          </cell>
          <cell r="BR5" t="str">
            <v>Yes all judgments</v>
          </cell>
          <cell r="BS5" t="str">
            <v xml:space="preserve">This section is not applicable to Ireland.  Apropos the administrative case category, CEPEJ in its biennial evaluation reports “European Justice Systems” has noted that _x000D_
“Disputes between an individual and a public authority can be settled as civil law proceedings. However, in a number of states, administrative law is a separate area of law. The settlement of these disputes can be within the competence of specialised administrative law tribunals or units within a court of general jurisdiction. Administrative law cases are addressed separately here in order to take into account the systems which have either a specific judicial order or specific ways of addressing administrative cases within ordinary courts.” _x000D_
_x000D_
As previously advised, the Irish legal system, which follows the common law legal tradition, does not (by contrast with various civil law tradition jurisdictions) have a specialised court jurisdiction to deal with administrative law cases as defined by CEPEJ or a specific civil procedure for resolving such cases which would definitively identify a civil dispute as an administrative law case_x000D_
</v>
          </cell>
          <cell r="BT5" t="str">
            <v>1st instance;2nd instance;Highest instance</v>
          </cell>
          <cell r="BU5" t="str">
            <v>1st instance;2nd instance;Highest instance</v>
          </cell>
          <cell r="BV5" t="str">
            <v/>
          </cell>
          <cell r="BW5" t="str">
            <v/>
          </cell>
          <cell r="BX5" t="str">
            <v>1st instance;2nd instance;Highest instance</v>
          </cell>
          <cell r="BY5" t="str">
            <v/>
          </cell>
          <cell r="BZ5" t="str">
            <v>Initial;Continuous</v>
          </cell>
          <cell r="CA5" t="str">
            <v>Initial;Continuous</v>
          </cell>
          <cell r="CB5" t="str">
            <v>Initial;Continuous</v>
          </cell>
          <cell r="CC5" t="str">
            <v>Initial;Continuous</v>
          </cell>
          <cell r="CD5" t="str">
            <v>Initial;Continuous</v>
          </cell>
          <cell r="CE5" t="str">
            <v>Initial;Continuous</v>
          </cell>
          <cell r="CF5" t="str">
            <v/>
          </cell>
          <cell r="CG5" t="str">
            <v>Initial;Continuous</v>
          </cell>
          <cell r="CH5" t="str">
            <v xml:space="preserve">Judges on appointment receive the Equal Treatment of Persons in Court Bench Book . This Benchbook was compiled under the guidance of the Committee for Judicial Studies and the Equality Authority with support of he European Community Programme for Employment and Social Solidarity – PROGRESS (2007‐2013). The Bench Book covers the following topics:_x000D_
•	Oaths and Affirmations_x000D_
•	Interpreting Services_x000D_
•	Irish Language Rights_x000D_
•	Lay Litigants_x000D_
•	Ethnicity_x000D_
•	Sexual Orientation_x000D_
•	Gender Identity_x000D_
•	Persons with Disabilities_x000D_
•	Children_x000D_
•	Domestic Violence_x000D_
•	Intimidated &amp; Other Vulnerable Witnesses_x000D_
•	Sexual Crime_x000D_
_x000D_
Education sessions provided to Judges have included_x000D_
•	Victims and the Sentencing Process_x000D_
•	Balancing Rights in the Sentencing_x000D_
•	The Voice of the Child generally (Communicating with children: Past and future training for the Judiciary; The Legal Landscape after the enactment of the Children and Family Relationship Act, 2015; How the Voice of the Child is integrated through mediation services and Emergency Care Orders)_x000D_
•	Allegations of Child Sexual Abuse and the Voice of the Child _x000D_
•	Intimate partner violence and vulnerability in domestic violence reliefs in our courts_x000D_
•	Fair procedures issues and judicial reviews in the context of domestic violence_x000D_
•	Emerging issues in civil domestic violence applications and criminal prosecution on breach of domestic violence access_x000D_
•	Vulnerable Witnesses_x000D_
•	Interpreters and Intermediaries in the wake of Directive 2010/64/EU and SI No. 565/2013._x000D_
•	Access to Justice and Fair Trial Issues_x000D_
•	Cultural Competence in the Courtroom _x000D_
•	Legal Aid: Access to Justice _x000D_
_x000D_
Subjects of domestic training events attended by members of the judiciary have included the following:_x000D_
•	Victims’ Rights _x000D_
•	ERA Rights of the Child Event	_x000D_
•	Caring for Children from Ethnic Minority Backgrounds in Alternative Care_x000D_
•	The Voice of the Child	_x000D_
•	Foreign Language Interpretation _x000D_
•	Vulnerable Witnesses _x000D_
•	Applying EU Anti-Discrimination Law	_x000D_
•	Judges' Summit on Human Trafficking and Organised Crime_x000D_
•	Culture, Dispute Resolution and the Modernised Family 	_x000D_
_x000D_
As to point 5 (Communication with media and the general public) judges in Ireland to not communicate with the media or the general public in relation to cases determined by them. As indicated in the response to Question 4 above, the Irish Courts Service employs a Media Relations Advisor – a professional journalist with legal training –in relation to all court jurisdictions, whose functions have been detailed in that response._x000D_
</v>
          </cell>
          <cell r="CI5" t="str">
            <v>Civil and commercial disputes;Labour disputes</v>
          </cell>
          <cell r="CJ5" t="str">
            <v/>
          </cell>
          <cell r="CK5" t="str">
            <v>Civil and commercial disputes;Labour disputes</v>
          </cell>
          <cell r="CL5" t="str">
            <v/>
          </cell>
          <cell r="CM5" t="str">
            <v>Civil and commercial disputes</v>
          </cell>
          <cell r="CN5" t="str">
            <v/>
          </cell>
          <cell r="CO5" t="str">
            <v/>
          </cell>
          <cell r="CP5" t="str">
            <v>Civil and commercial disputes</v>
          </cell>
          <cell r="CQ5" t="str">
            <v/>
          </cell>
          <cell r="CR5" t="str">
            <v>Civil and commercial disputes</v>
          </cell>
          <cell r="CS5" t="str">
            <v/>
          </cell>
          <cell r="CT5" t="str">
            <v/>
          </cell>
          <cell r="CU5" t="str">
            <v/>
          </cell>
          <cell r="CV5" t="str">
            <v/>
          </cell>
          <cell r="CW5" t="str">
            <v/>
          </cell>
          <cell r="CX5" t="str">
            <v>http://www.citizensinformation.ie/en/consumer_affairs/consumer_protection/consumer_complaints/alternative_dispute_resolution_in_ireland.html http://www.citizensinformation.ie/en/birth_family_relationships/separation_and_divorce/family_mediation_service.html http://www.legalaidboard.ie/lab/publishing.nsf/content/Family_Mediation_Service</v>
          </cell>
          <cell r="CY5" t="str">
            <v/>
          </cell>
          <cell r="CZ5" t="str">
            <v/>
          </cell>
          <cell r="DA5" t="str">
            <v xml:space="preserve">The information returned in the case of civil and commercial disputes relates to consumer disputes and family law disputes._x000D_
_x000D_
In the case of employment (labour) disputes, under section 39 of the Workplace Relations Act 2015, the Workplace Relations Commission (WRC) may be in a position to offer a mediation service in certain cases to facilitate the resolution of complaints/disputes where possible at an early stage and without recourse to adjudication. The ability of the WRC to offer mediation will depend on a number of factors including the availability of resources. Complaints/disputes may only be referred for mediation with the agreement of both parties to the complaint/dispute. See the following links:_x000D_
http://www.citizensinformation.ie/en/employment/enforcement_and_redress/workplace_mediation_service.html_x000D_
https://www.workplacerelations.ie/en/Workplace_Relations_Services/Mediation_Services/_x000D_
</v>
          </cell>
          <cell r="DB5" t="str">
            <v/>
          </cell>
          <cell r="DC5" t="str">
            <v>National level</v>
          </cell>
          <cell r="DD5" t="str">
            <v/>
          </cell>
          <cell r="DE5" t="str">
            <v/>
          </cell>
          <cell r="DF5" t="str">
            <v/>
          </cell>
          <cell r="DG5" t="str">
            <v/>
          </cell>
          <cell r="DH5" t="str">
            <v/>
          </cell>
          <cell r="DI5" t="str">
            <v/>
          </cell>
          <cell r="DJ5" t="str">
            <v/>
          </cell>
          <cell r="DK5" t="str">
            <v>National level</v>
          </cell>
          <cell r="DL5" t="str">
            <v xml:space="preserve">1. A survey of external customers/stakeholders and internal stakeholders was undertaken in 2016 for the purposes of the Probate Service Modernisation Review, covering quality and level of services and seeking customers’/stakeholders view of the potential of ICT solutions in meeting their needs._x000D_
_x000D_
2. An internal survey of Courts service management staff was conducted in 2016 to establish a baseline as to the Courts Service’s standing  under 6 headings: Organisation, Culture, People, Process &amp; Policies, Technology and Data and Information.   _x000D_
</v>
          </cell>
          <cell r="DM5" t="str">
            <v/>
          </cell>
          <cell r="DO5" t="str">
            <v/>
          </cell>
          <cell r="DP5" t="str">
            <v/>
          </cell>
          <cell r="DQ5" t="str">
            <v>2. The survey results have been used to feed an annual/specific report at local or national level;6. Other specific follow-up (please specify)</v>
          </cell>
          <cell r="DR5" t="str">
            <v xml:space="preserve">As to the survey at 1 above, this has informed deliberations of the Probate Services Review Group, which will be reporting its findings to Courts Service management by the end of 2017/beginning of 2018. _x000D_
As to the survey at 2 above, this was used in preparing an internal report commissioned by Courts Service management to inform the Courts service’s on-line services strategy._x000D_
</v>
          </cell>
          <cell r="DS5" t="str">
            <v/>
          </cell>
          <cell r="DT5" t="str">
            <v>Yes</v>
          </cell>
          <cell r="DU5" t="str">
            <v/>
          </cell>
          <cell r="DV5" t="str">
            <v>Only certain phases</v>
          </cell>
          <cell r="DW5" t="str">
            <v/>
          </cell>
          <cell r="DX5" t="str">
            <v/>
          </cell>
          <cell r="DY5" t="str">
            <v/>
          </cell>
          <cell r="DZ5" t="str">
            <v/>
          </cell>
          <cell r="EA5" t="str">
            <v/>
          </cell>
          <cell r="EB5" t="str">
            <v/>
          </cell>
          <cell r="EC5" t="str">
            <v/>
          </cell>
          <cell r="ED5" t="str">
            <v/>
          </cell>
          <cell r="EE5" t="str">
            <v/>
          </cell>
          <cell r="EG5" t="str">
            <v/>
          </cell>
          <cell r="EH5" t="str">
            <v/>
          </cell>
          <cell r="EJ5" t="str">
            <v/>
          </cell>
          <cell r="EK5" t="str">
            <v/>
          </cell>
          <cell r="EL5" t="str">
            <v>Two Months</v>
          </cell>
          <cell r="EM5" t="str">
            <v>Section 46, Courts and Court Officers Act, 2002, as amended: http://www.irishstatutebook.ie/eli/2002/act/15/section/46/enacted/en/html Courts and Court Officers Act 2002 (Register of Reserved Judgments) Regulations 2005 (S.I. No. 171 of 2005) Courts and Court Officers Act 2002 (Register of Reserved Judgments) (Amendment) Regulations 2005 (S.I. No. 409 of 2005) Courts and Court Officers Act 2002 (Register of Reserved Judgments) (Amendment) Regulations 2015 (S.I. No. 163 of 2015)</v>
          </cell>
          <cell r="EN5" t="str">
            <v/>
          </cell>
          <cell r="EP5" t="str">
            <v/>
          </cell>
          <cell r="EQ5" t="str">
            <v/>
          </cell>
          <cell r="ER5" t="str">
            <v/>
          </cell>
          <cell r="ES5" t="str">
            <v/>
          </cell>
          <cell r="ET5" t="str">
            <v/>
          </cell>
          <cell r="EU5" t="str">
            <v/>
          </cell>
          <cell r="EV5" t="str">
            <v>No</v>
          </cell>
          <cell r="EW5" t="str">
            <v/>
          </cell>
          <cell r="EX5" t="str">
            <v/>
          </cell>
          <cell r="EY5" t="str">
            <v/>
          </cell>
          <cell r="EZ5" t="str">
            <v/>
          </cell>
          <cell r="FA5" t="str">
            <v/>
          </cell>
          <cell r="FB5" t="str">
            <v/>
          </cell>
          <cell r="FC5" t="str">
            <v/>
          </cell>
          <cell r="FD5" t="str">
            <v/>
          </cell>
          <cell r="FE5" t="str">
            <v/>
          </cell>
          <cell r="FF5" t="str">
            <v/>
          </cell>
          <cell r="FG5" t="str">
            <v/>
          </cell>
          <cell r="FH5" t="str">
            <v/>
          </cell>
          <cell r="FI5" t="str">
            <v/>
          </cell>
          <cell r="FJ5" t="str">
            <v/>
          </cell>
          <cell r="FK5" t="str">
            <v/>
          </cell>
          <cell r="FL5" t="str">
            <v/>
          </cell>
          <cell r="FM5" t="str">
            <v/>
          </cell>
          <cell r="FN5" t="str">
            <v/>
          </cell>
          <cell r="FO5" t="str">
            <v/>
          </cell>
          <cell r="FP5" t="str">
            <v/>
          </cell>
          <cell r="FQ5" t="str">
            <v/>
          </cell>
          <cell r="FR5" t="str">
            <v/>
          </cell>
          <cell r="FS5" t="str">
            <v/>
          </cell>
          <cell r="FT5" t="str">
            <v/>
          </cell>
          <cell r="FU5" t="str">
            <v/>
          </cell>
          <cell r="FV5" t="str">
            <v/>
          </cell>
          <cell r="FW5" t="str">
            <v/>
          </cell>
          <cell r="FX5" t="str">
            <v>Entire territory of Member State TL</v>
          </cell>
          <cell r="FY5" t="str">
            <v>Entire territory of Member State TL</v>
          </cell>
          <cell r="FZ5" t="str">
            <v>Entire territory of Member State TL</v>
          </cell>
          <cell r="GA5" t="str">
            <v>family law cases</v>
          </cell>
          <cell r="GB5" t="str">
            <v/>
          </cell>
          <cell r="GC5" t="str">
            <v>Yes</v>
          </cell>
          <cell r="GD5" t="str">
            <v>Section 46 of the Court and Court Officers Act 2002</v>
          </cell>
          <cell r="GE5" t="str">
            <v/>
          </cell>
          <cell r="GF5" t="str">
            <v/>
          </cell>
          <cell r="GG5" t="str">
            <v/>
          </cell>
          <cell r="GH5" t="str">
            <v>No</v>
          </cell>
          <cell r="GI5" t="str">
            <v/>
          </cell>
          <cell r="GJ5" t="str">
            <v/>
          </cell>
          <cell r="GK5" t="str">
            <v/>
          </cell>
          <cell r="GL5" t="str">
            <v/>
          </cell>
          <cell r="GM5" t="str">
            <v/>
          </cell>
          <cell r="GN5" t="str">
            <v/>
          </cell>
          <cell r="GO5" t="str">
            <v/>
          </cell>
          <cell r="GP5" t="str">
            <v/>
          </cell>
          <cell r="GQ5" t="str">
            <v/>
          </cell>
          <cell r="GR5" t="str">
            <v>Court President/ Court management TL</v>
          </cell>
          <cell r="GS5" t="str">
            <v>Court President/ Court management TL</v>
          </cell>
          <cell r="GT5" t="str">
            <v/>
          </cell>
          <cell r="GU5" t="str">
            <v/>
          </cell>
          <cell r="GV5" t="str">
            <v/>
          </cell>
          <cell r="GW5" t="str">
            <v/>
          </cell>
          <cell r="GX5" t="str">
            <v/>
          </cell>
          <cell r="GY5" t="str">
            <v/>
          </cell>
          <cell r="GZ5" t="str">
            <v/>
          </cell>
          <cell r="HA5" t="str">
            <v>No</v>
          </cell>
          <cell r="HB5" t="str">
            <v/>
          </cell>
          <cell r="HC5" t="str">
            <v/>
          </cell>
          <cell r="HD5" t="str">
            <v/>
          </cell>
          <cell r="HE5" t="str">
            <v/>
          </cell>
          <cell r="HF5" t="str">
            <v/>
          </cell>
          <cell r="HG5" t="str">
            <v/>
          </cell>
          <cell r="HH5" t="str">
            <v/>
          </cell>
          <cell r="HI5" t="str">
            <v/>
          </cell>
          <cell r="HJ5" t="str">
            <v xml:space="preserve">Not Applicable - there are currently no standards defined on active monitoring of case progress </v>
          </cell>
          <cell r="HK5" t="str">
            <v/>
          </cell>
          <cell r="HL5" t="str">
            <v/>
          </cell>
          <cell r="HM5" t="str">
            <v/>
          </cell>
          <cell r="HN5" t="str">
            <v/>
          </cell>
          <cell r="HO5" t="str">
            <v/>
          </cell>
          <cell r="HP5" t="str">
            <v/>
          </cell>
          <cell r="HQ5" t="str">
            <v/>
          </cell>
          <cell r="HR5" t="str">
            <v/>
          </cell>
          <cell r="HS5" t="str">
            <v/>
          </cell>
          <cell r="HT5" t="str">
            <v/>
          </cell>
          <cell r="HU5" t="str">
            <v/>
          </cell>
          <cell r="HV5" t="str">
            <v/>
          </cell>
          <cell r="HW5" t="str">
            <v/>
          </cell>
          <cell r="HX5" t="str">
            <v/>
          </cell>
          <cell r="HY5" t="str">
            <v/>
          </cell>
          <cell r="HZ5" t="str">
            <v/>
          </cell>
          <cell r="IA5" t="str">
            <v/>
          </cell>
          <cell r="IB5" t="str">
            <v/>
          </cell>
          <cell r="IC5" t="str">
            <v/>
          </cell>
          <cell r="ID5" t="str">
            <v/>
          </cell>
          <cell r="IE5" t="str">
            <v/>
          </cell>
          <cell r="IF5" t="str">
            <v/>
          </cell>
        </row>
        <row r="6">
          <cell r="A6" t="str">
            <v>LU</v>
          </cell>
          <cell r="B6" t="str">
            <v>Luxembourg</v>
          </cell>
          <cell r="C6" t="str">
            <v>Jeannot NIES</v>
          </cell>
          <cell r="D6" t="str">
            <v>deputy general prosecutor</v>
          </cell>
          <cell r="E6" t="str">
            <v>jeannot.nies@justice.etat.lu</v>
          </cell>
          <cell r="F6" t="str">
            <v/>
          </cell>
          <cell r="G6">
            <v>0</v>
          </cell>
          <cell r="H6">
            <v>0</v>
          </cell>
          <cell r="I6">
            <v>0</v>
          </cell>
          <cell r="J6">
            <v>0</v>
          </cell>
          <cell r="K6">
            <v>0</v>
          </cell>
          <cell r="L6">
            <v>0</v>
          </cell>
          <cell r="M6">
            <v>0</v>
          </cell>
          <cell r="N6">
            <v>0</v>
          </cell>
          <cell r="O6">
            <v>0</v>
          </cell>
          <cell r="P6">
            <v>0</v>
          </cell>
          <cell r="Q6">
            <v>0</v>
          </cell>
          <cell r="R6">
            <v>0</v>
          </cell>
          <cell r="S6">
            <v>0</v>
          </cell>
          <cell r="T6">
            <v>0</v>
          </cell>
          <cell r="U6">
            <v>0</v>
          </cell>
          <cell r="V6">
            <v>0</v>
          </cell>
          <cell r="W6">
            <v>0</v>
          </cell>
          <cell r="X6">
            <v>0</v>
          </cell>
          <cell r="Y6">
            <v>0</v>
          </cell>
          <cell r="Z6">
            <v>0</v>
          </cell>
          <cell r="AA6">
            <v>0</v>
          </cell>
          <cell r="AB6">
            <v>0</v>
          </cell>
          <cell r="AC6">
            <v>0</v>
          </cell>
          <cell r="AD6">
            <v>0</v>
          </cell>
          <cell r="AE6">
            <v>0</v>
          </cell>
          <cell r="AF6">
            <v>0</v>
          </cell>
          <cell r="AG6">
            <v>0</v>
          </cell>
          <cell r="AH6">
            <v>0</v>
          </cell>
          <cell r="AI6">
            <v>0</v>
          </cell>
          <cell r="AJ6">
            <v>0</v>
          </cell>
          <cell r="AK6">
            <v>0</v>
          </cell>
          <cell r="AL6">
            <v>0</v>
          </cell>
          <cell r="AM6" t="str">
            <v/>
          </cell>
          <cell r="AN6">
            <v>0</v>
          </cell>
          <cell r="AO6" t="str">
            <v/>
          </cell>
          <cell r="AP6" t="str">
            <v/>
          </cell>
          <cell r="AQ6" t="str">
            <v xml:space="preserve">No major modifications have been undertaken or have been introduced as new draft legislation in 2017 in any of the fields covered by question 1.  </v>
          </cell>
          <cell r="AR6" t="str">
            <v>1.a  General online information about the justice system for non-native speakers;2.  Centralised web portal with online forms for judicial proceedings available to the public and companies;4.a  Provision of education on legal rights to the general public through educational court visits;4.b  Provision of education on legal rights to the general public that is integrated in school curriculum</v>
          </cell>
          <cell r="AS6" t="str">
            <v>www.justice.lu</v>
          </cell>
          <cell r="AT6" t="str">
            <v/>
          </cell>
          <cell r="AU6" t="str">
            <v/>
          </cell>
          <cell r="AV6" t="str">
            <v>www.justice.lu</v>
          </cell>
          <cell r="AW6" t="str">
            <v/>
          </cell>
          <cell r="AX6" t="str">
            <v/>
          </cell>
          <cell r="AY6" t="str">
            <v>Please note that, although the native language in Luxembourg is Luxembourgish, the proceedings in courts are held in French, sometimes in German. Any other language is offered if needed, but the sentence will always be in French, sometimes with parts in German. All publications on the Justice portal are in French. Eventually translations will be available in other languages, but this project is still way off its completion.</v>
          </cell>
          <cell r="AZ6" t="str">
            <v>No</v>
          </cell>
          <cell r="BA6" t="str">
            <v/>
          </cell>
          <cell r="BB6" t="str">
            <v/>
          </cell>
          <cell r="BC6" t="str">
            <v>The SCPJ (Service de communication et de presse de la Justice) uses the courts' internet portal to communicate with the public. Other social media, e..g. Facebook or Twitter, are not used.</v>
          </cell>
          <cell r="BD6" t="str">
            <v>Yes</v>
          </cell>
          <cell r="BE6" t="str">
            <v>As a general, all communications are done through the SCPJ. Furthermore, Art, 8 of the penal procedure code (http://legilux.public.lu/eli/etat/leg/code/procedure_penale/20170703) institutes the rules of communication of the prosecutors and the judges with the press / public during the investigation procedure. The law on the protection of the youth provides for some rules on no-disclosure of the names of the minors concerned. There a no specific rules for general civil or commercial litigation. Communications in these matters as well as general rules on press contacts by the judiciary are subject to internal regulations, which are not publically available.</v>
          </cell>
          <cell r="BF6" t="str">
            <v>Yes some judgments</v>
          </cell>
          <cell r="BG6" t="str">
            <v>Yes some judgments</v>
          </cell>
          <cell r="BH6" t="str">
            <v>Yes all judgments</v>
          </cell>
          <cell r="BI6" t="str">
            <v>The courts rendering the decision decide upon its publication via the internet portal of the Judiciary. Normally the decisions published are decision in cases with an important public impact. In the future it is intended to make more decisions available through a public access to the court's documentary database._x000D_
_x000D_
All the decisions of the Cour de cassation as well as of the Cour constitutionnelle are available on the Justice portal.</v>
          </cell>
          <cell r="BJ6" t="str">
            <v>1st instance;2nd instance;Highest instance</v>
          </cell>
          <cell r="BK6" t="str">
            <v>1st instance;2nd instance;Highest instance</v>
          </cell>
          <cell r="BL6" t="str">
            <v>1st instance;2nd instance;Highest instance</v>
          </cell>
          <cell r="BM6" t="str">
            <v>1st instance;2nd instance;Highest instance</v>
          </cell>
          <cell r="BN6" t="str">
            <v>1st instance;2nd instance;Highest instance</v>
          </cell>
          <cell r="BO6" t="str">
            <v>ad 1): within the limitations set out in the answer to the previous question_x000D_
ad 2): updates of decisions are done normally the same day as the decision is rendered, or at least at a very near moment_x000D_
ad 3): the ECLI is used in the internal databases, it will have a public use once the project set out in the previous question is in production_x000D_
ad 4):keywords are used in the internal databases, on the Justice portal, a full text search is possible_x000D_
ad 5): all decisions are anonymized</v>
          </cell>
          <cell r="BP6" t="str">
            <v>Yes all judgments</v>
          </cell>
          <cell r="BQ6" t="str">
            <v>Yes all judgments</v>
          </cell>
          <cell r="BR6" t="str">
            <v>Yes all judgments</v>
          </cell>
          <cell r="BS6" t="str">
            <v/>
          </cell>
          <cell r="BT6" t="str">
            <v>1st instance;2nd instance;Highest instance</v>
          </cell>
          <cell r="BU6" t="str">
            <v>1st instance;2nd instance;Highest instance</v>
          </cell>
          <cell r="BV6" t="str">
            <v>1st instance;2nd instance;Highest instance</v>
          </cell>
          <cell r="BW6" t="str">
            <v>1st instance;2nd instance;Highest instance</v>
          </cell>
          <cell r="BX6" t="str">
            <v>1st instance;2nd instance;Highest instance</v>
          </cell>
          <cell r="BY6" t="str">
            <v>see the remarks under question 5.1.</v>
          </cell>
          <cell r="BZ6" t="str">
            <v>Initial;Continuous</v>
          </cell>
          <cell r="CA6" t="str">
            <v/>
          </cell>
          <cell r="CB6" t="str">
            <v>Initial;Continuous</v>
          </cell>
          <cell r="CC6" t="str">
            <v/>
          </cell>
          <cell r="CD6" t="str">
            <v>Initial;Continuous</v>
          </cell>
          <cell r="CE6" t="str">
            <v/>
          </cell>
          <cell r="CF6" t="str">
            <v>Initial;Continuous</v>
          </cell>
          <cell r="CG6" t="str">
            <v>Initial;Continuous</v>
          </cell>
          <cell r="CH6" t="str">
            <v>Judges and prosecutors receive a mandatory initial training at the French ENM as well as the Belgian Magistrates' school. Continuous training is offered on a voluntary basis in all topics that are interesting and / or useful. The courses attended may also cover all the topics listed in the questionnaire, but as they are normally organized outside the Luxembourg judiciary, we have only a minor influence on the choice offered. In-house  conferences and training sessions are offered on an ad hoc basis according to the evolution of the law or the technical environment (especially if new techniques are introduces).</v>
          </cell>
          <cell r="CI6" t="str">
            <v>Civil and commercial disputes;Labour disputes;Consumer disputes*</v>
          </cell>
          <cell r="CJ6" t="str">
            <v>Civil and commercial disputes;Labour disputes;Consumer disputes*</v>
          </cell>
          <cell r="CK6" t="str">
            <v>Civil and commercial disputes;Labour disputes;Consumer disputes*</v>
          </cell>
          <cell r="CL6" t="str">
            <v/>
          </cell>
          <cell r="CM6" t="str">
            <v/>
          </cell>
          <cell r="CN6" t="str">
            <v>Civil and commercial disputes;Labour disputes;Consumer disputes*</v>
          </cell>
          <cell r="CO6" t="str">
            <v>Civil and commercial disputes;Labour disputes;Consumer disputes*</v>
          </cell>
          <cell r="CP6" t="str">
            <v/>
          </cell>
          <cell r="CQ6" t="str">
            <v/>
          </cell>
          <cell r="CR6" t="str">
            <v>Civil and commercial disputes;Labour disputes;Consumer disputes*</v>
          </cell>
          <cell r="CS6" t="str">
            <v/>
          </cell>
          <cell r="CT6" t="str">
            <v>Civil and commercial disputes;Labour disputes;Consumer disputes*</v>
          </cell>
          <cell r="CU6" t="str">
            <v/>
          </cell>
          <cell r="CV6" t="str">
            <v/>
          </cell>
          <cell r="CW6" t="str">
            <v>Please note that mediation is also available as an ADR in penal cases (cf. art. 24, para. (5) of the penal procedure code).(http://legilux.public.lu/eli/etat/leg/code/procedure_penale/20170703)</v>
          </cell>
          <cell r="CX6" t="str">
            <v>www.mediation.lu www.cmcc.lu www.ombudsman.lu http://www.guichet.public.lu/citoyens/fr/citoyennete/voies-recours-reglement-litiges/mediation/mediation-ilr/index.html</v>
          </cell>
          <cell r="CY6" t="str">
            <v>same links</v>
          </cell>
          <cell r="CZ6" t="str">
            <v>same links</v>
          </cell>
          <cell r="DA6" t="str">
            <v>please note that the ombudsman is competent for difficulties between persons including legal persons, and state administrations, including courts (with the exception that the ombudsman cannot interfere with ongoing cases).</v>
          </cell>
          <cell r="DB6" t="str">
            <v/>
          </cell>
          <cell r="DC6" t="str">
            <v/>
          </cell>
          <cell r="DD6" t="str">
            <v/>
          </cell>
          <cell r="DE6" t="str">
            <v/>
          </cell>
          <cell r="DF6" t="str">
            <v/>
          </cell>
          <cell r="DG6" t="str">
            <v/>
          </cell>
          <cell r="DH6" t="str">
            <v/>
          </cell>
          <cell r="DI6" t="str">
            <v/>
          </cell>
          <cell r="DJ6" t="str">
            <v/>
          </cell>
          <cell r="DK6" t="str">
            <v/>
          </cell>
          <cell r="DL6" t="str">
            <v/>
          </cell>
          <cell r="DM6" t="str">
            <v/>
          </cell>
          <cell r="DO6" t="str">
            <v>No official surveys have been undertaken in the last few years, those that have been done before, were so on a more general scale of the public's satisfaction with the public sector</v>
          </cell>
          <cell r="DP6" t="str">
            <v>No official surveys have been undertaken in the last few years, those that have been done before, were so on a more general scale of the public's satisfaction with the public sector as a whole. Thus the points mentioned in the questionnaire were not submitted as such to the reviewing public.</v>
          </cell>
          <cell r="DQ6" t="str">
            <v/>
          </cell>
          <cell r="DR6" t="str">
            <v/>
          </cell>
          <cell r="DS6" t="str">
            <v>NAP, see comment above</v>
          </cell>
          <cell r="DT6" t="str">
            <v>No</v>
          </cell>
          <cell r="DU6" t="str">
            <v/>
          </cell>
          <cell r="DV6" t="str">
            <v/>
          </cell>
          <cell r="DW6" t="str">
            <v/>
          </cell>
          <cell r="DX6" t="str">
            <v/>
          </cell>
          <cell r="DY6" t="str">
            <v/>
          </cell>
          <cell r="DZ6" t="str">
            <v/>
          </cell>
          <cell r="EA6" t="str">
            <v/>
          </cell>
          <cell r="EB6" t="str">
            <v/>
          </cell>
          <cell r="EC6" t="str">
            <v/>
          </cell>
          <cell r="ED6" t="str">
            <v/>
          </cell>
          <cell r="EE6" t="str">
            <v/>
          </cell>
          <cell r="EF6" t="str">
            <v/>
          </cell>
          <cell r="EG6" t="str">
            <v/>
          </cell>
          <cell r="EH6" t="str">
            <v/>
          </cell>
          <cell r="EI6" t="str">
            <v/>
          </cell>
          <cell r="EJ6" t="str">
            <v/>
          </cell>
          <cell r="EK6" t="str">
            <v/>
          </cell>
          <cell r="EL6" t="str">
            <v/>
          </cell>
          <cell r="EM6" t="str">
            <v/>
          </cell>
          <cell r="EN6" t="str">
            <v/>
          </cell>
          <cell r="EO6" t="str">
            <v/>
          </cell>
          <cell r="EP6" t="str">
            <v/>
          </cell>
          <cell r="EQ6" t="str">
            <v/>
          </cell>
          <cell r="ER6" t="str">
            <v/>
          </cell>
          <cell r="ES6" t="str">
            <v/>
          </cell>
          <cell r="ET6" t="str">
            <v/>
          </cell>
          <cell r="EU6" t="str">
            <v/>
          </cell>
          <cell r="EV6" t="str">
            <v>No</v>
          </cell>
          <cell r="EW6" t="str">
            <v/>
          </cell>
          <cell r="EX6" t="str">
            <v/>
          </cell>
          <cell r="EY6" t="str">
            <v/>
          </cell>
          <cell r="EZ6" t="str">
            <v/>
          </cell>
          <cell r="FA6" t="str">
            <v/>
          </cell>
          <cell r="FB6" t="str">
            <v/>
          </cell>
          <cell r="FC6" t="str">
            <v/>
          </cell>
          <cell r="FD6" t="str">
            <v/>
          </cell>
          <cell r="FE6" t="str">
            <v/>
          </cell>
          <cell r="FF6" t="str">
            <v/>
          </cell>
          <cell r="FG6" t="str">
            <v/>
          </cell>
          <cell r="FH6" t="str">
            <v/>
          </cell>
          <cell r="FI6" t="str">
            <v/>
          </cell>
          <cell r="FJ6" t="str">
            <v/>
          </cell>
          <cell r="FK6" t="str">
            <v/>
          </cell>
          <cell r="FL6" t="str">
            <v/>
          </cell>
          <cell r="FM6" t="str">
            <v/>
          </cell>
          <cell r="FN6" t="str">
            <v/>
          </cell>
          <cell r="FO6" t="str">
            <v/>
          </cell>
          <cell r="FP6" t="str">
            <v/>
          </cell>
          <cell r="FQ6" t="str">
            <v/>
          </cell>
          <cell r="FR6" t="str">
            <v/>
          </cell>
          <cell r="FS6" t="str">
            <v/>
          </cell>
          <cell r="FT6" t="str">
            <v/>
          </cell>
          <cell r="FU6" t="str">
            <v/>
          </cell>
          <cell r="FV6" t="str">
            <v/>
          </cell>
          <cell r="FW6" t="str">
            <v/>
          </cell>
          <cell r="FX6" t="str">
            <v/>
          </cell>
          <cell r="FY6" t="str">
            <v/>
          </cell>
          <cell r="FZ6" t="str">
            <v/>
          </cell>
          <cell r="GA6" t="str">
            <v/>
          </cell>
          <cell r="GB6" t="str">
            <v/>
          </cell>
          <cell r="GC6" t="str">
            <v/>
          </cell>
          <cell r="GD6" t="str">
            <v/>
          </cell>
          <cell r="GE6" t="str">
            <v/>
          </cell>
          <cell r="GF6" t="str">
            <v/>
          </cell>
          <cell r="GG6" t="str">
            <v/>
          </cell>
          <cell r="GH6" t="str">
            <v>No</v>
          </cell>
          <cell r="GI6" t="str">
            <v/>
          </cell>
          <cell r="GJ6" t="str">
            <v/>
          </cell>
          <cell r="GK6" t="str">
            <v/>
          </cell>
          <cell r="GL6" t="str">
            <v/>
          </cell>
          <cell r="GM6" t="str">
            <v/>
          </cell>
          <cell r="GN6" t="str">
            <v/>
          </cell>
          <cell r="GO6" t="str">
            <v/>
          </cell>
          <cell r="GP6" t="str">
            <v/>
          </cell>
          <cell r="GQ6" t="str">
            <v/>
          </cell>
          <cell r="GR6" t="str">
            <v/>
          </cell>
          <cell r="GS6" t="str">
            <v/>
          </cell>
          <cell r="GT6" t="str">
            <v/>
          </cell>
          <cell r="GU6" t="str">
            <v/>
          </cell>
          <cell r="GV6" t="str">
            <v/>
          </cell>
          <cell r="GW6" t="str">
            <v/>
          </cell>
          <cell r="GX6" t="str">
            <v/>
          </cell>
          <cell r="GY6" t="str">
            <v/>
          </cell>
          <cell r="GZ6" t="str">
            <v/>
          </cell>
          <cell r="HA6" t="str">
            <v>No</v>
          </cell>
          <cell r="HB6" t="str">
            <v/>
          </cell>
          <cell r="HC6" t="str">
            <v/>
          </cell>
          <cell r="HD6" t="str">
            <v/>
          </cell>
          <cell r="HE6" t="str">
            <v/>
          </cell>
          <cell r="HF6" t="str">
            <v/>
          </cell>
          <cell r="HG6" t="str">
            <v/>
          </cell>
          <cell r="HH6" t="str">
            <v/>
          </cell>
          <cell r="HI6" t="str">
            <v/>
          </cell>
          <cell r="HJ6" t="str">
            <v/>
          </cell>
          <cell r="HK6" t="str">
            <v/>
          </cell>
          <cell r="HL6" t="str">
            <v/>
          </cell>
          <cell r="HM6" t="str">
            <v/>
          </cell>
          <cell r="HN6" t="str">
            <v/>
          </cell>
          <cell r="HO6" t="str">
            <v/>
          </cell>
          <cell r="HP6" t="str">
            <v/>
          </cell>
          <cell r="HQ6" t="str">
            <v/>
          </cell>
          <cell r="HR6" t="str">
            <v/>
          </cell>
          <cell r="HS6" t="str">
            <v/>
          </cell>
          <cell r="HT6" t="str">
            <v/>
          </cell>
          <cell r="HU6" t="str">
            <v/>
          </cell>
          <cell r="HV6" t="str">
            <v/>
          </cell>
          <cell r="HW6" t="str">
            <v/>
          </cell>
          <cell r="HX6" t="str">
            <v/>
          </cell>
          <cell r="HY6" t="str">
            <v/>
          </cell>
          <cell r="HZ6" t="str">
            <v/>
          </cell>
          <cell r="IA6" t="str">
            <v/>
          </cell>
          <cell r="IB6" t="str">
            <v/>
          </cell>
          <cell r="IC6" t="str">
            <v/>
          </cell>
          <cell r="ID6" t="str">
            <v/>
          </cell>
          <cell r="IE6" t="str">
            <v/>
          </cell>
          <cell r="IF6" t="str">
            <v>NAP</v>
          </cell>
        </row>
        <row r="7">
          <cell r="A7" t="str">
            <v>SE</v>
          </cell>
          <cell r="B7" t="str">
            <v>Sweden</v>
          </cell>
          <cell r="C7" t="str">
            <v>Elinor Skarby Hay, elinor.skarby.hay@gov.se_x000D_
Anna Wielgosz, anna.wielgosz@dom.se</v>
          </cell>
          <cell r="D7" t="str">
            <v>Desk Officer, Ministry of Justice_x000D_
Associate Judge, The Swedish National Courts Administration</v>
          </cell>
          <cell r="E7" t="str">
            <v>elinor.skarby.hay@gov.se</v>
          </cell>
          <cell r="F7" t="str">
            <v xml:space="preserve">+46 (0) 704 20 58 9 _x000D_
+46 (0) 36-15 53 06 7_x000D_
</v>
          </cell>
          <cell r="G7" t="str">
            <v/>
          </cell>
          <cell r="H7" t="str">
            <v>Swedish legislation regarding European Small Claims Procedure was adopted on the 21 February 2017. 1 July 2017 a new removal procedure for special assistance by the Swedish Enforcement Authority with unlawful settlements entered into force. On 2 February 2017 the Government decided on a bill aimed at a more effective process in the Land and Environment Courts.</v>
          </cell>
          <cell r="I7" t="str">
            <v/>
          </cell>
          <cell r="J7" t="str">
            <v/>
          </cell>
          <cell r="K7" t="str">
            <v/>
          </cell>
          <cell r="L7" t="str">
            <v/>
          </cell>
          <cell r="M7" t="str">
            <v/>
          </cell>
          <cell r="N7" t="str">
            <v/>
          </cell>
          <cell r="O7" t="str">
            <v/>
          </cell>
          <cell r="P7" t="str">
            <v/>
          </cell>
          <cell r="Q7" t="str">
            <v/>
          </cell>
          <cell r="R7" t="str">
            <v/>
          </cell>
          <cell r="S7" t="str">
            <v/>
          </cell>
          <cell r="T7" t="str">
            <v/>
          </cell>
          <cell r="U7" t="str">
            <v/>
          </cell>
          <cell r="V7" t="str">
            <v/>
          </cell>
          <cell r="W7" t="str">
            <v/>
          </cell>
          <cell r="X7" t="str">
            <v/>
          </cell>
          <cell r="Y7" t="str">
            <v/>
          </cell>
          <cell r="Z7" t="str">
            <v/>
          </cell>
          <cell r="AA7" t="str">
            <v/>
          </cell>
          <cell r="AB7" t="str">
            <v/>
          </cell>
          <cell r="AC7" t="str">
            <v/>
          </cell>
          <cell r="AD7" t="str">
            <v/>
          </cell>
          <cell r="AE7" t="str">
            <v/>
          </cell>
          <cell r="AF7" t="str">
            <v/>
          </cell>
          <cell r="AG7" t="str">
            <v/>
          </cell>
          <cell r="AH7" t="str">
            <v/>
          </cell>
          <cell r="AI7" t="str">
            <v>1 July 2017: amendments in procedural laws to facilitate further co-ordination and interplay between courts.</v>
          </cell>
          <cell r="AJ7" t="str">
            <v/>
          </cell>
          <cell r="AK7" t="str">
            <v/>
          </cell>
          <cell r="AL7" t="str">
            <v>1 July 2017: amendments in procedural laws to facilitate further co-ordination and interplay between courts.</v>
          </cell>
          <cell r="AM7" t="str">
            <v/>
          </cell>
          <cell r="AN7" t="str">
            <v/>
          </cell>
          <cell r="AO7" t="str">
            <v/>
          </cell>
          <cell r="AP7" t="str">
            <v/>
          </cell>
          <cell r="AQ7" t="str">
            <v xml:space="preserve">Swedish legislation regarding European Small Claims Procedure was adopted on the 21 February 2017 and contains provisions supplementing regulation (EU) 2015/2421 of the European Parliament and of the Council of 16 December 2015 amending Regulation (EC) No 861/2007 establishing a European Small Claims Procedure and Regulation (EC) No 1896/2006 creating a European order for payment procedure._x000D_
http://www.regeringen.se/498404/contentassets/1d63eb3e96344495b08006a51afbb2bd/nya-regler-for-europeiska-smamal--lattare-att-prova-tvister-inom-eu-ds-201610_x000D_
_x000D_
1 July 2017 a new removal procedure for special assistance by the Swedish Enforcement Authority with unlawful settlements entered into force. One essential point was to make the removal procedure more effective and efficient. To make it easier for a landowner to have an application for removal examined it is now possible under certain circumstances to apply without needing to identify the settlers. However, the need for an effective and efficient procedure must not take precedence over legal security. The bill therefore also contains rules aimed at guaranteeing that the settlers strengthen their opportunities to make objections during the process. The child rights perspective is also guaranteed to be taken into account during the proceedings._x000D_
http://www.regeringen.se/49550f/contentassets/3849f5e05dd44758aa5248742bb873fc/161715900webb.pdf_x000D_
_x000D_
1 July 2017 amendments in procedural laws came into force, for example Code of Judicial Procedure, to facilitate further co-ordination and interplay between courts of all instances and enabling Justices of the Supreme Court to judge in the Supreme Administrative Court and vice versa._x000D_
http://www.regeringen.se/496fe9/contentassets/39d52456d83a490aa3283dd98e1495dd/utokad-samverkan-mellan-domstolar-prop.-201617174_x000D_
_x000D_
On 2 February 2017 the Government decided on a bill aimed at a more effective process in the Land and Environment Courts and the Land and Environment Court of Appeal. The Parliament adopted the bill on April 26 2017. The legislation entered into force on June 1 2017._x000D_
http://www.regeringen.se/490897/contentassets/24e8fbfc3b974d1295e4c9c991cfd706/vissa-atgarder-for-en-effektivare-och-mer-andamalsenlig-mark--och-miljoprocess-prop.-20161795_x000D_
</v>
          </cell>
          <cell r="AR7" t="str">
            <v>1.a  General online information about the justice system for non-native speakers;1.c  General online information about the justice system for visually or hearing impaired;2.  Centralised web portal with online forms for judicial proceedings available to the public and companies;4.a  Provision of education on legal rights to the general public through educational court visits;4.b  Provision of education on legal rights to the general public that is integrated in school curriculum;4.d  Provision of education on legal rights to the general public through other formats (please specify)</v>
          </cell>
          <cell r="AS7" t="str">
            <v>http://www.domstol.se/Funktioner/Minoritetssprak/ (minority languages)_x000D_
http://www.domstol.se/Funktioner/English/ (English)</v>
          </cell>
          <cell r="AT7" t="str">
            <v/>
          </cell>
          <cell r="AU7" t="str">
            <v xml:space="preserve">https://www.youtube.com/playlist?list=PLMckdYlvEBNUl1ywQRdpV1HsIAis6p7wD (information videos with audio descrition)_x000D_
http://www.domstol.se/ is a speech-enabled website </v>
          </cell>
          <cell r="AV7" t="str">
            <v>Some of the most frequently used forms for judicial proceedings, like for instance divorce petition form or legal aid application form, are available online to the general public._x000D_
http://www.domstol.se/Ladda-ner--bestall/Blanketter/</v>
          </cell>
          <cell r="AW7" t="str">
            <v/>
          </cell>
          <cell r="AX7" t="str">
            <v/>
          </cell>
          <cell r="AY7" t="str">
            <v xml:space="preserve">_x000D_
</v>
          </cell>
          <cell r="AZ7" t="str">
            <v>Yes, for some court levels, please specify below</v>
          </cell>
          <cell r="BA7" t="str">
            <v>1st instance;2nd instance;Highest instance</v>
          </cell>
          <cell r="BB7" t="str">
            <v>1st instance;2nd instance</v>
          </cell>
          <cell r="BC7" t="str">
            <v/>
          </cell>
          <cell r="BD7" t="str">
            <v>Yes</v>
          </cell>
          <cell r="BE7" t="str">
            <v>There is a common media strategy developed by the SNCA which includes all Swedish courts. The SNCA has a media support service (press room) and a media group that comprises judges who specifically undertake to be available for contacts with the media. The judges of the media group do not express themselves as representatives of the Courts of Sweden or for individual courts but rather in their capacity as judges. They express their own views.</v>
          </cell>
          <cell r="BF7" t="str">
            <v>No</v>
          </cell>
          <cell r="BG7" t="str">
            <v>Yes some judgments</v>
          </cell>
          <cell r="BH7" t="str">
            <v>Yes some judgments</v>
          </cell>
          <cell r="BI7" t="str">
            <v>The separate courts decide which cases are landmark cases. The selection of the judgments to be published is subject to the discretion of the court itself.  The courts decide about the publication of their judgments based on the precedent character of the adjudicated cases._x000D_
_x000D_
The Swedish Courts do not publish judgments or decisions regularly online. Landmark cases and decisions are published on the website www.lagrummet.se and are open for the public without charge. In accordance with the principle of public access to information, a citizen is entitled to read judgments or decisions.</v>
          </cell>
          <cell r="BJ7" t="str">
            <v>2nd instance;Highest instance</v>
          </cell>
          <cell r="BK7" t="str">
            <v>Highest instance</v>
          </cell>
          <cell r="BL7" t="str">
            <v/>
          </cell>
          <cell r="BM7" t="str">
            <v>2nd instance;Highest instance</v>
          </cell>
          <cell r="BN7" t="str">
            <v>1st instance;2nd instance;Highest instance</v>
          </cell>
          <cell r="BO7" t="str">
            <v/>
          </cell>
          <cell r="BP7" t="str">
            <v>No</v>
          </cell>
          <cell r="BQ7" t="str">
            <v>Yes some judgments</v>
          </cell>
          <cell r="BR7" t="str">
            <v>Yes all judgments</v>
          </cell>
          <cell r="BS7" t="str">
            <v>The separate Courts decide which cases are landmark cases. The selection of the judgments to be published is subject to the discretion of the court itself.  The courts decide about the publication of their judgments based on the precedent character of the adjudicated cases._x000D_
_x000D_
Please see the comment to question 5.</v>
          </cell>
          <cell r="BT7" t="str">
            <v>Highest instance</v>
          </cell>
          <cell r="BU7" t="str">
            <v>Highest instance</v>
          </cell>
          <cell r="BV7" t="str">
            <v/>
          </cell>
          <cell r="BW7" t="str">
            <v>Highest instance</v>
          </cell>
          <cell r="BX7" t="str">
            <v>1st instance;2nd instance;Highest instance</v>
          </cell>
          <cell r="BY7" t="str">
            <v/>
          </cell>
          <cell r="BZ7" t="str">
            <v>Initial;Continuous</v>
          </cell>
          <cell r="CA7" t="str">
            <v>Initial;Continuous</v>
          </cell>
          <cell r="CB7" t="str">
            <v>Initial;Continuous</v>
          </cell>
          <cell r="CC7" t="str">
            <v>Initial;Continuous</v>
          </cell>
          <cell r="CD7" t="str">
            <v>Initial;Continuous</v>
          </cell>
          <cell r="CE7" t="str">
            <v>Initial;Continuous</v>
          </cell>
          <cell r="CF7" t="str">
            <v>Initial;Continuous</v>
          </cell>
          <cell r="CG7" t="str">
            <v>Initial;Continuous</v>
          </cell>
          <cell r="CH7" t="str">
            <v/>
          </cell>
          <cell r="CI7" t="str">
            <v>Civil and commercial disputes;Labour disputes;Consumer disputes*</v>
          </cell>
          <cell r="CJ7" t="str">
            <v/>
          </cell>
          <cell r="CK7" t="str">
            <v>Civil and commercial disputes;Labour disputes;Consumer disputes*</v>
          </cell>
          <cell r="CL7" t="str">
            <v/>
          </cell>
          <cell r="CM7" t="str">
            <v/>
          </cell>
          <cell r="CN7" t="str">
            <v>Civil and commercial disputes;Labour disputes;Consumer disputes*</v>
          </cell>
          <cell r="CO7" t="str">
            <v>Civil and commercial disputes;Labour disputes;Consumer disputes*</v>
          </cell>
          <cell r="CP7" t="str">
            <v>Civil and commercial disputes;Labour disputes;Consumer disputes*</v>
          </cell>
          <cell r="CQ7" t="str">
            <v/>
          </cell>
          <cell r="CR7" t="str">
            <v>Civil and commercial disputes;Labour disputes;Consumer disputes*</v>
          </cell>
          <cell r="CS7" t="str">
            <v>Civil and commercial disputes;Labour disputes;Consumer disputes*</v>
          </cell>
          <cell r="CT7" t="str">
            <v>Civil and commercial disputes;Labour disputes</v>
          </cell>
          <cell r="CU7" t="str">
            <v/>
          </cell>
          <cell r="CV7" t="str">
            <v/>
          </cell>
          <cell r="CW7" t="str">
            <v>ADR forms part of the procedural discretion of a judge. One of the main  purposes of the preparatory hearing is to examine the possibilities to reach a friendly settlement. To seek friendly settlements is a mandatory task for the judge unless it’s inappropriate due to the nature of the_x000D_
case. The judge also possesses the possibility to decide on mediation outside the court. The judge can also order the mediation outside the court. A judge cannot act as mediator in his/her own cases (p. 11).</v>
          </cell>
          <cell r="CX7" t="str">
            <v>http://www.domstol.se/Tvist/Sarskild-medling/ http://www.domstol.se/Tvist/Forberedelsen/ http://www.domstol.se/Tvist/Sarskild-medling/Mer-om-sarskild-medling/</v>
          </cell>
          <cell r="CY7" t="str">
            <v>http://www.domstol.se/Tvist/Sarskild-medling/ http://www.domstol.se/Tvist/Sarskild-medling/Mer-om-sarskild-medling/</v>
          </cell>
          <cell r="CZ7" t="str">
            <v>http://www.arn.se/konsument/ http://www.domstol.se/Tvist/Sarskild-medling/ http://www.domstol.se/Tvist/Forberedelsen/ http://www.domstol.se/Tvist/Sarskild-medling/Mer-om-sarskild-medling/</v>
          </cell>
          <cell r="DA7" t="str">
            <v xml:space="preserve">_x000D_
</v>
          </cell>
          <cell r="DB7" t="str">
            <v/>
          </cell>
          <cell r="DC7" t="str">
            <v>One or several courts</v>
          </cell>
          <cell r="DD7" t="str">
            <v>One or several courts</v>
          </cell>
          <cell r="DE7" t="str">
            <v>One or several courts</v>
          </cell>
          <cell r="DF7" t="str">
            <v/>
          </cell>
          <cell r="DG7" t="str">
            <v/>
          </cell>
          <cell r="DH7" t="str">
            <v/>
          </cell>
          <cell r="DI7" t="str">
            <v>National level;One or several courts</v>
          </cell>
          <cell r="DJ7" t="str">
            <v/>
          </cell>
          <cell r="DK7" t="str">
            <v/>
          </cell>
          <cell r="DL7" t="str">
            <v/>
          </cell>
          <cell r="DM7" t="str">
            <v>https://bra.se/bra-in-english/home/crime-and-statistics/swedish-crime-survey.html</v>
          </cell>
          <cell r="DO7" t="str">
            <v xml:space="preserve">The Swedish crime survey is conducted yearly, and measures the general trust in the justice system. The last survey was undertaken 2016. Regular surveys on topics such as the treatment of court users and quality of judgements are conducted on a regular basis by individual courts. </v>
          </cell>
          <cell r="DP7" t="str">
            <v xml:space="preserve">In 2015 the SNCA (the Swedish National Courts Administration) launched a new action plan for the Swedish courts in order to incite their work on issues relating to treatment of court users and comprehensibility of judgements/decisions. The SNCA also provides support to courts in this work and courts are obligated to_x000D_
report on activities and results of these activities (e.g. surveys) to the SNCA._x000D_
</v>
          </cell>
          <cell r="DQ7" t="str">
            <v>2. The survey results have been used to feed an annual/specific report at local or national level;4. The survey results have been used for modifying/improving the functioning of certain courts</v>
          </cell>
          <cell r="DR7" t="str">
            <v/>
          </cell>
          <cell r="DS7" t="str">
            <v/>
          </cell>
          <cell r="DT7" t="str">
            <v>Yes</v>
          </cell>
          <cell r="DU7" t="str">
            <v/>
          </cell>
          <cell r="DV7" t="str">
            <v>Only certain phases</v>
          </cell>
          <cell r="DW7" t="str">
            <v/>
          </cell>
          <cell r="DX7" t="str">
            <v/>
          </cell>
          <cell r="DY7" t="str">
            <v/>
          </cell>
          <cell r="DZ7" t="str">
            <v/>
          </cell>
          <cell r="EA7" t="str">
            <v/>
          </cell>
          <cell r="EB7" t="str">
            <v/>
          </cell>
          <cell r="EC7" t="str">
            <v/>
          </cell>
          <cell r="ED7" t="str">
            <v/>
          </cell>
          <cell r="EE7" t="str">
            <v/>
          </cell>
          <cell r="EF7" t="str">
            <v/>
          </cell>
          <cell r="EG7" t="str">
            <v/>
          </cell>
          <cell r="EH7" t="str">
            <v/>
          </cell>
          <cell r="EI7" t="str">
            <v>Compulsory care: 1-2 weeks</v>
          </cell>
          <cell r="EJ7" t="str">
            <v>Care of Young Persons Act, Care of Abusers Act, Compulsory Psychiatric Care Act, Forensic Mental Care Act</v>
          </cell>
          <cell r="EK7" t="str">
            <v/>
          </cell>
          <cell r="EL7" t="str">
            <v>2 weeks, unless there is an extraordinary impediment.</v>
          </cell>
          <cell r="EM7" t="str">
            <v>Code of judicial procedure</v>
          </cell>
          <cell r="EN7" t="str">
            <v/>
          </cell>
          <cell r="EO7" t="str">
            <v>4 weeks. The time can be extended if it is strictly necessary.</v>
          </cell>
          <cell r="EP7" t="str">
            <v>Ordinance Containing Terms of Reference for the Administrative Courts</v>
          </cell>
          <cell r="EQ7" t="str">
            <v/>
          </cell>
          <cell r="ER7" t="str">
            <v/>
          </cell>
          <cell r="ES7" t="str">
            <v/>
          </cell>
          <cell r="ET7" t="str">
            <v/>
          </cell>
          <cell r="EU7" t="str">
            <v>For some administrative cases, e.g. compulsory care cases, there are time limits giving the courts up to 2 weeks from the initial registration to when the court has to try the case.</v>
          </cell>
          <cell r="EV7" t="str">
            <v>Yes</v>
          </cell>
          <cell r="EW7" t="str">
            <v/>
          </cell>
          <cell r="EX7"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v>
          </cell>
          <cell r="EY7" t="str">
            <v/>
          </cell>
          <cell r="EZ7" t="str">
            <v>http://www.esv.se/statsliggaren/regleringsbrev/?RBID=18386 http://www.domstol.se/Publikationer/Arsredovisning/arsredovisning_2016_sverigesdomstolar.pdf</v>
          </cell>
          <cell r="FA7" t="str">
            <v/>
          </cell>
          <cell r="FB7" t="str">
            <v>http://www.esv.se/statsliggaren/regleringsbrev/?RBID=18386 http://www.domstol.se/Publikationer/Arsredovisning/arsredovisning_2016_sverigesdomstolar.pdf</v>
          </cell>
          <cell r="FC7" t="str">
            <v/>
          </cell>
          <cell r="FD7" t="str">
            <v>http://www.esv.se/statsliggaren/regleringsbrev/?RBID=18386 http://www.domstol.se/Publikationer/Arsredovisning/arsredovisning_2016_sverigesdomstolar.pdf</v>
          </cell>
          <cell r="FE7" t="str">
            <v/>
          </cell>
          <cell r="FF7" t="str">
            <v/>
          </cell>
          <cell r="FG7" t="str">
            <v/>
          </cell>
          <cell r="FH7" t="str">
            <v>For instance, 75 percent of first-instance civil cases shall not exceed seven months.</v>
          </cell>
          <cell r="FI7" t="str">
            <v/>
          </cell>
          <cell r="FJ7" t="str">
            <v>Other body/ specify TF;Other body/specify BL</v>
          </cell>
          <cell r="FK7" t="str">
            <v>Other body/ specify TF;Other body/specify BL</v>
          </cell>
          <cell r="FL7" t="str">
            <v/>
          </cell>
          <cell r="FM7" t="str">
            <v/>
          </cell>
          <cell r="FN7" t="str">
            <v>The Ministry of Justice with prior formal consultation with the SNCA</v>
          </cell>
          <cell r="FO7" t="str">
            <v/>
          </cell>
          <cell r="FP7" t="str">
            <v>The SNCA</v>
          </cell>
          <cell r="FQ7" t="str">
            <v>The Ministry of Justice with prior formal consultation with the SNCA</v>
          </cell>
          <cell r="FR7" t="str">
            <v/>
          </cell>
          <cell r="FS7" t="str">
            <v>The SNCA</v>
          </cell>
          <cell r="FT7" t="str">
            <v/>
          </cell>
          <cell r="FU7" t="str">
            <v/>
          </cell>
          <cell r="FV7" t="str">
            <v/>
          </cell>
          <cell r="FW7" t="str">
            <v/>
          </cell>
          <cell r="FX7" t="str">
            <v>Entire territory of Member State TF;Entire territory of Member State BL</v>
          </cell>
          <cell r="FY7" t="str">
            <v>Entire territory of Member State TF;Entire territory of Member State BL</v>
          </cell>
          <cell r="FZ7" t="str">
            <v/>
          </cell>
          <cell r="GA7" t="str">
            <v/>
          </cell>
          <cell r="GB7" t="str">
            <v/>
          </cell>
          <cell r="GC7" t="str">
            <v>Yes</v>
          </cell>
          <cell r="GD7" t="str">
            <v/>
          </cell>
          <cell r="GE7" t="str">
            <v>For allocating human resources;For allocating budget</v>
          </cell>
          <cell r="GF7" t="str">
            <v/>
          </cell>
          <cell r="GG7" t="str">
            <v/>
          </cell>
          <cell r="GH7" t="str">
            <v>Yes</v>
          </cell>
          <cell r="GI7" t="str">
            <v/>
          </cell>
          <cell r="GJ7" t="str">
            <v/>
          </cell>
          <cell r="GK7" t="str">
            <v/>
          </cell>
          <cell r="GL7" t="str">
            <v>Backlog is not defined in days. Instead the SNCA uses a mathematical method to define the expected number of pending cases at any given time and the number of cases exceeding that expected balance is considered backlog.</v>
          </cell>
          <cell r="GM7" t="str">
            <v/>
          </cell>
          <cell r="GN7" t="str">
            <v/>
          </cell>
          <cell r="GO7" t="str">
            <v/>
          </cell>
          <cell r="GP7" t="str">
            <v>Please see comment above.</v>
          </cell>
          <cell r="GQ7" t="str">
            <v/>
          </cell>
          <cell r="GR7" t="str">
            <v>Court President/ Court management TF;Ministry of Justice TF;Other body/ specify TF;Court President/ Court management TL;Other body/ specify TL;Court President/ Court management BL;Ministry of Justice BL;Other body/ specify BL</v>
          </cell>
          <cell r="GS7" t="str">
            <v>Court President/ Court management TF;Ministry of Justice TF;Other body/ specify TF;Court President/ Court management TL;Other body/ specify TL;Court President/ Court management BL;Ministry of Justice BL;Other body/ specify BL</v>
          </cell>
          <cell r="GT7" t="str">
            <v>The SNCA. A party can also make a complaint to the Office of the Chancellor of Justice (JK) in case of a slow process.</v>
          </cell>
          <cell r="GU7" t="str">
            <v>If a time limit is exceeded a party can make a complaint to the The Parliamentary Ombudsmen (JO).</v>
          </cell>
          <cell r="GV7" t="str">
            <v>The SNCA</v>
          </cell>
          <cell r="GW7" t="str">
            <v>The SNCA. A party can also make a complaint to the Office of the Chancellor of Justice (JK) in case of a slow process.</v>
          </cell>
          <cell r="GX7" t="str">
            <v>If a time limit is exceeded a party can make a complaint to the The Parliamentary Ombudsmen (JO).</v>
          </cell>
          <cell r="GY7" t="str">
            <v>The SNCA</v>
          </cell>
          <cell r="GZ7" t="str">
            <v/>
          </cell>
          <cell r="HA7" t="str">
            <v>No</v>
          </cell>
          <cell r="HB7" t="str">
            <v/>
          </cell>
          <cell r="HC7" t="str">
            <v/>
          </cell>
          <cell r="HD7" t="str">
            <v/>
          </cell>
          <cell r="HE7" t="str">
            <v/>
          </cell>
          <cell r="HF7" t="str">
            <v/>
          </cell>
          <cell r="HG7" t="str">
            <v/>
          </cell>
          <cell r="HH7" t="str">
            <v/>
          </cell>
          <cell r="HI7" t="str">
            <v/>
          </cell>
          <cell r="HJ7" t="str">
            <v/>
          </cell>
          <cell r="HK7" t="str">
            <v>Court President/ Court management TF;Ministry of Justice TF;Other body/ specify TF;Court President/ Court management BL;Ministry of Justice BL;Other body/ specify BL</v>
          </cell>
          <cell r="HL7" t="str">
            <v>Court President/ Court management TF;Ministry of Justice TF;Other body/ specify TF;Court President/ Court management BL;Ministry of Justice BL;Other body/ specify BL</v>
          </cell>
          <cell r="HM7" t="str">
            <v>Court President/ Court management TF;Court President/ Court management BL;Other body/ specify BL</v>
          </cell>
          <cell r="HN7" t="str">
            <v>Court President/ Court management TF;Court President/ Court management BL</v>
          </cell>
          <cell r="HO7" t="str">
            <v>Court President/ Court management TF;Court President/ Court management TL;Other body/ specify TL</v>
          </cell>
          <cell r="HP7" t="str">
            <v>Court President/ Court management TF;Ministry of Justice TF;Other body/ specify TF;Court President/ Court management BL;Ministry of Justice BL;Other body/ specify BL</v>
          </cell>
          <cell r="HQ7" t="str">
            <v>Other body/ specify TF;Other body/ specify TL;Other body/ specify BL</v>
          </cell>
          <cell r="HR7" t="str">
            <v>The Government, The SNCA</v>
          </cell>
          <cell r="HS7" t="str">
            <v>If a time limit is exceeded a party can make a complaint to the Parliamentary Ombudsmen (JO).</v>
          </cell>
          <cell r="HT7" t="str">
            <v>The SNCA</v>
          </cell>
          <cell r="HU7" t="str">
            <v>The Government, The SNCA</v>
          </cell>
          <cell r="HV7" t="str">
            <v>If a time limit is exceeded a party can make a complaint to the Parliamentary Ombudsmen (JO).</v>
          </cell>
          <cell r="HW7" t="str">
            <v>The SNCA</v>
          </cell>
          <cell r="HX7" t="str">
            <v/>
          </cell>
          <cell r="HY7" t="str">
            <v>The Government only takes measures regarding additional financial resources. _x000D_
_x000D_
Other measures: _x000D_
_x000D_
The Government Disciplinary Board for Higher Officials (SAN) decides on matters of liability, prosecution and termination of employment with regard to staff employed by decision of the Government._x000D_
_x000D_
The SNCA can, if deemed  necessary,  provide additional support to the courts in order to strengthen their capability to meet the goals set by the Swedish Government and the Riksdag as well as take other measures aiming to help ensure timely and efficient case processing by the courts. _x000D_
_x000D_
The Government can instruct the SNCA to report and analyse the efficiency of the courts.  _x000D_
_x000D_
The Parliamentary Ombudsmen (JO) can undertake inspections and investigations regarding the efficiency of the courts.</v>
          </cell>
          <cell r="HZ7" t="str">
            <v>Upon request by party;Notification by mail or e-mail on court discretion</v>
          </cell>
          <cell r="IA7" t="str">
            <v>Upon request by party;Notification by mail or e-mail on court discretion</v>
          </cell>
          <cell r="IB7" t="str">
            <v>Upon request by party;Notification by mail or e-mail on court discretion</v>
          </cell>
          <cell r="IC7" t="str">
            <v/>
          </cell>
          <cell r="ID7" t="str">
            <v/>
          </cell>
          <cell r="IE7" t="str">
            <v/>
          </cell>
          <cell r="IF7" t="str">
            <v/>
          </cell>
        </row>
        <row r="8">
          <cell r="A8" t="str">
            <v>FI</v>
          </cell>
          <cell r="B8" t="str">
            <v>Finland</v>
          </cell>
          <cell r="C8" t="str">
            <v>Ari Pajuniemi</v>
          </cell>
          <cell r="D8" t="str">
            <v>Senior Planning Officer</v>
          </cell>
          <cell r="E8" t="str">
            <v>ari.pajuniemi@om.fi</v>
          </cell>
          <cell r="F8" t="str">
            <v>+358295150216</v>
          </cell>
          <cell r="G8" t="str">
            <v>Summary disputes. Administrative Law Reform</v>
          </cell>
          <cell r="H8" t="str">
            <v/>
          </cell>
          <cell r="I8" t="str">
            <v/>
          </cell>
          <cell r="J8" t="str">
            <v>ADR solution for consumer disputes will be intensified</v>
          </cell>
          <cell r="K8" t="str">
            <v/>
          </cell>
          <cell r="L8" t="str">
            <v/>
          </cell>
          <cell r="M8" t="str">
            <v/>
          </cell>
          <cell r="N8" t="str">
            <v>The Courts Act</v>
          </cell>
          <cell r="O8" t="str">
            <v/>
          </cell>
          <cell r="P8" t="str">
            <v>Establisment of the Council for the Judiciary</v>
          </cell>
          <cell r="Q8" t="str">
            <v/>
          </cell>
          <cell r="R8" t="str">
            <v/>
          </cell>
          <cell r="S8" t="str">
            <v>Development of the district court network</v>
          </cell>
          <cell r="T8" t="str">
            <v/>
          </cell>
          <cell r="U8" t="str">
            <v/>
          </cell>
          <cell r="V8" t="str">
            <v/>
          </cell>
          <cell r="W8" t="str">
            <v/>
          </cell>
          <cell r="X8" t="str">
            <v/>
          </cell>
          <cell r="Y8" t="str">
            <v>Case and document management for prosecutors and ordinary courts (AIPA) and Case and document management for administrative courts (HAIPA)</v>
          </cell>
          <cell r="Z8" t="str">
            <v/>
          </cell>
          <cell r="AA8" t="str">
            <v/>
          </cell>
          <cell r="AB8" t="str">
            <v>Structural reform of the State's Legal Aid Offices</v>
          </cell>
          <cell r="AC8" t="str">
            <v/>
          </cell>
          <cell r="AD8" t="str">
            <v/>
          </cell>
          <cell r="AE8" t="str">
            <v/>
          </cell>
          <cell r="AF8" t="str">
            <v/>
          </cell>
          <cell r="AG8" t="str">
            <v/>
          </cell>
          <cell r="AH8" t="str">
            <v/>
          </cell>
          <cell r="AI8" t="str">
            <v>The Courts Act</v>
          </cell>
          <cell r="AJ8" t="str">
            <v/>
          </cell>
          <cell r="AK8" t="str">
            <v/>
          </cell>
          <cell r="AL8" t="str">
            <v/>
          </cell>
          <cell r="AM8" t="str">
            <v/>
          </cell>
          <cell r="AN8" t="str">
            <v/>
          </cell>
          <cell r="AO8" t="str">
            <v/>
          </cell>
          <cell r="AP8" t="str">
            <v/>
          </cell>
          <cell r="AQ8" t="str">
            <v>Sections 1 and 5: There is an on-going structural reform of the District Courts in which the number of the courts will be decreaced from 27 to 20. At the same time the geographichal locations of the District Courts will be decrased from 57 to 36. The use of video conference, electronic services and other ITsolutions will be increased. The reform will be in force in the beginning of the year 2019. At the same time the handling of the undisputed dept collection ceses which are handled in a summary proceeding will be centralized in to at least 7 District Courts instead of the all 27 District Courts of Finland. _x000D_
_x000D_
Sections 3 and 10. The Courts Act came in force in 1.1.2017. The main reform of the legislation concern courts' personnel and their judicial education and training. The Chief Justices of the courts are appointed for a fixed period of time (7 years), except the president of the Supreme Court and the president of the Supreme Administrative Court who would still be appointed to their offices permanently. A new educational judicial offices (eg. Asessors) and a Judicial Training Board has been established. The first assessors have started in September 2017). Appointment is for a fixed period of 3 years. Asessors prepare and hear cases in the same way as other judges of the court. Besides working as a judge Asessors will take part in a training programme designed especially for the judges career. There is a pre-nomination test and also a final test, but passing the final test is not a qualification to judges office (not a ”Judges Degree” as such). Judges career is still be open for applicants that haven’t participated in the new program, for example for experienced_x000D_
attorneys, prosecutors, tax lawyers, professors etc. _x000D_
_x000D_
Section 4: In Finland there is no Council of Judiary. Instead the tasks that usually belong to such Councils are performed by the Department of Judicial Administration at the MoJ. A working group has prepared a Govenrnments Proposal for the legislation conserning the Council of Judiciary. The MoJ is going to set another group to further prepare the establishment of the Council for the Judiciary and also evaluate the organization of the MoJ itself. The aim is that the legislation would be in force during 2019 or 2020. _x000D_
_x000D_
Section 7: Project for electronic administration of justice (AIPA) is pending. Main objective is that all_x000D_
functions related to the administration of justice are taken care of electronically in the future. The objective is to have AIPA fully implemented and running in 2021 (the target has been postponed from 2018). Related to this, the Ministry of Justice has also set a similar Project concerning electronic administration of justice in administrative courts (HAIPA) in July 2014. The main objectives are the same as in AIPA. Timeframe is a_x000D_
bit different so that the target is to have HAIPA fully functioning and running in 2020._x000D_
_x000D_
Section 8: Since 1 October 2016, legal aid services have been organised into six legal aid and public guardianship districts, which function as agencies. At the moment there are new rapporteurs assessing whether it would be feasible to further centralise administrative tasks to a single administrative unit of a national legal aid and public guardianship agency.</v>
          </cell>
          <cell r="AR8" t="str">
            <v>1.a  General online information about the justice system for non-native speakers</v>
          </cell>
          <cell r="AS8" t="str">
            <v>https://oikeus.fi/en/index/yhteystiedot.html</v>
          </cell>
          <cell r="AT8" t="str">
            <v/>
          </cell>
          <cell r="AU8" t="str">
            <v/>
          </cell>
          <cell r="AV8" t="str">
            <v/>
          </cell>
          <cell r="AW8" t="str">
            <v/>
          </cell>
          <cell r="AX8" t="str">
            <v/>
          </cell>
          <cell r="AY8" t="str">
            <v/>
          </cell>
          <cell r="AZ8" t="str">
            <v>Yes, for some court levels, please specify below</v>
          </cell>
          <cell r="BA8" t="str">
            <v>Highest instance</v>
          </cell>
          <cell r="BB8" t="str">
            <v>Highest instance</v>
          </cell>
          <cell r="BC8" t="str">
            <v>In all courts there is some person who can be in contact with the press when_x000D_
necessary, but they do it beside they normal rutines, not as they main duties.</v>
          </cell>
          <cell r="BD8" t="str">
            <v>Yes</v>
          </cell>
          <cell r="BE8" t="str">
            <v>The Courts usually have their own guidelines. MoJ provides training related_x000D_
to media connection for the Judges.</v>
          </cell>
          <cell r="BF8" t="str">
            <v>No</v>
          </cell>
          <cell r="BG8" t="str">
            <v>Yes some judgments</v>
          </cell>
          <cell r="BH8" t="str">
            <v>Yes some judgments</v>
          </cell>
          <cell r="BI8" t="str">
            <v>Some judgements of the Court of Appeal and the Supreme Courts and the special_x000D_
Courts online. The Court decides usually based on the public interest on the_x000D_
case. The preliminary judgements of the highest instance are available.</v>
          </cell>
          <cell r="BJ8" t="str">
            <v>2nd instance;Highest instance</v>
          </cell>
          <cell r="BK8" t="str">
            <v>1st instance;2nd instance;Highest instance</v>
          </cell>
          <cell r="BL8" t="str">
            <v/>
          </cell>
          <cell r="BM8" t="str">
            <v>1st instance;2nd instance;Highest instance</v>
          </cell>
          <cell r="BN8" t="str">
            <v>1st instance;2nd instance;Highest instance</v>
          </cell>
          <cell r="BO8" t="str">
            <v>http://www.finlex.fi/en/oikeus/._x000D_
Alla judgements are being anonymized.</v>
          </cell>
          <cell r="BP8" t="str">
            <v>Yes some judgments</v>
          </cell>
          <cell r="BQ8" t="str">
            <v>Yes some judgments</v>
          </cell>
          <cell r="BR8" t="str">
            <v>Yes some judgments</v>
          </cell>
          <cell r="BS8" t="str">
            <v>There is only 2 instances of administrative courts in Finland. Some_x000D_
judgements of the Administrative Courts (1st instance) and the Supreme_x000D_
Administrative Court are available online.</v>
          </cell>
          <cell r="BT8" t="str">
            <v>1st instance;2nd instance;Highest instance</v>
          </cell>
          <cell r="BU8" t="str">
            <v>1st instance;2nd instance;Highest instance</v>
          </cell>
          <cell r="BV8" t="str">
            <v/>
          </cell>
          <cell r="BW8" t="str">
            <v>1st instance;Highest instance</v>
          </cell>
          <cell r="BX8" t="str">
            <v>1st instance;2nd instance;Highest instance</v>
          </cell>
          <cell r="BY8" t="str">
            <v>http://www.finlex.fi/en/oikeus/._x000D_
Alla judgements are being anonymized.</v>
          </cell>
          <cell r="BZ8" t="str">
            <v>Initial;Continuous</v>
          </cell>
          <cell r="CA8" t="str">
            <v/>
          </cell>
          <cell r="CB8" t="str">
            <v>Initial;Continuous</v>
          </cell>
          <cell r="CC8" t="str">
            <v/>
          </cell>
          <cell r="CD8" t="str">
            <v>Initial;Continuous</v>
          </cell>
          <cell r="CE8" t="str">
            <v/>
          </cell>
          <cell r="CF8" t="str">
            <v>Initial;Continuous</v>
          </cell>
          <cell r="CG8" t="str">
            <v>Initial;Continuous</v>
          </cell>
          <cell r="CH8" t="str">
            <v/>
          </cell>
          <cell r="CI8" t="str">
            <v>Civil and commercial disputes;Labour disputes;Consumer disputes*</v>
          </cell>
          <cell r="CJ8" t="str">
            <v>Civil and commercial disputes</v>
          </cell>
          <cell r="CK8" t="str">
            <v>Civil and commercial disputes;Labour disputes;Consumer disputes*</v>
          </cell>
          <cell r="CL8" t="str">
            <v/>
          </cell>
          <cell r="CM8" t="str">
            <v>Civil and commercial disputes;Labour disputes;Consumer disputes*</v>
          </cell>
          <cell r="CN8" t="str">
            <v>Civil and commercial disputes;Labour disputes</v>
          </cell>
          <cell r="CO8" t="str">
            <v>Civil and commercial disputes</v>
          </cell>
          <cell r="CP8" t="str">
            <v>Civil and commercial disputes;Labour disputes</v>
          </cell>
          <cell r="CQ8" t="str">
            <v/>
          </cell>
          <cell r="CR8" t="str">
            <v>Civil and commercial disputes;Labour disputes;Consumer disputes*</v>
          </cell>
          <cell r="CS8" t="str">
            <v>Civil and commercial disputes;Labour disputes</v>
          </cell>
          <cell r="CT8" t="str">
            <v>Civil and commercial disputes;Labour disputes</v>
          </cell>
          <cell r="CU8" t="str">
            <v/>
          </cell>
          <cell r="CV8" t="str">
            <v/>
          </cell>
          <cell r="CW8" t="str">
            <v>Institute of Criminology and Legal Policy is a research institute at the University of Helsinki, specialising in research and monitoring of crime and legal policy in Finland. As specified in the law on Institute of Criminology and Legal Policy (13/2004), the tasks of the research institute are:_x000D_
- to practice independent research on legal policy, with regard to needs of the ministry of justice and society at large;_x000D_
- to monitor legal policy and crime, to analyze their trends;_x000D_
- to maintain research databases that are necessary for the research specified in the law._x000D_
The institute became part of the Faculty of Social Sciences and the Department of Department of Social Research in January 1 2015. It is the only academic research unit in Finland that specialises in research on crime and legal policy. _x000D_
Some recent surveys:_x000D_
- Kyselytutkimus vankeusvangeille sääntelyn toimivuudesta ja vankilaoloista (title translated: Survey to prisoners about the functionality of regulation and the conditions in prison)_x000D_
Katsauksia 6/2015 - Liimatainen, Anu, Rantala, Kati, Paasonen, Jyri &amp; Mäkipää, Leena_x000D_
- Rikosprosessi väkivaltarikosten uhrien näkökulmasta. (title translated: Criminal procedure from the point of view of victims in violent crimes) Kainulainen, H. &amp; Saarikkomäki, E. 2014 National Research Institute of Legal Policy. (Oikeuspoliittisen tutkimuslaitoksen tutkimustiedonantoja; vol. 126)_x000D_
- Virve-Maria de Godzinsky &amp; Mikko Aaltonen: KOETTU OIKEUDENMUKAISUUS HALLINTOPROSESSISSA. Helsinki 2013. Oikeuspoliittisen tutkimuslaitoksen tutkimustiedonantoja 121. National Research Institute of Legal Policy. Research Communications. (title translated: Perceived fairness of trial in administrative matters)_x000D_
- Virve-Maria de Godzinsky: Lapsen etu ja osallisuus hallinto-oikeuksien päätöksissä (title translated: The Best Interest Of The Child And The Child’s Right To Participate In Administrative Court Proceedings), Helsinki 2014._x000D_
- Anu Liimatainen &amp; Leena Mäkipää &amp; Kati Rantala: Kysely vankiloiden ja arviointikeskusten henkilökunnalle, OPTL Verkkokatsauksia 42/2014. (title translated: Survey to the personnel of prisons and assessment centers)_x000D_
- Antti Rissanen &amp; Marjukka Lasola: Julkinen oikeusapu: Yksityisten avustajien toiminta, Helsinki 2014. (title translated: Public legal aid: Activities of advocates and other private sector legal advisers)</v>
          </cell>
          <cell r="CX8" t="str">
            <v>http://oikeus.fi/fi/index/esitteet /asiantuntijaavusteinenhuoltoriitojensovittelu. html http://oikeus.fi/fi/index/esitteet /perheasioidensovittelu.html</v>
          </cell>
          <cell r="CY8" t="str">
            <v>http://www.tyotuomioistuin.fi/en/index. html http://www.tyotuomioistuin.fi/fi /index.htm</v>
          </cell>
          <cell r="CZ8" t="str">
            <v>http://www.kuluttajariita.fi/fi/ http://www.kuluttajariita.fi/en/</v>
          </cell>
          <cell r="DA8" t="str">
            <v/>
          </cell>
          <cell r="DB8" t="str">
            <v>National level</v>
          </cell>
          <cell r="DC8" t="str">
            <v>National level</v>
          </cell>
          <cell r="DD8" t="str">
            <v>National level</v>
          </cell>
          <cell r="DE8" t="str">
            <v>National level</v>
          </cell>
          <cell r="DF8" t="str">
            <v/>
          </cell>
          <cell r="DG8" t="str">
            <v/>
          </cell>
          <cell r="DH8" t="str">
            <v/>
          </cell>
          <cell r="DI8" t="str">
            <v/>
          </cell>
          <cell r="DJ8" t="str">
            <v/>
          </cell>
          <cell r="DK8" t="str">
            <v/>
          </cell>
          <cell r="DL8" t="str">
            <v/>
          </cell>
          <cell r="DM8" t="str">
            <v>- Rikosprosessi väkivaltarikosten uhrien näkökulmasta. (title translated:_x000D_
Criminal procedure from the_x000D_
point of view of victims in violent crimes) Kainulainen, H. &amp; Saarikkomäki,_x000D_
E. 2014 National_x000D_
Research Institute of Legal Policy. (Oikeuspoliittisen tutkimuslaitoksen_x000D_
tutkimustiedonantoja; vol._x000D_
126) https://helda.helsinki.fi/handle/10138/152495_x000D_
- Virve-Maria de Godzinsky &amp; Mikko Aaltonen: KOETTU OIKEUDENMUKAISUUS_x000D_
HALLINTOPROSESSISSA. Helsinki 2013. Oikeuspoliittisen tutkimuslaitoksen_x000D_
tutkimustiedonantoja 121. National Research Institute of Legal Policy._x000D_
Research Communications._x000D_
(title translated: Perceived fairness of trial in administrative matters)_x000D_
https://helda.helsinki.fi/bitstream/handle/10138/152550/TTA121.pdf?sequence=1_x000D_
- Virve-Maria de Godzinsky: Lapsen etu ja osallisuus hallinto-oikeuksien_x000D_
päätöksissä (title_x000D_
translated: The Best Interest Of The Child And The Child’s Right To_x000D_
Participate In Administrative_x000D_
Court Proceedings), Helsinki 2014. https://helda.helsinki.fi/handle/10138_x000D_
/152419_x000D_
- Antti Rissanen &amp; Marjukka Lasola: Julkinen oikeusapu: Yksityisten_x000D_
avustajien toiminta, Helsinki_x000D_
(title translated: Public legal aid: Activities of advocates and other_x000D_
private sector legal_x000D_
advisers) https://helda.helsinki.fi/handle/10138/152517</v>
          </cell>
          <cell r="DO8" t="str">
            <v/>
          </cell>
          <cell r="DP8" t="str">
            <v/>
          </cell>
          <cell r="DQ8" t="str">
            <v>1. The survey results are publicly available on-line in their entirety;3.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R8" t="str">
            <v/>
          </cell>
          <cell r="DS8" t="str">
            <v/>
          </cell>
          <cell r="DT8" t="str">
            <v>Yes</v>
          </cell>
          <cell r="DU8" t="str">
            <v/>
          </cell>
          <cell r="DV8" t="str">
            <v>Only certain phases</v>
          </cell>
          <cell r="DW8" t="str">
            <v/>
          </cell>
          <cell r="DX8" t="str">
            <v/>
          </cell>
          <cell r="DY8" t="str">
            <v/>
          </cell>
          <cell r="DZ8" t="str">
            <v/>
          </cell>
          <cell r="EA8" t="str">
            <v/>
          </cell>
          <cell r="EB8" t="str">
            <v/>
          </cell>
          <cell r="EC8" t="str">
            <v/>
          </cell>
          <cell r="ED8" t="str">
            <v/>
          </cell>
          <cell r="EE8" t="str">
            <v/>
          </cell>
          <cell r="EF8" t="str">
            <v/>
          </cell>
          <cell r="EG8" t="str">
            <v/>
          </cell>
          <cell r="EH8" t="str">
            <v/>
          </cell>
          <cell r="EI8" t="str">
            <v/>
          </cell>
          <cell r="EJ8" t="str">
            <v/>
          </cell>
          <cell r="EK8" t="str">
            <v/>
          </cell>
          <cell r="EL8" t="str">
            <v>30 days</v>
          </cell>
          <cell r="EM8" t="str">
            <v>the Code of Judicial Procedure</v>
          </cell>
          <cell r="EN8" t="str">
            <v/>
          </cell>
          <cell r="EO8" t="str">
            <v/>
          </cell>
          <cell r="EP8" t="str">
            <v/>
          </cell>
          <cell r="EQ8" t="str">
            <v/>
          </cell>
          <cell r="ER8" t="str">
            <v/>
          </cell>
          <cell r="ES8" t="str">
            <v/>
          </cell>
          <cell r="ET8" t="str">
            <v/>
          </cell>
          <cell r="EU8" t="str">
            <v>Law provides that processing times shall be reasonable/ matters are dealth_x000D_
with without undue delay (the Constitution of Finland, section 21), but there_x000D_
are not manyt mandatory timeframes in the legislation.The Code of Judicial_x000D_
Procedure has provisions on how soon after the deliberation the judgment_x000D_
shall be handed/ made available._x000D_
According to the Act on the Compensation for the Length of the Proseedings_x000D_
parties may also get compensation if the total length of the proceedings is_x000D_
deemed excessive.</v>
          </cell>
          <cell r="EV8" t="str">
            <v>Yes</v>
          </cell>
          <cell r="EW8" t="str">
            <v/>
          </cell>
          <cell r="EX8"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v>
          </cell>
          <cell r="EY8" t="str">
            <v/>
          </cell>
          <cell r="EZ8" t="str">
            <v>The State Budget 2016 http://budjetti.vm.fi/indox/sisalto.jsp?year=2016&amp;lang=fi&amp;maindoc=/2016/tae/hallituksenEsitys /hallituksenEsitys.xml&amp;opennode=0:1:133:383:523:547:553:</v>
          </cell>
          <cell r="FA8" t="str">
            <v>There are timeframes for different Courts and types of cases: For example in District Courts -Criminal cases: in 45 % of the cases the average handling time is 2 months and in maximum 10 % of cases the handling time is over 9 months. -Civil cases: The 35 % of the cases handled in a hearing are solved under 6 months and in maximum 25 % the handling time is over 1 year</v>
          </cell>
          <cell r="FB8" t="str">
            <v>The State Budget 2016 http://budjetti.vm.fi/indox/sisalto.jsp?year=2016&amp;lang=fi&amp;maindoc=/2016/tae/hallituksenEsitys /hallituksenEsitys.xml&amp;opennode=0:1:133:383:523:547:553:</v>
          </cell>
          <cell r="FC8" t="str">
            <v>For example in District Courts -Criminal cases 4 months -Civil cases 10 months -Summary cases 2,5 months -Insolvensy cases 6 months</v>
          </cell>
          <cell r="FD8" t="str">
            <v>The State Budget 2016 http://budjetti.vm.fi/indox/sisalto.jsp?year=2016&amp;lang=fi&amp;maindoc=/2016/tae/hallituksenEsitys /hallituksenEsitys.xml&amp;opennode=0:1:133:383:523:547:553:</v>
          </cell>
          <cell r="FE8" t="str">
            <v>For example in District Courts -Criminal cases: &lt;16 % pending over 1 year -Civil cases: &lt; 38 % pending over 1 year</v>
          </cell>
          <cell r="FF8" t="str">
            <v/>
          </cell>
          <cell r="FG8" t="str">
            <v/>
          </cell>
          <cell r="FH8" t="str">
            <v>The timeframes has been established nationally and are being enforced nyt the_x000D_
management By results -system. The Ministry of Justice/ Department of_x000D_
Judicial Administration negotiates “face to face” on annual basis with the_x000D_
court entities in order to set targets and objectives for the next calendar_x000D_
year_x000D_
The courts may themselves have practises relating to more specific time_x000D_
limits etc.</v>
          </cell>
          <cell r="FI8" t="str">
            <v/>
          </cell>
          <cell r="FJ8" t="str">
            <v>Ministry of Justice with involvement of judges (prior formal consultation) TF;Ministry of Justice with involvement of judges (prior formal consultation) TL;Ministry of Justice with involvement of judges (prior formal consultation) BL</v>
          </cell>
          <cell r="FK8" t="str">
            <v>Ministry of Justice with involvement of judges (prior formal consultation) TF;Ministry of Justice with involvement of judges (prior formal consultation) TL;Ministry of Justice with involvement of judges (prior formal consultation) BL</v>
          </cell>
          <cell r="FL8" t="str">
            <v>Ministry of Justice with involvement of judges (prior formal consultation) TF;Ministry of Justice with involvement of judges (prior formal consultation) TL;Ministry of Justice with involvement of judges (prior formal consultation) BL</v>
          </cell>
          <cell r="FM8" t="str">
            <v/>
          </cell>
          <cell r="FN8" t="str">
            <v/>
          </cell>
          <cell r="FO8" t="str">
            <v/>
          </cell>
          <cell r="FP8" t="str">
            <v/>
          </cell>
          <cell r="FQ8" t="str">
            <v/>
          </cell>
          <cell r="FR8" t="str">
            <v/>
          </cell>
          <cell r="FS8" t="str">
            <v/>
          </cell>
          <cell r="FT8" t="str">
            <v/>
          </cell>
          <cell r="FV8" t="str">
            <v/>
          </cell>
          <cell r="FW8" t="str">
            <v/>
          </cell>
          <cell r="FX8" t="str">
            <v>Entire territory of Member State TF;Entire territory of Member State TL;Entire territory of Member State BL</v>
          </cell>
          <cell r="FY8" t="str">
            <v>Entire territory of Member State TF;Entire territory of Member State TL;Entire territory of Member State BL</v>
          </cell>
          <cell r="FZ8" t="str">
            <v>Entire territory of Member State TF;Entire territory of Member State TL;Entire territory of Member State BL</v>
          </cell>
          <cell r="GA8" t="str">
            <v>Insurance Court, Labour Court and Market Court have their own targets.</v>
          </cell>
          <cell r="GB8" t="str">
            <v/>
          </cell>
          <cell r="GC8" t="str">
            <v>Yes</v>
          </cell>
          <cell r="GD8" t="str">
            <v>The State Budjet is public and available online. It includes the targets for_x000D_
the avarage handling times: http://budjetti.vm.fi/indox/sisalto.jsp?_x000D_
year=2016&amp;lang=fi&amp;maindoc=/2016/tae/hallituksenEsitys/hallituksenEsitys._x000D_
xml&amp;opennode=0:1:133:383:523:547:553:</v>
          </cell>
          <cell r="GE8" t="str">
            <v>For allocating human resources;For allocating budget</v>
          </cell>
          <cell r="GF8" t="str">
            <v/>
          </cell>
          <cell r="GG8" t="str">
            <v/>
          </cell>
          <cell r="GH8" t="str">
            <v>Yes</v>
          </cell>
          <cell r="GI8" t="str">
            <v/>
          </cell>
          <cell r="GJ8" t="str">
            <v/>
          </cell>
          <cell r="GK8" t="str">
            <v>1 year</v>
          </cell>
          <cell r="GL8" t="str">
            <v/>
          </cell>
          <cell r="GM8" t="str">
            <v/>
          </cell>
          <cell r="GN8" t="str">
            <v/>
          </cell>
          <cell r="GO8" t="str">
            <v>1 year</v>
          </cell>
          <cell r="GP8" t="str">
            <v/>
          </cell>
          <cell r="GQ8" t="str">
            <v>Law provides that processing times shall be reasonable/ matters are dealth with without undue delay (the Constitution of Finland, section 21), but there are not manyt mandatory timeframes in the legislation.The Code of Judicial Procedure has provisions on how soon after the deliberation the judgment shall be handed/ made available. _x000D_
_x000D_
According to the Act on the Compensation for the Length of the Proseedings parties may also get compensation if the total length of the proceedings is deemed excessive.</v>
          </cell>
          <cell r="GR8" t="str">
            <v>Court President/ Court management TF;Court President/ Court management TL;Ministry of Justice TL;Court President/ Court management BL;Ministry of Justice BL</v>
          </cell>
          <cell r="GS8" t="str">
            <v>Court President/ Court management TF;Court President/ Court management TL;Ministry of Justice TL;Court President/ Court management BL;Ministry of Justice BL</v>
          </cell>
          <cell r="GT8" t="str">
            <v/>
          </cell>
          <cell r="GU8" t="str">
            <v/>
          </cell>
          <cell r="GV8" t="str">
            <v/>
          </cell>
          <cell r="GW8" t="str">
            <v/>
          </cell>
          <cell r="GX8" t="str">
            <v/>
          </cell>
          <cell r="GY8" t="str">
            <v/>
          </cell>
          <cell r="GZ8" t="str">
            <v/>
          </cell>
          <cell r="HA8" t="str">
            <v>Yes</v>
          </cell>
          <cell r="HB8" t="str">
            <v>Continuous real-time monitoring/data is followed every day TF;Continuous real-time monitoring/data is followed every day TL;Continuous real-time monitoring/data is followed every day BL</v>
          </cell>
          <cell r="HC8" t="str">
            <v>Continuous real-time monitoring/data is followed every day TF;Continuous real-time monitoring/data is followed every day TL;Continuous real-time monitoring/data is followed every day BL</v>
          </cell>
          <cell r="HD8" t="str">
            <v/>
          </cell>
          <cell r="HE8" t="str">
            <v/>
          </cell>
          <cell r="HF8" t="str">
            <v/>
          </cell>
          <cell r="HG8" t="str">
            <v/>
          </cell>
          <cell r="HH8" t="str">
            <v/>
          </cell>
          <cell r="HI8" t="str">
            <v/>
          </cell>
          <cell r="HJ8" t="str">
            <v>In some Courts there is a alert system built in the case handling system, but_x000D_
not all. This will change with the new handling systems AIPA and HAIPA.</v>
          </cell>
          <cell r="HK8" t="str">
            <v>Court President/ Court management TF;Ministry of Justice TL;Court President/ Court management BL;Ministry of Justice BL</v>
          </cell>
          <cell r="HL8" t="str">
            <v>Court President/ Court management TF;Ministry of Justice TL;Court President/ Court management BL;Ministry of Justice BL</v>
          </cell>
          <cell r="HM8" t="str">
            <v>Court President/ Court management TF;Ministry of Justice TL;Court President/ Court management BL;Ministry of Justice BL</v>
          </cell>
          <cell r="HN8" t="str">
            <v>Court President/ Court management TF;Court President/ Court management BL</v>
          </cell>
          <cell r="HO8" t="str">
            <v>Court President/ Court management TF;Court President/ Court management BL</v>
          </cell>
          <cell r="HP8" t="str">
            <v>Court President/ Court management TF;Court President/ Court management BL</v>
          </cell>
          <cell r="HQ8" t="str">
            <v/>
          </cell>
          <cell r="HR8" t="str">
            <v>Chief Judge</v>
          </cell>
          <cell r="HS8" t="str">
            <v>Chief Judge</v>
          </cell>
          <cell r="HT8" t="str">
            <v>Chief Judge</v>
          </cell>
          <cell r="HU8" t="str">
            <v>Chief Judge</v>
          </cell>
          <cell r="HV8" t="str">
            <v>Chief Judge</v>
          </cell>
          <cell r="HW8" t="str">
            <v>Chief Judge</v>
          </cell>
          <cell r="HX8" t="str">
            <v/>
          </cell>
          <cell r="HY8" t="str">
            <v>The Chief Judge is responsible for the results and efficiecy of the Court. He_x000D_
may increase the number of staff in the limits of the budget. If the_x000D_
situation requires (for exemple a large number of pending cases) he may_x000D_
contact the Ministry to provide for additional recourses.</v>
          </cell>
          <cell r="HZ8" t="str">
            <v>Notification by mail or e-mail on court discretion</v>
          </cell>
          <cell r="IA8" t="str">
            <v>Notification by mail or e-mail on court discretion</v>
          </cell>
          <cell r="IB8" t="str">
            <v>Notification by mail or e-mail on court discretion</v>
          </cell>
          <cell r="IC8" t="str">
            <v/>
          </cell>
          <cell r="ID8" t="str">
            <v/>
          </cell>
          <cell r="IE8" t="str">
            <v/>
          </cell>
          <cell r="IF8" t="str">
            <v/>
          </cell>
        </row>
        <row r="9">
          <cell r="A9" t="str">
            <v>CZ</v>
          </cell>
          <cell r="B9" t="str">
            <v>Czech Republic</v>
          </cell>
          <cell r="C9" t="str">
            <v>Martina Lickova</v>
          </cell>
          <cell r="D9" t="str">
            <v>International cooperation department, Ministry of Justice</v>
          </cell>
          <cell r="E9" t="str">
            <v>mlickova@msp.justice.cz</v>
          </cell>
          <cell r="F9" t="str">
            <v>00420221997920</v>
          </cell>
          <cell r="G9" t="str">
            <v>Yes, new Civil Procedure Code is being prepared. In November 2017, the White Paper of the new Civil Procedure Code was published on-line (https://crs.justice.cz/). The preparation of the actual proposal of Civil Procedure Code is planned in the next 4 years.</v>
          </cell>
          <cell r="H9" t="str">
            <v>Yes: In area of civil procedure – the Amendment to Civil Procedure Code and related procedural legislation was adopted (Law No. 296/2017 Coll.). Statute No. 64/2017 Coll., which amends the Insolvency Act (Statute No. 182/2006 Coll.).</v>
          </cell>
          <cell r="I9" t="str">
            <v/>
          </cell>
          <cell r="J9">
            <v>0</v>
          </cell>
          <cell r="K9">
            <v>0</v>
          </cell>
          <cell r="L9" t="str">
            <v/>
          </cell>
          <cell r="M9" t="str">
            <v/>
          </cell>
          <cell r="N9" t="str">
            <v>Yes, the Law that amends Civil Procedure Code (No. 296/2017 Coll.) also amended Law on Courts and Judges.</v>
          </cell>
          <cell r="O9" t="str">
            <v>Yes, the Amendment to the Law on Courts and Judges introduced new way of assignment of insolvency cases to the insolvency judges – it should be based on mathematical formula used by IT software, the so called “automatic generator” – related ordinances to implement the details are currently being prepared.</v>
          </cell>
          <cell r="P9" t="str">
            <v/>
          </cell>
          <cell r="Q9" t="str">
            <v/>
          </cell>
          <cell r="R9" t="str">
            <v/>
          </cell>
          <cell r="S9" t="str">
            <v/>
          </cell>
          <cell r="T9" t="str">
            <v/>
          </cell>
          <cell r="U9" t="str">
            <v/>
          </cell>
          <cell r="V9" t="str">
            <v/>
          </cell>
          <cell r="W9" t="str">
            <v/>
          </cell>
          <cell r="X9" t="str">
            <v/>
          </cell>
          <cell r="Y9" t="str">
            <v/>
          </cell>
          <cell r="Z9" t="str">
            <v/>
          </cell>
          <cell r="AA9" t="str">
            <v/>
          </cell>
          <cell r="AB9" t="str">
            <v/>
          </cell>
          <cell r="AC9" t="str">
            <v>Amendment to Act No. 85/1996 Sb., on the Legal Profession</v>
          </cell>
          <cell r="AD9" t="str">
            <v/>
          </cell>
          <cell r="AE9">
            <v>0</v>
          </cell>
          <cell r="AF9" t="str">
            <v>Yes, Act no. 296/2017, Coll. that amended Act on Court Fees.</v>
          </cell>
          <cell r="AG9" t="str">
            <v/>
          </cell>
          <cell r="AH9" t="str">
            <v>Draft regulation under negotiation</v>
          </cell>
          <cell r="AI9" t="str">
            <v>act adopted</v>
          </cell>
          <cell r="AJ9" t="str">
            <v/>
          </cell>
          <cell r="AK9" t="str">
            <v/>
          </cell>
          <cell r="AL9" t="str">
            <v>Yes: Statute No. 64/2017 Coll., which amends the Insolvency Practitioners Act (Statute No. 312/2006 Coll.)</v>
          </cell>
          <cell r="AM9" t="str">
            <v/>
          </cell>
          <cell r="AN9" t="str">
            <v/>
          </cell>
          <cell r="AO9" t="str">
            <v/>
          </cell>
          <cell r="AP9" t="str">
            <v/>
          </cell>
          <cell r="AQ9" t="str">
            <v xml:space="preserve">New Civil Procedure Code_x000D_
_x000D_
The new Civil Procedure Code is being prepared. The Draft Civil Procedure Code is supposed to be presented in the next 4 years._x000D_
_x000D_
Basic conception of the new code should be open and clear distinction between particular types of civil procedure (e. g. disputable, indisputable, executory procedure). The emphasis is going to be put on essential principles of contentious procedure, such as disposition principle or discussion principle. _x000D_
_x000D_
“Old” Civil Procedure Code Amendments_x000D_
_x000D_
Act no. 296/2017 Coll. that amends current Civil Procedure Code and Act on Special Courts’ Proceedings (proceedings in family matters) has been adopted in September 2017. It brings nonrelated changes into the current civil procedure to remove the clearest defects of current procedural rules._x000D_
_x000D_
Last but not least, there were some significant changes in appeal on points of law before the Supreme Court. Taking into account the overload of the Supreme Court, there appeared a necessity to reassess legislation concerning judicial review._x000D_
_x000D_
When it comes to special proceedings in family matters, the Amendment should strengthen the procedural rights of child. For instance, the courts deciding in custody matters have now only 6 months to decide unless there are extraordinary circumstances._x000D_
_x000D_
Lastly, the Act implemented three cases of ECtHR – the case “Hanzelkovi v. Czech Republic” + “Pekarny a cukrarny Klatovy, a.s. v. Czech Republic” (effective remedy against interlocutory injunctions) and “Paulik v. Slovakia” (paternity determination)._x000D_
_x000D_
Court fees_x000D_
_x000D_
The Amendment of Civil Procedure Code (Law No. 296/2017 Coll.) also brought some changes to the Court Fees Act._x000D_
_x000D_
It simplified court procedure when the court fee was paid after terminating the proceedings for the reason of non-payment of the court fee. To minimise barriers of access to the court in case of discrimination, the court fee was lowered to CZK 1.000. _x000D_
_x000D_
Lastly, the court fee for action for damages against the state caused by unlawful decision or wrong administrative procedure was adopted. This is a reaction to long lasting abuse of this type of actions as the plaintiffs were exempt from duty to pay court fee before. This lead to a situation where more than 20 % of the actions were plainly abusive without any actual damage being sustained. As a consequence, the actual persons whose rights were actually infringed had to wait for their decision longer. The court fee is only symbolic – only 2.000 CZK (cca 80 EUR). What is more, if someone cannot afford to pay the court fee there is a possibility to ask for legal aid._x000D_
_x000D_
Automated Generator of assigning cases to judges_x000D_
_x000D_
Another project that is being prepared is the automated generator of assigning cases to judges in insolvency cases. The system is inspired by similar system which is being used in Slovakia._x000D_
_x000D_
The system is not working yet because it should come into effect only at the beginning of 2019. The Ministry of Justice is currently preparing follow-up ordinances and in assistance with Prague Technical University creating the actual mechanism._x000D_
_x000D_
Insolvency proceedings and Insolvency practitioners_x000D_
The Insolvency Act and the Insolvency Practitioners Act were amended by the Statute No. 64/2017 Coll. The most important changes are the following:_x000D_
o	straightening the insolvency environment by the new regulation of how the insolvency practitioners are appointed in particular cases;_x000D_
o	increasing transparency of the insolvency proceedings as important measure to improve the public control and to defy corruption;_x000D_
o	improving the protection of the debtors (or claimed debtors) against the abusing requests to open insolvency proceedings (preliminary assessment of creditor’s request);_x000D_
o	extending the Ministry’s authority in supervision over the insolvency practitioners and improving the possibility to sanction insolvency practitioners for administrative offences;_x000D_
o	easing the burden of the insolvency courts by simplifying the insolvency proceedings and transfering some activities from the courts to the insolvency practitioners;_x000D_
o	addressing the issue of the commercial subjects offering possibility to ease the adjustment of debts procedure or even to ensure the debt relief._x000D_
_x000D_
Judges (e.g. status, appointment)_x000D_
The new regulation sets conditions of becoming a judge and a process of preparation and appointment of judges. The new regulations focus on unification of preparation for a function of a judge and more concrete procedure of selection aspirants to become a judge._x000D_
</v>
          </cell>
          <cell r="AR9" t="str">
            <v>4.b  Provision of education on legal rights to the general public that is integrated in school curriculum</v>
          </cell>
          <cell r="AS9" t="str">
            <v/>
          </cell>
          <cell r="AT9" t="str">
            <v/>
          </cell>
          <cell r="AU9" t="str">
            <v/>
          </cell>
          <cell r="AV9" t="str">
            <v/>
          </cell>
          <cell r="AW9" t="str">
            <v/>
          </cell>
          <cell r="AX9" t="str">
            <v/>
          </cell>
          <cell r="AY9" t="str">
            <v/>
          </cell>
          <cell r="AZ9" t="str">
            <v>Yes, for some court levels, please specify below</v>
          </cell>
          <cell r="BA9" t="str">
            <v>Highest instance</v>
          </cell>
          <cell r="BB9" t="str">
            <v>Highest instance</v>
          </cell>
          <cell r="BC9" t="str">
            <v xml:space="preserve">Supreme Court, Supreme Administrative Court and Constitutional Court use twitter account._x000D_
_x000D_
</v>
          </cell>
          <cell r="BD9" t="str">
            <v>No</v>
          </cell>
          <cell r="BE9" t="str">
            <v>There is a guideline od the Judicial Union (trade union organisation type), however, concerning the use of social media (facebook) by the judges.</v>
          </cell>
          <cell r="BF9" t="str">
            <v>Yes some judgments</v>
          </cell>
          <cell r="BG9" t="str">
            <v>Yes some judgments</v>
          </cell>
          <cell r="BH9" t="str">
            <v>Yes all judgments</v>
          </cell>
          <cell r="BI9" t="str">
            <v>Some judgments of 1st and 2nd instance courts are published in a special database._x000D_
_x000D_
The courts themselves decide on whether the judgments will be published or not._x000D_
_x000D_
All judgments of highest courts are published on their websites - Supreme Court (http://www.nsoud.cz/) and Constitutional Court (https://nalus.usoud.cz/Search/Search.aspx).</v>
          </cell>
          <cell r="BJ9" t="str">
            <v>1st instance;2nd instance;Highest instance</v>
          </cell>
          <cell r="BK9" t="str">
            <v>1st instance;2nd instance;Highest instance</v>
          </cell>
          <cell r="BL9" t="str">
            <v>Highest instance</v>
          </cell>
          <cell r="BM9" t="str">
            <v>Highest instance</v>
          </cell>
          <cell r="BN9" t="str">
            <v>1st instance;2nd instance;Highest instance</v>
          </cell>
          <cell r="BO9" t="str">
            <v>Publication of judgments of 1st and 2nd instance courts however concerns only part of the case-law. See answer 5.</v>
          </cell>
          <cell r="BP9" t="str">
            <v>Yes some judgments</v>
          </cell>
          <cell r="BQ9" t="str">
            <v>Yes all judgments</v>
          </cell>
          <cell r="BR9" t="str">
            <v>Yes all judgments</v>
          </cell>
          <cell r="BS9" t="str">
            <v>There are only two instances of administrative judiciary in the Czech Republic (regional courts, Supreme Administrative Court), therefore the box "2nd" was not filled in._x000D_
 _x000D_
All the decisions of the Supreme Administrative Court are accessible here http://nssoud.cz/Uvod/art/1._x000D_
_x000D_
The same court also publishes all the decisions of the regional courts. However, it depends on the fact whether these courts really send these decisions to the Supreme Administrative Court for a publishing.</v>
          </cell>
          <cell r="BT9" t="str">
            <v>1st instance;2nd instance;Highest instance</v>
          </cell>
          <cell r="BU9" t="str">
            <v>1st instance;2nd instance;Highest instance</v>
          </cell>
          <cell r="BV9" t="str">
            <v/>
          </cell>
          <cell r="BW9" t="str">
            <v/>
          </cell>
          <cell r="BX9" t="str">
            <v>1st instance;2nd instance;Highest instance</v>
          </cell>
          <cell r="BY9" t="str">
            <v>There are only two instances of administrative judiciary in the Czech Republic (regional courts, Supreme Administrative Court), therefore the box "2nd" was not filled in.</v>
          </cell>
          <cell r="BZ9" t="str">
            <v>Initial;Continuous</v>
          </cell>
          <cell r="CA9" t="str">
            <v/>
          </cell>
          <cell r="CB9" t="str">
            <v>Initial;Continuous</v>
          </cell>
          <cell r="CC9" t="str">
            <v/>
          </cell>
          <cell r="CD9" t="str">
            <v/>
          </cell>
          <cell r="CE9" t="str">
            <v/>
          </cell>
          <cell r="CF9" t="str">
            <v>Continuous</v>
          </cell>
          <cell r="CG9" t="str">
            <v/>
          </cell>
          <cell r="CH9" t="str">
            <v>It depends on the curriculum of the Judicial Academy.</v>
          </cell>
          <cell r="CI9" t="str">
            <v>Consumer disputes*</v>
          </cell>
          <cell r="CJ9" t="str">
            <v/>
          </cell>
          <cell r="CK9" t="str">
            <v/>
          </cell>
          <cell r="CL9" t="str">
            <v/>
          </cell>
          <cell r="CM9" t="str">
            <v/>
          </cell>
          <cell r="CN9" t="str">
            <v/>
          </cell>
          <cell r="CO9" t="str">
            <v/>
          </cell>
          <cell r="CP9" t="str">
            <v/>
          </cell>
          <cell r="CQ9" t="str">
            <v/>
          </cell>
          <cell r="CR9" t="str">
            <v>Civil and commercial disputes;Labour disputes;Consumer disputes*</v>
          </cell>
          <cell r="CS9" t="str">
            <v/>
          </cell>
          <cell r="CT9" t="str">
            <v>Civil and commercial disputes;Labour disputes;Consumer disputes*</v>
          </cell>
          <cell r="CU9" t="str">
            <v/>
          </cell>
          <cell r="CV9" t="str">
            <v/>
          </cell>
          <cell r="CW9" t="str">
            <v/>
          </cell>
          <cell r="CX9" t="str">
            <v/>
          </cell>
          <cell r="CY9" t="str">
            <v/>
          </cell>
          <cell r="CZ9" t="str">
            <v>Information about ADR: http://www.mpo.cz/dokument169867.html</v>
          </cell>
          <cell r="DA9" t="str">
            <v/>
          </cell>
          <cell r="DB9" t="str">
            <v/>
          </cell>
          <cell r="DC9" t="str">
            <v/>
          </cell>
          <cell r="DD9" t="str">
            <v/>
          </cell>
          <cell r="DE9" t="str">
            <v/>
          </cell>
          <cell r="DF9" t="str">
            <v/>
          </cell>
          <cell r="DG9" t="str">
            <v/>
          </cell>
          <cell r="DH9" t="str">
            <v/>
          </cell>
          <cell r="DI9" t="str">
            <v/>
          </cell>
          <cell r="DJ9" t="str">
            <v/>
          </cell>
          <cell r="DK9" t="str">
            <v/>
          </cell>
          <cell r="DL9" t="str">
            <v/>
          </cell>
          <cell r="DM9" t="str">
            <v/>
          </cell>
          <cell r="DO9" t="str">
            <v/>
          </cell>
          <cell r="DP9" t="str">
            <v/>
          </cell>
          <cell r="DQ9" t="str">
            <v/>
          </cell>
          <cell r="DR9" t="str">
            <v/>
          </cell>
          <cell r="DS9" t="str">
            <v/>
          </cell>
          <cell r="DT9" t="str">
            <v>Yes</v>
          </cell>
          <cell r="DU9" t="str">
            <v/>
          </cell>
          <cell r="DV9" t="str">
            <v>Only certain phases</v>
          </cell>
          <cell r="DW9" t="str">
            <v/>
          </cell>
          <cell r="DX9" t="str">
            <v/>
          </cell>
          <cell r="DY9" t="str">
            <v/>
          </cell>
          <cell r="DZ9" t="str">
            <v/>
          </cell>
          <cell r="EA9" t="str">
            <v/>
          </cell>
          <cell r="EB9" t="str">
            <v/>
          </cell>
          <cell r="EC9" t="str">
            <v/>
          </cell>
          <cell r="ED9" t="str">
            <v/>
          </cell>
          <cell r="EE9" t="str">
            <v/>
          </cell>
          <cell r="EF9" t="str">
            <v/>
          </cell>
          <cell r="EG9" t="str">
            <v/>
          </cell>
          <cell r="EH9" t="str">
            <v/>
          </cell>
          <cell r="EI9" t="str">
            <v/>
          </cell>
          <cell r="EJ9" t="str">
            <v/>
          </cell>
          <cell r="EK9" t="str">
            <v/>
          </cell>
          <cell r="EL9" t="str">
            <v>30 days, can be prolonged twice, max. 90 days</v>
          </cell>
          <cell r="EM9" t="str">
            <v/>
          </cell>
          <cell r="EN9" t="str">
            <v/>
          </cell>
          <cell r="EO9" t="str">
            <v/>
          </cell>
          <cell r="EP9" t="str">
            <v/>
          </cell>
          <cell r="EQ9" t="str">
            <v/>
          </cell>
          <cell r="ER9" t="str">
            <v/>
          </cell>
          <cell r="ES9" t="str">
            <v/>
          </cell>
          <cell r="ET9" t="str">
            <v/>
          </cell>
          <cell r="EU9" t="str">
            <v>The time limits are used rarely, only in cases where there is a general public interest in quick decisions –i.e. in cases of interlocutory measure (7 days to issue a measure), in custody matters (6 month to deliver decision if no extraordinary circumstances are there).</v>
          </cell>
          <cell r="EV9" t="str">
            <v>No</v>
          </cell>
          <cell r="EW9" t="str">
            <v/>
          </cell>
          <cell r="EX9" t="str">
            <v/>
          </cell>
          <cell r="EY9" t="str">
            <v/>
          </cell>
          <cell r="EZ9" t="str">
            <v/>
          </cell>
          <cell r="FA9" t="str">
            <v/>
          </cell>
          <cell r="FB9" t="str">
            <v/>
          </cell>
          <cell r="FC9" t="str">
            <v/>
          </cell>
          <cell r="FD9" t="str">
            <v/>
          </cell>
          <cell r="FE9" t="str">
            <v/>
          </cell>
          <cell r="FF9" t="str">
            <v/>
          </cell>
          <cell r="FG9" t="str">
            <v/>
          </cell>
          <cell r="FH9" t="str">
            <v/>
          </cell>
          <cell r="FI9" t="str">
            <v/>
          </cell>
          <cell r="FJ9" t="str">
            <v>Other body/ specify TF;Other body/specify BL</v>
          </cell>
          <cell r="FK9" t="str">
            <v>Other body/ specify TF;Other body/specify BL</v>
          </cell>
          <cell r="FL9" t="str">
            <v/>
          </cell>
          <cell r="FM9" t="str">
            <v/>
          </cell>
          <cell r="FN9" t="str">
            <v>presidents of individual courts</v>
          </cell>
          <cell r="FP9" t="str">
            <v>presidents of individual courts</v>
          </cell>
          <cell r="FQ9" t="str">
            <v>presidents of individual courts</v>
          </cell>
          <cell r="FR9" t="str">
            <v/>
          </cell>
          <cell r="FS9" t="str">
            <v>presidents of individual courts</v>
          </cell>
          <cell r="FT9" t="str">
            <v/>
          </cell>
          <cell r="FU9" t="str">
            <v/>
          </cell>
          <cell r="FV9" t="str">
            <v/>
          </cell>
          <cell r="FW9" t="str">
            <v/>
          </cell>
          <cell r="FX9" t="str">
            <v>Entire territory of Member State TF;Entire territory of Member State TL;Entire territory of Member State BL</v>
          </cell>
          <cell r="FY9" t="str">
            <v>Entire territory of Member State TF;Entire territory of Member State TL;Entire territory of Member State BL</v>
          </cell>
          <cell r="FZ9" t="str">
            <v/>
          </cell>
          <cell r="GA9" t="str">
            <v/>
          </cell>
          <cell r="GB9" t="str">
            <v/>
          </cell>
          <cell r="GC9" t="str">
            <v>Yes</v>
          </cell>
          <cell r="GD9" t="str">
            <v>Statutory provisions are available only for the general public.</v>
          </cell>
          <cell r="GE9" t="str">
            <v>For allocating human resources</v>
          </cell>
          <cell r="GF9" t="str">
            <v/>
          </cell>
          <cell r="GG9" t="str">
            <v/>
          </cell>
          <cell r="GH9" t="str">
            <v>No</v>
          </cell>
          <cell r="GI9" t="str">
            <v/>
          </cell>
          <cell r="GJ9" t="str">
            <v/>
          </cell>
          <cell r="GK9" t="str">
            <v/>
          </cell>
          <cell r="GL9" t="str">
            <v/>
          </cell>
          <cell r="GM9" t="str">
            <v/>
          </cell>
          <cell r="GN9" t="str">
            <v/>
          </cell>
          <cell r="GO9" t="str">
            <v/>
          </cell>
          <cell r="GP9" t="str">
            <v/>
          </cell>
          <cell r="GQ9" t="str">
            <v/>
          </cell>
          <cell r="GR9" t="str">
            <v>Court President/ Court management TF;Court President/ Court management TL;Court President/ Court management BL</v>
          </cell>
          <cell r="GS9" t="str">
            <v>Court President/ Court management TF;Court President/ Court management TL;Court President/ Court management BL</v>
          </cell>
          <cell r="GT9" t="str">
            <v/>
          </cell>
          <cell r="GU9" t="str">
            <v/>
          </cell>
          <cell r="GV9" t="str">
            <v/>
          </cell>
          <cell r="GW9" t="str">
            <v/>
          </cell>
          <cell r="GX9" t="str">
            <v/>
          </cell>
          <cell r="GY9" t="str">
            <v/>
          </cell>
          <cell r="GZ9" t="str">
            <v/>
          </cell>
          <cell r="HA9" t="str">
            <v>No</v>
          </cell>
          <cell r="HB9" t="str">
            <v>Other, please specify TF;Other, please specify TL;Other, please specify BL</v>
          </cell>
          <cell r="HC9" t="str">
            <v>Other, please specify TF;Other, please specify TL;Other, please specify BL</v>
          </cell>
          <cell r="HD9" t="str">
            <v>court president</v>
          </cell>
          <cell r="HE9" t="str">
            <v>court president</v>
          </cell>
          <cell r="HF9" t="str">
            <v>court president</v>
          </cell>
          <cell r="HG9" t="str">
            <v>court president</v>
          </cell>
          <cell r="HH9" t="str">
            <v xml:space="preserve">court president </v>
          </cell>
          <cell r="HI9" t="str">
            <v>court president</v>
          </cell>
          <cell r="HJ9" t="str">
            <v>a court management, i.e. especially the president of the court</v>
          </cell>
          <cell r="HK9" t="str">
            <v>Court President/ Court management BL;Ministry of Justice BL</v>
          </cell>
          <cell r="HL9" t="str">
            <v/>
          </cell>
          <cell r="HM9" t="str">
            <v>Court President/ Court management BL</v>
          </cell>
          <cell r="HN9">
            <v>0</v>
          </cell>
          <cell r="HO9" t="str">
            <v>Court President/ Court management TL;Court President/ Court management TF;Court President/ Court management BL</v>
          </cell>
          <cell r="HP9" t="str">
            <v>Court President/ Court management BL</v>
          </cell>
          <cell r="HQ9" t="str">
            <v>Court President/ Court management BL</v>
          </cell>
          <cell r="HR9" t="str">
            <v/>
          </cell>
          <cell r="HS9" t="str">
            <v/>
          </cell>
          <cell r="HT9" t="str">
            <v/>
          </cell>
          <cell r="HU9" t="str">
            <v/>
          </cell>
          <cell r="HV9" t="str">
            <v/>
          </cell>
          <cell r="HW9" t="str">
            <v/>
          </cell>
          <cell r="HX9" t="str">
            <v>Disciplinary action._x000D_
Motion to issue a decision obliging the judge to act in a certain time limit._x000D_
Complain to the court president.</v>
          </cell>
          <cell r="HY9" t="str">
            <v/>
          </cell>
          <cell r="HZ9" t="str">
            <v>Upon request by party;Online access of throughout the course of a case</v>
          </cell>
          <cell r="IA9" t="str">
            <v>Upon request by party</v>
          </cell>
          <cell r="IB9" t="str">
            <v>Upon request by party;Online access of throughout the course of a case</v>
          </cell>
          <cell r="IC9" t="str">
            <v/>
          </cell>
          <cell r="ID9" t="str">
            <v/>
          </cell>
          <cell r="IE9" t="str">
            <v/>
          </cell>
          <cell r="IF9" t="str">
            <v/>
          </cell>
        </row>
        <row r="10">
          <cell r="A10" t="str">
            <v>MT</v>
          </cell>
          <cell r="B10" t="str">
            <v>Malta</v>
          </cell>
          <cell r="C10" t="str">
            <v>Joanne Battistino</v>
          </cell>
          <cell r="D10" t="str">
            <v>Officer at the Department of Justice and CEPEJ Correspondent</v>
          </cell>
          <cell r="E10" t="str">
            <v>joanne.battistino@gov.mt</v>
          </cell>
          <cell r="F10" t="str">
            <v/>
          </cell>
          <cell r="G10" t="str">
            <v>a: The Code of Organisation &amp; Civil Procedure (Amendement) (No.2) Act of 2017</v>
          </cell>
          <cell r="H10" t="str">
            <v>b: Act XI of 2017 c: Chp 573 - Government Lands Act</v>
          </cell>
          <cell r="I10" t="str">
            <v/>
          </cell>
          <cell r="J10" t="str">
            <v/>
          </cell>
          <cell r="K10" t="str">
            <v>Act VIII of 2017</v>
          </cell>
          <cell r="L10" t="str">
            <v/>
          </cell>
          <cell r="M10" t="str">
            <v/>
          </cell>
          <cell r="N10" t="str">
            <v/>
          </cell>
          <cell r="O10" t="str">
            <v/>
          </cell>
          <cell r="P10" t="str">
            <v/>
          </cell>
          <cell r="Q10" t="str">
            <v/>
          </cell>
          <cell r="R10" t="str">
            <v/>
          </cell>
          <cell r="S10">
            <v>0</v>
          </cell>
          <cell r="T10">
            <v>0</v>
          </cell>
          <cell r="U10">
            <v>0</v>
          </cell>
          <cell r="V10" t="str">
            <v>The Code of Organisation &amp; Civil Procedure (Amendement) (No.2) Act of 2017</v>
          </cell>
          <cell r="W10" t="str">
            <v/>
          </cell>
          <cell r="X10" t="str">
            <v/>
          </cell>
          <cell r="Y10" t="str">
            <v/>
          </cell>
          <cell r="Z10" t="str">
            <v>See note on Comment box below</v>
          </cell>
          <cell r="AA10" t="str">
            <v/>
          </cell>
          <cell r="AB10" t="str">
            <v/>
          </cell>
          <cell r="AC10" t="str">
            <v>See note on Comment box below</v>
          </cell>
          <cell r="AD10" t="str">
            <v/>
          </cell>
          <cell r="AE10" t="str">
            <v/>
          </cell>
          <cell r="AF10" t="str">
            <v/>
          </cell>
          <cell r="AG10" t="str">
            <v/>
          </cell>
          <cell r="AH10" t="str">
            <v/>
          </cell>
          <cell r="AI10" t="str">
            <v/>
          </cell>
          <cell r="AJ10" t="str">
            <v/>
          </cell>
          <cell r="AK10" t="str">
            <v/>
          </cell>
          <cell r="AL10" t="str">
            <v/>
          </cell>
          <cell r="AM10" t="str">
            <v/>
          </cell>
          <cell r="AN10" t="str">
            <v/>
          </cell>
          <cell r="AO10" t="str">
            <v/>
          </cell>
          <cell r="AP10" t="str">
            <v/>
          </cell>
          <cell r="AQ10" t="str">
            <v xml:space="preserve">1a &amp; 6: The Code of Organisation &amp; Civi Procedure (Amendment) (No.2) Act of 2017 is the result of the work carried out by a dedicated working group, seeking to introduce a specialised commercial division within the Civil Court. This specialised section will hear cases filed under the Companies Act, with the aim of further expediting the judicial process in cases of a commercial nature. _x000D_
_x000D_
This Act also lays out provisions for the introduction of a Civil Court, First Hall in Gozo. To date, Magistrates serving in Gozo were given a special concession to hear cases normally presided over by Judges. With the introduction of this Act, the Court of Magistrates (Gozo) in its superior jurisdiction will be abolished, and the jurisdiction of the Civil Court (First Hall), the Civil Court (Family Section) and the Civil Court (Voluntary Jurisdiction) will be extended to the islands of Gozo and Comino._x000D_
_x000D_
Last but not least, this Act will also address the issue of case backlog in the Superior Courts of Appeal. Currently, the Civil Court of Appeal (Superior Jurisdiction) is composed of 2 chambers that are both presided over by the Chief Justice. Cases delineated as being fast-tracked by law, are given precendence, at the expense of the other cases. The Bill is addressing this shortcoming by proposing the setting-up of multiple chambers, thereby ensuring that the superior courts tackle the pending caseload and start keeping up with the incoming caseload in a more appropriate timeframe irrespective of whether cases are fast-tracked or not. _x000D_
_x000D_
1b: Act XI of 2017 introduced legislative amendments to the Companies Act which introduce important principles such as envisaging early restructuring, creating space before enforcement, access ot new finance, allowing for a discharge period and second chance principles. Further legislative procedures in the area of insolvency are envisaged._x000D_
_x000D_
1c: The Act introducing the Government Lands Act and replacing the Land Acquisition (Public Purposes) Ordinance, came into force by mid-2017. Specific reference is being made to the article sin the law relative to the Lands Arbitration Board and appeals from such board in specific cases of contestation of the declaration of public purpose of a land. In this respect, the courts of 1st instance (The Land Arbitration Board) and those of 2nd Instance (The Court of Appeal, Inferior Jurisdiction) have become bound by new timeframes in which they have to pass judgement from the date of filing of the contestation/ appeal application._x000D_
_x000D_
2: In February 2017, Act VIII of 2017 relative to Mediation was enacted by parliament. This Act introduces the possibility of video-conferencing during the Mediation process as well as recourse to legal aid, in specific areas, has become applicable. In November 2017, mediation with the right to opt-out, will be extended to the Rent Regulation Board, and this will be the first step towards extending the use of mediation within the civil courts apart from the Family Court in which it has long been operative._x000D_
_x000D_
7: ICT developments are ongoing but, being operational in nature, are not necessarily codified in law. Hence in 2017, in respect to the parties, the court administration, together with MITA, launched the ‘myCases’ system giving the citizens constant access to documentation relative to their civil cases. These include, documents in the case file for the main court instances, all sittings and the minutes of the sittings as well as sitting transcripts, the possibility to receive alerts for case sittings and deferrals and the possibility to follow the notification process of court documents by court marshals for documents submitted in their names. _x000D_
_x000D_
Whilst implementing this project, the number of e-services available for the legal profesisonals have also been increased. These include online submissions to the Magistrates’ Courts, Official Letters, Adminsitrative tribunals and digital notifications of Courts deposits, Warrants of Seizure and a digital log of all the electronic communication sent to the lawyers._x000D_
_x000D_
8: In respect of Legal Aid, no new legislative amendments have been adopted following Legal Notice 414 of 2014 that established legal aid as an Agency. Having said this, over the past year, the budget of the Agency increased exponentially by over 200% in order to accommodate the improvements in the honoraria of the legal aid profesisonals, as well as to make good for the wages of newly recruited staff. Additionally the organisational structure of the Agency was further strengthened by the appointment of a Head Advocate who also serves as the Chief Executive Officer of the Agency._x000D_
</v>
          </cell>
          <cell r="AR10" t="str">
            <v>1.a  General online information about the justice system for non-native speakers;2.  Centralised web portal with online forms for judicial proceedings available to the public and companies;4.a  Provision of education on legal rights to the general public through educational court visits;4.d  Provision of education on legal rights to the general public through other formats (please specify)</v>
          </cell>
          <cell r="AS10" t="str">
            <v xml:space="preserve">www.justiceservices.gov.mt </v>
          </cell>
          <cell r="AT10" t="str">
            <v/>
          </cell>
          <cell r="AU10" t="str">
            <v/>
          </cell>
          <cell r="AV10" t="str">
            <v xml:space="preserve">www.justiceservices.gov.mt; www.ecourts.gov.mt  </v>
          </cell>
          <cell r="AW10" t="str">
            <v/>
          </cell>
          <cell r="AX10" t="str">
            <v xml:space="preserve">Online and hard-copy availability of the Citizens’ Charter </v>
          </cell>
          <cell r="AY10" t="str">
            <v>Educational court visits are carried out with school children of a mature age, as a means to introduce them to the workings of the judicial system and the courts. Furthermore, ELSA (the Europan Law Student Association, Malta), and the Junior Chamber of Advocates (within the Chamber of Advocates, Malta) organise moot courts as part of the educational and professional development of law students. GħSL (Law Student Association) also collaborates with the Junior Chamber of Advocates in order to organise court visits for law students undergoing their initial years of study.</v>
          </cell>
          <cell r="AZ10" t="str">
            <v>No</v>
          </cell>
          <cell r="BA10" t="str">
            <v/>
          </cell>
          <cell r="BB10" t="str">
            <v/>
          </cell>
          <cell r="BC10" t="str">
            <v/>
          </cell>
          <cell r="BD10" t="str">
            <v>Yes</v>
          </cell>
          <cell r="BE10" t="str">
            <v>The Code of Ethics of the Judiciary prohibits the judiciary from communicating with the media (Paragraph 28 of the Code of Ethics for Members of the Judiciary, drawn by the Commission for the Administration of Justice).</v>
          </cell>
          <cell r="BF10" t="str">
            <v>Yes all judgments</v>
          </cell>
          <cell r="BG10" t="str">
            <v>Yes all judgments</v>
          </cell>
          <cell r="BH10" t="str">
            <v>Yes all judgments</v>
          </cell>
          <cell r="BI10" t="str">
            <v>Kindly note that Malta does not have the ‘Highest Instance’ in its legal and judicial structures. The Constitutional Court is at times a court of 1st Instance and at others, a court of 2nd Instance, depending on the nature of the cases it is presiding over.</v>
          </cell>
          <cell r="BJ10" t="str">
            <v>1st instance;2nd instance;Highest instance</v>
          </cell>
          <cell r="BK10" t="str">
            <v>1st instance;2nd instance;Highest instance</v>
          </cell>
          <cell r="BL10" t="str">
            <v>1st instance;2nd instance;Highest instance</v>
          </cell>
          <cell r="BM10" t="str">
            <v>1st instance;2nd instance;Highest instance</v>
          </cell>
          <cell r="BN10" t="str">
            <v/>
          </cell>
          <cell r="BO10" t="str">
            <v xml:space="preserve">All judgements related to civil proceedings are available online and are not anonymised unless the presiding judge decress so. In essence, there is no legal provision determining whether or not personal data are revealed in online published judgements. The only excpetion to this procedure is within the Family Court, wherein given the sensitivity of the cases being dealt with, all judgements are anonymised. </v>
          </cell>
          <cell r="BP10" t="str">
            <v>Yes all judgments</v>
          </cell>
          <cell r="BQ10" t="str">
            <v>Yes all judgments</v>
          </cell>
          <cell r="BR10" t="str">
            <v>Yes all judgments</v>
          </cell>
          <cell r="BS10" t="str">
            <v/>
          </cell>
          <cell r="BT10" t="str">
            <v>1st instance;2nd instance;Highest instance</v>
          </cell>
          <cell r="BU10" t="str">
            <v>1st instance;2nd instance;Highest instance</v>
          </cell>
          <cell r="BV10" t="str">
            <v>1st instance;2nd instance;Highest instance</v>
          </cell>
          <cell r="BW10" t="str">
            <v>1st instance;2nd instance;Highest instance</v>
          </cell>
          <cell r="BX10" t="str">
            <v/>
          </cell>
          <cell r="BY10" t="str">
            <v>All the judgements of the Adminsitrative Review Tribunal are available online unless the presiding Magistrate decrees otherwise. _x000D_
_x000D_
5. We do not have a legal provision related to whether or not personal data are revealed in published judgements, but it is the normal practice that judgements are not anonymised unless they are family cases or cases in which the Court deems it appropriate to anonymise. In cases of an administrative nature, this is rarely the case.</v>
          </cell>
          <cell r="BZ10" t="str">
            <v/>
          </cell>
          <cell r="CA10" t="str">
            <v/>
          </cell>
          <cell r="CB10" t="str">
            <v/>
          </cell>
          <cell r="CC10" t="str">
            <v/>
          </cell>
          <cell r="CD10" t="str">
            <v/>
          </cell>
          <cell r="CE10" t="str">
            <v/>
          </cell>
          <cell r="CF10" t="str">
            <v/>
          </cell>
          <cell r="CG10" t="str">
            <v/>
          </cell>
          <cell r="CH10" t="str">
            <v>The Judicial Studies Committee provides training for the judiciary on matters related to national law, international directives and EU law.</v>
          </cell>
          <cell r="CI10" t="str">
            <v>Civil and commercial disputes</v>
          </cell>
          <cell r="CJ10" t="str">
            <v/>
          </cell>
          <cell r="CK10" t="str">
            <v/>
          </cell>
          <cell r="CL10" t="str">
            <v/>
          </cell>
          <cell r="CM10" t="str">
            <v>Civil and commercial disputes</v>
          </cell>
          <cell r="CN10" t="str">
            <v/>
          </cell>
          <cell r="CO10" t="str">
            <v/>
          </cell>
          <cell r="CP10" t="str">
            <v>Civil and commercial disputes</v>
          </cell>
          <cell r="CQ10" t="str">
            <v>Civil and commercial disputes</v>
          </cell>
          <cell r="CR10" t="str">
            <v/>
          </cell>
          <cell r="CS10" t="str">
            <v/>
          </cell>
          <cell r="CT10" t="str">
            <v/>
          </cell>
          <cell r="CU10">
            <v>0</v>
          </cell>
          <cell r="CV10" t="str">
            <v/>
          </cell>
          <cell r="CW10" t="str">
            <v>In Malta there is the possibility of a partial refund of court fees (50%) when ADR is successful. Labour and consumer issues are not dealt with by the Courts, but are considered an entity which exist out of the judicial sphere, there being an Indistrial Tribunal and a Consumer Tribunal that fall under the remit of a different ministry.</v>
          </cell>
          <cell r="CX10" t="str">
            <v>Presently ADR mechanisms relate specifically to Family Court cases, and as of this month (November 2017) they will be extended to the Rent Regulation Board. All information related to ADR can be found on the following websites: Mediation: http://www.mediationmalta.org.mt Arbitration: http://www.mac.org.mt</v>
          </cell>
          <cell r="CY10" t="str">
            <v/>
          </cell>
          <cell r="CZ10" t="str">
            <v/>
          </cell>
          <cell r="DA10" t="str">
            <v/>
          </cell>
          <cell r="DB10" t="str">
            <v>National level</v>
          </cell>
          <cell r="DC10" t="str">
            <v>National level</v>
          </cell>
          <cell r="DD10" t="str">
            <v>National level</v>
          </cell>
          <cell r="DE10" t="str">
            <v>National level</v>
          </cell>
          <cell r="DF10" t="str">
            <v/>
          </cell>
          <cell r="DG10" t="str">
            <v>National level</v>
          </cell>
          <cell r="DH10" t="str">
            <v/>
          </cell>
          <cell r="DI10" t="str">
            <v>National level</v>
          </cell>
          <cell r="DJ10" t="str">
            <v/>
          </cell>
          <cell r="DK10" t="str">
            <v>National level</v>
          </cell>
          <cell r="DL10" t="str">
            <v>The survey also covered topics related to the work-load and human resource complement in courts over the past 5 years. In respect of vulnerable persons, the questionnaire addressed the physical accessibility of the premises for disabled persons, as well as whether in the Criminal Courts, the premises adequately provide for vulnerable victims/ witnesses.</v>
          </cell>
          <cell r="DM10" t="str">
            <v>NA</v>
          </cell>
          <cell r="DO10" t="str">
            <v/>
          </cell>
          <cell r="DP10" t="str">
            <v/>
          </cell>
          <cell r="DQ10" t="str">
            <v>2. The survey results have been used to feed an annual/specific report at local or national level;3. The survey results have been used to feed an evaluation of the justice system or to identify the need to amend legislation</v>
          </cell>
          <cell r="DR10" t="str">
            <v/>
          </cell>
          <cell r="DS10" t="str">
            <v>The survey report was kept as an internal document for policy and operational direction.</v>
          </cell>
          <cell r="DT10" t="str">
            <v>Yes</v>
          </cell>
          <cell r="DU10" t="str">
            <v/>
          </cell>
          <cell r="DV10" t="str">
            <v>Total length</v>
          </cell>
          <cell r="DW10" t="str">
            <v>A: 80 days B: 180 days</v>
          </cell>
          <cell r="DX10" t="str">
            <v>A: 1 time limit for whole procedure for 1 specific type of case at 1st Instance B: 1 time-limit for whole procedure for 1 specific type of case at 2nd Instance</v>
          </cell>
          <cell r="DY10" t="str">
            <v>Chp 573 - Government Lands Act (www.justiceservices.gov.mt)</v>
          </cell>
          <cell r="DZ10" t="str">
            <v>A: At the 1st instance in cases of contestation on public purpose: “The Arbitration Board shall set down the application for hearing without delay, and after listening to the witnesses and the submissions of the parties, it shall pass judgement within the shortest time possible but not any later than two months from the closing date within which the authority had to file its reply” (Art 41, Sec 3) B: In cases of Appeals from cases of contestation on public purpose: “After appointing the application for hearing …. The Court shall decide the application on its merits, within the shortest time possible but not later than six months form the day when the appeal had been filed and the parties have been duly notified” (Art. 42, Sec 3).</v>
          </cell>
          <cell r="EA10" t="str">
            <v>120 days</v>
          </cell>
          <cell r="EB10" t="str">
            <v>1 time-limit from filing of application to passing of judgement for appeals from decisions taken by the Public Contracts Review Board</v>
          </cell>
          <cell r="EC10" t="str">
            <v>Subsidiary Legislation 174.04, Public Procurement Legislation (www.justiceservices.gov.mt)</v>
          </cell>
          <cell r="ED10" t="str">
            <v>According to Art 286, Sec 1, the Court of Appeal is bound to “… decide the application onits merits, within the shortest time possible but not any later than four months form the day when the appeal had been filed and the parties have been duly notified”.</v>
          </cell>
          <cell r="EE10" t="str">
            <v>In the case of Malta, we also have legal provisions for time-limits relative to certain procedural phases. I kindly ask you to refer to the doc version of the questionnaire, sent in a separate email, in order to review the different time-limits for stages of proceedings that are codified in the Laws of Malta.</v>
          </cell>
          <cell r="EF10">
            <v>180</v>
          </cell>
          <cell r="EG10" t="str">
            <v/>
          </cell>
          <cell r="EH10" t="str">
            <v/>
          </cell>
          <cell r="EI10" t="str">
            <v>NAP</v>
          </cell>
          <cell r="EJ10" t="str">
            <v/>
          </cell>
          <cell r="EK10" t="str">
            <v/>
          </cell>
          <cell r="EL10">
            <v>30</v>
          </cell>
          <cell r="EM10" t="str">
            <v/>
          </cell>
          <cell r="EN10" t="str">
            <v/>
          </cell>
          <cell r="EO10" t="str">
            <v>NAP</v>
          </cell>
          <cell r="EP10" t="str">
            <v/>
          </cell>
          <cell r="EQ10" t="str">
            <v/>
          </cell>
          <cell r="ER10" t="str">
            <v/>
          </cell>
          <cell r="ES10" t="str">
            <v/>
          </cell>
          <cell r="ET10" t="str">
            <v/>
          </cell>
          <cell r="EU10" t="str">
            <v/>
          </cell>
          <cell r="EV10" t="str">
            <v>No</v>
          </cell>
          <cell r="EW10" t="str">
            <v/>
          </cell>
          <cell r="EX10" t="str">
            <v/>
          </cell>
          <cell r="EY10" t="str">
            <v/>
          </cell>
          <cell r="EZ10" t="str">
            <v/>
          </cell>
          <cell r="FA10" t="str">
            <v/>
          </cell>
          <cell r="FB10" t="str">
            <v/>
          </cell>
          <cell r="FC10" t="str">
            <v/>
          </cell>
          <cell r="FD10" t="str">
            <v/>
          </cell>
          <cell r="FE10" t="str">
            <v/>
          </cell>
          <cell r="FF10" t="str">
            <v/>
          </cell>
          <cell r="FG10" t="str">
            <v/>
          </cell>
          <cell r="FH10" t="str">
            <v/>
          </cell>
          <cell r="FI10" t="str">
            <v/>
          </cell>
          <cell r="FJ10" t="str">
            <v/>
          </cell>
          <cell r="FK10" t="str">
            <v/>
          </cell>
          <cell r="FL10" t="str">
            <v/>
          </cell>
          <cell r="FM10" t="str">
            <v/>
          </cell>
          <cell r="FN10" t="str">
            <v>Lord Chief Justice</v>
          </cell>
          <cell r="FO10" t="str">
            <v>Lord Chief Justice</v>
          </cell>
          <cell r="FP10" t="str">
            <v>Lord Chief Justice</v>
          </cell>
          <cell r="FQ10" t="str">
            <v/>
          </cell>
          <cell r="FR10" t="str">
            <v/>
          </cell>
          <cell r="FS10" t="str">
            <v/>
          </cell>
          <cell r="FT10" t="str">
            <v/>
          </cell>
          <cell r="FU10" t="str">
            <v/>
          </cell>
          <cell r="FV10" t="str">
            <v/>
          </cell>
          <cell r="FW10" t="str">
            <v xml:space="preserve">In Malta, apart from the time limits set out in law (mentioned above), we do not have any other standards that address time-limits, time-frames or backlogs. The only authority that can audit these standards of civil court cases when they exceed a certain limit, rests within the Chief Justice, who can refer the matter to the Commission of the Administration of Justice if the case so merits.  In fact, the law stipulates that,_x000D_
- if a case has been pending before any court for 3 years or more, any party can make recourse to the Chief Justice, without the need of representation, requesting that the case is assigned to another member of the judiciary (Chp 12, Art 195 [5a]); _x000D_
- if a case has been pending for judgement for 18 months or more, any party, again without the need for legal representation, may request a change of the presiding judge or magistrate (Chp 12, Art 195 [5b]). _x000D_
</v>
          </cell>
          <cell r="FX10" t="str">
            <v>Entire territory of Member State TL</v>
          </cell>
          <cell r="FY10" t="str">
            <v>Entire territory of Member State TL</v>
          </cell>
          <cell r="FZ10" t="str">
            <v>Entire territory of Member State TL</v>
          </cell>
          <cell r="GA10" t="str">
            <v>Family court</v>
          </cell>
          <cell r="GB10" t="str">
            <v xml:space="preserve">In the case of Malta, legal provisions apply to the ‘entire territory’ because we do not have regions or individual courts apart from those covered by law. </v>
          </cell>
          <cell r="GC10" t="str">
            <v>Yes</v>
          </cell>
          <cell r="GD10" t="str">
            <v>All time-limits are codified in law.</v>
          </cell>
          <cell r="GE10" t="str">
            <v/>
          </cell>
          <cell r="GF10" t="str">
            <v/>
          </cell>
          <cell r="GG10" t="str">
            <v/>
          </cell>
          <cell r="GH10" t="str">
            <v>No</v>
          </cell>
          <cell r="GI10" t="str">
            <v/>
          </cell>
          <cell r="GJ10" t="str">
            <v/>
          </cell>
          <cell r="GK10" t="str">
            <v/>
          </cell>
          <cell r="GL10" t="str">
            <v/>
          </cell>
          <cell r="GM10" t="str">
            <v/>
          </cell>
          <cell r="GN10" t="str">
            <v/>
          </cell>
          <cell r="GO10" t="str">
            <v/>
          </cell>
          <cell r="GP10" t="str">
            <v/>
          </cell>
          <cell r="GQ10" t="str">
            <v>Malta adopts the Council of Europe definition of backlog as cases over 2 years old. Having said this, the only reference to case backlog in our law is in respect to the report that each judge has to draw at the end of the year, outlining the pending caseload over 5 years. Hence whilst this is not an official definition of case backlog, it is the only reference in our legal code.</v>
          </cell>
          <cell r="GR10" t="str">
            <v>Court President/ Court management TL;Court President/ Court management BL;Ministry of Justice BL</v>
          </cell>
          <cell r="GS10" t="str">
            <v>Court President/ Court management TL;Court President/ Court management BL;Ministry of Justice BL</v>
          </cell>
          <cell r="GT10" t="str">
            <v/>
          </cell>
          <cell r="GU10" t="str">
            <v/>
          </cell>
          <cell r="GV10" t="str">
            <v/>
          </cell>
          <cell r="GW10" t="str">
            <v/>
          </cell>
          <cell r="GX10" t="str">
            <v/>
          </cell>
          <cell r="GY10" t="str">
            <v/>
          </cell>
          <cell r="GZ10" t="str">
            <v/>
          </cell>
          <cell r="HA10" t="str">
            <v>No</v>
          </cell>
          <cell r="HB10" t="str">
            <v/>
          </cell>
          <cell r="HC10" t="str">
            <v/>
          </cell>
          <cell r="HD10" t="str">
            <v/>
          </cell>
          <cell r="HE10" t="str">
            <v/>
          </cell>
          <cell r="HF10" t="str">
            <v/>
          </cell>
          <cell r="HI10" t="str">
            <v>MoJ</v>
          </cell>
          <cell r="HJ10" t="str">
            <v>Despite the lack of specific standards/ definition, the Ministry for Justice is continuously monitoring backlogs and liaising with the court administration and the judicial authorities in order to address identified issues</v>
          </cell>
          <cell r="HK10" t="str">
            <v>Other body/ specify TL</v>
          </cell>
          <cell r="HL10" t="str">
            <v/>
          </cell>
          <cell r="HM10" t="str">
            <v>Court President/ Court management TL</v>
          </cell>
          <cell r="HN10" t="str">
            <v/>
          </cell>
          <cell r="HO10" t="str">
            <v>Court President/ Court management BL</v>
          </cell>
          <cell r="HP10" t="str">
            <v>Court President/ Court management BL</v>
          </cell>
          <cell r="HQ10" t="str">
            <v>Court President/ Court management BL</v>
          </cell>
          <cell r="HR10" t="str">
            <v/>
          </cell>
          <cell r="HS10" t="str">
            <v>see comments below</v>
          </cell>
          <cell r="HT10" t="str">
            <v>see comments below</v>
          </cell>
          <cell r="HU10" t="str">
            <v/>
          </cell>
          <cell r="HV10" t="str">
            <v>see comments below</v>
          </cell>
          <cell r="HW10" t="str">
            <v>see comments below</v>
          </cell>
          <cell r="HX10" t="str">
            <v>See below</v>
          </cell>
          <cell r="HY10" t="str">
            <v xml:space="preserve">Additional Human Resources: The Court Administration has appointed Court Attorneys in order to expedite civil proceedings in cases heard by judges. Hence, despite no official structure delineating responsibilities when TL and backlogs are not respected, efforts are constantly underway in order to facilitate the fastest disposition of cases._x000D_
_x000D_
Temporary assistance by special judges: The Chief Justice has sought to assist courts with an increasing backlog, by transferring a number of pending cases to newly apoointed judges._x000D_
_x000D_
Report from judge: At the end of the year, each member of the judiciary is required to draw a report on all cases pending above 5 years, and refers such list to the Chief Justice._x000D_
_x000D_
Other measure: During the past year, the Chief Justice assisted the members of the judiciary with an excessive backlog by temporarily withholding their incoming caseload so that they could focus on resolving the cases that they had pending._x000D_
</v>
          </cell>
          <cell r="HZ10" t="str">
            <v>Upon request by party;Automatic notification by SMS or by e-mail;Online access of throughout the course of a case</v>
          </cell>
          <cell r="IA10" t="str">
            <v>Upon request by party;Automatic notification by SMS or by e-mail;Online access of throughout the course of a case</v>
          </cell>
          <cell r="IB10" t="str">
            <v>Upon request by party;Online access of throughout the course of a case</v>
          </cell>
          <cell r="IC10" t="str">
            <v>Online access of throughout the course of a case</v>
          </cell>
          <cell r="ID10" t="str">
            <v>Timetable of court proceedings: If the party registers through the Mobile App, he will receive notifications via sms regarding the timetable of the upcoming court sitting. In addition, anyone can access the court website on www.justiceservices.gov.mt and check the daily time timetable of court sittings._x000D_
_x000D_
Information on delays: The Mobile App will inform the party whether the sitting has been adjourned._x000D_
_x000D_
Information about the progress of a case: MyCases system in which the party has to log in in order to benefit from free information regarding his/ her case._x000D_
_x000D_
Other: MyCases system (please revert to answer given to 1.7 above)</v>
          </cell>
          <cell r="IE10" t="str">
            <v/>
          </cell>
          <cell r="IF10" t="str">
            <v/>
          </cell>
        </row>
        <row r="11">
          <cell r="A11" t="str">
            <v>SI</v>
          </cell>
          <cell r="B11" t="str">
            <v>Slovenia</v>
          </cell>
          <cell r="C11" t="str">
            <v>Jaša Vrabec, LL.M.</v>
          </cell>
          <cell r="D11" t="str">
            <v>Head of the Office for Court Management Development, Supreme Court of the Republic of Slovenia</v>
          </cell>
          <cell r="E11" t="str">
            <v>jasa.vrabec@sodisce.si</v>
          </cell>
          <cell r="F11" t="str">
            <v>+ 386 1 434 27 85</v>
          </cell>
          <cell r="G11" t="str">
            <v/>
          </cell>
          <cell r="H11" t="str">
            <v/>
          </cell>
          <cell r="I11" t="str">
            <v/>
          </cell>
          <cell r="J11" t="str">
            <v/>
          </cell>
          <cell r="K11" t="str">
            <v/>
          </cell>
          <cell r="L11" t="str">
            <v/>
          </cell>
          <cell r="M11" t="str">
            <v>Courts Act (draft) Judicial Service Act (draft)</v>
          </cell>
          <cell r="N11" t="str">
            <v/>
          </cell>
          <cell r="O11" t="str">
            <v/>
          </cell>
          <cell r="P11" t="str">
            <v/>
          </cell>
          <cell r="Q11" t="str">
            <v>Judicial Council Act (Official Gazette RS, No. 23/17)</v>
          </cell>
          <cell r="R11" t="str">
            <v/>
          </cell>
          <cell r="S11" t="str">
            <v>Courts Act (draft) Judicial Service Act (draft)</v>
          </cell>
          <cell r="T11" t="str">
            <v/>
          </cell>
          <cell r="U11" t="str">
            <v/>
          </cell>
          <cell r="V11" t="str">
            <v/>
          </cell>
          <cell r="W11" t="str">
            <v/>
          </cell>
          <cell r="X11" t="str">
            <v/>
          </cell>
          <cell r="Y11" t="str">
            <v/>
          </cell>
          <cell r="Z11" t="str">
            <v/>
          </cell>
          <cell r="AA11" t="str">
            <v/>
          </cell>
          <cell r="AB11" t="str">
            <v/>
          </cell>
          <cell r="AC11" t="str">
            <v/>
          </cell>
          <cell r="AD11" t="str">
            <v/>
          </cell>
          <cell r="AE11" t="str">
            <v/>
          </cell>
          <cell r="AF11" t="str">
            <v/>
          </cell>
          <cell r="AG11" t="str">
            <v/>
          </cell>
          <cell r="AH11" t="str">
            <v>Judicial Service Act (draft)</v>
          </cell>
          <cell r="AI11" t="str">
            <v/>
          </cell>
          <cell r="AJ11" t="str">
            <v/>
          </cell>
          <cell r="AK11" t="str">
            <v>Lawyers: / Notaries: / Act on Judicial Experts, Appraisers and (court) Interpreters (draft)</v>
          </cell>
          <cell r="AL11" t="str">
            <v/>
          </cell>
          <cell r="AM11" t="str">
            <v/>
          </cell>
          <cell r="AN11" t="str">
            <v/>
          </cell>
          <cell r="AO11" t="str">
            <v>State Attorney Act (Official Gazette RS, No 23/17)</v>
          </cell>
          <cell r="AP11" t="str">
            <v/>
          </cell>
          <cell r="AQ11" t="str">
            <v>Please provide a short summary of the main objectives and content, as well as a reference and the link giving access to it:_x000D_
_x000D_
3., 5.: Draft on Courts Act: In the Republic of Slovenia, the court network needs to be reformed, since it does not provide optimal conditions for quality, efficiency and specialization of judges. The Supreme Court and the Ministry of Justice of the Republic Slovenia together started analysing the existing situation and after reviewing all the factors pointed out as those to be considered when defining the size and locations of courts in guidelines on the Creation of Judicial Maps prepared by CEPEJ, soon found out that in Slovenia we need to reduce the number of courts. main goals of the reform are to increase the quality of justice system, the efficiency of justice system, better access to justice and to increase the public trust into the court system. By the draft proposal, district courts should be basic units of courts of first instance. All judges on first instance will be district court judges. These particular changes will enable specialisation of judges, effective management of courts and shorten the court procedures. Judicial map reform is in stage of final conversations between Ministry of Justice and the Judiciary._x000D_
_x000D_
4.: Judicial Council Act (Official Gazette RS, No. 23/17): Judicial Council Act regulates the status, competences, organisation and composition of the Judicial Council of the Republic of Slovenia, the procedure and conditions for the election of its members, the duration of members’ terms of office and termination thereof, and other issues connected with the functioning of the Judicial Council. Act also provides disciplinary bodies and disciplinary proceedings against judges._x000D_
https://www.uradni-list.si/glasilo-uradni-list-rs/vsebina/2017-01-1205?sop=2017-01-1205_x000D_
_x000D_
10: Draft on Judicial Service Act envisages different method of nomination of supreme court judges – supreme court judges should be nominated by Judicial Council. By current regulation supreme court judges are elected in the Parliament. _x000D_
_x000D_
11: Act on Judicial Experts, Appraisers and (court) Interpreters: At the moment, Act on Judicial Experts, Appraisers and Interpreters is in preparation. It is a completely new law that will cover the field of judicial expertise, appraisal and interpretation, and introduces several new institutes, which ensure a greater role of the profession in dealing with expert issues; the responsibility of court experts, appraisers and interpreters is enhanced. This law also ensures higher level of quality of opinions, appraisal and interpretation or translations. The material has been submitted for professional and inter-departmental harmonization. _x000D_
Reference: ZSICT; _x000D_
link: http://www.mp.gov.si/fileadmin/mp.gov.si/pageuploads/mp.gov.si/novice/2017/september_2017/170911_ZSICT-predlog.pdf _x000D_
_x000D_
_x000D_
12.: State Attorney Act (Official Gazette RS, No. 23/17) regulates the position, competences and organisation of the State Attorney's Office, the powers and specificities of labour law relationships of state attorneys, the supervision of the work of state attorneys, and other issues related to the operation of the State Attorney's Office. The State Attorney's Office performs professional tasks in the field of the protection of property and other rights and interests of the state via legal representation before courts and administrative authorities in the Republic of Slovenia, before foreign courts and in foreign arbitration, and before international courts and in international arbitration and also the tasks of legal counselling, the amicable solution of disputes in initial proceedings, and other tasks determined with this Act or other acts._x000D_
https://www.uradni-list.si/glasilo-uradni-list-rs/vsebina/2017-01-1206/</v>
          </cell>
          <cell r="AR11" t="str">
            <v>1.b  General online information about the justice system for children (individuals below 18 years of age);1.c  General online information about the justice system for visually or hearing impaired;2.  Centralised web portal with online forms for judicial proceedings available to the public and companies;4.a  Provision of education on legal rights to the general public through educational court visits;4.d  Provision of education on legal rights to the general public through other formats (please specify)</v>
          </cell>
          <cell r="AS11" t="str">
            <v/>
          </cell>
          <cell r="AT11" t="str">
            <v>http://sodisce.si/znanje/publikacije/</v>
          </cell>
          <cell r="AU11" t="str">
            <v/>
          </cell>
          <cell r="AV11" t="str">
            <v>http://sodisce.si/sodni_postopki/obrazci/</v>
          </cell>
          <cell r="AW11" t="str">
            <v/>
          </cell>
          <cell r="AX11" t="str">
            <v/>
          </cell>
          <cell r="AY11" t="str">
            <v xml:space="preserve">Hearing impaired:_x000D_
http://sodisce.si/informacije/gluhi_in_slepi_v_sodnih_postopkih/_x000D_
_x000D_
Legal aid:_x000D_
http://sodisce.si/sodni_postopki/brezplacna_pravna_pomoc/_x000D_
_x000D_
Frequently Asked Questions:_x000D_
http://sodisce.si/informacije/faq/  </v>
          </cell>
          <cell r="AZ11" t="str">
            <v>No</v>
          </cell>
          <cell r="BA11" t="str">
            <v/>
          </cell>
          <cell r="BB11" t="str">
            <v/>
          </cell>
          <cell r="BC11" t="str">
            <v/>
          </cell>
          <cell r="BD11" t="str">
            <v>Yes</v>
          </cell>
          <cell r="BE11" t="str">
            <v>The main guidelines for communication with the press are set in the Media Law and Court Rules. Specific guidelines are set for some of the different phases or types of procedures and mainly relate to providing information to the general public (including the media) through the courts’ own communication channels (e. g. Websites). Specific guidelines for collaboration and communication between judges and offices of the Supreme Court with the Office for public relations at the Supreme Court were adopted in 2016.</v>
          </cell>
          <cell r="BF11" t="str">
            <v>No</v>
          </cell>
          <cell r="BG11" t="str">
            <v>Yes all judgments</v>
          </cell>
          <cell r="BH11" t="str">
            <v>Yes all judgments</v>
          </cell>
          <cell r="BI11" t="str">
            <v>The newly adopted Court Rules set specific deadlines for publication of first instance judgements in different law fields. A system for publishing all judgments, including 1st instance, is currently being prepared.</v>
          </cell>
          <cell r="BJ11" t="str">
            <v>2nd instance;Highest instance</v>
          </cell>
          <cell r="BK11" t="str">
            <v>2nd instance;Highest instance</v>
          </cell>
          <cell r="BL11" t="str">
            <v>2nd instance;Highest instance</v>
          </cell>
          <cell r="BM11" t="str">
            <v>2nd instance;Highest instance</v>
          </cell>
          <cell r="BN11" t="str">
            <v>2nd instance;Highest instance</v>
          </cell>
          <cell r="BO11" t="str">
            <v xml:space="preserve">General comment: In principle, according to the decision of the Supreme Court, all decisions that end a proceeding at a certain instance are published and accessible online. _x000D_
However, there are the following exceptions:procedural decisions with little or no significnce for the case-law; in cases, which are identical in substance (e.g. bulk cases), only the leading decision is published (together with the list of case files with the same content). It is up to individual higher courts to provide judgements that are made available and therefore not all judgements might have been published. The Supreme Court continuously reminds courts of the need to publish all relevant decisions._x000D_
_x000D_
Note to question 1: The judgements are publicly freely available on the web-page: http://www.sodnapraksa.si/. No registration is required for access. The abstract of the judicial decisions is also provided. The key decisions of the Supreme Court of the Republic of Slovenia are also published in English (unofficial translation: http://www.sodisce.si/znanje/supreme_court_key_decisions/ )._x000D_
_x000D_
Note to question 2: The database is updated in real time._x000D_
_x000D_
Note to question 5: The judgements are anonymised according to the Personal Data Protection Act._x000D_
</v>
          </cell>
          <cell r="BP11" t="str">
            <v>Yes all judgments</v>
          </cell>
          <cell r="BQ11" t="str">
            <v>Yes all judgments</v>
          </cell>
          <cell r="BR11" t="str">
            <v>Yes all judgments</v>
          </cell>
          <cell r="BS11" t="str">
            <v>Please note: the Administrative court of the Republic of Slovenia, with the rank of higher court, is responsible for solving administrative cases at first instance. The Supreme Court is the court of second instance as well as the the highest court in administrative cases. The court decisions in administrative cases are published on the level of the Administrative Court as well as on the level of the Supreme Court, which means all levels of administrative court decisions are published.</v>
          </cell>
          <cell r="BT11" t="str">
            <v>1st instance;2nd instance;Highest instance</v>
          </cell>
          <cell r="BU11" t="str">
            <v>1st instance;2nd instance;Highest instance</v>
          </cell>
          <cell r="BV11" t="str">
            <v>1st instance;2nd instance;Highest instance</v>
          </cell>
          <cell r="BW11" t="str">
            <v>1st instance;2nd instance;Highest instance</v>
          </cell>
          <cell r="BX11" t="str">
            <v>1st instance;2nd instance;Highest instance</v>
          </cell>
          <cell r="BY11" t="str">
            <v>Please see answer 5.1.</v>
          </cell>
          <cell r="BZ11" t="str">
            <v>Continuous</v>
          </cell>
          <cell r="CA11" t="str">
            <v/>
          </cell>
          <cell r="CB11" t="str">
            <v>Continuous</v>
          </cell>
          <cell r="CC11" t="str">
            <v>Continuous</v>
          </cell>
          <cell r="CD11" t="str">
            <v>Continuous</v>
          </cell>
          <cell r="CE11" t="str">
            <v>Continuous</v>
          </cell>
          <cell r="CF11" t="str">
            <v>Continuous</v>
          </cell>
          <cell r="CG11" t="str">
            <v>Continuous</v>
          </cell>
          <cell r="CH11" t="str">
            <v/>
          </cell>
          <cell r="CI11" t="str">
            <v>Civil and commercial disputes;Labour disputes;Consumer disputes*</v>
          </cell>
          <cell r="CJ11" t="str">
            <v/>
          </cell>
          <cell r="CK11" t="str">
            <v>Civil and commercial disputes;Labour disputes</v>
          </cell>
          <cell r="CL11" t="str">
            <v>Civil and commercial disputes;Labour disputes</v>
          </cell>
          <cell r="CM11" t="str">
            <v>Civil and commercial disputes;Labour disputes</v>
          </cell>
          <cell r="CN11" t="str">
            <v/>
          </cell>
          <cell r="CO11" t="str">
            <v>Civil and commercial disputes;Labour disputes</v>
          </cell>
          <cell r="CP11" t="str">
            <v>Civil and commercial disputes;Labour disputes</v>
          </cell>
          <cell r="CQ11" t="str">
            <v>Civil and commercial disputes;Labour disputes</v>
          </cell>
          <cell r="CR11" t="str">
            <v>Civil and commercial disputes;Labour disputes</v>
          </cell>
          <cell r="CS11" t="str">
            <v>Civil and commercial disputes;Labour disputes</v>
          </cell>
          <cell r="CT11" t="str">
            <v/>
          </cell>
          <cell r="CU11" t="str">
            <v/>
          </cell>
          <cell r="CV11" t="str">
            <v/>
          </cell>
          <cell r="CW11" t="str">
            <v/>
          </cell>
          <cell r="CX11" t="str">
            <v>http://www.sodisce.si/mma_bin.php?static_id=2012090309200741 http://www.sodisce.si/mma_bin.php?static_id=2012092011104054 http://www.sodisce.si/mma_bin.php?static_id=20150206115848 http://www.sodisce.si/mma_bin.php?static_id=2011070114431111 http://www.sodisce.si/mma_bin.php?static_id=20100702130542 http://www.sodisce.si/mma_bin.php?static_id=2010091412475339 http://www.sodisce.si/mma_bin.php?static_id=20100602101640 http://www.sodisce.si/mma_bin.php?static_id=20100707121810 http://www.sodisce.si/okropt/mediacija/ http://www.sodisce.si/okrace/mediacija/ http://www.sodisce.si/mma_bin.php?static_id=20151120112139 http://www.sodisce.si/mma_bin.php?static_id=20100520140607</v>
          </cell>
          <cell r="CY11" t="str">
            <v>http://www.sodisce.si/mma_bin.php?static_id=20100615135357 http://www.sodisce.si/mma_bin.php?static_id=2010061414554765 http://www.sodisce.si/mma_bin.php?static_id=20140722133643 http://www.sodisce.si/mma_bin.php?static_id=2015011213020466</v>
          </cell>
          <cell r="CZ11" t="str">
            <v>http://www.mgrt.gov.si/nc/si/medijsko_sredisce/novica/article/11987/10782/</v>
          </cell>
          <cell r="DA11" t="str">
            <v/>
          </cell>
          <cell r="DB11" t="str">
            <v>National level;One or several courts</v>
          </cell>
          <cell r="DC11" t="str">
            <v>National level;One or several courts</v>
          </cell>
          <cell r="DD11" t="str">
            <v>National level;One or several courts</v>
          </cell>
          <cell r="DE11" t="str">
            <v>National level;One or several courts</v>
          </cell>
          <cell r="DF11" t="str">
            <v/>
          </cell>
          <cell r="DG11" t="str">
            <v/>
          </cell>
          <cell r="DH11" t="str">
            <v/>
          </cell>
          <cell r="DI11" t="str">
            <v>National level;One or several courts</v>
          </cell>
          <cell r="DJ11" t="str">
            <v/>
          </cell>
          <cell r="DK11" t="str">
            <v>National level;One or several courts</v>
          </cell>
          <cell r="DL11" t="str">
            <v xml:space="preserve">The surveys are aimed at 4 groups: general public, court users, legal professionals and courts staff and outsourced to an academic research institution._x000D_
_x000D_
Additionally, the satisfaction with IT solutions was studied (e.g. web portals for e-filing etc.)._x000D_
</v>
          </cell>
          <cell r="DM11" t="str">
            <v>http://www.sodisce.si/sodna_uprava/statistika_in_letna_porocila/zadovoljstvo_javnosti/</v>
          </cell>
          <cell r="DO11" t="str">
            <v>The measuring of satisfaction of the public with courts is planned systematically and designed to be an on-going process. The surveys are carried out every two years. The last collection of data was performed at the end of 2015, whereas the answers were analysed and results published in 2016. The next survey will be carried out in the end of 2017, with results published in 2018.</v>
          </cell>
          <cell r="DP11" t="str">
            <v/>
          </cell>
          <cell r="DQ11" t="str">
            <v>1. The survey results are publicly available on-line in their entirety;2.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R11" t="str">
            <v/>
          </cell>
          <cell r="DS11" t="str">
            <v>Note to question 1: The results of the survey, aimed at court users, at the courts where only 10 or less answers had been acquired, were deemed non-representative and therefore not published. The results of the survey, aimed at court employees were not published for the smallest courts to ensure the anonymity of respondents. _x000D_
_x000D_
Note to question 2 – 5: The requirement to conduct a survey or acknowledge/consider the survey results is not provided by law. The results of the 2015 surveys are published and were sent to decision makers (Ministry of Justice, Parliament, Judicial Council, courts presidents etc.), therefore enabling them to use the findings in creating reports, policies and management practices._x000D_
_x000D_
It is also important to note that the questions in the survey, aimed at the general public, must be generalised to some degree, therefore the findings can only be used indirectly and in combination with other findings, initiatives etc. (it is not easy to establish a clear link between the survey findings and reports, law amendments and changes in management practices, if the formal acknowledgement of the results is not required by legislation).</v>
          </cell>
          <cell r="DT11" t="str">
            <v>Yes</v>
          </cell>
          <cell r="DU11" t="str">
            <v/>
          </cell>
          <cell r="DV11" t="str">
            <v>Only certain phases</v>
          </cell>
          <cell r="DW11" t="str">
            <v/>
          </cell>
          <cell r="DX11" t="str">
            <v/>
          </cell>
          <cell r="DY11" t="str">
            <v/>
          </cell>
          <cell r="DZ11" t="str">
            <v/>
          </cell>
          <cell r="EA11" t="str">
            <v/>
          </cell>
          <cell r="EB11" t="str">
            <v/>
          </cell>
          <cell r="EC11" t="str">
            <v/>
          </cell>
          <cell r="ED11" t="str">
            <v/>
          </cell>
          <cell r="EE11" t="str">
            <v/>
          </cell>
          <cell r="EF11" t="str">
            <v/>
          </cell>
          <cell r="EG11" t="str">
            <v/>
          </cell>
          <cell r="EH11" t="str">
            <v/>
          </cell>
          <cell r="EI11" t="str">
            <v/>
          </cell>
          <cell r="EJ11" t="str">
            <v/>
          </cell>
          <cell r="EK11" t="str">
            <v/>
          </cell>
          <cell r="EL11">
            <v>30</v>
          </cell>
          <cell r="EM11" t="str">
            <v>Civil Procedure Act http://www.pisrs.si/Pis.web /pregledPredpisa?id=ZAKO1212</v>
          </cell>
          <cell r="EN11" t="str">
            <v>art.321/3,4 and art. 323/1</v>
          </cell>
          <cell r="EO11">
            <v>8</v>
          </cell>
          <cell r="EP11" t="str">
            <v>Administrative Dispute Act http://www.pisrs.si/Pis.web /pregledPredpisa?id=ZAKO4732</v>
          </cell>
          <cell r="EQ11" t="str">
            <v>art 70/2,3</v>
          </cell>
          <cell r="ER11" t="str">
            <v/>
          </cell>
          <cell r="ES11" t="str">
            <v/>
          </cell>
          <cell r="ET11" t="str">
            <v/>
          </cell>
          <cell r="EU11" t="str">
            <v>The length/processing times regulations are not systematic. The rules exist_x000D_
only where it was deemed necessary by the lawmaker. Please see the attached file.</v>
          </cell>
          <cell r="EV11" t="str">
            <v>Yes</v>
          </cell>
          <cell r="EW11" t="str">
            <v/>
          </cell>
          <cell r="EX11" t="str">
            <v>Share of cases closed within a given period of time (e.g. x% of civil cases are resolved within x days);Expected average time to resolve cases per Court (e.g. average time to resolve cases per court does not exceed x days)</v>
          </cell>
          <cell r="EY11" t="str">
            <v/>
          </cell>
          <cell r="EZ11" t="str">
            <v>The document, containing time standards (explanation on methodology and actual figures) is publicly available at http://www.sodisce.si/sodna_uprava/casovni_standardi/</v>
          </cell>
          <cell r="FA11" t="str">
            <v>Standards differ by the type of courts and law field: local courts (44 subjects/7 law fields) district courts (11 subjects/6 law fields) labour and social courts (4 subjects/2 law fields) higher courts (4 subjects/7 law fields) the Higher labour and social court (1 subject/2 law fields) the Administrative court (1 subject/1 law field) the Supereme court (1 subject/5 law fields)</v>
          </cell>
          <cell r="FB11" t="str">
            <v>Expected time to resolve cases are set individually at every court in the yearly programme of work. The programmes are sent to the Minister of justice, higher court and the Supreme Court and are not available pubicly</v>
          </cell>
          <cell r="FC11" t="str">
            <v/>
          </cell>
          <cell r="FD11" t="str">
            <v/>
          </cell>
          <cell r="FE11" t="str">
            <v/>
          </cell>
          <cell r="FF11" t="str">
            <v/>
          </cell>
          <cell r="FG11" t="str">
            <v/>
          </cell>
          <cell r="FH11" t="str">
            <v xml:space="preserve">Timeframes (time standards) at the national level are calculated based on the courts' results in the past:_x000D_
- all district courts (every district court) - length of proceedings_x000D_
Civil cases (excluding family cases), timeframe A: 50% of all cases should be resolved within 12 months, 75% within 23 months and 90% within 36 months._x000D_
District courts - length of phases_x000D_
Civil cases (excluding family cases), from receiving to first hearing, timeframe A: 50% of all cases should have first hearing within 7,1 months, 75% within 11,8 months and 90% within 20,5 months._x000D_
_x000D_
Yearly programme of work - at the court level are set by court presidents:_x000D_
District court X:_x000D_
Civil cases: Average time to resolve a case should be 11 months._x000D_
Civil cases: First hearing session - final hearing session: average time should be 2 months._x000D_
</v>
          </cell>
          <cell r="FI11" t="str">
            <v/>
          </cell>
          <cell r="FJ11" t="str">
            <v>Supreme Court TF;Ministry of Justice with involvement of judges (prior formal consultation) TF;Ministry of Justice with involvement of judges (prior formal consultation) BL</v>
          </cell>
          <cell r="FK11" t="str">
            <v>Supreme Court TF;Ministry of Justice with involvement of judges (prior formal consultation) TF;Ministry of Justice with involvement of judges (prior formal consultation) BL</v>
          </cell>
          <cell r="FL11" t="str">
            <v>Supreme Court TF;Ministry of Justice with involvement of judges (prior formal consultation) TF;Ministry of Justice with involvement of judges (prior formal consultation) BL</v>
          </cell>
          <cell r="FM11" t="str">
            <v>Other: timeframes are set for criminal cases as well.</v>
          </cell>
          <cell r="FN11" t="str">
            <v>On national level set by the Supreme Court with prior approval of the Minister of Justice, on court level set by the court presidents. Cases at specialised labour and social cases are considered as civil cases. Other: timeframes are set for criminal cases as well.</v>
          </cell>
          <cell r="FO11" t="str">
            <v>Other body: legislative power (timelimits set by law)</v>
          </cell>
          <cell r="FP11" t="str">
            <v>Ministy of Justice (without formal involvement of judges)</v>
          </cell>
          <cell r="FQ11" t="str">
            <v>On national level set by the Supreme Court with prior approval of the Minister of Justice, on court level set by the court presidents. Cases at specialised labour and social cases are considered as civil cases. Other: timeframes are set for criminal cases as well.</v>
          </cell>
          <cell r="FR11" t="str">
            <v>Other body: legislative power (timelimits set by law)</v>
          </cell>
          <cell r="FS11" t="str">
            <v>Ministy of Justice (without formal involvement of judges)</v>
          </cell>
          <cell r="FT11" t="str">
            <v>On national level set by the Supreme Court with prior approval of the Minister of Justice, on court level set by the court presidents. Cases at specialised labour and social cases are considered as civil cases. Other: timeframes are set for criminal cases as well.</v>
          </cell>
          <cell r="FU11" t="str">
            <v>Other body: legislative power (timelimits set by law)</v>
          </cell>
          <cell r="FV11" t="str">
            <v>Ministy of Justice (without formal involvement of judges)</v>
          </cell>
          <cell r="FW11" t="str">
            <v/>
          </cell>
          <cell r="FX11" t="str">
            <v>Entire territory of Member State TF;Entire territory of Member State TL;Entire territory of Member State BL</v>
          </cell>
          <cell r="FY11" t="str">
            <v>Entire territory of Member State TF;Entire territory of Member State TL;Entire territory of Member State BL</v>
          </cell>
          <cell r="FZ11" t="str">
            <v>Entire territory of Member State TF;Entire territory of Member State TL;Entire territory of Member State BL</v>
          </cell>
          <cell r="GA11" t="str">
            <v/>
          </cell>
          <cell r="GB11" t="str">
            <v/>
          </cell>
          <cell r="GC11" t="str">
            <v>Yes</v>
          </cell>
          <cell r="GD11" t="str">
            <v/>
          </cell>
          <cell r="GE11" t="str">
            <v>Other/specify</v>
          </cell>
          <cell r="GF11" t="str">
            <v>Due to the fact that timeframes are calculated based on the data on work of courts, a further analysis of work of courts is possible. An analysis can be used as a tool for court managements (court presidents and heads of departments). The assessment of work of heads of deparments and the court presidents in view  of performance is also possible.</v>
          </cell>
          <cell r="GG11" t="str">
            <v/>
          </cell>
          <cell r="GH11" t="str">
            <v>Yes</v>
          </cell>
          <cell r="GI11" t="str">
            <v/>
          </cell>
          <cell r="GJ11" t="str">
            <v>30</v>
          </cell>
          <cell r="GK11" t="str">
            <v>180</v>
          </cell>
          <cell r="GL11" t="str">
            <v>6 months: litigious, non-litigious, commercial, civil enforcement and inheitance cases, labour and social disputes at 1st instance; all cases at 2nd instance and at the Supreme Court 1 month: land registry and bussiness registry cases at the 1st instance</v>
          </cell>
          <cell r="GM11" t="str">
            <v>180</v>
          </cell>
          <cell r="GN11" t="str">
            <v/>
          </cell>
          <cell r="GO11" t="str">
            <v/>
          </cell>
          <cell r="GP11" t="str">
            <v/>
          </cell>
          <cell r="GQ11" t="str">
            <v/>
          </cell>
          <cell r="GR11" t="str">
            <v>Court President/ Court management TF;Ministry of Justice TF;Court President/ Court management TL;Court President/ Court management BL;Council for the judiciary BL;Ministry of Justice BL</v>
          </cell>
          <cell r="GS11" t="str">
            <v>Court President/ Court management TF;Ministry of Justice TF;Court President/ Court management TL;Court President/ Court management BL;Council for the judiciary BL;Ministry of Justice BL</v>
          </cell>
          <cell r="GT11" t="str">
            <v/>
          </cell>
          <cell r="GU11" t="str">
            <v/>
          </cell>
          <cell r="GV11" t="str">
            <v/>
          </cell>
          <cell r="GW11" t="str">
            <v/>
          </cell>
          <cell r="GX11" t="str">
            <v/>
          </cell>
          <cell r="GY11" t="str">
            <v/>
          </cell>
          <cell r="GZ11" t="str">
            <v xml:space="preserve">The Ministry of Justice receives the court statistics data and the annual reports of courts._x000D_
The data on resolving of backlogs is taken into account for assesing the judges by the Judicial Council._x000D_
_x000D_
</v>
          </cell>
          <cell r="HA11" t="str">
            <v>No</v>
          </cell>
          <cell r="HB11" t="str">
            <v/>
          </cell>
          <cell r="HC11" t="str">
            <v/>
          </cell>
          <cell r="HD11" t="str">
            <v/>
          </cell>
          <cell r="HE11" t="str">
            <v/>
          </cell>
          <cell r="HF11" t="str">
            <v/>
          </cell>
          <cell r="HG11" t="str">
            <v/>
          </cell>
          <cell r="HH11" t="str">
            <v/>
          </cell>
          <cell r="HI11" t="str">
            <v/>
          </cell>
          <cell r="HJ11" t="str">
            <v/>
          </cell>
          <cell r="HK11" t="str">
            <v>Other body/ specify BL</v>
          </cell>
          <cell r="HL11" t="str">
            <v/>
          </cell>
          <cell r="HM11" t="str">
            <v/>
          </cell>
          <cell r="HN11" t="str">
            <v>Court President/ Court management TL;Other body/ specify BL</v>
          </cell>
          <cell r="HO11" t="str">
            <v>Court President/ Court management TF</v>
          </cell>
          <cell r="HP11" t="str">
            <v>Court President/ Court management TF</v>
          </cell>
          <cell r="HQ11" t="str">
            <v>Court President/ Court management TL</v>
          </cell>
          <cell r="HR11" t="str">
            <v>the Supreme Court</v>
          </cell>
          <cell r="HS11" t="str">
            <v/>
          </cell>
          <cell r="HT11" t="str">
            <v>the Supreme Court</v>
          </cell>
          <cell r="HU11" t="str">
            <v>the Supreme Court</v>
          </cell>
          <cell r="HV11" t="str">
            <v xml:space="preserve">The court presidents and heads of departments </v>
          </cell>
          <cell r="HW11" t="str">
            <v>the Supreme Court</v>
          </cell>
          <cell r="HX11" t="str">
            <v>TF: The Supreme court monitors the work of courts and prepares the annual report on the effectiveness and efficiency of courts. Timframes are mainly regarded as an assistance to court management to adjust the bussines process accordingly._x000D_
_x000D_
TL: The court presidents and heads of departments hold specilal meetings, where the exceeding of timel imitis is discussed, along with organizational measures to remedy the situation if necessary. _x000D_
_x000D_
BL: Under the criteria, set by law, the court president is obliged to prepare the "plan for resolving unresolved cases". Addidtional funds can be allocated to such courts by the Supreme court.</v>
          </cell>
          <cell r="HY11" t="str">
            <v/>
          </cell>
          <cell r="HZ11" t="str">
            <v>Upon request by party;Other, please, specify</v>
          </cell>
          <cell r="IA11" t="str">
            <v>Upon request by party;Notification by mail or e-mail on court discretion</v>
          </cell>
          <cell r="IB11" t="str">
            <v>Upon request by party;Online access of throughout the course of a case;Other, please, specify</v>
          </cell>
          <cell r="IC11" t="str">
            <v>Upon request by party</v>
          </cell>
          <cell r="ID11" t="str">
            <v xml:space="preserve">1 - Upon request by party: Upon request, a party is informed about the expected time to resolve a case._x000D_
1. - Other: According to new provisions of the Civil procedural act, the program of the process must be prepared at the preparatory hearing (in use from September 2017). In criminal cases, according to the Criminal Procedure Act, a court can set date or multiple dates for future hearing sessions at the preparatory hearing._x000D_
_x000D_
2  - Upon request by party: A possibility to look into case file and obtain information on delays via telephone is set in the Court Rules._x000D_
2- Notification by mail or e-mail on court discretion: In case of delays (such as suspensions and stays of proceeding, as well as engaging an expert) parties are informed in writing according to the Civil Procedure Act. In Criminal cases a public prosecutor is informed on delays (e.g. suspect escaped)._x000D_
_x000D_
3 - Upon request by party: A possibility to look into case file and obtain information on the progress of the case via telephone is set in the Court rules._x000D_
3 - Online access of throughout the course of a case: The new Court Rules (in force from 1st January 2017) provides the obligation for courts to enable an on-line view of data, recorded in case register systems. The system has not been implemented yet. In insolvency cases, a law provides that a majority of documents (court decisions, reports etc.) must be published online._x000D_
3- Other: In specific situations, the parties must be informed on specific aspects of their proceedings according to law. _x000D_
_x000D_
4  - Upon request by party: The Protection of Right to Trial without Undue Delay Act provides the legal remedies for parties who think their right to a trial without undue delay has been violated. Upon the application of the party, the court president can: inform a party that procedural acts will be performed within 4 months; order the timeframe to perform procedural acts; order priority handling; order the case to be given to another judge._x000D_
</v>
          </cell>
          <cell r="IE11" t="str">
            <v/>
          </cell>
          <cell r="IF11" t="str">
            <v/>
          </cell>
        </row>
        <row r="12">
          <cell r="A12" t="str">
            <v>PL</v>
          </cell>
          <cell r="B12" t="str">
            <v>Poland</v>
          </cell>
          <cell r="C12" t="str">
            <v>Rafal Puchalski</v>
          </cell>
          <cell r="D12" t="str">
            <v/>
          </cell>
          <cell r="E12" t="str">
            <v>rafal.puchalski@ms.gov.pl</v>
          </cell>
          <cell r="F12" t="str">
            <v/>
          </cell>
          <cell r="G12" t="str">
            <v>- the new act concerning central authority for cross-border family cases - act amending the act National Council of the Judiciary - act amending the act Code of Civil Procedure</v>
          </cell>
          <cell r="H12" t="str">
            <v>- act amending the act Code of Civil Procedure - act amending the Act - Law on Proceedings before Administrative Courts - right to claim compensation in the event of a breach of competition law</v>
          </cell>
          <cell r="I12" t="str">
            <v/>
          </cell>
          <cell r="J12" t="str">
            <v/>
          </cell>
          <cell r="K12" t="str">
            <v>Legislation concerning mediation in administrative cases including: 1) the of 7th April 2017, on amending the Administrative Procedure Code and certain other acts (Journal of Laws of 2017 item 935) 2) the regulation of the Minister of Internal and Administration of 2nd June 2017 on determining the mediators’s remuneration the payment of reimbursable expenses in proceedings before an administrative court (Journal of Laws of 2017 r. item 1087)</v>
          </cell>
          <cell r="L12" t="str">
            <v/>
          </cell>
          <cell r="M12" t="str">
            <v/>
          </cell>
          <cell r="N12" t="str">
            <v/>
          </cell>
          <cell r="O12" t="str">
            <v/>
          </cell>
          <cell r="P12" t="str">
            <v/>
          </cell>
          <cell r="Q12" t="str">
            <v/>
          </cell>
          <cell r="R12" t="str">
            <v/>
          </cell>
          <cell r="S12" t="str">
            <v/>
          </cell>
          <cell r="T12" t="str">
            <v/>
          </cell>
          <cell r="U12" t="str">
            <v/>
          </cell>
          <cell r="V12" t="str">
            <v/>
          </cell>
          <cell r="W12" t="str">
            <v/>
          </cell>
          <cell r="X12" t="str">
            <v/>
          </cell>
          <cell r="Y12" t="str">
            <v>- act amending the act on the National Court Register</v>
          </cell>
          <cell r="Z12" t="str">
            <v/>
          </cell>
          <cell r="AA12" t="str">
            <v/>
          </cell>
          <cell r="AB12" t="str">
            <v>- act amending the act about free legal assistance</v>
          </cell>
          <cell r="AC12" t="str">
            <v/>
          </cell>
          <cell r="AD12" t="str">
            <v/>
          </cell>
          <cell r="AE12" t="str">
            <v/>
          </cell>
          <cell r="AF12" t="str">
            <v/>
          </cell>
          <cell r="AG12" t="str">
            <v/>
          </cell>
          <cell r="AH12" t="str">
            <v/>
          </cell>
          <cell r="AI12" t="str">
            <v/>
          </cell>
          <cell r="AJ12" t="str">
            <v/>
          </cell>
          <cell r="AK12" t="str">
            <v/>
          </cell>
          <cell r="AL12" t="str">
            <v>- act amending the act Court Bailiffs and Execution</v>
          </cell>
          <cell r="AM12" t="str">
            <v/>
          </cell>
          <cell r="AN12" t="str">
            <v/>
          </cell>
          <cell r="AO12" t="str">
            <v/>
          </cell>
          <cell r="AP12" t="str">
            <v/>
          </cell>
          <cell r="AQ12" t="str">
            <v/>
          </cell>
          <cell r="AR12" t="str">
            <v>1.a  General online information about the justice system for non-native speakers;2.  Centralised web portal with online forms for judicial proceedings available to the public and companies</v>
          </cell>
          <cell r="AS12" t="str">
            <v>https://ms.gov.pl/en/</v>
          </cell>
          <cell r="AT12" t="str">
            <v/>
          </cell>
          <cell r="AU12" t="str">
            <v/>
          </cell>
          <cell r="AV12" t="str">
            <v>https://bip.ms.gov.pl/pl/formularze/</v>
          </cell>
          <cell r="AW12" t="str">
            <v/>
          </cell>
          <cell r="AX12" t="str">
            <v/>
          </cell>
          <cell r="AY12" t="str">
            <v/>
          </cell>
          <cell r="AZ12" t="str">
            <v>No</v>
          </cell>
          <cell r="BA12" t="str">
            <v/>
          </cell>
          <cell r="BB12" t="str">
            <v/>
          </cell>
          <cell r="BC12" t="str">
            <v/>
          </cell>
          <cell r="BD12" t="str">
            <v/>
          </cell>
          <cell r="BE12" t="str">
            <v/>
          </cell>
          <cell r="BF12" t="str">
            <v>Yes some judgments</v>
          </cell>
          <cell r="BG12" t="str">
            <v>Yes some judgments</v>
          </cell>
          <cell r="BH12" t="str">
            <v>Yes some judgments</v>
          </cell>
          <cell r="BI12" t="str">
            <v>in common courts relevance criteria for publication are set up by court president</v>
          </cell>
          <cell r="BJ12" t="str">
            <v>1st instance;2nd instance;Highest instance</v>
          </cell>
          <cell r="BK12" t="str">
            <v>1st instance;2nd instance</v>
          </cell>
          <cell r="BL12" t="str">
            <v/>
          </cell>
          <cell r="BM12" t="str">
            <v>1st instance;2nd instance;Highest instance</v>
          </cell>
          <cell r="BN12" t="str">
            <v/>
          </cell>
          <cell r="BO12" t="str">
            <v/>
          </cell>
          <cell r="BP12" t="str">
            <v>Yes some judgments</v>
          </cell>
          <cell r="BQ12" t="str">
            <v>Yes some judgments</v>
          </cell>
          <cell r="BR12" t="str">
            <v>Yes some judgments</v>
          </cell>
          <cell r="BS12" t="str">
            <v>relevance criteria for the publication are established by court presidents</v>
          </cell>
          <cell r="BT12" t="str">
            <v>1st instance;2nd instance;Highest instance</v>
          </cell>
          <cell r="BU12" t="str">
            <v>1st instance;2nd instance;Highest instance</v>
          </cell>
          <cell r="BV12" t="str">
            <v/>
          </cell>
          <cell r="BW12" t="str">
            <v>1st instance;2nd instance;Highest instance</v>
          </cell>
          <cell r="BX12" t="str">
            <v>1st instance;2nd instance;Highest instance</v>
          </cell>
          <cell r="BY12" t="str">
            <v/>
          </cell>
          <cell r="BZ12" t="str">
            <v/>
          </cell>
          <cell r="CA12" t="str">
            <v/>
          </cell>
          <cell r="CB12" t="str">
            <v/>
          </cell>
          <cell r="CC12" t="str">
            <v/>
          </cell>
          <cell r="CD12" t="str">
            <v/>
          </cell>
          <cell r="CE12" t="str">
            <v/>
          </cell>
          <cell r="CF12" t="str">
            <v/>
          </cell>
          <cell r="CG12" t="str">
            <v/>
          </cell>
          <cell r="CH12" t="str">
            <v xml:space="preserve">The Ministry of Justice regularly organizes training for judges in international standards on human rights protection. Moreover, the ministry organizes study visiting of judges to the European Court of Human Rights and CoE instructions._x000D_
</v>
          </cell>
          <cell r="CI12" t="str">
            <v>Civil and commercial disputes;Labour disputes;Consumer disputes*</v>
          </cell>
          <cell r="CJ12" t="str">
            <v>Civil and commercial disputes;Labour disputes;Consumer disputes*</v>
          </cell>
          <cell r="CK12" t="str">
            <v>Civil and commercial disputes;Labour disputes;Consumer disputes*</v>
          </cell>
          <cell r="CL12" t="str">
            <v>Civil and commercial disputes;Labour disputes</v>
          </cell>
          <cell r="CM12" t="str">
            <v>Civil and commercial disputes;Labour disputes</v>
          </cell>
          <cell r="CN12" t="str">
            <v/>
          </cell>
          <cell r="CO12" t="str">
            <v>Civil and commercial disputes;Labour disputes</v>
          </cell>
          <cell r="CP12" t="str">
            <v>Civil and commercial disputes;Labour disputes</v>
          </cell>
          <cell r="CQ12" t="str">
            <v>Civil and commercial disputes;Labour disputes</v>
          </cell>
          <cell r="CR12" t="str">
            <v>Civil and commercial disputes;Labour disputes;Consumer disputes*</v>
          </cell>
          <cell r="CS12" t="str">
            <v/>
          </cell>
          <cell r="CT12" t="str">
            <v>Civil and commercial disputes;Labour disputes</v>
          </cell>
          <cell r="CU12" t="str">
            <v/>
          </cell>
          <cell r="CV12" t="str">
            <v/>
          </cell>
          <cell r="CW12" t="str">
            <v>re 12. - simplified procedure for the mediation agreement approval by the court (civil procedure code art. 183(15) § 1)</v>
          </cell>
          <cell r="CX12" t="str">
            <v>http://www.mediacja.gov.pl</v>
          </cell>
          <cell r="CY12" t="str">
            <v>http://www.mediacja.gov.pl</v>
          </cell>
          <cell r="CZ12" t="str">
            <v>http://polubowne.uokik.gov.pl/strona-glowna,1,pl.html</v>
          </cell>
          <cell r="DA12" t="str">
            <v/>
          </cell>
          <cell r="DB12" t="str">
            <v/>
          </cell>
          <cell r="DC12" t="str">
            <v/>
          </cell>
          <cell r="DD12" t="str">
            <v/>
          </cell>
          <cell r="DE12" t="str">
            <v/>
          </cell>
          <cell r="DF12" t="str">
            <v/>
          </cell>
          <cell r="DG12" t="str">
            <v/>
          </cell>
          <cell r="DH12" t="str">
            <v/>
          </cell>
          <cell r="DI12" t="str">
            <v/>
          </cell>
          <cell r="DJ12" t="str">
            <v/>
          </cell>
          <cell r="DK12" t="str">
            <v/>
          </cell>
          <cell r="DL12" t="str">
            <v/>
          </cell>
          <cell r="DM12" t="str">
            <v/>
          </cell>
          <cell r="DO12" t="str">
            <v/>
          </cell>
          <cell r="DP12" t="str">
            <v/>
          </cell>
          <cell r="DQ12" t="str">
            <v/>
          </cell>
          <cell r="DR12" t="str">
            <v/>
          </cell>
          <cell r="DS12" t="str">
            <v/>
          </cell>
          <cell r="DT12" t="str">
            <v/>
          </cell>
          <cell r="DU12" t="str">
            <v/>
          </cell>
          <cell r="DV12" t="str">
            <v/>
          </cell>
          <cell r="DW12" t="str">
            <v/>
          </cell>
          <cell r="DX12" t="str">
            <v/>
          </cell>
          <cell r="DY12" t="str">
            <v/>
          </cell>
          <cell r="DZ12" t="str">
            <v/>
          </cell>
          <cell r="EA12" t="str">
            <v/>
          </cell>
          <cell r="EB12" t="str">
            <v/>
          </cell>
          <cell r="EC12" t="str">
            <v/>
          </cell>
          <cell r="ED12" t="str">
            <v/>
          </cell>
          <cell r="EE12" t="str">
            <v/>
          </cell>
          <cell r="EF12" t="str">
            <v/>
          </cell>
          <cell r="EG12" t="str">
            <v/>
          </cell>
          <cell r="EH12" t="str">
            <v/>
          </cell>
          <cell r="EI12" t="str">
            <v/>
          </cell>
          <cell r="EJ12" t="str">
            <v/>
          </cell>
          <cell r="EK12" t="str">
            <v/>
          </cell>
          <cell r="EL12" t="str">
            <v/>
          </cell>
          <cell r="EM12" t="str">
            <v/>
          </cell>
          <cell r="EN12" t="str">
            <v/>
          </cell>
          <cell r="EO12" t="str">
            <v/>
          </cell>
          <cell r="EP12" t="str">
            <v/>
          </cell>
          <cell r="EQ12" t="str">
            <v/>
          </cell>
          <cell r="ER12" t="str">
            <v/>
          </cell>
          <cell r="ES12" t="str">
            <v/>
          </cell>
          <cell r="ET12" t="str">
            <v/>
          </cell>
          <cell r="EU12" t="str">
            <v/>
          </cell>
          <cell r="EV12" t="str">
            <v/>
          </cell>
          <cell r="EW12" t="str">
            <v/>
          </cell>
          <cell r="EX12" t="str">
            <v/>
          </cell>
          <cell r="EY12" t="str">
            <v/>
          </cell>
          <cell r="EZ12" t="str">
            <v/>
          </cell>
          <cell r="FA12" t="str">
            <v/>
          </cell>
          <cell r="FB12" t="str">
            <v/>
          </cell>
          <cell r="FC12" t="str">
            <v/>
          </cell>
          <cell r="FD12" t="str">
            <v/>
          </cell>
          <cell r="FE12" t="str">
            <v/>
          </cell>
          <cell r="FF12" t="str">
            <v/>
          </cell>
          <cell r="FG12" t="str">
            <v/>
          </cell>
          <cell r="FH12" t="str">
            <v/>
          </cell>
          <cell r="FI12" t="str">
            <v/>
          </cell>
          <cell r="FJ12" t="str">
            <v/>
          </cell>
          <cell r="FK12" t="str">
            <v/>
          </cell>
          <cell r="FL12" t="str">
            <v/>
          </cell>
          <cell r="FM12" t="str">
            <v/>
          </cell>
          <cell r="FN12" t="str">
            <v/>
          </cell>
          <cell r="FO12" t="str">
            <v/>
          </cell>
          <cell r="FP12" t="str">
            <v/>
          </cell>
          <cell r="FQ12" t="str">
            <v/>
          </cell>
          <cell r="FR12" t="str">
            <v/>
          </cell>
          <cell r="FS12" t="str">
            <v/>
          </cell>
          <cell r="FT12" t="str">
            <v/>
          </cell>
          <cell r="FU12" t="str">
            <v/>
          </cell>
          <cell r="FV12" t="str">
            <v/>
          </cell>
          <cell r="FW12" t="str">
            <v/>
          </cell>
          <cell r="FX12" t="str">
            <v/>
          </cell>
          <cell r="FY12" t="str">
            <v/>
          </cell>
          <cell r="FZ12" t="str">
            <v/>
          </cell>
          <cell r="GA12" t="str">
            <v/>
          </cell>
          <cell r="GB12" t="str">
            <v/>
          </cell>
          <cell r="GC12" t="str">
            <v/>
          </cell>
          <cell r="GD12" t="str">
            <v/>
          </cell>
          <cell r="GE12" t="str">
            <v/>
          </cell>
          <cell r="GF12" t="str">
            <v/>
          </cell>
          <cell r="GG12" t="str">
            <v/>
          </cell>
          <cell r="GH12" t="str">
            <v/>
          </cell>
          <cell r="GI12" t="str">
            <v/>
          </cell>
          <cell r="GJ12" t="str">
            <v/>
          </cell>
          <cell r="GK12" t="str">
            <v/>
          </cell>
          <cell r="GL12" t="str">
            <v/>
          </cell>
          <cell r="GM12" t="str">
            <v/>
          </cell>
          <cell r="GN12" t="str">
            <v/>
          </cell>
          <cell r="GO12" t="str">
            <v/>
          </cell>
          <cell r="GP12" t="str">
            <v/>
          </cell>
          <cell r="GQ12" t="str">
            <v/>
          </cell>
          <cell r="GR12" t="str">
            <v/>
          </cell>
          <cell r="GS12" t="str">
            <v/>
          </cell>
          <cell r="GT12" t="str">
            <v/>
          </cell>
          <cell r="GU12" t="str">
            <v/>
          </cell>
          <cell r="GV12" t="str">
            <v/>
          </cell>
          <cell r="GW12" t="str">
            <v/>
          </cell>
          <cell r="GX12" t="str">
            <v/>
          </cell>
          <cell r="GY12" t="str">
            <v/>
          </cell>
          <cell r="GZ12" t="str">
            <v/>
          </cell>
          <cell r="HA12" t="str">
            <v/>
          </cell>
          <cell r="HB12" t="str">
            <v/>
          </cell>
          <cell r="HC12" t="str">
            <v/>
          </cell>
          <cell r="HD12" t="str">
            <v/>
          </cell>
          <cell r="HE12" t="str">
            <v/>
          </cell>
          <cell r="HF12" t="str">
            <v/>
          </cell>
          <cell r="HG12" t="str">
            <v/>
          </cell>
          <cell r="HH12" t="str">
            <v/>
          </cell>
          <cell r="HI12" t="str">
            <v/>
          </cell>
          <cell r="HJ12" t="str">
            <v/>
          </cell>
          <cell r="HK12" t="str">
            <v/>
          </cell>
          <cell r="HL12" t="str">
            <v/>
          </cell>
          <cell r="HM12" t="str">
            <v/>
          </cell>
          <cell r="HN12" t="str">
            <v/>
          </cell>
          <cell r="HO12" t="str">
            <v/>
          </cell>
          <cell r="HP12" t="str">
            <v/>
          </cell>
          <cell r="HQ12" t="str">
            <v/>
          </cell>
          <cell r="HR12" t="str">
            <v/>
          </cell>
          <cell r="HS12" t="str">
            <v/>
          </cell>
          <cell r="HT12" t="str">
            <v/>
          </cell>
          <cell r="HU12" t="str">
            <v/>
          </cell>
          <cell r="HV12" t="str">
            <v/>
          </cell>
          <cell r="HW12" t="str">
            <v/>
          </cell>
          <cell r="HX12" t="str">
            <v/>
          </cell>
          <cell r="HY12" t="str">
            <v/>
          </cell>
          <cell r="HZ12" t="str">
            <v/>
          </cell>
          <cell r="IA12" t="str">
            <v/>
          </cell>
          <cell r="IB12" t="str">
            <v/>
          </cell>
          <cell r="IC12" t="str">
            <v/>
          </cell>
          <cell r="ID12" t="str">
            <v/>
          </cell>
          <cell r="IE12" t="str">
            <v/>
          </cell>
          <cell r="IF12" t="str">
            <v/>
          </cell>
        </row>
        <row r="13">
          <cell r="A13" t="str">
            <v>FR</v>
          </cell>
          <cell r="B13" t="str">
            <v>France</v>
          </cell>
          <cell r="C13" t="str">
            <v>Karine Gilberg</v>
          </cell>
          <cell r="D13" t="str">
            <v>Head of the Expertise and Institutional Matters Bureau</v>
          </cell>
          <cell r="E13" t="str">
            <v>karine.gilberg@justice.gouv.fr</v>
          </cell>
          <cell r="F13" t="str">
            <v/>
          </cell>
          <cell r="G13" t="str">
            <v>Projet en cours sur la simplification des procédures civiles et commerciales</v>
          </cell>
          <cell r="H13" t="str">
            <v/>
          </cell>
          <cell r="I13" t="str">
            <v/>
          </cell>
          <cell r="J13" t="str">
            <v/>
          </cell>
          <cell r="K13" t="str">
            <v/>
          </cell>
          <cell r="L13" t="str">
            <v/>
          </cell>
          <cell r="M13" t="str">
            <v/>
          </cell>
          <cell r="N13" t="str">
            <v/>
          </cell>
          <cell r="O13" t="str">
            <v/>
          </cell>
          <cell r="P13" t="str">
            <v/>
          </cell>
          <cell r="Q13" t="str">
            <v/>
          </cell>
          <cell r="R13" t="str">
            <v/>
          </cell>
          <cell r="S13" t="str">
            <v>Projet en cours sur la réorganisation des juridictions de premières instances et d'appel</v>
          </cell>
          <cell r="T13" t="str">
            <v/>
          </cell>
          <cell r="U13" t="str">
            <v/>
          </cell>
          <cell r="V13" t="str">
            <v/>
          </cell>
          <cell r="W13" t="str">
            <v/>
          </cell>
          <cell r="X13" t="str">
            <v/>
          </cell>
          <cell r="Y13" t="str">
            <v>Projet en cours sur la dématérialisation des procédures et l'e-justice</v>
          </cell>
          <cell r="Z13" t="str">
            <v/>
          </cell>
          <cell r="AA13" t="str">
            <v/>
          </cell>
          <cell r="AB13" t="str">
            <v/>
          </cell>
          <cell r="AC13" t="str">
            <v/>
          </cell>
          <cell r="AD13" t="str">
            <v/>
          </cell>
          <cell r="AE13" t="str">
            <v/>
          </cell>
          <cell r="AF13" t="str">
            <v/>
          </cell>
          <cell r="AG13" t="str">
            <v/>
          </cell>
          <cell r="AH13" t="str">
            <v>Proposition de loi (Sénat) en vue de nommer les juges pour durée minimum et maximum à certains postes au sein de certaines juridictions (afin d'éviter les rotations trop importantes au sein des juridictions)</v>
          </cell>
          <cell r="AI13" t="str">
            <v/>
          </cell>
          <cell r="AJ13" t="str">
            <v/>
          </cell>
          <cell r="AK13" t="str">
            <v/>
          </cell>
          <cell r="AL13" t="str">
            <v/>
          </cell>
          <cell r="AM13" t="str">
            <v/>
          </cell>
          <cell r="AN13" t="str">
            <v/>
          </cell>
          <cell r="AO13" t="str">
            <v/>
          </cell>
          <cell r="AP13" t="str">
            <v/>
          </cell>
          <cell r="AQ13" t="str">
            <v xml:space="preserve">http://www.justice.gouv.fr/le-ministere-de-la-justice-10017/transformation-numerique-donnez-votre-avis-31008.html_x000D_
http://www.justice.gouv.fr/la-garde-des-sceaux-10016/le-premier-ministre-presente-a-nantes-les-chantiers-de-la-justice-30914.html_x000D_
http://www.senat.fr/dossier-legislatif/ppl16-640.html_x000D_
</v>
          </cell>
          <cell r="AR13" t="str">
            <v>1.b  General online information about the justice system for children (individuals below 18 years of age);2.  Centralised web portal with online forms for judicial proceedings available to the public and companies;3.  Interactive online simulation to assess eligibility for legal aid</v>
          </cell>
          <cell r="AS13" t="str">
            <v/>
          </cell>
          <cell r="AT13" t="str">
            <v/>
          </cell>
          <cell r="AU13" t="str">
            <v/>
          </cell>
          <cell r="AV13" t="str">
            <v>http://www.justice.fr/</v>
          </cell>
          <cell r="AW13" t="str">
            <v>http://www.justice.fr/simulateurs/aide</v>
          </cell>
          <cell r="AX13" t="str">
            <v/>
          </cell>
          <cell r="AY13" t="str">
            <v/>
          </cell>
          <cell r="AZ13" t="str">
            <v>Yes, for some court levels, please specify below</v>
          </cell>
          <cell r="BA13" t="str">
            <v>2nd instance;Highest instance</v>
          </cell>
          <cell r="BB13" t="str">
            <v>Highest instance</v>
          </cell>
          <cell r="BC13" t="str">
            <v/>
          </cell>
          <cell r="BD13" t="str">
            <v>No</v>
          </cell>
          <cell r="BE13" t="str">
            <v/>
          </cell>
          <cell r="BF13" t="str">
            <v/>
          </cell>
          <cell r="BG13" t="str">
            <v>Yes some judgments</v>
          </cell>
          <cell r="BH13" t="str">
            <v>Yes some judgments</v>
          </cell>
          <cell r="BI13" t="str">
            <v/>
          </cell>
          <cell r="BJ13" t="str">
            <v>Highest instance</v>
          </cell>
          <cell r="BK13" t="str">
            <v>Highest instance</v>
          </cell>
          <cell r="BL13" t="str">
            <v>Highest instance</v>
          </cell>
          <cell r="BM13" t="str">
            <v>Highest instance</v>
          </cell>
          <cell r="BN13" t="str">
            <v>1st instance;2nd instance;Highest instance</v>
          </cell>
          <cell r="BO13" t="str">
            <v/>
          </cell>
          <cell r="BP13" t="str">
            <v>Yes some judgments</v>
          </cell>
          <cell r="BQ13" t="str">
            <v>Yes some judgments</v>
          </cell>
          <cell r="BR13" t="str">
            <v>Yes some judgments</v>
          </cell>
          <cell r="BS13" t="str">
            <v>Conseil d'Etat</v>
          </cell>
          <cell r="BT13" t="str">
            <v>2nd instance;Highest instance</v>
          </cell>
          <cell r="BU13" t="str">
            <v>Highest instance</v>
          </cell>
          <cell r="BV13" t="str">
            <v>Highest instance</v>
          </cell>
          <cell r="BW13" t="str">
            <v>Highest instance</v>
          </cell>
          <cell r="BX13" t="str">
            <v>1st instance;2nd instance;Highest instance</v>
          </cell>
          <cell r="BY13" t="str">
            <v/>
          </cell>
          <cell r="BZ13" t="str">
            <v>Initial;Continuous</v>
          </cell>
          <cell r="CA13" t="str">
            <v/>
          </cell>
          <cell r="CB13" t="str">
            <v>Initial;Continuous</v>
          </cell>
          <cell r="CC13" t="str">
            <v/>
          </cell>
          <cell r="CD13" t="str">
            <v/>
          </cell>
          <cell r="CE13" t="str">
            <v/>
          </cell>
          <cell r="CF13" t="str">
            <v>Continuous</v>
          </cell>
          <cell r="CG13" t="str">
            <v/>
          </cell>
          <cell r="CH13" t="str">
            <v/>
          </cell>
          <cell r="CI13" t="str">
            <v>Civil and commercial disputes;Labour disputes;Consumer disputes*</v>
          </cell>
          <cell r="CJ13" t="str">
            <v/>
          </cell>
          <cell r="CK13" t="str">
            <v>Civil and commercial disputes;Consumer disputes*</v>
          </cell>
          <cell r="CL13" t="str">
            <v/>
          </cell>
          <cell r="CM13" t="str">
            <v>Civil and commercial disputes;Consumer disputes*</v>
          </cell>
          <cell r="CN13" t="str">
            <v/>
          </cell>
          <cell r="CO13" t="str">
            <v/>
          </cell>
          <cell r="CP13" t="str">
            <v>Civil and commercial disputes;Labour disputes;Consumer disputes*</v>
          </cell>
          <cell r="CQ13" t="str">
            <v/>
          </cell>
          <cell r="CR13" t="str">
            <v>Civil and commercial disputes;Labour disputes;Consumer disputes*</v>
          </cell>
          <cell r="CS13" t="str">
            <v/>
          </cell>
          <cell r="CT13" t="str">
            <v>Civil and commercial disputes;Labour disputes;Consumer disputes*</v>
          </cell>
          <cell r="CU13" t="str">
            <v/>
          </cell>
          <cell r="CV13" t="str">
            <v/>
          </cell>
          <cell r="CW13" t="str">
            <v/>
          </cell>
          <cell r="CX13" t="str">
            <v/>
          </cell>
          <cell r="CY13" t="str">
            <v/>
          </cell>
          <cell r="CZ13" t="str">
            <v/>
          </cell>
          <cell r="DA13" t="str">
            <v>http://www.justice.fr/r%C3%A9gler-vos-litiges-autrement</v>
          </cell>
          <cell r="DB13" t="str">
            <v/>
          </cell>
          <cell r="DC13" t="str">
            <v>National level</v>
          </cell>
          <cell r="DD13" t="str">
            <v/>
          </cell>
          <cell r="DE13" t="str">
            <v/>
          </cell>
          <cell r="DF13" t="str">
            <v/>
          </cell>
          <cell r="DG13" t="str">
            <v/>
          </cell>
          <cell r="DH13" t="str">
            <v/>
          </cell>
          <cell r="DI13" t="str">
            <v/>
          </cell>
          <cell r="DJ13" t="str">
            <v/>
          </cell>
          <cell r="DK13" t="str">
            <v/>
          </cell>
          <cell r="DL13" t="str">
            <v/>
          </cell>
          <cell r="DM13" t="str">
            <v/>
          </cell>
          <cell r="DO13" t="str">
            <v/>
          </cell>
          <cell r="DP13" t="str">
            <v/>
          </cell>
          <cell r="DQ13" t="str">
            <v>2. The survey results have been used to feed an annual/specific report at local or national level</v>
          </cell>
          <cell r="DR13" t="str">
            <v/>
          </cell>
          <cell r="DS13" t="str">
            <v/>
          </cell>
          <cell r="DT13" t="str">
            <v>No</v>
          </cell>
          <cell r="DU13" t="str">
            <v/>
          </cell>
          <cell r="DV13" t="str">
            <v/>
          </cell>
          <cell r="DW13" t="str">
            <v/>
          </cell>
          <cell r="DX13" t="str">
            <v/>
          </cell>
          <cell r="DY13" t="str">
            <v/>
          </cell>
          <cell r="DZ13" t="str">
            <v/>
          </cell>
          <cell r="EA13" t="str">
            <v/>
          </cell>
          <cell r="EB13" t="str">
            <v/>
          </cell>
          <cell r="EC13" t="str">
            <v/>
          </cell>
          <cell r="ED13" t="str">
            <v/>
          </cell>
          <cell r="EE13" t="str">
            <v/>
          </cell>
          <cell r="EF13" t="str">
            <v/>
          </cell>
          <cell r="EG13" t="str">
            <v/>
          </cell>
          <cell r="EH13" t="str">
            <v/>
          </cell>
          <cell r="EI13" t="str">
            <v/>
          </cell>
          <cell r="EJ13" t="str">
            <v/>
          </cell>
          <cell r="EK13" t="str">
            <v/>
          </cell>
          <cell r="EL13" t="str">
            <v/>
          </cell>
          <cell r="EM13" t="str">
            <v/>
          </cell>
          <cell r="EN13" t="str">
            <v/>
          </cell>
          <cell r="EO13" t="str">
            <v/>
          </cell>
          <cell r="EP13" t="str">
            <v/>
          </cell>
          <cell r="EQ13" t="str">
            <v/>
          </cell>
          <cell r="ER13" t="str">
            <v/>
          </cell>
          <cell r="ES13" t="str">
            <v/>
          </cell>
          <cell r="ET13" t="str">
            <v/>
          </cell>
          <cell r="EU13" t="str">
            <v/>
          </cell>
          <cell r="EV13" t="str">
            <v>Yes</v>
          </cell>
          <cell r="EW13" t="str">
            <v/>
          </cell>
          <cell r="EX13" t="str">
            <v>Expected average time to resolve cases per Court (e.g. average time to resolve cases per court does not exceed x days)</v>
          </cell>
          <cell r="EY13" t="str">
            <v/>
          </cell>
          <cell r="EZ13" t="str">
            <v/>
          </cell>
          <cell r="FA13" t="str">
            <v/>
          </cell>
          <cell r="FB13" t="str">
            <v/>
          </cell>
          <cell r="FC13" t="str">
            <v/>
          </cell>
          <cell r="FD13" t="str">
            <v/>
          </cell>
          <cell r="FE13" t="str">
            <v/>
          </cell>
          <cell r="FF13" t="str">
            <v/>
          </cell>
          <cell r="FG13" t="str">
            <v/>
          </cell>
          <cell r="FH13" t="str">
            <v/>
          </cell>
          <cell r="FI13" t="str">
            <v/>
          </cell>
          <cell r="FJ13" t="str">
            <v>Ministry of Justice with involvement of judges (prior formal consultation) TF</v>
          </cell>
          <cell r="FK13" t="str">
            <v>Supreme Court TF</v>
          </cell>
          <cell r="FL13" t="str">
            <v/>
          </cell>
          <cell r="FM13" t="str">
            <v/>
          </cell>
          <cell r="FN13" t="str">
            <v/>
          </cell>
          <cell r="FO13" t="str">
            <v/>
          </cell>
          <cell r="FP13" t="str">
            <v/>
          </cell>
          <cell r="FQ13" t="str">
            <v/>
          </cell>
          <cell r="FR13" t="str">
            <v/>
          </cell>
          <cell r="FS13" t="str">
            <v/>
          </cell>
          <cell r="FT13" t="str">
            <v/>
          </cell>
          <cell r="FU13" t="str">
            <v/>
          </cell>
          <cell r="FV13" t="str">
            <v/>
          </cell>
          <cell r="FW13" t="str">
            <v/>
          </cell>
          <cell r="FX13" t="str">
            <v>Individual courts TF;Entire territory of Member State TF</v>
          </cell>
          <cell r="FY13" t="str">
            <v>Individual courts TF;Entire territory of Member State TF</v>
          </cell>
          <cell r="FZ13" t="str">
            <v/>
          </cell>
          <cell r="GA13" t="str">
            <v/>
          </cell>
          <cell r="GB13" t="str">
            <v/>
          </cell>
          <cell r="GC13" t="str">
            <v>Yes</v>
          </cell>
          <cell r="GD13" t="str">
            <v>https://www.performance-publique.budget.gouv.fr/documents-budgetaires/lois-projets-lois-documents-annexes-annee/exercice-2016/projet-loi-reglement-rap-2016-mission-justice#.WhVNyHqcJJw</v>
          </cell>
          <cell r="GE13" t="str">
            <v>For allocating human resources;For allocating budget</v>
          </cell>
          <cell r="GF13" t="str">
            <v/>
          </cell>
          <cell r="GG13" t="str">
            <v/>
          </cell>
          <cell r="GH13" t="str">
            <v>No</v>
          </cell>
          <cell r="GI13" t="str">
            <v/>
          </cell>
          <cell r="GJ13" t="str">
            <v/>
          </cell>
          <cell r="GK13" t="str">
            <v/>
          </cell>
          <cell r="GL13" t="str">
            <v/>
          </cell>
          <cell r="GM13" t="str">
            <v/>
          </cell>
          <cell r="GN13" t="str">
            <v/>
          </cell>
          <cell r="GO13" t="str">
            <v/>
          </cell>
          <cell r="GP13" t="str">
            <v/>
          </cell>
          <cell r="GQ13" t="str">
            <v/>
          </cell>
          <cell r="GR13" t="str">
            <v>Ministry of Justice TF</v>
          </cell>
          <cell r="GS13" t="str">
            <v>Other body/ specify TF</v>
          </cell>
          <cell r="GT13" t="str">
            <v/>
          </cell>
          <cell r="GU13" t="str">
            <v/>
          </cell>
          <cell r="GV13" t="str">
            <v/>
          </cell>
          <cell r="GW13" t="str">
            <v>Conseil d'Etat</v>
          </cell>
          <cell r="GX13" t="str">
            <v/>
          </cell>
          <cell r="GY13" t="str">
            <v/>
          </cell>
          <cell r="GZ13" t="str">
            <v/>
          </cell>
          <cell r="HA13" t="str">
            <v>No</v>
          </cell>
          <cell r="HB13" t="str">
            <v/>
          </cell>
          <cell r="HC13" t="str">
            <v/>
          </cell>
          <cell r="HD13" t="str">
            <v/>
          </cell>
          <cell r="HE13" t="str">
            <v/>
          </cell>
          <cell r="HF13" t="str">
            <v/>
          </cell>
          <cell r="HG13" t="str">
            <v/>
          </cell>
          <cell r="HH13" t="str">
            <v/>
          </cell>
          <cell r="HI13" t="str">
            <v/>
          </cell>
          <cell r="HJ13" t="str">
            <v/>
          </cell>
          <cell r="HK13" t="str">
            <v/>
          </cell>
          <cell r="HL13" t="str">
            <v/>
          </cell>
          <cell r="HM13" t="str">
            <v>Court President/ Court management TF</v>
          </cell>
          <cell r="HN13" t="str">
            <v>Court President/ Court management TF</v>
          </cell>
          <cell r="HO13" t="str">
            <v/>
          </cell>
          <cell r="HP13" t="str">
            <v>Ministry of Justice TF</v>
          </cell>
          <cell r="HQ13" t="str">
            <v/>
          </cell>
          <cell r="HR13" t="str">
            <v/>
          </cell>
          <cell r="HS13" t="str">
            <v/>
          </cell>
          <cell r="HT13" t="str">
            <v/>
          </cell>
          <cell r="HU13" t="str">
            <v/>
          </cell>
          <cell r="HV13" t="str">
            <v/>
          </cell>
          <cell r="HW13" t="str">
            <v/>
          </cell>
          <cell r="HX13" t="str">
            <v/>
          </cell>
          <cell r="HY13" t="str">
            <v/>
          </cell>
          <cell r="HZ13" t="str">
            <v/>
          </cell>
          <cell r="IA13" t="str">
            <v/>
          </cell>
          <cell r="IB13" t="str">
            <v>Upon request by party;Online access of throughout the course of a case</v>
          </cell>
          <cell r="IC13" t="str">
            <v/>
          </cell>
          <cell r="ID13" t="str">
            <v/>
          </cell>
          <cell r="IE13" t="str">
            <v/>
          </cell>
          <cell r="IF13" t="str">
            <v>"Online access of ... throughout the course of a case" is only available for administrative cases.</v>
          </cell>
        </row>
        <row r="14">
          <cell r="A14" t="str">
            <v>ES</v>
          </cell>
          <cell r="B14" t="str">
            <v>Spain</v>
          </cell>
          <cell r="C14" t="str">
            <v>Juan Fernando Armengot</v>
          </cell>
          <cell r="D14" t="str">
            <v xml:space="preserve">Lawyer of the Administration of Justice, Adviser in the Ministry of Justice </v>
          </cell>
          <cell r="E14" t="str">
            <v>juanfernando.armengot@mjusticia.es</v>
          </cell>
          <cell r="F14" t="str">
            <v>34913904578</v>
          </cell>
          <cell r="G14" t="str">
            <v>Reform for Civil Procedural Law in order to streamline the enforcement proceeding under public consultation</v>
          </cell>
          <cell r="H14" t="str">
            <v>Civil Procedural Law reformed on May by the Royal Decree that transposed Directives of the European Union in the financial, commercial and health fields, and on the posting of workers, and on November by Law that transposed the Directive 2013/11.</v>
          </cell>
          <cell r="I14" t="str">
            <v/>
          </cell>
          <cell r="J14" t="str">
            <v>One of the objectives of the reform for Civil procedural Laws is to promote the Mediation and other ADR options</v>
          </cell>
          <cell r="K14" t="str">
            <v>Civil Procedural Law and Law on Mediation in civil and commercial matters reformed on November by Law that transposed the Directive 2013/11/ on alternative dispute resolution for consumer disputes.</v>
          </cell>
          <cell r="L14" t="str">
            <v/>
          </cell>
          <cell r="M14" t="str">
            <v/>
          </cell>
          <cell r="N14" t="str">
            <v/>
          </cell>
          <cell r="O14" t="str">
            <v/>
          </cell>
          <cell r="P14" t="str">
            <v>It is considered a possible reform for the Organic Law for the Judiciary in order to strengthen the independence of the Council for the Judiciary.</v>
          </cell>
          <cell r="Q14" t="str">
            <v/>
          </cell>
          <cell r="R14" t="str">
            <v/>
          </cell>
          <cell r="S14" t="str">
            <v/>
          </cell>
          <cell r="T14" t="str">
            <v/>
          </cell>
          <cell r="U14" t="str">
            <v/>
          </cell>
          <cell r="V14" t="str">
            <v/>
          </cell>
          <cell r="W14" t="str">
            <v>Agreement of May 25, 2017, of the Council for the Judiary, that attributes to 54 courts, competence for cases related to the general conditions included in financing contracts with real estate warrant rights whose borrower is an individual.</v>
          </cell>
          <cell r="X14" t="str">
            <v/>
          </cell>
          <cell r="Y14" t="str">
            <v>All the procedural reforms take into account the development of IT in Justice.</v>
          </cell>
          <cell r="Z14" t="str">
            <v>in 2017 “Digital Justice” has been implemented in 80 different towns</v>
          </cell>
          <cell r="AA14" t="str">
            <v/>
          </cell>
          <cell r="AB14" t="str">
            <v>It is considered a possible reform for the Royal Decree on legal aid. The main objectives would be to adapt the current Regulation to reform of the Law on Legal Aid operated by Law 42/2015, to update the technical regulation, and introduce measures to expedite the processing of public financing.</v>
          </cell>
          <cell r="AC14" t="str">
            <v>Law on legal aid reformed by Law 2/2017, 21 June</v>
          </cell>
          <cell r="AD14" t="str">
            <v/>
          </cell>
          <cell r="AE14" t="str">
            <v>It seems Law on Court fees should be reformed in accordance with certain Judgements of the Constitutional Court (among other reasons)</v>
          </cell>
          <cell r="AF14" t="str">
            <v/>
          </cell>
          <cell r="AG14" t="str">
            <v/>
          </cell>
          <cell r="AH14" t="str">
            <v/>
          </cell>
          <cell r="AI14" t="str">
            <v/>
          </cell>
          <cell r="AJ14" t="str">
            <v/>
          </cell>
          <cell r="AK14" t="str">
            <v>- Law regulating the profession of interpreters, translators and experts. - A possible reform of the following norms is being considered: -Organic Statute of Lawyers of the Administration of Justice.The idea general is the adaptation to the changes operated in the Organic Law for the Judiciary by the reform of 2015. -Statute General for Lawyers. The aim is to adapt the regime applicable to the Lawyers and its corporate organization to the changes that have taken place in the Spanish legal system since 2001.</v>
          </cell>
          <cell r="AL14" t="str">
            <v/>
          </cell>
          <cell r="AM14" t="str">
            <v/>
          </cell>
          <cell r="AN14" t="str">
            <v>Other reforms under consideration: -A Law regulating the (fundamental) right to defense is being drawn. -It is intended the entering into force of the Law 2011 on Civil Registry that laid down "the Civil Registry is electronic. The data will be subject to automated processing and will be integrated into a single database". - A reform for the Criminal Code in order to transpose certain Directives. - Law on actions for damages for infringements of the competition law, in order to transpose the UE Directive. - Reform of the Civil Code and the Civil Procedural Law on the matter of disability. - Reform of the general Law on Protection of Consumers and Users.</v>
          </cell>
          <cell r="AO14" t="str">
            <v/>
          </cell>
          <cell r="AP14" t="str">
            <v/>
          </cell>
          <cell r="AQ14" t="str">
            <v>The Commission of Justice of the Spanish Parliament is working in a National Justice Strategy. This document would study and define the objectives and lines of action that guide the comprehensive reform of Spanish Justice in all its dimensions: Institutional, Public Service, Professional, social and legal certainty.</v>
          </cell>
          <cell r="AR14" t="str">
            <v>1.a  General online information about the justice system for non-native speakers;1.b  General online information about the justice system for children (individuals below 18 years of age);2.  Centralised web portal with online forms for judicial proceedings available to the public and companies;4.a  Provision of education on legal rights to the general public through educational court visits;4.d  Provision of education on legal rights to the general public through other formats (please specify)</v>
          </cell>
          <cell r="AS14" t="str">
            <v>http://www.poderjudicial.es/cgpj/en/Judiciary/General-Council-of-the-Judiciary/_x000D_
http://www.mjusticia.gob.es/cs/Satellite/Portal/en/inicio</v>
          </cell>
          <cell r="AT14" t="str">
            <v>http://www.poderjudicial.es/portal/site/cgpj/menuitem.65d2c4456b6ddb628e635fc1dc432ea0/?vgnextoid=106567b7b13da210VgnVCM100000cb34e20aRCRD&amp;vgnextlocale=en&amp;vgnextfmt=default&amp;lang_choosen=en</v>
          </cell>
          <cell r="AU14" t="str">
            <v/>
          </cell>
          <cell r="AV14" t="str">
            <v>http://www.poderjudicial.es/cgpj/es/Servicios/Atencion-Ciudadana/Modelos-normalizados/El-juicio-verbal-</v>
          </cell>
          <cell r="AW14" t="str">
            <v/>
          </cell>
          <cell r="AX14" t="str">
            <v>- Video (Judicial channel) http://www.poderjudicial.es/cgpj/es/Canal-Judicial_x000D_
- And “Education in Justice” that is a material made up of three parts: A brochure for the student, a second brochure which is more comprehensive and detailed so the teacher can prepare the class before the visit to the courts, and an educational DVD. This material is, translated into all the official languages of Spain._x000D_
- Webs of information in the other co-official languages of certain Autonomous regions.</v>
          </cell>
          <cell r="AY14" t="str">
            <v/>
          </cell>
          <cell r="AZ14" t="str">
            <v>Yes, for all instances and all cases</v>
          </cell>
          <cell r="BA14" t="str">
            <v>Yes, for all instances and all cases</v>
          </cell>
          <cell r="BB14" t="str">
            <v>Yes, for all instances and all cases</v>
          </cell>
          <cell r="BC14" t="str">
            <v xml:space="preserve">- Supreme Court, National High Court and Regional High Courts have press offices. The press offices of Regional High Courts serve all 1st and 2nd instance courts in the territory._x000D_
- There are 1st and 2nd instance courts in civil and commercial law, and in administrative law. _x000D_
</v>
          </cell>
          <cell r="BD14" t="str">
            <v>Yes</v>
          </cell>
          <cell r="BE14" t="str">
            <v xml:space="preserve">The Spanish Council for the Judiciary approved in 2015 a Communication Protocol for Justice_x000D_
 (file:///C:/Users/ljmieres/Downloads/20150928%20Protocolo%20Comunicaci%C3%B3n2015%20CP.pdf)_x000D_
</v>
          </cell>
          <cell r="BF14" t="str">
            <v>Yes some judgments</v>
          </cell>
          <cell r="BG14" t="str">
            <v>Yes all judgments</v>
          </cell>
          <cell r="BH14" t="str">
            <v>Yes all judgments</v>
          </cell>
          <cell r="BI14" t="str">
            <v>The judgments of the first instance courts are only available online when is considered (by the Judge or Press Office or Judicial Documentation Center) that the issue decided by the judgment is relevant from a legal or social point of view.</v>
          </cell>
          <cell r="BJ14" t="str">
            <v>1st instance;2nd instance;Highest instance</v>
          </cell>
          <cell r="BK14" t="str">
            <v>1st instance;2nd instance;Highest instance</v>
          </cell>
          <cell r="BL14" t="str">
            <v>1st instance;2nd instance;Highest instance</v>
          </cell>
          <cell r="BM14" t="str">
            <v>1st instance;2nd instance;Highest instance</v>
          </cell>
          <cell r="BN14" t="str">
            <v>1st instance;2nd instance;Highest instance</v>
          </cell>
          <cell r="BO14" t="str">
            <v xml:space="preserve">For relevant cases, a press note is also provided. _x000D_
Since 2014 the Judicial Documentation Center has assigned ECLI identifier to all judgments published and accessible on line._x000D_
</v>
          </cell>
          <cell r="BP14" t="str">
            <v>Yes some judgments</v>
          </cell>
          <cell r="BQ14" t="str">
            <v>Yes all judgments</v>
          </cell>
          <cell r="BR14" t="str">
            <v>Yes all judgments</v>
          </cell>
          <cell r="BS14" t="str">
            <v>The same as mentioned above for civil and comercial cases.</v>
          </cell>
          <cell r="BT14" t="str">
            <v>1st instance;2nd instance;Highest instance</v>
          </cell>
          <cell r="BU14" t="str">
            <v>1st instance;2nd instance;Highest instance</v>
          </cell>
          <cell r="BV14" t="str">
            <v>1st instance;2nd instance;Highest instance</v>
          </cell>
          <cell r="BW14" t="str">
            <v>1st instance;2nd instance;Highest instance</v>
          </cell>
          <cell r="BX14" t="str">
            <v>1st instance;2nd instance;Highest instance</v>
          </cell>
          <cell r="BY14" t="str">
            <v>The same as mentioned above.</v>
          </cell>
          <cell r="BZ14" t="str">
            <v>Initial;Continuous</v>
          </cell>
          <cell r="CA14" t="str">
            <v>Initial;Continuous</v>
          </cell>
          <cell r="CB14" t="str">
            <v>Initial;Continuous</v>
          </cell>
          <cell r="CC14" t="str">
            <v/>
          </cell>
          <cell r="CD14" t="str">
            <v>Initial;Continuous</v>
          </cell>
          <cell r="CE14" t="str">
            <v>Initial;Continuous</v>
          </cell>
          <cell r="CF14" t="str">
            <v>Initial;Continuous</v>
          </cell>
          <cell r="CG14" t="str">
            <v/>
          </cell>
          <cell r="CH14" t="str">
            <v/>
          </cell>
          <cell r="CI14" t="str">
            <v>Civil and commercial disputes;Consumer disputes*</v>
          </cell>
          <cell r="CJ14" t="str">
            <v>Civil and commercial disputes;Consumer disputes*</v>
          </cell>
          <cell r="CK14" t="str">
            <v>Civil and commercial disputes;Consumer disputes*</v>
          </cell>
          <cell r="CL14" t="str">
            <v>Civil and commercial disputes;Consumer disputes*</v>
          </cell>
          <cell r="CM14" t="str">
            <v>Civil and commercial disputes;Consumer disputes*</v>
          </cell>
          <cell r="CN14" t="str">
            <v>Civil and commercial disputes;Consumer disputes*</v>
          </cell>
          <cell r="CO14" t="str">
            <v>Civil and commercial disputes;Consumer disputes*</v>
          </cell>
          <cell r="CP14" t="str">
            <v>Civil and commercial disputes</v>
          </cell>
          <cell r="CQ14" t="str">
            <v>Civil and commercial disputes;Consumer disputes*</v>
          </cell>
          <cell r="CR14" t="str">
            <v>Civil and commercial disputes;Consumer disputes*</v>
          </cell>
          <cell r="CS14" t="str">
            <v/>
          </cell>
          <cell r="CT14" t="str">
            <v>Civil and commercial disputes;Consumer disputes*</v>
          </cell>
          <cell r="CU14" t="str">
            <v/>
          </cell>
          <cell r="CV14" t="str">
            <v/>
          </cell>
          <cell r="CW14" t="str">
            <v/>
          </cell>
          <cell r="CX14" t="str">
            <v>http://www.poderjudicial.es/cgpj/es/Temas/Mediacion</v>
          </cell>
          <cell r="CY14" t="str">
            <v>http://www.fundacionmediara.es/index.php/mediacion/mediacion-laboral</v>
          </cell>
          <cell r="CZ14" t="str">
            <v>The same mentioned for civil and comercial issues</v>
          </cell>
          <cell r="DA14" t="str">
            <v>Regardless the measures already adopted, there is an important debate these days in the sector or professionals of Justice about the ways to promote the mediation on the next years.</v>
          </cell>
          <cell r="DB14" t="str">
            <v>National level</v>
          </cell>
          <cell r="DC14" t="str">
            <v>National level</v>
          </cell>
          <cell r="DD14" t="str">
            <v/>
          </cell>
          <cell r="DE14" t="str">
            <v/>
          </cell>
          <cell r="DF14" t="str">
            <v/>
          </cell>
          <cell r="DG14" t="str">
            <v/>
          </cell>
          <cell r="DH14" t="str">
            <v/>
          </cell>
          <cell r="DI14" t="str">
            <v/>
          </cell>
          <cell r="DJ14" t="str">
            <v/>
          </cell>
          <cell r="DK14" t="str">
            <v>National level</v>
          </cell>
          <cell r="DL14" t="str">
            <v/>
          </cell>
          <cell r="DM14" t="str">
            <v>- Survey on legal aid 2017: _x000D_
http://www.abogacia.es/2017/07/04/justicia-gratuita-notablemente-conocida-y-muy-valorada-por-la-sociedad-espanola/_x000D_
- In the context of the inspection of the Council for the Judiciary of certain Investigation Courts there has been a survey among Lawyers, provided through the web of Madrid Bar Association on the functioning of these Courts (but only available for Lawyers associates): http://web.icam.es/actualidad/noticia/3559/Abiertas_las_encuestas_para_las_inspecciones_de_los_Juzgados_de_Instrucci%C3%B3n_n%C2%BA_23,_42,_46_y_51_de_Madrid</v>
          </cell>
          <cell r="DO14" t="str">
            <v xml:space="preserve">The Council for the Judiciary has undertaken surveys among Judges about many aspects of their career (situation, gender perspective, training, government bodies, mass media, independence, etc). The last of these surveys was in 2015.The survey was in the national level._x000D_
Autonomous Regions have made surveys among proffesionals involved in the model of New Judicial Office (for example the Bask Country in 2014). _x000D_
_x000D_
</v>
          </cell>
          <cell r="DP14" t="str">
            <v/>
          </cell>
          <cell r="DQ14" t="str">
            <v>1. The survey results are publicly available on-line in their entirety;4. The survey results have been used for modifying/improving the functioning of certain courts</v>
          </cell>
          <cell r="DR14" t="str">
            <v/>
          </cell>
          <cell r="DS14" t="str">
            <v/>
          </cell>
          <cell r="DT14" t="str">
            <v>Yes</v>
          </cell>
          <cell r="DU14" t="str">
            <v/>
          </cell>
          <cell r="DV14" t="str">
            <v>Only certain phases</v>
          </cell>
          <cell r="DW14" t="str">
            <v/>
          </cell>
          <cell r="DX14" t="str">
            <v/>
          </cell>
          <cell r="DY14" t="str">
            <v/>
          </cell>
          <cell r="DZ14" t="str">
            <v/>
          </cell>
          <cell r="EA14" t="str">
            <v/>
          </cell>
          <cell r="EB14" t="str">
            <v/>
          </cell>
          <cell r="EC14" t="str">
            <v/>
          </cell>
          <cell r="ED14" t="str">
            <v/>
          </cell>
          <cell r="EE14" t="str">
            <v/>
          </cell>
          <cell r="EF14" t="str">
            <v>43 days</v>
          </cell>
          <cell r="EG14" t="str">
            <v>Civil Procedural Law https://www.boe.es/buscar/act.php?id=BOE-A-2000-323&amp;p=20151028&amp;tn=1</v>
          </cell>
          <cell r="EH14" t="str">
            <v>General rule for ordinary proceedings. Sum of the terms to present the defence (20 days), note the hearing (3 days) hold the hearing (20 days). This general rule has exceptions in cases of counterclaim and other similar (63 days). In the verbal proceeding, the hearing is not mandatory (nowadays): if there is, the total lenghth until the first hearing would be 15 days.</v>
          </cell>
          <cell r="EI14" t="str">
            <v/>
          </cell>
          <cell r="EJ14" t="str">
            <v>Act on contentious-administrative Jurisdiction https://www.boe.es/buscar/act.php?id=BOE-A-1998-16718</v>
          </cell>
          <cell r="EK14" t="str">
            <v>In the case of administrative proceeding, the hearing is not mandatory and the time depends on many circumstances. As a general approximation, the length from the registration of the case to the annotation of the hearing may be 75 days. There is not a particular term for the hearing itself (it will depend on the workload of the Court).</v>
          </cell>
          <cell r="EL14" t="str">
            <v>20 days.</v>
          </cell>
          <cell r="EM14" t="str">
            <v>Civil Procedural Law</v>
          </cell>
          <cell r="EN14" t="str">
            <v>General rule for ordinary proceeding. 10 days in the verbal proceeding.</v>
          </cell>
          <cell r="EO14" t="str">
            <v>10 days</v>
          </cell>
          <cell r="EP14" t="str">
            <v>Act on contentious-administrative Jurisdiction</v>
          </cell>
          <cell r="EQ14" t="str">
            <v/>
          </cell>
          <cell r="ER14" t="str">
            <v/>
          </cell>
          <cell r="ES14" t="str">
            <v/>
          </cell>
          <cell r="ET14" t="str">
            <v/>
          </cell>
          <cell r="EU14" t="str">
            <v/>
          </cell>
          <cell r="EV14" t="str">
            <v>Yes</v>
          </cell>
          <cell r="EW14" t="str">
            <v/>
          </cell>
          <cell r="EX14" t="str">
            <v>Share of cases closed within a given period of time (e.g. x% of civil cases are resolved within x days);Expected average age of pending cases (e.g. clearance rate is x %)</v>
          </cell>
          <cell r="EY14" t="str">
            <v/>
          </cell>
          <cell r="EZ14" t="str">
            <v>http://www.poderjudicial.es/cgpj/es/Temas/Estadistica-Judicial/Estadistica-por-temas/Actividad-de-los-organos-judiciales/Juzgados-y-Tribunales/Informes-por-territorios-sobre-la-actividad-de-los-organos-judiciales/</v>
          </cell>
          <cell r="FA14" t="str">
            <v/>
          </cell>
          <cell r="FB14" t="str">
            <v/>
          </cell>
          <cell r="FC14" t="str">
            <v/>
          </cell>
          <cell r="FD14" t="str">
            <v>http://www.poderjudicial.es/cgpj/es/Temas/Estadistica-Judicial/Estadistica-por-temas/Actividad-de-los-organos-judiciales/Juzgados-y-Tribunales/Informes-por-territorios-sobre-la-actividad-de-los-organos-judiciales/</v>
          </cell>
          <cell r="FE14" t="str">
            <v/>
          </cell>
          <cell r="FF14" t="str">
            <v/>
          </cell>
          <cell r="FG14" t="str">
            <v/>
          </cell>
          <cell r="FH14" t="str">
            <v xml:space="preserve">The link indicated goes to the web of the Council for the Judiciary, particularly to the section called “the activity of the judicial bodies”. There, it is possible to find very rich information about the activity of the Courts, per territories, per jurisdictions, per kind of issues, etc. The percentage of cases resolved within a given period, or the clearance rate, or even an estimation of the average length of proceedings. Regarding the latest estimation (average length of proceedings), it does not serve to foresee the time for the judicial response, but only to compare the activity between territories. </v>
          </cell>
          <cell r="FI14" t="str">
            <v/>
          </cell>
          <cell r="FJ14" t="str">
            <v>Council for Judiciary TF</v>
          </cell>
          <cell r="FK14" t="str">
            <v>Council for Judiciary TF</v>
          </cell>
          <cell r="FL14" t="str">
            <v/>
          </cell>
          <cell r="FM14" t="str">
            <v/>
          </cell>
          <cell r="FN14" t="str">
            <v/>
          </cell>
          <cell r="FO14" t="str">
            <v/>
          </cell>
          <cell r="FP14" t="str">
            <v/>
          </cell>
          <cell r="FQ14" t="str">
            <v/>
          </cell>
          <cell r="FR14" t="str">
            <v/>
          </cell>
          <cell r="FS14" t="str">
            <v/>
          </cell>
          <cell r="FT14" t="str">
            <v/>
          </cell>
          <cell r="FU14" t="str">
            <v/>
          </cell>
          <cell r="FV14" t="str">
            <v/>
          </cell>
          <cell r="FW14" t="str">
            <v xml:space="preserve">- Time limits are set by law. _x000D_
- Timeframes are set by the Council for Judiciary exercising its functions of monitoring courts functioning and discipline. _x000D_
- The reasonable timeframe can be taken into consideration by Ministry of Justice in cases of dsciplanry responsibility of Lawyers of the Administration of Justice. </v>
          </cell>
          <cell r="FX14" t="str">
            <v>Entire territory of Member State TF;Entire territory of Member State TL;Entire territory of Member State BL</v>
          </cell>
          <cell r="FY14" t="str">
            <v>Entire territory of Member State TF;Entire territory of Member State TL;Entire territory of Member State BL</v>
          </cell>
          <cell r="FZ14" t="str">
            <v/>
          </cell>
          <cell r="GA14" t="str">
            <v/>
          </cell>
          <cell r="GB14" t="str">
            <v>Backlogs are taken into consideration in disciplinary responsibility cases.</v>
          </cell>
          <cell r="GC14" t="str">
            <v>Yes</v>
          </cell>
          <cell r="GD14" t="str">
            <v/>
          </cell>
          <cell r="GE14" t="str">
            <v>For allocating human resources;For allocating budget;Other/specify</v>
          </cell>
          <cell r="GF14" t="str">
            <v>Disciplinary files, authorization for participation in training courses.</v>
          </cell>
          <cell r="GG14" t="str">
            <v/>
          </cell>
          <cell r="GH14" t="str">
            <v>No</v>
          </cell>
          <cell r="GI14" t="str">
            <v/>
          </cell>
          <cell r="GJ14" t="str">
            <v/>
          </cell>
          <cell r="GK14" t="str">
            <v/>
          </cell>
          <cell r="GL14" t="str">
            <v/>
          </cell>
          <cell r="GM14" t="str">
            <v/>
          </cell>
          <cell r="GN14" t="str">
            <v/>
          </cell>
          <cell r="GO14" t="str">
            <v/>
          </cell>
          <cell r="GP14" t="str">
            <v/>
          </cell>
          <cell r="GQ14" t="str">
            <v/>
          </cell>
          <cell r="GR14" t="str">
            <v>Court President/ Court management TF;Council for the judiciary TF;Court President/ Court management TL;Council for the judiciary TL;Other body/ specify TL;Council for the judiciary BL</v>
          </cell>
          <cell r="GS14" t="str">
            <v>Court President/ Court management TF;Council for the judiciary TF;Court President/ Court management TL;Council for the judiciary TL;Other body/ specify TL;Council for the judiciary BL</v>
          </cell>
          <cell r="GT14" t="str">
            <v/>
          </cell>
          <cell r="GU14" t="str">
            <v>Lawyer of the Administration of Justice</v>
          </cell>
          <cell r="GV14" t="str">
            <v/>
          </cell>
          <cell r="GW14" t="str">
            <v/>
          </cell>
          <cell r="GX14" t="str">
            <v>Lawyer of the Administration of Justice</v>
          </cell>
          <cell r="GY14" t="str">
            <v/>
          </cell>
          <cell r="GZ14" t="str">
            <v xml:space="preserve">The Lawyers of the Administration of Justice are the proffesionals responsible of monitoring the the compliment of time limits and of informing the Judge when the time limit finishes. </v>
          </cell>
          <cell r="HA14" t="str">
            <v>No</v>
          </cell>
          <cell r="HB14" t="str">
            <v/>
          </cell>
          <cell r="HC14" t="str">
            <v/>
          </cell>
          <cell r="HD14" t="str">
            <v/>
          </cell>
          <cell r="HE14" t="str">
            <v/>
          </cell>
          <cell r="HF14" t="str">
            <v/>
          </cell>
          <cell r="HG14" t="str">
            <v/>
          </cell>
          <cell r="HH14" t="str">
            <v/>
          </cell>
          <cell r="HI14" t="str">
            <v/>
          </cell>
          <cell r="HJ14" t="str">
            <v>The computer system for case management allows the civil servant to introduce manually instructions to alert in a specific procedure when certain terms finish. This is a tool for the civil servants to manage the proceedings.</v>
          </cell>
          <cell r="HK14" t="str">
            <v>Council for the judiciary TF;Ministry of Justice TF;Other body/ specify TF;Council for the judiciary BL;Ministry of Justice BL</v>
          </cell>
          <cell r="HL14" t="str">
            <v>Council for the judiciary TF;Ministry of Justice TF;Other body/ specify TF;Council for the judiciary BL;Ministry of Justice BL</v>
          </cell>
          <cell r="HM14" t="str">
            <v>Council for the judiciary TF;Ministry of Justice TF</v>
          </cell>
          <cell r="HN14" t="str">
            <v/>
          </cell>
          <cell r="HO14" t="str">
            <v>Council for the judiciary TF;Council for the judiciary TL;Council for the judiciary BL</v>
          </cell>
          <cell r="HP14" t="str">
            <v>Council for the judiciary TF;Council for the judiciary TL;Council for the judiciary BL</v>
          </cell>
          <cell r="HQ14" t="str">
            <v>Council for the judiciary TF;Ministry of Justice TL;Other body/ specify TL</v>
          </cell>
          <cell r="HR14" t="str">
            <v>Autonomous Regions with competence in Justice can take measures regarding financial and human resources</v>
          </cell>
          <cell r="HS14" t="str">
            <v>Lawyer of the Administration of Justice (organization and impulse)</v>
          </cell>
          <cell r="HT14" t="str">
            <v>Autonomous Regions with competence in Justice can take measures regarding financial and human resources</v>
          </cell>
          <cell r="HU14" t="str">
            <v>Autonomous Regions with competence in Justice can take measures regarding financial and human resources</v>
          </cell>
          <cell r="HV14" t="str">
            <v>Lawyer of the Administration of Justice (organization and impulse)</v>
          </cell>
          <cell r="HW14" t="str">
            <v>Autonomous Regions with competence in Justice can take measures regarding financial and human resources</v>
          </cell>
          <cell r="HX14" t="str">
            <v xml:space="preserve">- Measuring workloads (Council for the Judiciary)._x000D_
- The Lawyer of the Adminhistration of Justice directs the Judicial Office They can organize the work and the distribution of work among the civil servants within the Court, and take specific measures for the impulse of the proceeding and for compliance of time limits._x000D_
- In cases of disciplinary responsibility (of Lawyers of the Administration of Justice), the Ministry of Justice can ask the Lawyer of the Administration of Justice a report in case of infringement of time limits._x000D_
</v>
          </cell>
          <cell r="HY14" t="str">
            <v/>
          </cell>
          <cell r="HZ14" t="str">
            <v>Upon request by party;Notification by mail or e-mail on court discretion;Automatic notification by SMS or by e-mail</v>
          </cell>
          <cell r="IA14" t="str">
            <v>Upon request by party;Notification by mail or e-mail on court discretion;Automatic notification by SMS or by e-mail</v>
          </cell>
          <cell r="IB14" t="str">
            <v>Upon request by party;Notification by mail or e-mail on court discretion;Automatic notification by SMS or by e-mail;Online access of throughout the course of a case</v>
          </cell>
          <cell r="IC14" t="str">
            <v/>
          </cell>
          <cell r="ID14" t="str">
            <v/>
          </cell>
          <cell r="IE14" t="str">
            <v/>
          </cell>
          <cell r="IF14" t="str">
            <v/>
          </cell>
        </row>
        <row r="15">
          <cell r="A15" t="str">
            <v>EL</v>
          </cell>
          <cell r="B15" t="str">
            <v>Greece</v>
          </cell>
          <cell r="C15" t="str">
            <v>Vassilis Androulakis</v>
          </cell>
          <cell r="D15" t="str">
            <v>Maître des requêtes - Conseil d' Etat</v>
          </cell>
          <cell r="E15" t="str">
            <v>vassilis.androulakis@gmail.com</v>
          </cell>
          <cell r="F15" t="str">
            <v/>
          </cell>
          <cell r="G15" t="str">
            <v>Draft law filed at the Hellenic Parliament regarding civil and administrative procedural law</v>
          </cell>
          <cell r="H15" t="str">
            <v>1. Procedural law (civil, commercial, administrative, enforcement, insolvency) -Draft law filed at the Hellenic Parliament regarding civil and administrative procedural law Law 4472/2017 (Gov. Official Gazette issue Α΄ 74/19.5.2017) - Articles 59-60 amendment of Code of Civil Procedure regarding on-line public auctions - Article 62 regarding amendment of Bankruptcy Code Law 4475/2017 (Gov. Official Gazette issue Α΄ 83/12.6.2017) Article 7 amendment of Code of Civil Procedure regarding on-line public auctions Law 4478/2017 (Gov. Official Gazette issue Α΄ 91/23.6.2017) Article 87 Amendment of law 4412/2016 (Α' 147) regarding administrative procedural law Law 4488/2017 (Gov. Official Gazette issue A΄ 137/13.9.2017) Articles 47-49 regarding amendment of Introductory Law Code of Civil Procedure and Code of Civil Procedure Law 4491/2017 (Gov.Official Gazette issue Α΄ 152/13.10.2017) - Articles 14 + 15 regarding amendment of Bankruptcy Code - Article 26 regarding amendment of Introductory Law Code of Civil Procedure - Articles 27 &amp; 28 amendment of law 4412/2016 regarding administrative and civil procedural law - Article 29 regarding amendment of Code of Civil Procedure Law 4446/2016 (issue A, 240 Official Gazette) “Bankruptcy Code, Administrative Justice, Duties, Voluntary Disclosure of Income of previous years, Electronic Transactions, Amendments to L. 4270/2014 and other provisions»: Regarding the first title of bankruptcy law, it constitutes an integrated revision of the insolvency regime, as regulated by the Greek Bankruptcy Code (law 3588/2007, issue A, 153 OG). This law includes significant amendments to pre-insolvency proceedings as well as to the ordinary bankruptcy.</v>
          </cell>
          <cell r="I15" t="str">
            <v/>
          </cell>
          <cell r="J15" t="str">
            <v>Legislative Committee regarding the reform of the institution of mediation</v>
          </cell>
          <cell r="K15" t="str">
            <v>Law 4469/2017 (Gov. Official Gazette issue A 62/3.5.2017) Articles 12-14 regarding out-of-court dispute settlement mechanism Law 4491/2017 (Gov.Official Gazette issue Α΄ 152/13.10.2017) - Article 24 Amendment of article 126Β of Code of Administrative Procedure</v>
          </cell>
          <cell r="L15" t="str">
            <v/>
          </cell>
          <cell r="M15" t="str">
            <v>-Draft law filed at the Hellenic Parliament</v>
          </cell>
          <cell r="N15" t="str">
            <v>Law 4491/2017 (Gov.Official Gazette issue Α΄ 152/13.10.2017) - Article 25 (increase in the number of administrative judjes)</v>
          </cell>
          <cell r="O15" t="str">
            <v/>
          </cell>
          <cell r="P15" t="str">
            <v/>
          </cell>
          <cell r="Q15" t="str">
            <v/>
          </cell>
          <cell r="R15" t="str">
            <v/>
          </cell>
          <cell r="S15" t="str">
            <v>Récemment le Ministre de la Justice Grec a annoncé la réorganisation des tribunaux civils et pénaux de la région d’Athènes et a chargé une commission d’étudier la question</v>
          </cell>
          <cell r="T15" t="str">
            <v/>
          </cell>
          <cell r="U15" t="str">
            <v/>
          </cell>
          <cell r="V15" t="str">
            <v/>
          </cell>
          <cell r="W15" t="str">
            <v/>
          </cell>
          <cell r="X15" t="str">
            <v/>
          </cell>
          <cell r="Y15" t="str">
            <v/>
          </cell>
          <cell r="Z15" t="str">
            <v/>
          </cell>
          <cell r="AA15" t="str">
            <v/>
          </cell>
          <cell r="AB15" t="str">
            <v/>
          </cell>
          <cell r="AC15" t="str">
            <v/>
          </cell>
          <cell r="AD15" t="str">
            <v/>
          </cell>
          <cell r="AE15" t="str">
            <v>Legislative Committee regarding the codification of court fees legislation in all procedures</v>
          </cell>
          <cell r="AF15" t="str">
            <v>Law 4465/2017 (Gov.Official Gazette issue A 47/4.4.2017) Article 40</v>
          </cell>
          <cell r="AG15" t="str">
            <v/>
          </cell>
          <cell r="AH15" t="str">
            <v>- Legislative Committee in progress regarding Judges Code Reform</v>
          </cell>
          <cell r="AI15" t="str">
            <v/>
          </cell>
          <cell r="AJ15" t="str">
            <v/>
          </cell>
          <cell r="AK15" t="str">
            <v>-Draft law filed at the Hellenic Parliament - Legislative Committee in progress regarding Court staff Code reform</v>
          </cell>
          <cell r="AL15" t="str">
            <v>11. Court staff, lawyers, notaries, bailiffs, insolvency administrators or other legal professionals (please specify) -Draft law filed at the Hellenic Parliament - Legislative Committee in progress regarding Court staff Code reform Law 4456/2017 (Gov.Official Gazette issue A 24/1.3.2017) - Article 32 regarding land registries - Article 33 regarding bailiffs Law 4474/2017 (Gov.Official Gazette issue A 80/7.6.2017) Article 32 regarding insolvency administrators Law 4487/2017 (Gov.Official Gazette issue A 116/9.8.2017) Article 44 regarding land registries Law 4485/2017 (Gov.Official Gazette issue A 114/4.8.2017) Article 99 regarding notaries chambers Presidential Decree No. 133/2016 (issue A, 242 GG) “ Regulation of the profession of insolvency administrator”: Presidential Decree No. 133/2016 (issue A, 242 OG) sets the conditions for exercising the profession of the insolvency administrator, implementing art. 2 par. C, subpar. C3 par. 22 of law 4336/2015 (OG A, 94), as replaced by art. 51 of law 4423/2016 (OG A, 185) and further amended by art. 32 of law 4474/2017 (OG 80, A). The Presidential Decree, as well as the new law 4446/2016 (issue A, 240 OG), provides that the powers of the trustee (syndic), the special representative in rehabilitation proceedings as well as those of the special administrator of law 4307/2014 are exercised by natural persons, registered in the Registry of Insolvency Administrators, after having succeeded in writing exams and thus having acquired the relevant license.</v>
          </cell>
          <cell r="AM15" t="str">
            <v/>
          </cell>
          <cell r="AN15" t="str">
            <v/>
          </cell>
          <cell r="AO15" t="str">
            <v/>
          </cell>
          <cell r="AP15" t="str">
            <v/>
          </cell>
          <cell r="AQ15" t="str">
            <v/>
          </cell>
          <cell r="AR15" t="str">
            <v/>
          </cell>
          <cell r="AS15" t="str">
            <v/>
          </cell>
          <cell r="AT15" t="str">
            <v/>
          </cell>
          <cell r="AU15" t="str">
            <v/>
          </cell>
          <cell r="AV15" t="str">
            <v/>
          </cell>
          <cell r="AW15" t="str">
            <v/>
          </cell>
          <cell r="AX15" t="str">
            <v/>
          </cell>
          <cell r="AY15" t="str">
            <v/>
          </cell>
          <cell r="AZ15" t="str">
            <v>No</v>
          </cell>
          <cell r="BA15" t="str">
            <v/>
          </cell>
          <cell r="BB15" t="str">
            <v/>
          </cell>
          <cell r="BC15" t="str">
            <v/>
          </cell>
          <cell r="BD15" t="str">
            <v>No</v>
          </cell>
          <cell r="BE15" t="str">
            <v/>
          </cell>
          <cell r="BF15" t="str">
            <v/>
          </cell>
          <cell r="BG15" t="str">
            <v/>
          </cell>
          <cell r="BH15" t="str">
            <v>Yes all judgments</v>
          </cell>
          <cell r="BI15" t="str">
            <v xml:space="preserve">http://www.areiospagos.gr/_x000D_
</v>
          </cell>
          <cell r="BJ15" t="str">
            <v>Highest instance</v>
          </cell>
          <cell r="BK15" t="str">
            <v>Highest instance</v>
          </cell>
          <cell r="BL15" t="str">
            <v/>
          </cell>
          <cell r="BM15" t="str">
            <v>Highest instance</v>
          </cell>
          <cell r="BN15" t="str">
            <v>Highest instance</v>
          </cell>
          <cell r="BO15" t="str">
            <v xml:space="preserve">http://www.areiospagos.gr/_x000D_
_x000D_
The general law concerning the protection of personal data _x000D_
</v>
          </cell>
          <cell r="BP15" t="str">
            <v>Yes some judgments</v>
          </cell>
          <cell r="BQ15" t="str">
            <v>Yes some judgments</v>
          </cell>
          <cell r="BR15" t="str">
            <v>Yes some judgments</v>
          </cell>
          <cell r="BS15" t="str">
            <v>A committee of juges decides about the publication</v>
          </cell>
          <cell r="BT15" t="str">
            <v>1st instance;2nd instance;Highest instance</v>
          </cell>
          <cell r="BU15" t="str">
            <v/>
          </cell>
          <cell r="BV15" t="str">
            <v>Highest instance</v>
          </cell>
          <cell r="BW15" t="str">
            <v/>
          </cell>
          <cell r="BX15" t="str">
            <v>1st instance;2nd instance;Highest instance</v>
          </cell>
          <cell r="BY15" t="str">
            <v xml:space="preserve">_x000D_
http://www.adjustice.gr_x000D_
_x000D_
The general law concerning the protection of personal data </v>
          </cell>
          <cell r="BZ15" t="str">
            <v>Initial</v>
          </cell>
          <cell r="CA15" t="str">
            <v>Initial</v>
          </cell>
          <cell r="CB15" t="str">
            <v>Initial</v>
          </cell>
          <cell r="CC15" t="str">
            <v>Initial</v>
          </cell>
          <cell r="CD15" t="str">
            <v>Initial</v>
          </cell>
          <cell r="CE15" t="str">
            <v>Initial</v>
          </cell>
          <cell r="CF15" t="str">
            <v>Initial</v>
          </cell>
          <cell r="CG15" t="str">
            <v/>
          </cell>
          <cell r="CH15" t="str">
            <v xml:space="preserve"> In the school of juges a course about judicial conduct and ethical obligation is given to the students. All the above issues are discussed whithin the framwork of this course. Additionally, the above mentionned issues are further discussed in the framework of the other courses (e.g. penal procedure etc).</v>
          </cell>
          <cell r="CI15" t="str">
            <v>Civil and commercial disputes;Labour disputes;Consumer disputes*</v>
          </cell>
          <cell r="CJ15" t="str">
            <v>Civil and commercial disputes;Labour disputes;Consumer disputes*</v>
          </cell>
          <cell r="CK15" t="str">
            <v>Civil and commercial disputes;Labour disputes;Consumer disputes*</v>
          </cell>
          <cell r="CL15" t="str">
            <v>Civil and commercial disputes;Labour disputes;Consumer disputes*</v>
          </cell>
          <cell r="CM15" t="str">
            <v/>
          </cell>
          <cell r="CN15" t="str">
            <v>Civil and commercial disputes;Labour disputes;Consumer disputes*</v>
          </cell>
          <cell r="CO15" t="str">
            <v/>
          </cell>
          <cell r="CP15" t="str">
            <v/>
          </cell>
          <cell r="CQ15" t="str">
            <v/>
          </cell>
          <cell r="CR15" t="str">
            <v/>
          </cell>
          <cell r="CS15" t="str">
            <v>Civil and commercial disputes;Labour disputes;Consumer disputes*</v>
          </cell>
          <cell r="CT15" t="str">
            <v>Civil and commercial disputes;Labour disputes;Consumer disputes*</v>
          </cell>
          <cell r="CU15" t="str">
            <v/>
          </cell>
          <cell r="CV15" t="str">
            <v/>
          </cell>
          <cell r="CW15" t="str">
            <v/>
          </cell>
          <cell r="CX15" t="str">
            <v>http://www.diamesolavisi.gov.gr/</v>
          </cell>
          <cell r="CY15" t="str">
            <v>http://www.diamesolavisi.gov.gr/</v>
          </cell>
          <cell r="CZ15" t="str">
            <v>http://www.diamesolavisi.gov.gr/</v>
          </cell>
          <cell r="DA15" t="str">
            <v/>
          </cell>
          <cell r="DB15" t="str">
            <v/>
          </cell>
          <cell r="DC15" t="str">
            <v/>
          </cell>
          <cell r="DD15" t="str">
            <v/>
          </cell>
          <cell r="DE15" t="str">
            <v/>
          </cell>
          <cell r="DF15" t="str">
            <v/>
          </cell>
          <cell r="DG15" t="str">
            <v/>
          </cell>
          <cell r="DH15" t="str">
            <v/>
          </cell>
          <cell r="DI15" t="str">
            <v/>
          </cell>
          <cell r="DJ15" t="str">
            <v/>
          </cell>
          <cell r="DK15" t="str">
            <v/>
          </cell>
          <cell r="DL15" t="str">
            <v/>
          </cell>
          <cell r="DM15" t="str">
            <v/>
          </cell>
          <cell r="DO15" t="str">
            <v/>
          </cell>
          <cell r="DP15" t="str">
            <v/>
          </cell>
          <cell r="DQ15" t="str">
            <v/>
          </cell>
          <cell r="DR15" t="str">
            <v/>
          </cell>
          <cell r="DS15" t="str">
            <v/>
          </cell>
          <cell r="DT15" t="str">
            <v>Yes</v>
          </cell>
          <cell r="DU15" t="str">
            <v/>
          </cell>
          <cell r="DV15" t="str">
            <v>Only certain phases</v>
          </cell>
          <cell r="DW15" t="str">
            <v/>
          </cell>
          <cell r="DX15" t="str">
            <v/>
          </cell>
          <cell r="DY15" t="str">
            <v/>
          </cell>
          <cell r="DZ15" t="str">
            <v/>
          </cell>
          <cell r="EA15" t="str">
            <v/>
          </cell>
          <cell r="EB15" t="str">
            <v/>
          </cell>
          <cell r="EC15" t="str">
            <v/>
          </cell>
          <cell r="ED15" t="str">
            <v/>
          </cell>
          <cell r="EE15" t="str">
            <v/>
          </cell>
          <cell r="EF15" t="str">
            <v>160 days or 190 days if one of the parties resides abroad</v>
          </cell>
          <cell r="EG15" t="str">
            <v>Code of civil procedure art. 237</v>
          </cell>
          <cell r="EH15" t="str">
            <v/>
          </cell>
          <cell r="EI15" t="str">
            <v/>
          </cell>
          <cell r="EJ15" t="str">
            <v/>
          </cell>
          <cell r="EK15" t="str">
            <v/>
          </cell>
          <cell r="EL15" t="str">
            <v>8 months.</v>
          </cell>
          <cell r="EM15" t="str">
            <v>Code of civil procedure art. 307</v>
          </cell>
          <cell r="EN15" t="str">
            <v/>
          </cell>
          <cell r="EO15" t="str">
            <v>8 months</v>
          </cell>
          <cell r="EP15" t="str">
            <v>Code of administrative procedure art. 194</v>
          </cell>
          <cell r="EQ15" t="str">
            <v/>
          </cell>
          <cell r="ER15" t="str">
            <v/>
          </cell>
          <cell r="ES15" t="str">
            <v/>
          </cell>
          <cell r="ET15" t="str">
            <v/>
          </cell>
          <cell r="EU15" t="str">
            <v xml:space="preserve">It should be noted that the mentionned time limits are indicative. The answer concerns the most common cases. </v>
          </cell>
          <cell r="EV15" t="str">
            <v>No</v>
          </cell>
          <cell r="EW15" t="str">
            <v/>
          </cell>
          <cell r="EX15" t="str">
            <v/>
          </cell>
          <cell r="EY15" t="str">
            <v/>
          </cell>
          <cell r="EZ15" t="str">
            <v/>
          </cell>
          <cell r="FA15" t="str">
            <v/>
          </cell>
          <cell r="FB15" t="str">
            <v/>
          </cell>
          <cell r="FC15" t="str">
            <v/>
          </cell>
          <cell r="FD15" t="str">
            <v/>
          </cell>
          <cell r="FE15" t="str">
            <v/>
          </cell>
          <cell r="FF15" t="str">
            <v/>
          </cell>
          <cell r="FG15" t="str">
            <v/>
          </cell>
          <cell r="FH15" t="str">
            <v/>
          </cell>
          <cell r="FI15" t="str">
            <v/>
          </cell>
          <cell r="FJ15">
            <v>0</v>
          </cell>
          <cell r="FK15">
            <v>0</v>
          </cell>
          <cell r="FL15">
            <v>0</v>
          </cell>
          <cell r="FM15" t="str">
            <v/>
          </cell>
          <cell r="FN15">
            <v>0</v>
          </cell>
          <cell r="FO15">
            <v>0</v>
          </cell>
          <cell r="FP15">
            <v>0</v>
          </cell>
          <cell r="FQ15">
            <v>0</v>
          </cell>
          <cell r="FR15">
            <v>0</v>
          </cell>
          <cell r="FS15">
            <v>0</v>
          </cell>
          <cell r="FT15" t="str">
            <v/>
          </cell>
          <cell r="FU15" t="str">
            <v/>
          </cell>
          <cell r="FV15" t="str">
            <v/>
          </cell>
          <cell r="FW15" t="str">
            <v/>
          </cell>
          <cell r="FX15" t="str">
            <v>Entire territory of Member State TF;Entire territory of Member State TL;Entire territory of Member State BL</v>
          </cell>
          <cell r="FY15" t="str">
            <v>Entire territory of Member State TF;Entire territory of Member State TL;Entire territory of Member State BL</v>
          </cell>
          <cell r="FZ15" t="str">
            <v>Entire territory of Member State TF;Entire territory of Member State TL;Entire territory of Member State BL</v>
          </cell>
          <cell r="GA15" t="str">
            <v/>
          </cell>
          <cell r="GB15" t="str">
            <v/>
          </cell>
          <cell r="GC15" t="str">
            <v>No</v>
          </cell>
          <cell r="GD15" t="str">
            <v/>
          </cell>
          <cell r="GE15" t="str">
            <v/>
          </cell>
          <cell r="GF15" t="str">
            <v/>
          </cell>
          <cell r="GG15" t="str">
            <v/>
          </cell>
          <cell r="GH15">
            <v>0</v>
          </cell>
          <cell r="GI15" t="str">
            <v/>
          </cell>
          <cell r="GJ15" t="str">
            <v/>
          </cell>
          <cell r="GK15" t="str">
            <v/>
          </cell>
          <cell r="GL15" t="str">
            <v/>
          </cell>
          <cell r="GM15" t="str">
            <v/>
          </cell>
          <cell r="GN15" t="str">
            <v/>
          </cell>
          <cell r="GO15" t="str">
            <v/>
          </cell>
          <cell r="GP15" t="str">
            <v/>
          </cell>
          <cell r="GQ15" t="str">
            <v/>
          </cell>
          <cell r="GR15" t="str">
            <v>Court President/ Court management TF;Court President/ Court management TL;Court President/ Court management BL</v>
          </cell>
          <cell r="GS15" t="str">
            <v>Court President/ Court management TF;Court President/ Court management TL;Court President/ Court management BL</v>
          </cell>
          <cell r="GT15" t="str">
            <v/>
          </cell>
          <cell r="GU15" t="str">
            <v/>
          </cell>
          <cell r="GV15" t="str">
            <v/>
          </cell>
          <cell r="GW15" t="str">
            <v/>
          </cell>
          <cell r="GX15" t="str">
            <v/>
          </cell>
          <cell r="GY15" t="str">
            <v/>
          </cell>
          <cell r="GZ15" t="str">
            <v/>
          </cell>
          <cell r="HA15" t="str">
            <v>No</v>
          </cell>
          <cell r="HB15" t="str">
            <v>Once a year TL</v>
          </cell>
          <cell r="HC15" t="str">
            <v/>
          </cell>
          <cell r="HD15" t="str">
            <v/>
          </cell>
          <cell r="HE15" t="str">
            <v/>
          </cell>
          <cell r="HF15" t="str">
            <v/>
          </cell>
          <cell r="HG15" t="str">
            <v/>
          </cell>
          <cell r="HH15" t="str">
            <v/>
          </cell>
          <cell r="HI15" t="str">
            <v/>
          </cell>
          <cell r="HJ15" t="str">
            <v/>
          </cell>
          <cell r="HK15" t="str">
            <v>Ministry of Justice TF;Ministry of Justice TL;Ministry of Justice BL</v>
          </cell>
          <cell r="HL15" t="str">
            <v/>
          </cell>
          <cell r="HM15" t="str">
            <v/>
          </cell>
          <cell r="HN15" t="str">
            <v>Court President/ Court management TF;Council for the judiciary TF;Court President/ Court management TL;Council for the judiciary TL;Court President/ Court management BL;Council for the judiciary BL</v>
          </cell>
          <cell r="HO15" t="str">
            <v>Court President/ Court management TF;Council for the judiciary TF;Court President/ Court management TL;Council for the judiciary TL;Court President/ Court management BL;Council for the judiciary BL</v>
          </cell>
          <cell r="HP15" t="str">
            <v/>
          </cell>
          <cell r="HQ15" t="str">
            <v/>
          </cell>
          <cell r="HR15" t="str">
            <v/>
          </cell>
          <cell r="HS15" t="str">
            <v/>
          </cell>
          <cell r="HT15" t="str">
            <v/>
          </cell>
          <cell r="HU15" t="str">
            <v/>
          </cell>
          <cell r="HV15" t="str">
            <v/>
          </cell>
          <cell r="HW15" t="str">
            <v/>
          </cell>
          <cell r="HX15" t="str">
            <v/>
          </cell>
          <cell r="HY15" t="str">
            <v>The delays could lead to disciplinary mesures against the judge who exceeds the time limits</v>
          </cell>
          <cell r="HZ15" t="str">
            <v>Upon request by party;Online access of throughout the course of a case</v>
          </cell>
          <cell r="IA15" t="str">
            <v/>
          </cell>
          <cell r="IB15" t="str">
            <v>Upon request by party;Online access of throughout the course of a case</v>
          </cell>
          <cell r="IC15" t="str">
            <v/>
          </cell>
          <cell r="ID15" t="str">
            <v/>
          </cell>
          <cell r="IE15" t="str">
            <v/>
          </cell>
          <cell r="IF15" t="str">
            <v/>
          </cell>
        </row>
        <row r="16">
          <cell r="A16" t="str">
            <v>EE</v>
          </cell>
          <cell r="B16" t="str">
            <v>Estonia</v>
          </cell>
          <cell r="C16" t="str">
            <v>Margit Lauri, Liis Lindström</v>
          </cell>
          <cell r="D16" t="str">
            <v>Adviser, Legislation and Development Division, Department of Judicial_x000D_
Administration, Ministy of Justice Estonia_x000D_
_x000D_
Legal Adviser to the Chief Justice, Supreme Court of Estonia</v>
          </cell>
          <cell r="E16" t="str">
            <v>Margit.Lauri@just.ee</v>
          </cell>
          <cell r="F16" t="str">
            <v>+3726803144</v>
          </cell>
          <cell r="G16" t="str">
            <v>There is a draft legislation of civil procedure law, enforcement proceedings and bankruptcy proceedings regarding the imposition of restrictions on appeals. Restrictions on appeals mainly concern the limitation of the right of appeal. Proposals for setting restrictions apply both to appeals against procedural regulations and to appeal against disputes relating to final decisions.</v>
          </cell>
          <cell r="H16" t="str">
            <v>In criminal procedure there have been adopted amendments regarding proceedings with juveniles. As a result of these changes, a special system of special treatment for juveniles in Estonia takes place, in which it is important to take responsibility for the acts committed and respond to the risks and needs of the minor. This will ensure a faster response to juvenile delinquency, supplement the list of sanctions to be used for minors, and provide for a general rule that juveniles should in particular use development-related and educational sanctions. Misdemeanor proceedings allow juvenile offenders to be guilty of reconciliation and create special conditions for the detention and sanction of minors. According to these legislative changes juvenile cases will be heard by judges that are specalised to cases concerning minors.</v>
          </cell>
          <cell r="I16" t="str">
            <v/>
          </cell>
          <cell r="J16" t="str">
            <v/>
          </cell>
          <cell r="K16" t="str">
            <v/>
          </cell>
          <cell r="L16" t="str">
            <v/>
          </cell>
          <cell r="M16" t="str">
            <v/>
          </cell>
          <cell r="N16" t="str">
            <v/>
          </cell>
          <cell r="O16" t="str">
            <v/>
          </cell>
          <cell r="P16" t="str">
            <v/>
          </cell>
          <cell r="Q16" t="str">
            <v/>
          </cell>
          <cell r="R16" t="str">
            <v/>
          </cell>
          <cell r="S16" t="str">
            <v/>
          </cell>
          <cell r="T16" t="str">
            <v/>
          </cell>
          <cell r="U16" t="str">
            <v/>
          </cell>
          <cell r="V16" t="str">
            <v/>
          </cell>
          <cell r="W16" t="str">
            <v/>
          </cell>
          <cell r="X16" t="str">
            <v/>
          </cell>
          <cell r="Y16" t="str">
            <v/>
          </cell>
          <cell r="Z16" t="str">
            <v>Implementation of Digital Court Files. Digital Court Files is a new ICT tool that enables a better view of court files for judges, their assistants (via Court Information System) but also all the parties in court proceedings (via public E-File). In 2017 there was a testperiod of paper free proceedings in administrative courts and in civil courts and in 2018 all courts will be involved in testing paper-free proceedings.</v>
          </cell>
          <cell r="AA16" t="str">
            <v/>
          </cell>
          <cell r="AB16" t="str">
            <v/>
          </cell>
          <cell r="AC16" t="str">
            <v>In 2017 amendments to the legal aid system. Until now, the state offered legal aid only to people who are low-income or below the minimum wage, according to the new system, general legal counseling, free of charge or market conditions, will be more favorable for all those living in Estonia whose gross income is less than 1.5 times the average published by the Statistical Office, or about 1730 euros per month.</v>
          </cell>
          <cell r="AD16" t="str">
            <v/>
          </cell>
          <cell r="AE16" t="str">
            <v/>
          </cell>
          <cell r="AF16" t="str">
            <v/>
          </cell>
          <cell r="AG16" t="str">
            <v/>
          </cell>
          <cell r="AH16" t="str">
            <v/>
          </cell>
          <cell r="AI16" t="str">
            <v/>
          </cell>
          <cell r="AJ16" t="str">
            <v/>
          </cell>
          <cell r="AK16" t="str">
            <v/>
          </cell>
          <cell r="AL16" t="str">
            <v/>
          </cell>
          <cell r="AM16" t="str">
            <v/>
          </cell>
          <cell r="AN16" t="str">
            <v/>
          </cell>
          <cell r="AO16" t="str">
            <v/>
          </cell>
          <cell r="AP16" t="str">
            <v/>
          </cell>
          <cell r="AQ16" t="str">
            <v/>
          </cell>
          <cell r="AR16" t="str">
            <v>1.a  General online information about the justice system for non-native speakers;1.c  General online information about the justice system for visually or hearing impaired;2.  Centralised web portal with online forms for judicial proceedings available to the public and companies;4.a  Provision of education on legal rights to the general public through educational court visits;4.b  Provision of education on legal rights to the general public that is integrated in school curriculum;4.c  Provision of education on legal rights to the general public through interactive learning tools</v>
          </cell>
          <cell r="AS16" t="str">
            <v>Website in English: http://www.kohus.ee/en ; website in Russian: http://www.kohus.ee/ru</v>
          </cell>
          <cell r="AT16" t="str">
            <v/>
          </cell>
          <cell r="AU16" t="str">
            <v>The websites of courts  www.kohus.ee and www.riigikohus.ee have been designed following a certain standard (this standard requires special features for those visually impaired).</v>
          </cell>
          <cell r="AV16" t="str">
            <v xml:space="preserve">Online forms: http://www.kohus.ee/et/kohtumenetlus/dokumentide-vormistamisest </v>
          </cell>
          <cell r="AW16" t="str">
            <v/>
          </cell>
          <cell r="AX16" t="str">
            <v/>
          </cell>
          <cell r="AY16" t="str">
            <v xml:space="preserve">4.c. The Supreme Court has created videos explaining the court procedure and providing information on the court system. Videos available here: https://www.youtube.com/watch?v=yTwNfXlKFVo </v>
          </cell>
          <cell r="AZ16" t="str">
            <v>Yes, for all instances and all cases</v>
          </cell>
          <cell r="BA16" t="str">
            <v/>
          </cell>
          <cell r="BB16" t="str">
            <v/>
          </cell>
          <cell r="BC16" t="str">
            <v xml:space="preserve">Estonian court system has one single Facebook page called “The Art Justice” (since 2013), link here: https://www.facebook.com/6igusem6istmisekunst and a YouTube channel (since 2012). _x000D_
_x000D_
The Public Relations Department of the Supreme Court (the manager of the department and the communications specialist) are responsible for administering these profiles. Some input is received from the press-officers from first and second instance courts. Facebook is monitored daily and the posts are made approximately once a week. Facebook is mostly for people who are already somewhat interested in law, are studying law at the university or are working in the judicial system. Youtube is for a wider audience. Facebook and Youtube are used for sharing more informal infromation (articles published by judges, information about vacant posts within the courts system, information about visits to courts, information about internship possibilities in courts, information about publications of courts etc). Case-law and court decisions are not released or shared on social media channels. This is made only via official channels (web-pages of courts, e-mail, phone or post). _x000D_
</v>
          </cell>
          <cell r="BD16" t="str">
            <v>Yes</v>
          </cell>
          <cell r="BE16" t="str">
            <v xml:space="preserve">Recommendations for the Courts’ Media Relations have been adopted by the Council for Administration of Courts. The recommendations are available on the Internet in the Estonian and English language. Please see the English version here:https://www.riigikohus.ee/sites/default/files/elfinder/dokumendid/recommendations_for_the_courts.pdf </v>
          </cell>
          <cell r="BF16" t="str">
            <v>Yes all judgments</v>
          </cell>
          <cell r="BG16" t="str">
            <v>Yes all judgments</v>
          </cell>
          <cell r="BH16" t="str">
            <v>Yes all judgments</v>
          </cell>
          <cell r="BI16" t="str">
            <v>According to a general rule stated in § 462 (1) of the Code of Civil Procedure court judgments are published in a computer network. _x000D_
§ 462.  Publication of court judgment entered into force in computer network_x000D_
 (1) A court judgment which has entered into force is published in the computer network at a place prescribed for such purpose. This does not affect the entry into force of the judgment._x000D_
 (2) At the request of a data subject or on the initiative of the court the name of the data subject is replaced in a court judgment which has entered into force with initials or a character and the personal identification code, date of birth, registry code and address of the data subject are not published. The data of the state or local government agency, a legal person in public law or other public authority are not concealed in a court decision._x000D_
 (3) The court publishes on its own initiative or at the request of the data subject only the conclusion of the judgment or does not publish the judgment if the judgment contains sensitive personal data and publication of the judgment together with the personal data may materially breach the inviolability of private life of the person even if the provisions of subsection (2) of this section are applied. The court adjudicates the request by a ruling._x000D_
 (4) A court publishes on its own initiative or at the request of an interested party only the conclusion of a judgment which has entered into force if the judgment contains information regarding which another restriction on access is prescribed by law._x000D_
 (5) A person who submitted a request may file an appeal against a ruling of a county court or circuit court on the refusal to satisfy a request specified in subsections (2)–(4) of this section. A ruling of a circuit court concerning an appeal against a ruling of a county court is not subject to appeal to the Supreme Court.</v>
          </cell>
          <cell r="BJ16" t="str">
            <v>1st instance;2nd instance;Highest instance</v>
          </cell>
          <cell r="BK16" t="str">
            <v>1st instance;2nd instance;Highest instance</v>
          </cell>
          <cell r="BL16" t="str">
            <v>1st instance;2nd instance;Highest instance</v>
          </cell>
          <cell r="BM16" t="str">
            <v>Highest instance</v>
          </cell>
          <cell r="BN16" t="str">
            <v>1st instance;2nd instance;Highest instance</v>
          </cell>
          <cell r="BO16" t="str">
            <v>The anonymisation of court judgments is regulated in the Code of Civil Procedure (§ 462). There is no general rule that all judgments made available to the public need to be anonymized - judgments can be anonymised at court's initiative or at the request of the data-subject (depending on the facts of the case). The ruling of a court not to make a judgment anonymous can be challenged at the upper instance court._x000D_
_x000D_
§ 462. Publication of court judgment entered into force in computer network_x000D_
(1) A court judgment which has entered into force is published in the computer network at a place prescribed for such purpose. This does not affect the entry into force of the judgment._x000D_
(2) At the request of a data subject or on the initiative of the court the name of the data subject is replaced in a court judgment which has entered into force with initials or a character and the personal identification code,_x000D_
date of birth, registry code and address of the data subject are not published. The data of the state or local government agency, a legal person in public law or other public authority are not concealed in a court decision._x000D_
(3) The court publishes on its own initiative or at the request of the data subject only the conclusion of the judgment or does not publish the judgment if the judgment contains sensitive personal data and publication of the judgment together with the personal data may materially breach the inviolability of private life of the person even if the provisions of subsection (2) of this section are applied. The court adjudicates the request_x000D_
by a ruling._x000D_
(4) A court publishes on its own initiative or at the request of an interested party only the conclusion of a judgment which has entered into force if the judgment contains information regarding which another restriction_x000D_
on access is prescribed by law._x000D_
(5) A person who submitted a request may file an appeal against a ruling of a county court or circuit court on the refusal to satisfy a request specified in subsections (2)–(4) of this section. A ruling of a circuit court concerning an appeal against a ruling of a county court is not subject to appeal to the Supreme Court.</v>
          </cell>
          <cell r="BP16" t="str">
            <v>Yes all judgments</v>
          </cell>
          <cell r="BQ16" t="str">
            <v>Yes all judgments</v>
          </cell>
          <cell r="BR16" t="str">
            <v>Yes all judgments</v>
          </cell>
          <cell r="BS16" t="str">
            <v>According to a general rule stated in § 175 of the Code of Administrative Court Procedure court judgments are published in a computer network. _x000D_
_x000D_
§ 175. Publication of judgments_x000D_
(1) A judgment which has become final is published in the designated location of the computer network. This does not affect the attainment of finality of the judgment._x000D_
(2) Regardless of whether a judgment has or has not become final, the court may, observing the conditions provided in section 89 of this Code, disclose the judgment to any person who requests this._x000D_
(3) On the basis of an application of the data subject, or on the court’s initiative, the name of the data subject in the judgment to be published is replaced by initials or a sequence of letters, and the publication of his or_x000D_
her personal identification code, date of birth, registration number, address or other particulars which would permit specific identification of the data subject. The particulars of an agency of the government or of a local_x000D_
authority, of a legal person in public law or other person vested with public authority are not concealed in a court decision._x000D_
(4) Where a judgment contains sensitive personal data or other data whose publication may significantly harm the right to privacy of the person concerned, and where it is impossible to avoid the harm to the person’s right_x000D_
to privacy by observing, amongst other things, the provision of subsection 3 of this section, the court, on the basis of an application of the data subject, or on its own initiative, publishes the judgment without the particulars which risk harm to the right to privacy, publishes solely the operative part of the judgment, or does not publish the judgment._x000D_
(5) If a judgment contains information which is subject to a other limitation of access provided in the law, the court, on the basis of an application of the interested person, or on its own initiative, only publishes the operative part of the judgment, or does not publish the judgment._x000D_
(6) A court ruling is made in respect of any partial publication or non-publication of a judgment pursuant to the applications specified in subsection 2-5 of this section. Where this is necessary and possible, before_x000D_
it makes the ruling the court hears the data subject. The person who made the application may lodge an appeal against the ruling of the administrative court or of the circuit court which dismissed his or her application, and the ruling entered by the circuit court in respect of the appeal may be further appealed_x000D_
to the Supreme Court.</v>
          </cell>
          <cell r="BT16" t="str">
            <v>1st instance;2nd instance;Highest instance</v>
          </cell>
          <cell r="BU16" t="str">
            <v>1st instance;2nd instance;Highest instance</v>
          </cell>
          <cell r="BV16" t="str">
            <v>1st instance;2nd instance;Highest instance</v>
          </cell>
          <cell r="BW16" t="str">
            <v>Highest instance</v>
          </cell>
          <cell r="BX16" t="str">
            <v>1st instance;2nd instance;Highest instance</v>
          </cell>
          <cell r="BY16" t="str">
            <v>The anonymisation of court judgments is regulated in the Code of Administrative Court Procedure (§ 175). There is no general rule that all judgments made available to the public need to be anonymized - judgments can be anonymised at court's initiative or at the request of the data-subject (depending on the facts of the case). The ruling of a court not to make a judgment anonymous can be challenged at the upper instance court._x000D_
_x000D_
§ 175. Publication of judgments_x000D_
(1) A judgment which has become final is published in the designated location of the computer network. This does not affect the attainment of finality of the judgment._x000D_
(2) Regardless of whether a judgment has or has not become final, the court may, observing the conditions provided in section 89 of this Code, disclose the judgment to any person who requests this._x000D_
(3) On the basis of an application of the data subject, or on the court’s initiative, the name of the data subject in the judgment to be published is replaced by initials or a sequence of letters, and the publication of his or_x000D_
her personal identification code, date of birth, registration number, address or other particulars which would permit specific identification of the data subject. The particulars of an agency of the government or of a local_x000D_
authority, of a legal person in public law or other person vested with public authority are not concealed in a court decision._x000D_
(4) Where a judgment contains sensitive personal data or other data whose publication may significantly harm the right to privacy of the person concerned, and where it is impossible to avoid the harm to the person’s right_x000D_
to privacy by observing, amongst other things, the provision of subsection 3 of this section, the court, on the basis of an application of the data subject, or on its own initiative, publishes the judgment without the particulars which risk harm to the right to privacy, publishes solely the operative part of the judgment, or does not publish the judgment._x000D_
(5) If a judgment contains information which is subject to a other limitation of access provided in the law, the court, on the basis of an application of the interested person, or on its own initiative, only publishes the operative part of the judgment, or does not publish the judgment._x000D_
(6) A court ruling is made in respect of any partial publication or non-publication of a judgment pursuant to the applications specified in subsection 2-5 of this section. Where this is necessary and possible, before_x000D_
it makes the ruling the court hears the data subject. The person who made the application may lodge an appeal against the ruling of the administrative court or of the circuit court which dismissed his or her application, and the ruling entered by the circuit court in respect of the appeal may be further appealed_x000D_
to the Supreme Court.</v>
          </cell>
          <cell r="BZ16" t="str">
            <v>Initial;Continuous</v>
          </cell>
          <cell r="CA16" t="str">
            <v/>
          </cell>
          <cell r="CB16" t="str">
            <v>Initial;Continuous</v>
          </cell>
          <cell r="CC16" t="str">
            <v/>
          </cell>
          <cell r="CD16" t="str">
            <v>Initial;Continuous</v>
          </cell>
          <cell r="CE16" t="str">
            <v/>
          </cell>
          <cell r="CF16" t="str">
            <v>Initial;Continuous</v>
          </cell>
          <cell r="CG16" t="str">
            <v/>
          </cell>
          <cell r="CH16" t="str">
            <v/>
          </cell>
          <cell r="CI16" t="str">
            <v>Civil and commercial disputes;Labour disputes;Consumer disputes*</v>
          </cell>
          <cell r="CJ16" t="str">
            <v>Labour disputes;Consumer disputes*</v>
          </cell>
          <cell r="CK16" t="str">
            <v>Civil and commercial disputes;Labour disputes;Consumer disputes*</v>
          </cell>
          <cell r="CL16" t="str">
            <v>Civil and commercial disputes;Labour disputes;Consumer disputes*</v>
          </cell>
          <cell r="CM16" t="str">
            <v/>
          </cell>
          <cell r="CN16" t="str">
            <v/>
          </cell>
          <cell r="CO16" t="str">
            <v>Labour disputes;Consumer disputes*</v>
          </cell>
          <cell r="CP16" t="str">
            <v>Civil and commercial disputes</v>
          </cell>
          <cell r="CQ16" t="str">
            <v>Civil and commercial disputes</v>
          </cell>
          <cell r="CR16" t="str">
            <v>Civil and commercial disputes;Labour disputes;Consumer disputes*</v>
          </cell>
          <cell r="CS16" t="str">
            <v/>
          </cell>
          <cell r="CT16" t="str">
            <v>Civil and commercial disputes;Labour disputes</v>
          </cell>
          <cell r="CU16" t="str">
            <v/>
          </cell>
          <cell r="CV16" t="str">
            <v/>
          </cell>
          <cell r="CW16" t="str">
            <v/>
          </cell>
          <cell r="CX16" t="str">
            <v>https://www.koda.ee/en/about-chamber/court-arbitration</v>
          </cell>
          <cell r="CY16" t="str">
            <v>http://www.ti.ee/en/</v>
          </cell>
          <cell r="CZ16" t="str">
            <v>https://www.tarbijakaitseamet.ee/et/tarbijavaidluste-komisjon</v>
          </cell>
          <cell r="DA16" t="str">
            <v/>
          </cell>
          <cell r="DB16" t="str">
            <v/>
          </cell>
          <cell r="DC16" t="str">
            <v/>
          </cell>
          <cell r="DD16" t="str">
            <v/>
          </cell>
          <cell r="DE16" t="str">
            <v/>
          </cell>
          <cell r="DF16" t="str">
            <v/>
          </cell>
          <cell r="DG16" t="str">
            <v/>
          </cell>
          <cell r="DH16" t="str">
            <v/>
          </cell>
          <cell r="DI16" t="str">
            <v>National level;One or several regions;One or several courts</v>
          </cell>
          <cell r="DJ16" t="str">
            <v/>
          </cell>
          <cell r="DK16" t="str">
            <v/>
          </cell>
          <cell r="DL16" t="str">
            <v/>
          </cell>
          <cell r="DM16" t="str">
            <v/>
          </cell>
          <cell r="DO16" t="str">
            <v>2017?</v>
          </cell>
          <cell r="DP16" t="str">
            <v>Turu-uuringute AS is an independent research company that conducts a regular (monthly) all-Estonian survey on trustworthiness of courts.</v>
          </cell>
          <cell r="DQ16" t="str">
            <v/>
          </cell>
          <cell r="DR16" t="str">
            <v/>
          </cell>
          <cell r="DS16" t="str">
            <v/>
          </cell>
          <cell r="DT16" t="str">
            <v>Yes</v>
          </cell>
          <cell r="DU16" t="str">
            <v/>
          </cell>
          <cell r="DV16" t="str">
            <v>Only certain phases</v>
          </cell>
          <cell r="DW16" t="str">
            <v/>
          </cell>
          <cell r="DX16" t="str">
            <v/>
          </cell>
          <cell r="DY16" t="str">
            <v/>
          </cell>
          <cell r="DZ16" t="str">
            <v/>
          </cell>
          <cell r="EA16" t="str">
            <v/>
          </cell>
          <cell r="EB16" t="str">
            <v/>
          </cell>
          <cell r="EC16" t="str">
            <v/>
          </cell>
          <cell r="ED16" t="str">
            <v/>
          </cell>
          <cell r="EE16" t="str">
            <v/>
          </cell>
          <cell r="EF16" t="str">
            <v/>
          </cell>
          <cell r="EG16" t="str">
            <v/>
          </cell>
          <cell r="EH16" t="str">
            <v/>
          </cell>
          <cell r="EI16" t="str">
            <v/>
          </cell>
          <cell r="EJ16" t="str">
            <v/>
          </cell>
          <cell r="EK16" t="str">
            <v/>
          </cell>
          <cell r="EL16" t="str">
            <v>20 days which can be extended up to 40 days</v>
          </cell>
          <cell r="EM16" t="str">
            <v>§ 452(4) of the Code of Civil Procedure, available here: https://www.riigiteataja.ee/en/eli/524072017001/consolide</v>
          </cell>
          <cell r="EN16" t="str">
            <v/>
          </cell>
          <cell r="EO16" t="str">
            <v>30 days which can be extended up to 60 days</v>
          </cell>
          <cell r="EP16" t="str">
            <v>§ 173(3) of the Code of Administrative Court Procedure, available here: https://www.riigiteataja.ee/en/eli/528082017002/consolide</v>
          </cell>
          <cell r="EQ16" t="str">
            <v/>
          </cell>
          <cell r="ER16" t="str">
            <v>Please see the box of comments below</v>
          </cell>
          <cell r="ES16" t="str">
            <v/>
          </cell>
          <cell r="ET16" t="str">
            <v/>
          </cell>
          <cell r="EU16" t="str">
            <v xml:space="preserve">In civil procedure:_x000D_
1) Court decides the acceptance of an action within reasonable period of time: § 372(1) of the Code of Civil Procedure states that the court adjudicates, by a ruling, the acceptance of a statement of claim or refusal to accept a statement of claim, or the setting of a term for correction of omissions within a reasonable period of time._x000D_
2) On scheduling of court sessions § 397 of the Code of Civil Procedure states the following:  If a matter is heard in a court session, the period between the service of the action on the defendant and the date of the court session shall be at 30 thirty days and in documentary proceedings, such period shall be at least 14 days._x000D_
_x000D_
In administrative court procedure:_x000D_
1) On scheduling of court sessions § 127 of the Code of Administrative Court Procedure states the following: The time of holding a court session is set immediately after the matter has been prepared in a sufficiently thorough manner in preliminary proceedings. If the matter is heard in a court session, the time interval between delivery of the action to the respondent and to any third party, and the court session must be at least 30 days._x000D_
</v>
          </cell>
          <cell r="EV16" t="str">
            <v>Yes</v>
          </cell>
          <cell r="EW16" t="str">
            <v/>
          </cell>
          <cell r="EX16" t="str">
            <v>Share of cases closed within a given period of time (e.g. x% of civil cases are resolved within x days);Other</v>
          </cell>
          <cell r="EY16" t="str">
            <v>Backlog cases are cases that have been pending for longer than 2 years (730 days)</v>
          </cell>
          <cell r="EZ16" t="str">
            <v>24.03.2017 decision of the Council for the Administration of Courts</v>
          </cell>
          <cell r="FA16" t="str">
            <v/>
          </cell>
          <cell r="FB16" t="str">
            <v/>
          </cell>
          <cell r="FC16" t="str">
            <v/>
          </cell>
          <cell r="FD16" t="str">
            <v/>
          </cell>
          <cell r="FE16" t="str">
            <v/>
          </cell>
          <cell r="FF16" t="str">
            <v>24.03.2017 decision of the Council for the Administration of Courts</v>
          </cell>
          <cell r="FG16" t="str">
            <v>Clearance rate of a particular court cannot be negative.</v>
          </cell>
          <cell r="FH16" t="str">
            <v>Civil cases: at least 94% of civil cases are solved within one year (365 days), apart from cases that have been stayed. No case is pending for longer than 2 years._x000D_
_x000D_
Administrative cases: at least 90% of administrative cases are solved within one year (365 days). No case is pending for longer than 2 years.</v>
          </cell>
          <cell r="FI16" t="str">
            <v>The Minister of Justice has adopted a decree that establishes that chairmen of first and second instance courts have to report on the backlog cases (cases that have been pending for longer than two years). The Minister of Justice has also adopted a special form that is used for reporting on backlog cases.</v>
          </cell>
          <cell r="FJ16" t="str">
            <v>Council for Judiciary TF;Ministry of Justice with involvement of judges (prior formal consultation) TF;Ministry of Justice with involvement of judges (prior formal consultation) BL</v>
          </cell>
          <cell r="FK16" t="str">
            <v>Council for Judiciary TF;Ministry of Justice with involvement of judges (prior formal consultation) TF;Ministry of Justice with involvement of judges (prior formal consultation) BL</v>
          </cell>
          <cell r="FL16" t="str">
            <v/>
          </cell>
          <cell r="FM16" t="str">
            <v/>
          </cell>
          <cell r="FN16" t="str">
            <v/>
          </cell>
          <cell r="FO16" t="str">
            <v/>
          </cell>
          <cell r="FP16" t="str">
            <v/>
          </cell>
          <cell r="FQ16" t="str">
            <v/>
          </cell>
          <cell r="FR16" t="str">
            <v/>
          </cell>
          <cell r="FS16" t="str">
            <v/>
          </cell>
          <cell r="FT16" t="str">
            <v/>
          </cell>
          <cell r="FU16" t="str">
            <v/>
          </cell>
          <cell r="FV16" t="str">
            <v/>
          </cell>
          <cell r="FW16" t="str">
            <v/>
          </cell>
          <cell r="FX16" t="str">
            <v>Entire territory of Member State TF;Entire territory of Member State TL;Entire territory of Member State BL</v>
          </cell>
          <cell r="FY16" t="str">
            <v>Entire territory of Member State TF;Entire territory of Member State TL;Entire territory of Member State BL</v>
          </cell>
          <cell r="FZ16" t="str">
            <v/>
          </cell>
          <cell r="GA16" t="str">
            <v/>
          </cell>
          <cell r="GB16" t="str">
            <v/>
          </cell>
          <cell r="GC16" t="str">
            <v>No</v>
          </cell>
          <cell r="GD16" t="str">
            <v>Timelimits are set by procedural acts which are published in Riigi Teataja (https://www.riigiteataja.ee/index.html). _x000D_
_x000D_
Timeframes are discussed bewtween the Ministry of Justice and individual courts and in the end confirmed/accepted by the Council for the Administration of Courts</v>
          </cell>
          <cell r="GE16" t="str">
            <v/>
          </cell>
          <cell r="GF16" t="str">
            <v/>
          </cell>
          <cell r="GG16" t="str">
            <v/>
          </cell>
          <cell r="GH16" t="str">
            <v>Yes</v>
          </cell>
          <cell r="GI16" t="str">
            <v>730</v>
          </cell>
          <cell r="GJ16" t="str">
            <v/>
          </cell>
          <cell r="GK16" t="str">
            <v/>
          </cell>
          <cell r="GL16" t="str">
            <v/>
          </cell>
          <cell r="GM16" t="str">
            <v>730</v>
          </cell>
          <cell r="GN16" t="str">
            <v/>
          </cell>
          <cell r="GO16" t="str">
            <v/>
          </cell>
          <cell r="GP16" t="str">
            <v/>
          </cell>
          <cell r="GQ16" t="str">
            <v>The Minister of Justice has adopted a decree that establishes that chairmen of first and second instance courts have to report on the backlog cases (cases that have been pending for longer than two years). The Minister of Justice has also adopted a special form that is used for reporting on backlog cases.</v>
          </cell>
          <cell r="GR16" t="str">
            <v>Court President/ Court management TF;Council for the judiciary TF;Ministry of Justice TF;Court President/ Court management TL;Court President/ Court management BL;Council for the judiciary BL;Ministry of Justice BL</v>
          </cell>
          <cell r="GS16" t="str">
            <v>Court President/ Court management TF;Council for the judiciary TF;Ministry of Justice TF;Court President/ Court management TL;Court President/ Court management BL;Council for the judiciary BL;Ministry of Justice BL</v>
          </cell>
          <cell r="GT16" t="str">
            <v/>
          </cell>
          <cell r="GU16" t="str">
            <v/>
          </cell>
          <cell r="GV16" t="str">
            <v/>
          </cell>
          <cell r="GW16" t="str">
            <v/>
          </cell>
          <cell r="GX16" t="str">
            <v/>
          </cell>
          <cell r="GY16" t="str">
            <v/>
          </cell>
          <cell r="GZ16" t="str">
            <v/>
          </cell>
          <cell r="HA16" t="str">
            <v>Yes</v>
          </cell>
          <cell r="HB16" t="str">
            <v>Other, please specify TF;Other, please specify BL</v>
          </cell>
          <cell r="HC16" t="str">
            <v>Other, please specify TF;Other, please specify BL</v>
          </cell>
          <cell r="HD16" t="str">
            <v>monthly</v>
          </cell>
          <cell r="HE16" t="str">
            <v/>
          </cell>
          <cell r="HF16" t="str">
            <v>3 times in a year</v>
          </cell>
          <cell r="HG16" t="str">
            <v>monthly</v>
          </cell>
          <cell r="HH16" t="str">
            <v/>
          </cell>
          <cell r="HI16" t="str">
            <v>3 times in a year</v>
          </cell>
          <cell r="HJ16" t="str">
            <v/>
          </cell>
          <cell r="HK16" t="str">
            <v/>
          </cell>
          <cell r="HL16" t="str">
            <v>Ministry of Justice TF;Ministry of Justice TL;Ministry of Justice BL</v>
          </cell>
          <cell r="HM16" t="str">
            <v/>
          </cell>
          <cell r="HN16" t="str">
            <v>Court President/ Court management TF;Other body/ specify TF;Court President/ Court management TL;Other body/ specify TL;Court President/ Court management BL;Other body/ specify BL</v>
          </cell>
          <cell r="HO16" t="str">
            <v>Court President/ Court management TF;Court President/ Court management TL;Court President/ Court management BL</v>
          </cell>
          <cell r="HP16" t="str">
            <v>Court President/ Court management TF;Court President/ Court management TL;Court President/ Court management BL</v>
          </cell>
          <cell r="HQ16" t="str">
            <v/>
          </cell>
          <cell r="HR16" t="str">
            <v>Full Court (plenum of judges of a particular court)</v>
          </cell>
          <cell r="HS16" t="str">
            <v>Full Court (plenum of judges of a particular court)</v>
          </cell>
          <cell r="HT16" t="str">
            <v>Full Court (plenum of judges of a particular court)</v>
          </cell>
          <cell r="HU16" t="str">
            <v>Full Court (plenum of judges of a particular court)</v>
          </cell>
          <cell r="HV16" t="str">
            <v>Full Court (plenum of judges of a particular court)</v>
          </cell>
          <cell r="HW16" t="str">
            <v>Full Court (plenum of judges of a particular court)</v>
          </cell>
          <cell r="HX16" t="str">
            <v/>
          </cell>
          <cell r="HY16" t="str">
            <v>Additional financial resources: when courts have difficulties with meeting the time standards, the Ministry of Justice can provide additional financial resources (which can be used for hiring extra personnel at the courts)_x000D_
_x000D_
Reorganisation of the court management process: when a court faces difficulties with meeting time-standards work within that court can be rearranged. Some changes to the work process can be made by the Court President but some changes require the full court (all judges of that court) to be included in the decision-making process._x000D_
_x000D_
Report from judge: Cases that have been pending for longer than 2 years are considered backlogs. Judges that have at hand cases that have been pending for longer than 2 years are to write a report explaining the reasons. When a judge is unable to meet timelimits set in law or the agreed timeframes the judge may be asked to write a report as the court president has general supervisory powers over the judges of that court. For example, when someone files a complaint concerning the judge's difficuly to meet timelimits the court president can ask a judge to write a report explaining the reasons._x000D_
_x000D_
Special meeting: a special meeting can take place between the ministry of Justice and the Court President</v>
          </cell>
          <cell r="HZ16" t="str">
            <v>Upon request by party;Notification by mail or e-mail on court discretion</v>
          </cell>
          <cell r="IA16" t="str">
            <v>Upon request by party;Notification by mail or e-mail on court discretion</v>
          </cell>
          <cell r="IB16" t="str">
            <v>Upon request by party;Notification by mail or e-mail on court discretion;Automatic notification by SMS or by e-mail;Online access of throughout the course of a case</v>
          </cell>
          <cell r="IC16" t="str">
            <v/>
          </cell>
          <cell r="ID16" t="str">
            <v/>
          </cell>
          <cell r="IE16" t="str">
            <v/>
          </cell>
          <cell r="IF16" t="str">
            <v/>
          </cell>
        </row>
        <row r="17">
          <cell r="A17" t="str">
            <v>NL</v>
          </cell>
          <cell r="B17" t="str">
            <v>Netherlands</v>
          </cell>
          <cell r="C17" t="str">
            <v>Sarah Koolen</v>
          </cell>
          <cell r="D17" t="str">
            <v>Policy Advisor International Cooperation</v>
          </cell>
          <cell r="E17" t="str">
            <v>s.koolen@rechtspraak.nl</v>
          </cell>
          <cell r="F17" t="str">
            <v>0611853997</v>
          </cell>
          <cell r="G17" t="str">
            <v>New insolvency legislation is currently being drafted and discussed in Parliament</v>
          </cell>
          <cell r="H17" t="str">
            <v>The Quality and Innovation legislation (see below under ICT in the justice system) has been adopted by Parliament and is currently being implemented</v>
          </cell>
          <cell r="I17" t="str">
            <v/>
          </cell>
          <cell r="J17" t="str">
            <v>New legislation on mediation has been announced</v>
          </cell>
          <cell r="K17" t="str">
            <v/>
          </cell>
          <cell r="L17" t="str">
            <v/>
          </cell>
          <cell r="M17" t="str">
            <v/>
          </cell>
          <cell r="N17" t="str">
            <v/>
          </cell>
          <cell r="O17" t="str">
            <v/>
          </cell>
          <cell r="P17" t="str">
            <v>Appointment procedure members of the Council is being developed at the Ministry of Justice</v>
          </cell>
          <cell r="Q17" t="str">
            <v/>
          </cell>
          <cell r="R17" t="str">
            <v>Legislation to establish the Netherlands Commercial Court is under negotiation</v>
          </cell>
          <cell r="S17" t="str">
            <v>Legislation to develop an 'experimental clause' which will give the Judiciary more leeway to experiment with new innovative procedures has been announced</v>
          </cell>
          <cell r="T17" t="str">
            <v/>
          </cell>
          <cell r="U17" t="str">
            <v/>
          </cell>
          <cell r="V17" t="str">
            <v>Legislation to establish the Netherlands Commercial Court is under negotiation in Parliament -Legislation to develop an 'experimental clause' which will give the Judiciary more leeway to experiment with new innovative procedures has been announced</v>
          </cell>
          <cell r="W17" t="str">
            <v>The Quality and Innovation legislation designed to improve procedures through innovation, simplification and digitalization, has been adopted by Parliament and is currently being implemented.</v>
          </cell>
          <cell r="X17" t="str">
            <v/>
          </cell>
          <cell r="Y17" t="str">
            <v/>
          </cell>
          <cell r="Z17" t="str">
            <v>The Quality and Innovation legislation designed to improve procedures through innovation, simplification and digitalization, has been adopted by Parliament and is currently being implemented.</v>
          </cell>
          <cell r="AA17" t="str">
            <v/>
          </cell>
          <cell r="AB17" t="str">
            <v>A reform of the Dutch legal Aid Act is being drafted/discussed.</v>
          </cell>
          <cell r="AC17" t="str">
            <v/>
          </cell>
          <cell r="AD17" t="str">
            <v/>
          </cell>
          <cell r="AE17" t="str">
            <v>The law regarding court fees is being adjusted to incorporate the fee for the Netherlands Commercial Court</v>
          </cell>
          <cell r="AF17" t="str">
            <v/>
          </cell>
          <cell r="AG17" t="str">
            <v/>
          </cell>
          <cell r="AH17" t="str">
            <v>Act disciplinary measures</v>
          </cell>
          <cell r="AI17" t="str">
            <v/>
          </cell>
          <cell r="AJ17" t="str">
            <v/>
          </cell>
          <cell r="AK17" t="str">
            <v>Review procedure in the disciplinary act</v>
          </cell>
          <cell r="AL17" t="str">
            <v/>
          </cell>
          <cell r="AM17" t="str">
            <v/>
          </cell>
          <cell r="AN17" t="str">
            <v/>
          </cell>
          <cell r="AO17" t="str">
            <v/>
          </cell>
          <cell r="AP17" t="str">
            <v/>
          </cell>
          <cell r="AQ17" t="str">
            <v>Draft Dutch legal Aid Act: Main object is to empower the first-tier legal aid to resolve more legal issues, in order to create a more cost-effective system of legal aid. Other important measures consider the means- and merits test.</v>
          </cell>
          <cell r="AR17" t="str">
            <v>1.a  General online information about the justice system for non-native speakers;1.b  General online information about the justice system for children (individuals below 18 years of age);1.c  General online information about the justice system for visually or hearing impaired;3.  Interactive online simulation to assess eligibility for legal aid;4.a  Provision of education on legal rights to the general public through educational court visits;4.b  Provision of education on legal rights to the general public that is integrated in school curriculum;4.d  Provision of education on legal rights to the general public through other formats (please specify)</v>
          </cell>
          <cell r="AS17" t="str">
            <v xml:space="preserve">https://www.rechtspraak.nl/English </v>
          </cell>
          <cell r="AT17" t="str">
            <v xml:space="preserve">https://www.rechtvoorjou.nl/ </v>
          </cell>
          <cell r="AU17" t="str">
            <v xml:space="preserve">https://www.rechtspraak.nl/ </v>
          </cell>
          <cell r="AV17" t="str">
            <v/>
          </cell>
          <cell r="AW17" t="str">
            <v>https://www.rechtsbijstand.nl/</v>
          </cell>
          <cell r="AX17" t="str">
            <v/>
          </cell>
          <cell r="AY17" t="str">
            <v xml:space="preserve">regarding 4a and b: The school initiates court visits or if they want to add it to their curriculum. The judiciary facilitates. _x000D_
_x000D_
4d: _x000D_
1. General information is provided via Facebook and brochures. Also we have a specific youth brochure in the format of a comic book. _x000D_
2. On initiative of the Council a national youth network of "Judiciary Reporters" was established. The reporters are 15 - 20 years old and they report on the Dutch Judiciary as they see fit on social media. They are mentored and trained by employees of the Judiciary. https://www.facebook.com/rechtspraakreporters </v>
          </cell>
          <cell r="AZ17" t="str">
            <v>Yes, for all instances and all cases</v>
          </cell>
          <cell r="BA17" t="str">
            <v/>
          </cell>
          <cell r="BB17" t="str">
            <v/>
          </cell>
          <cell r="BC17" t="str">
            <v>In principle all cases can be communicated. And all courts can communicate about their work themselves. However, courts choose to only communicate cases on social media that are big/relevant or in another way interesting to the public. _x000D_
_x000D_
The Trade and Industry Appeals Tribunal (specialized administrative court which rules disputes in the area of social-economic, administrative law), is the only court that does not communicate via social media However, if something interesting happens at this court, the Council can always choose to communicate about it on social media.</v>
          </cell>
          <cell r="BD17" t="str">
            <v>Yes</v>
          </cell>
          <cell r="BE17" t="str">
            <v/>
          </cell>
          <cell r="BF17" t="str">
            <v>Yes some judgments</v>
          </cell>
          <cell r="BG17" t="str">
            <v>Yes some judgments</v>
          </cell>
          <cell r="BH17" t="str">
            <v>Yes all judgments</v>
          </cell>
          <cell r="BI17" t="str">
            <v xml:space="preserve">The courts are responsible for their own publications and work with selection criteria that ahve been published on https://www.rechtspraak.nl/uitspraken-en-nieuws/Uitspraken/Paginas/Selectiecriteria.aspx </v>
          </cell>
          <cell r="BJ17" t="str">
            <v>1st instance;2nd instance;Highest instance</v>
          </cell>
          <cell r="BK17" t="str">
            <v>1st instance;2nd instance;Highest instance</v>
          </cell>
          <cell r="BL17" t="str">
            <v>1st instance;2nd instance;Highest instance</v>
          </cell>
          <cell r="BM17" t="str">
            <v/>
          </cell>
          <cell r="BN17" t="str">
            <v>1st instance;2nd instance;Highest instance</v>
          </cell>
          <cell r="BO17" t="str">
            <v xml:space="preserve">4. There are no keywords but a table of contents is added to every published judgement._x000D_
</v>
          </cell>
          <cell r="BP17" t="str">
            <v>Yes some judgments</v>
          </cell>
          <cell r="BQ17" t="str">
            <v>Yes some judgments</v>
          </cell>
          <cell r="BR17" t="str">
            <v>Yes all judgments</v>
          </cell>
          <cell r="BS17" t="str">
            <v xml:space="preserve">Publication is based on the criteria previously mentioned published on: https://www.rechtspraak.nl/uitspraken-en-nieuws/Uitspraken/Paginas/Selectiecriteria.aspx  </v>
          </cell>
          <cell r="BT17" t="str">
            <v>1st instance;2nd instance;Highest instance</v>
          </cell>
          <cell r="BU17" t="str">
            <v>1st instance;2nd instance;Highest instance</v>
          </cell>
          <cell r="BV17" t="str">
            <v>1st instance;2nd instance;Highest instance</v>
          </cell>
          <cell r="BW17" t="str">
            <v/>
          </cell>
          <cell r="BX17" t="str">
            <v>1st instance;2nd instance;Highest instance</v>
          </cell>
          <cell r="BY17" t="str">
            <v/>
          </cell>
          <cell r="BZ17" t="str">
            <v>Initial;Continuous</v>
          </cell>
          <cell r="CA17" t="str">
            <v>Initial</v>
          </cell>
          <cell r="CB17" t="str">
            <v>Initial</v>
          </cell>
          <cell r="CC17" t="str">
            <v>Initial</v>
          </cell>
          <cell r="CD17" t="str">
            <v/>
          </cell>
          <cell r="CE17" t="str">
            <v/>
          </cell>
          <cell r="CF17" t="str">
            <v>Initial;Continuous</v>
          </cell>
          <cell r="CG17" t="str">
            <v/>
          </cell>
          <cell r="CH17" t="str">
            <v/>
          </cell>
          <cell r="CI17" t="str">
            <v>Civil and commercial disputes;Labour disputes;Consumer disputes*</v>
          </cell>
          <cell r="CJ17" t="str">
            <v>Consumer disputes*</v>
          </cell>
          <cell r="CK17" t="str">
            <v>Civil and commercial disputes;Labour disputes;Consumer disputes*</v>
          </cell>
          <cell r="CL17" t="str">
            <v>Civil and commercial disputes;Labour disputes;Consumer disputes*</v>
          </cell>
          <cell r="CM17" t="str">
            <v>Civil and commercial disputes;Labour disputes;Consumer disputes*</v>
          </cell>
          <cell r="CN17" t="str">
            <v>Civil and commercial disputes;Labour disputes;Consumer disputes*</v>
          </cell>
          <cell r="CO17" t="str">
            <v>Civil and commercial disputes;Labour disputes;Consumer disputes*</v>
          </cell>
          <cell r="CP17" t="str">
            <v>Civil and commercial disputes;Labour disputes;Consumer disputes*</v>
          </cell>
          <cell r="CQ17" t="str">
            <v/>
          </cell>
          <cell r="CR17" t="str">
            <v>Civil and commercial disputes;Labour disputes;Consumer disputes*</v>
          </cell>
          <cell r="CS17" t="str">
            <v>Civil and commercial disputes;Labour disputes;Consumer disputes*</v>
          </cell>
          <cell r="CT17" t="str">
            <v/>
          </cell>
          <cell r="CU17" t="str">
            <v/>
          </cell>
          <cell r="CV17" t="str">
            <v/>
          </cell>
          <cell r="CW17" t="str">
            <v/>
          </cell>
          <cell r="CX17" t="str">
            <v/>
          </cell>
          <cell r="CY17" t="str">
            <v/>
          </cell>
          <cell r="CZ17" t="str">
            <v/>
          </cell>
          <cell r="DA17" t="str">
            <v/>
          </cell>
          <cell r="DB17" t="str">
            <v/>
          </cell>
          <cell r="DC17" t="str">
            <v/>
          </cell>
          <cell r="DD17" t="str">
            <v/>
          </cell>
          <cell r="DE17" t="str">
            <v/>
          </cell>
          <cell r="DF17" t="str">
            <v/>
          </cell>
          <cell r="DG17" t="str">
            <v/>
          </cell>
          <cell r="DH17" t="str">
            <v/>
          </cell>
          <cell r="DI17" t="str">
            <v/>
          </cell>
          <cell r="DJ17" t="str">
            <v/>
          </cell>
          <cell r="DK17" t="str">
            <v/>
          </cell>
          <cell r="DL17" t="str">
            <v/>
          </cell>
          <cell r="DM17" t="str">
            <v/>
          </cell>
          <cell r="DO17">
            <v>2014</v>
          </cell>
          <cell r="DP17" t="str">
            <v xml:space="preserve">We conduct a Client Satisfaction Survey every 3 years. As the last survey was conducted in 2014, the Judiciary is working on the survey for 2017. Therefore information on 2016 is not available. </v>
          </cell>
          <cell r="DQ17" t="str">
            <v/>
          </cell>
          <cell r="DR17" t="str">
            <v/>
          </cell>
          <cell r="DS17" t="str">
            <v/>
          </cell>
          <cell r="DT17" t="str">
            <v>Yes</v>
          </cell>
          <cell r="DU17" t="str">
            <v/>
          </cell>
          <cell r="DV17" t="str">
            <v>Total length</v>
          </cell>
          <cell r="DW17" t="str">
            <v/>
          </cell>
          <cell r="DX17" t="str">
            <v/>
          </cell>
          <cell r="DY17" t="str">
            <v/>
          </cell>
          <cell r="DZ17" t="str">
            <v/>
          </cell>
          <cell r="EA17" t="str">
            <v/>
          </cell>
          <cell r="EB17" t="str">
            <v/>
          </cell>
          <cell r="EC17" t="str">
            <v/>
          </cell>
          <cell r="ED17" t="str">
            <v/>
          </cell>
          <cell r="EE17" t="str">
            <v/>
          </cell>
          <cell r="EF17" t="str">
            <v/>
          </cell>
          <cell r="EG17" t="str">
            <v/>
          </cell>
          <cell r="EH17" t="str">
            <v/>
          </cell>
          <cell r="EI17" t="str">
            <v/>
          </cell>
          <cell r="EJ17" t="str">
            <v/>
          </cell>
          <cell r="EK17" t="str">
            <v/>
          </cell>
          <cell r="EL17" t="str">
            <v/>
          </cell>
          <cell r="EM17" t="str">
            <v/>
          </cell>
          <cell r="EN17" t="str">
            <v/>
          </cell>
          <cell r="EO17" t="str">
            <v/>
          </cell>
          <cell r="EP17" t="str">
            <v/>
          </cell>
          <cell r="EQ17" t="str">
            <v/>
          </cell>
          <cell r="ER17" t="str">
            <v/>
          </cell>
          <cell r="ES17" t="str">
            <v/>
          </cell>
          <cell r="ET17" t="str">
            <v/>
          </cell>
          <cell r="EU17" t="str">
            <v/>
          </cell>
          <cell r="EV17" t="str">
            <v>Yes</v>
          </cell>
          <cell r="EW17" t="str">
            <v/>
          </cell>
          <cell r="EX17" t="str">
            <v>Share of cases closed within a given period of time (e.g. x% of civil cases are resolved within x days);Expected average time to resolve cases per Court (e.g. average time to resolve cases per court does not exceed x days)</v>
          </cell>
          <cell r="EY17" t="str">
            <v/>
          </cell>
          <cell r="EZ17" t="str">
            <v/>
          </cell>
          <cell r="FA17" t="str">
            <v/>
          </cell>
          <cell r="FB17" t="str">
            <v/>
          </cell>
          <cell r="FC17" t="str">
            <v/>
          </cell>
          <cell r="FD17" t="str">
            <v/>
          </cell>
          <cell r="FE17" t="str">
            <v/>
          </cell>
          <cell r="FF17" t="str">
            <v/>
          </cell>
          <cell r="FG17" t="str">
            <v/>
          </cell>
          <cell r="FH17" t="str">
            <v xml:space="preserve">	NORMS for Total Length of Civil and Commercial Cases and Administrative cases		_x000D_
			_x000D_
	District Courts (proceedings in first instance)		_x000D_
	Civil Commercial Cases	norm	_x000D_
	Proceedings commenced with a summons  -norm 1    	90%	≤ 2 years _x000D_
	                                                                                                  - norm 2	70%	≤ 1 year _x000D_
	Civil cases in abstentia of defendant	90%	≤ 6 weeks_x000D_
	Bankruptcy until discharge	90%	≤ 3 years_x000D_
	Proceedings started with a petition including petition for bankruptcy	90%	≤ 3 month's_x000D_
	Interlocutory proceedings	95%	≤ 3 month's_x000D_
			_x000D_
	Cases Family Law	norm	_x000D_
	Divorce proceedings total	95%	≤ 1 year _x000D_
	 - whereof proceedings commenced with a joint request	95%	≤ 2 month's_x000D_
	Maintenance orders	90%	≤ 1 year _x000D_
	Cases about parental access and custody	85%	≤ 1 year _x000D_
	Youth care cases 	90%	≤ 3 month's_x000D_
	 - whereof first petitions for family supervision order	80%	≤ 3 weeks_x000D_
			_x000D_
	Administrative Law	norm	_x000D_
	Aliens law cases	90%	≤ 9 month's_x000D_
	Local taxes	90%	≤ 9 month's_x000D_
	Cases about national taxes    -norm 1	90%	≤ 18 month's_x000D_
	                                                                 -norm 2	70%	≤ 1 year _x000D_
	Administrative law, other cases      - norm 1	90%	≤ 1 year _x000D_
	                                                                             -norm 2	70%	≤ 9 month's_x000D_
	Interlocutory proceedings administrative law	90%	≤ 3 month's_x000D_
			_x000D_
	Criminal proceedings	norm	_x000D_
	Criminal cases, three judge section	90%	≤ 6 month's_x000D_
	Police court cases	90%	≤ 5 weeks_x000D_
	Juvenile court cases	85%	≤ 5 weeks_x000D_
	Cases about pretrial detention	100%	≤ 2 weeks_x000D_
			_x000D_
		_x000D_
			_x000D_
	Subdistrict Courts (proceedings in first instance)		_x000D_
		norm	_x000D_
	Proceedings commenced with a summons  -norm 1    	90%	≤ 1 year _x000D_
	                                                                                                  - norm 2	75%	≤ 6 month's_x000D_
	Cases about dissolving employment contracts	95%	≤ 3 month's_x000D_
	Proceedings started with a petition 	95%	≤ 6 month's_x000D_
	Civil cases in abstentia of defendant	90%	≤ 6 weeks_x000D_
	Interlocutory civil proceedings	95%	≤ 3 month's_x000D_
	Crinal proceedings minor offences	85%	≤ 2 month_x000D_
			_x000D_
			_x000D_
			_x000D_
	Courts of Appeal		_x000D_
	Civil Commercial Cases	norm	_x000D_
	Proceedings commenced with a summons  -norm 1    	90%	≤ 2 years _x000D_
	                                                                                                  - norm 2	70%	≤ 1 year _x000D_
	Requests for bankruptcy	90%	≤ 2 month's_x000D_
	Proceedings started with a petition 	90%	≤ 6 month's_x000D_
			_x000D_
	Cases Family Law	norm	_x000D_
	Family cases	90%	≤ 1 year _x000D_
	  - whereof youth care cases 	90%	≤ 4 month's_x000D_
			_x000D_
	Tax-cases 	norm	_x000D_
	Tax cases    -norm 1	90%	≤ 18 month's_x000D_
	                            - norm 2	70%	≤ 1 year _x000D_
			_x000D_
	Criminal proceedings	norm	_x000D_
	Criminal cases, three judge section	85%	≤ 9 month's_x000D_
	Minor offences, single judge cases	85%	≤ 6 month's_x000D_
	Criminal offences, single judge cases	85%	≤ 6 month's_x000D_
	Cases about pretrial detention	90%	≤ 2 weeks_x000D_
	Complaints about decision not to prosecute	85%	≤ 6 month's_x000D_
			_x000D_
	_x000D_
</v>
          </cell>
          <cell r="FI17" t="str">
            <v xml:space="preserve">Statistics about The Netherlands Judiciary are published on: https://www.rechtspraak.nl/Organisatie-en-contact/Organisatie/Raad-voor-de-rechtspraak/Jaardocumenten </v>
          </cell>
          <cell r="FJ17" t="str">
            <v>Judges collectively TF;Council for Judiciary TF;Supreme Court TL;Council for Judiciary TL;Ministry of Justice with involvement of judges (prior formal consultation) TL</v>
          </cell>
          <cell r="FK17" t="str">
            <v>Judges collectively TF;Council for Judiciary TF;Supreme Court TL;Council for Judiciary TL;Ministry of Justice with involvement of judges (prior formal consultation) TL</v>
          </cell>
          <cell r="FL17" t="str">
            <v/>
          </cell>
          <cell r="FM17" t="str">
            <v/>
          </cell>
          <cell r="FN17" t="str">
            <v/>
          </cell>
          <cell r="FO17" t="str">
            <v/>
          </cell>
          <cell r="FP17" t="str">
            <v/>
          </cell>
          <cell r="FQ17" t="str">
            <v/>
          </cell>
          <cell r="FR17" t="str">
            <v/>
          </cell>
          <cell r="FS17" t="str">
            <v/>
          </cell>
          <cell r="FT17" t="str">
            <v/>
          </cell>
          <cell r="FU17" t="str">
            <v/>
          </cell>
          <cell r="FV17" t="str">
            <v/>
          </cell>
          <cell r="FW17" t="str">
            <v/>
          </cell>
          <cell r="FX17" t="str">
            <v>Entire territory of Member State TF;Entire territory of Member State TL</v>
          </cell>
          <cell r="FY17" t="str">
            <v>Entire territory of Member State TF;Entire territory of Member State TL</v>
          </cell>
          <cell r="FZ17" t="str">
            <v/>
          </cell>
          <cell r="GA17" t="str">
            <v/>
          </cell>
          <cell r="GB17" t="str">
            <v/>
          </cell>
          <cell r="GC17" t="str">
            <v>Yes</v>
          </cell>
          <cell r="GD17" t="str">
            <v/>
          </cell>
          <cell r="GE17" t="str">
            <v>For allocating human resources</v>
          </cell>
          <cell r="GF17" t="str">
            <v/>
          </cell>
          <cell r="GG17" t="str">
            <v/>
          </cell>
          <cell r="GH17" t="str">
            <v>Yes</v>
          </cell>
          <cell r="GI17" t="str">
            <v/>
          </cell>
          <cell r="GJ17" t="str">
            <v/>
          </cell>
          <cell r="GK17" t="str">
            <v/>
          </cell>
          <cell r="GL17" t="str">
            <v/>
          </cell>
          <cell r="GM17" t="str">
            <v/>
          </cell>
          <cell r="GN17" t="str">
            <v/>
          </cell>
          <cell r="GO17" t="str">
            <v/>
          </cell>
          <cell r="GP17" t="str">
            <v/>
          </cell>
          <cell r="GQ17" t="str">
            <v xml:space="preserve">As all European countries do, we respect art. 6 of the Convention for the Protection of Human Rights and Fundamental Freedoms and 'the reasonable time'. In addition, the jurisprudence of the Supreme court defines the reasonable time per sector (civil, criminal, administrative cases). Finally, if this reasonable time is exceeded parties have the right for a financial compensation paid by the State. This does not mean we have a maximum age of pending cases. There is no judicial consequence if the reasonable time is exceeded. </v>
          </cell>
          <cell r="GR17" t="str">
            <v>Court President/ Court management TF;Council for the judiciary TF;Court President/ Court management TL;Council for the judiciary TL;Court President/ Court management BL;Council for the judiciary BL</v>
          </cell>
          <cell r="GS17" t="str">
            <v>Court President/ Court management TF;Council for the judiciary TF;Court President/ Court management TL;Council for the judiciary TL;Court President/ Court management BL;Council for the judiciary BL</v>
          </cell>
          <cell r="GT17" t="str">
            <v/>
          </cell>
          <cell r="GU17" t="str">
            <v/>
          </cell>
          <cell r="GV17" t="str">
            <v/>
          </cell>
          <cell r="GW17" t="str">
            <v/>
          </cell>
          <cell r="GX17" t="str">
            <v/>
          </cell>
          <cell r="GY17" t="str">
            <v/>
          </cell>
          <cell r="GZ17" t="str">
            <v>Information is shared annually with the Ministry of Justice</v>
          </cell>
          <cell r="HA17" t="str">
            <v>Yes</v>
          </cell>
          <cell r="HB17" t="str">
            <v>Continuous real-time monitoring/data is followed every day TF;Once a year TF;Continuous real-time monitoring/data is followed every day TL;Once a year TL;Continuous real-time monitoring/data is followed every day BL;Once a year BL</v>
          </cell>
          <cell r="HC17" t="str">
            <v>Continuous real-time monitoring/data is followed every day TF;Once a year TF;Continuous real-time monitoring/data is followed every day TL;Once a year TL;Continuous real-time monitoring/data is followed every day BL;Once a year BL</v>
          </cell>
          <cell r="HD17" t="str">
            <v/>
          </cell>
          <cell r="HE17" t="str">
            <v/>
          </cell>
          <cell r="HF17" t="str">
            <v/>
          </cell>
          <cell r="HG17" t="str">
            <v/>
          </cell>
          <cell r="HH17" t="str">
            <v/>
          </cell>
          <cell r="HI17" t="str">
            <v/>
          </cell>
          <cell r="HJ17" t="str">
            <v xml:space="preserve">Continuous because it is possible to request the information real-time, but this is usually only done in preparation of the yearly report._x000D_
_x000D_
Once a year all statistics are published on: https://www.rechtspraak.nl/Organisatie-en-contact/Organisatie/Raad-voor-de-rechtspraak/Jaardocumenten </v>
          </cell>
          <cell r="HK17" t="str">
            <v>Court President/ Court management TF;Court President/ Court management TL;Court President/ Court management BL;Council for the judiciary BL</v>
          </cell>
          <cell r="HL17" t="str">
            <v>Court President/ Court management TF;Court President/ Court management TL;Court President/ Court management BL;Council for the judiciary BL</v>
          </cell>
          <cell r="HM17" t="str">
            <v>Court President/ Court management TF;Court President/ Court management TL;Court President/ Court management BL;Council for the judiciary BL</v>
          </cell>
          <cell r="HN17" t="str">
            <v>Court President/ Court management TF;Council for the judiciary TF;Ministry of Justice TF;Court President/ Court management TL;Council for the judiciary TL;Ministry of Justice TL;Court President/ Court management BL;Council for the judiciary BL;Ministry of Justice BL</v>
          </cell>
          <cell r="HO17" t="str">
            <v>Court President/ Court management TF;Court President/ Court management TL;Court President/ Court management BL</v>
          </cell>
          <cell r="HP17" t="str">
            <v>Court President/ Court management TF;Court President/ Court management TL;Court President/ Court management BL</v>
          </cell>
          <cell r="HQ17" t="str">
            <v/>
          </cell>
          <cell r="HR17" t="str">
            <v/>
          </cell>
          <cell r="HS17" t="str">
            <v/>
          </cell>
          <cell r="HT17" t="str">
            <v/>
          </cell>
          <cell r="HU17" t="str">
            <v/>
          </cell>
          <cell r="HV17" t="str">
            <v/>
          </cell>
          <cell r="HW17" t="str">
            <v/>
          </cell>
          <cell r="HX17" t="str">
            <v/>
          </cell>
          <cell r="HY17" t="str">
            <v/>
          </cell>
          <cell r="HZ17" t="str">
            <v>Notification by mail or e-mail on court discretion</v>
          </cell>
          <cell r="IA17" t="str">
            <v>Notification by mail or e-mail on court discretion</v>
          </cell>
          <cell r="IB17" t="str">
            <v>Upon request by party;Notification by mail or e-mail on court discretion;Online access of throughout the course of a case</v>
          </cell>
          <cell r="IC17" t="str">
            <v/>
          </cell>
          <cell r="ID17" t="str">
            <v/>
          </cell>
          <cell r="IE17" t="str">
            <v/>
          </cell>
          <cell r="IF17" t="str">
            <v xml:space="preserve">1. Usually this information is shared through the lawyer, unless a person chooses not to use a lawyer but defends him/herself. _x000D_
3. Depends on the type of case. Online access to information is currently being developed. </v>
          </cell>
        </row>
        <row r="18">
          <cell r="A18" t="str">
            <v>PT</v>
          </cell>
          <cell r="B18" t="str">
            <v>Portugal</v>
          </cell>
          <cell r="C18" t="str">
            <v>Sara Almeida</v>
          </cell>
          <cell r="D18" t="str">
            <v>legal advisor</v>
          </cell>
          <cell r="E18" t="str">
            <v>sara.a.almeida@dgpj.mj.pt</v>
          </cell>
          <cell r="F18" t="str">
            <v>+351217924030</v>
          </cell>
          <cell r="G18" t="str">
            <v/>
          </cell>
          <cell r="H18" t="str">
            <v/>
          </cell>
          <cell r="I18" t="str">
            <v/>
          </cell>
          <cell r="J18" t="str">
            <v/>
          </cell>
          <cell r="K18" t="str">
            <v/>
          </cell>
          <cell r="L18" t="str">
            <v/>
          </cell>
          <cell r="M18" t="str">
            <v/>
          </cell>
          <cell r="N18" t="str">
            <v/>
          </cell>
          <cell r="O18" t="str">
            <v/>
          </cell>
          <cell r="P18" t="str">
            <v>yes</v>
          </cell>
          <cell r="Q18" t="str">
            <v/>
          </cell>
          <cell r="R18" t="str">
            <v/>
          </cell>
          <cell r="S18" t="str">
            <v/>
          </cell>
          <cell r="T18" t="str">
            <v>Decree-Law 86/2916, 27th December (Article 5/1, Article 7/1 and Article 8)</v>
          </cell>
          <cell r="U18" t="str">
            <v/>
          </cell>
          <cell r="V18" t="str">
            <v/>
          </cell>
          <cell r="W18" t="str">
            <v>Decree-Law 86/2916, 27th December (Article 5/1)</v>
          </cell>
          <cell r="X18" t="str">
            <v/>
          </cell>
          <cell r="Y18" t="str">
            <v>yes</v>
          </cell>
          <cell r="Z18" t="str">
            <v>Article 502 of the Civil Procedural Code (Law 40-A, of the 22nd December 2016)</v>
          </cell>
          <cell r="AA18" t="str">
            <v/>
          </cell>
          <cell r="AB18" t="str">
            <v/>
          </cell>
          <cell r="AC18" t="str">
            <v/>
          </cell>
          <cell r="AD18" t="str">
            <v/>
          </cell>
          <cell r="AE18" t="str">
            <v/>
          </cell>
          <cell r="AF18" t="str">
            <v/>
          </cell>
          <cell r="AG18" t="str">
            <v/>
          </cell>
          <cell r="AH18" t="str">
            <v>yes</v>
          </cell>
          <cell r="AI18" t="str">
            <v/>
          </cell>
          <cell r="AJ18" t="str">
            <v/>
          </cell>
          <cell r="AK18" t="str">
            <v>yes</v>
          </cell>
          <cell r="AL18" t="str">
            <v>Law n.17/2017, 16th May, altered Law n. 22/2013, 26th February, that establishes the statute of the judicial administrator by equating judicial administrators to enforcement agents, namely for access to the computerized register execution and consultation of databases</v>
          </cell>
          <cell r="AM18" t="str">
            <v/>
          </cell>
          <cell r="AN18" t="str">
            <v/>
          </cell>
          <cell r="AO18" t="str">
            <v/>
          </cell>
          <cell r="AP18" t="str">
            <v/>
          </cell>
          <cell r="AQ18" t="str">
            <v xml:space="preserve">4 and 10 - The Ministry of Justice has presented a proposal for full revision of the Judges Statute, available at:_x000D_
http://www.dgpj.mj.pt/sections/informacao-e-eventos/anexos/sections/informacao-e-eventos/anexos/estatuto-mag-judicial/downloadFile/file/EMJ_VTrabTecnico.pdf?nocache=1436549888.96_x000D_
_x000D_
11 - The statute of bailiffs is currently under revision._x000D_
</v>
          </cell>
          <cell r="AR18" t="str">
            <v>1.a  General online information about the justice system for non-native speakers;1.b  General online information about the justice system for children (individuals below 18 years of age);2.  Centralised web portal with online forms for judicial proceedings available to the public and companies;3.  Interactive online simulation to assess eligibility for legal aid;4.b  Provision of education on legal rights to the general public that is integrated in school curriculum;4.c  Provision of education on legal rights to the general public through interactive learning tools;4.d  Provision of education on legal rights to the general public through other formats (please specify)</v>
          </cell>
          <cell r="AS18" t="str">
            <v xml:space="preserve">http://ministerio-publico.pt/?lang=en_x000D_
http://www.dgaj.mj.pt/sections/files/infosite/portuguese-judicial/_x000D_
</v>
          </cell>
          <cell r="AT18" t="str">
            <v>http://www.ministeriopublico.pt/pagina/jurisdicao-familia-e-menores</v>
          </cell>
          <cell r="AU18" t="str">
            <v/>
          </cell>
          <cell r="AV18" t="str">
            <v xml:space="preserve">https://justica.gov.pt/_x000D_
http://www.citius.mj.pt/portal/default.aspx_x000D_
</v>
          </cell>
          <cell r="AW18" t="str">
            <v>https://justica.gov.pt/Servicos/Simulador-Taxas-de-Justica</v>
          </cell>
          <cell r="AX18" t="str">
            <v xml:space="preserve">https://justica.gov.pt/_x000D_
https://justica.gov.pt/servicos/espaco-e-linha-justica_x000D_
https://e-learning.mj.pt/_x000D_
http://www.dge.mec.pt/educação-para-cidadania_x000D_
</v>
          </cell>
          <cell r="AY18" t="str">
            <v xml:space="preserve">Espaço Justiça – face-to-face service where citizens can obtain information about the activities carried out by the Ministry of Justice_x000D_
Linha Justiça - free telephone helpline that provides all citizens with generic information about law enforcement agencies and what services they should contact to resolve any issues._x000D_
https://justica.gov.pt/servicos/espaco-e-linha-justica_x000D_
_x000D_
</v>
          </cell>
          <cell r="AZ18" t="str">
            <v>No</v>
          </cell>
          <cell r="BA18" t="str">
            <v/>
          </cell>
          <cell r="BB18" t="str">
            <v>1st instance;2nd instance</v>
          </cell>
          <cell r="BC18" t="str">
            <v xml:space="preserve">Regarding the administrative courts, usually this role is atributed to the presiding judge._x000D_
Concerning the judicial courts, there is no person or group of persons in charge of liaising for each court with the media to facilitate its coverage of court proceedings/decisions._x000D_
</v>
          </cell>
          <cell r="BD18" t="str">
            <v>Yes</v>
          </cell>
          <cell r="BE18" t="str">
            <v xml:space="preserve">Portuguese judges are subject to secrecy duty, so they are obliged to maintain professional secrecy in their decisions on the information obtained in the course of their duties and can not make statements or comments regarding proceedings, except when authorized by the High Council for Judiciary or the Administrative and Fiscal High Council for Judiciary._x000D_
The Judicial High Council has approved a communication plan for dealing with the press and media._x000D_
The plan is available at: https://www.csm.org.pt/wpcontent/_x000D_
uploads/2016/10/plano_comunicacao.pdf_x000D_
5_x000D_
_x000D_
</v>
          </cell>
          <cell r="BF18" t="str">
            <v>Yes some judgments</v>
          </cell>
          <cell r="BG18" t="str">
            <v>Yes some judgments</v>
          </cell>
          <cell r="BH18" t="str">
            <v>Yes some judgments</v>
          </cell>
          <cell r="BI18" t="str">
            <v xml:space="preserve">A commission within the court decides about the publication and on which basis._x000D_
_x000D_
The Judicial High Council and the Ministry of Justice are currently developing a new database under_x000D_
a finance agreement with the European Commission with the intention of connecting the national_x000D_
database to the ECLI. In the process the publication criterea are being reviewd and the partnership_x000D_
is looking in to universal publicashion or, at least, a broader number of published decisions._x000D_
_x000D_
</v>
          </cell>
          <cell r="BJ18" t="str">
            <v>1st instance;2nd instance;Highest instance</v>
          </cell>
          <cell r="BK18" t="str">
            <v>1st instance;2nd instance;Highest instance</v>
          </cell>
          <cell r="BL18" t="str">
            <v>2nd instance;Highest instance</v>
          </cell>
          <cell r="BM18" t="str">
            <v>1st instance;2nd instance;Highest instance</v>
          </cell>
          <cell r="BN18" t="str">
            <v>1st instance;2nd instance;Highest instance</v>
          </cell>
          <cell r="BO18" t="str">
            <v>5.1.5 Concerning the protection of personal data, all judicial decisions must be anonymized before publication. There are legal rules that establish that the publication of information from the case law of the Courts can not contain, except for legally established exceptions, data records that allow direct or indirect identification of natural persons.</v>
          </cell>
          <cell r="BP18" t="str">
            <v>No</v>
          </cell>
          <cell r="BQ18" t="str">
            <v>Yes all judgments</v>
          </cell>
          <cell r="BR18" t="str">
            <v>Yes all judgments</v>
          </cell>
          <cell r="BS18" t="str">
            <v/>
          </cell>
          <cell r="BT18" t="str">
            <v>2nd instance;Highest instance</v>
          </cell>
          <cell r="BU18" t="str">
            <v>2nd instance;Highest instance</v>
          </cell>
          <cell r="BV18" t="str">
            <v/>
          </cell>
          <cell r="BW18" t="str">
            <v>2nd instance;Highest instance</v>
          </cell>
          <cell r="BX18" t="str">
            <v>2nd instance;Highest instance</v>
          </cell>
          <cell r="BY18" t="str">
            <v>Pursuant to Article 30 (2) of the Code of Procedure in Administrative Courts (altered by Decree-Law n.º 214-G/2015, of October 2) on line publication in a database of jurisprudence of the judgments of the Supreme Administrative Court (STA), Central Administrative Courts (TCA) and Administrative and Tax Courts is mandatory._x000D_
Judicial decisions of the Supreme Administrative Court and Central Administrative Courts  are available online to the general public (cfr. www.dgsi.pt). _x000D_
The online publication of decisions of the courts of first instance (administrative and tax courts) is currently being implemented. Nevertheless, these decisions can be obtained through the SITAF (Administrative and Tax Courts Information System) platform, reserved for magistrates, lawyers and judicial officials (it is also possible to consult the procedural documents and orders issued during the proceedings) (cfr. www.taf.mj.pt)._x000D_
_x000D_
6.1.5 Concerning the protection of personal data, all judicial decisions must be anonymized before publication. There are legal rules that establish that the publication of information from the case law of the Courts can not contain, except for legally established exceptions, data records that allow direct or indirect identification of natural persons.</v>
          </cell>
          <cell r="BZ18" t="str">
            <v>Initial;Continuous</v>
          </cell>
          <cell r="CA18" t="str">
            <v>Initial;Continuous</v>
          </cell>
          <cell r="CB18" t="str">
            <v>Initial;Continuous</v>
          </cell>
          <cell r="CC18" t="str">
            <v>Initial;Continuous</v>
          </cell>
          <cell r="CD18" t="str">
            <v>Initial;Continuous</v>
          </cell>
          <cell r="CE18" t="str">
            <v>Initial;Continuous</v>
          </cell>
          <cell r="CF18" t="str">
            <v>Initial;Continuous</v>
          </cell>
          <cell r="CG18" t="str">
            <v>Initial;Continuous</v>
          </cell>
          <cell r="CH18" t="str">
            <v xml:space="preserve">Center of Judicial Studies (Centro de Estudos Judiciários - CEJ) provides initial and continuous trining on the issues referred to on this question._x000D_
For some particular points (7.2 children; 7.2 visually or hearing impaired person; 7.4, 7.5 and 7.6) specific training sessions are provided._x000D_
For the other specific topics they are considered in the context of the Fundamental rights._x000D_
</v>
          </cell>
          <cell r="CI18" t="str">
            <v>Civil and commercial disputes;Labour disputes;Consumer disputes*</v>
          </cell>
          <cell r="CJ18" t="str">
            <v/>
          </cell>
          <cell r="CK18" t="str">
            <v>Civil and commercial disputes;Consumer disputes*</v>
          </cell>
          <cell r="CL18" t="str">
            <v/>
          </cell>
          <cell r="CM18" t="str">
            <v/>
          </cell>
          <cell r="CN18" t="str">
            <v>Civil and commercial disputes;Labour disputes;Consumer disputes*</v>
          </cell>
          <cell r="CO18" t="str">
            <v>Civil and commercial disputes;Labour disputes;Consumer disputes*</v>
          </cell>
          <cell r="CP18" t="str">
            <v>Civil and commercial disputes;Labour disputes;Consumer disputes*</v>
          </cell>
          <cell r="CQ18" t="str">
            <v>Civil and commercial disputes;Consumer disputes*</v>
          </cell>
          <cell r="CR18" t="str">
            <v>Civil and commercial disputes;Labour disputes;Consumer disputes*</v>
          </cell>
          <cell r="CS18" t="str">
            <v/>
          </cell>
          <cell r="CT18" t="str">
            <v>Civil and commercial disputes;Labour disputes;Consumer disputes*</v>
          </cell>
          <cell r="CU18" t="str">
            <v/>
          </cell>
          <cell r="CV18" t="str">
            <v/>
          </cell>
          <cell r="CW18" t="str">
            <v>8.9  According to Portuguese law, the refund of court fees only takes place in the case «Julgados de Paz» (Peace Courts), (Ordinnance n. 1456/2001 of 28th of December).</v>
          </cell>
          <cell r="CX18" t="str">
            <v>https://justica.gov.pt/</v>
          </cell>
          <cell r="CY18" t="str">
            <v>https://justica.gov.pt/</v>
          </cell>
          <cell r="CZ18" t="str">
            <v>https://justica.gov.pt/</v>
          </cell>
          <cell r="DA18" t="str">
            <v/>
          </cell>
          <cell r="DB18" t="str">
            <v>National level</v>
          </cell>
          <cell r="DC18" t="str">
            <v>National level</v>
          </cell>
          <cell r="DD18" t="str">
            <v>National level</v>
          </cell>
          <cell r="DE18" t="str">
            <v>National level</v>
          </cell>
          <cell r="DF18" t="str">
            <v/>
          </cell>
          <cell r="DG18" t="str">
            <v/>
          </cell>
          <cell r="DH18" t="str">
            <v/>
          </cell>
          <cell r="DI18" t="str">
            <v>National level</v>
          </cell>
          <cell r="DJ18" t="str">
            <v/>
          </cell>
          <cell r="DK18" t="str">
            <v>National level</v>
          </cell>
          <cell r="DL18" t="str">
            <v xml:space="preserve">9.8. Survey on the functioning and efficiency of administrative and tax courts._x000D_
Access to the courts, fees, access to information_x000D_
</v>
          </cell>
          <cell r="DM18" t="str">
            <v xml:space="preserve">_x000D_
9.1. http://opj.ces.uc.pt/site/novo/ficheiros/justica_adm/relatorio_justica_e_eficiencia_taf_23_05_2017.pdf_x000D_
9.8. https://justica.gov.pt/Noticias/Utilizadores-do-SITAF-destacam-melhoria-da-qualidade_x000D_
</v>
          </cell>
          <cell r="DO18" t="str">
            <v/>
          </cell>
          <cell r="DP18" t="str">
            <v>The Universitry of Lisbon in cooperation with the Directorate-General for the Justice Policy of the Minsitry of Justice conduct, on an annual basis, survey on the functioning of the «Julgados de Paz» (Peace Courts).</v>
          </cell>
          <cell r="DQ18" t="str">
            <v>1. The survey results are publicly available on-line in their entirety;3. The survey results have been used to feed an evaluation of the justice system or to identify the need to amend legislation;6. Other specific follow-up (please specify)</v>
          </cell>
          <cell r="DR18" t="str">
            <v>10. 6. The survey results have been used to evaluate the use of a new version of an on line portal concerning tax and administrative courts.</v>
          </cell>
          <cell r="DS18" t="str">
            <v/>
          </cell>
          <cell r="DT18" t="str">
            <v>No</v>
          </cell>
          <cell r="DU18" t="str">
            <v/>
          </cell>
          <cell r="DV18" t="str">
            <v/>
          </cell>
          <cell r="DW18" t="str">
            <v/>
          </cell>
          <cell r="DX18" t="str">
            <v/>
          </cell>
          <cell r="DY18" t="str">
            <v/>
          </cell>
          <cell r="DZ18" t="str">
            <v/>
          </cell>
          <cell r="EA18" t="str">
            <v/>
          </cell>
          <cell r="EB18" t="str">
            <v/>
          </cell>
          <cell r="EC18" t="str">
            <v/>
          </cell>
          <cell r="ED18" t="str">
            <v/>
          </cell>
          <cell r="EE18" t="str">
            <v/>
          </cell>
          <cell r="EF18" t="str">
            <v/>
          </cell>
          <cell r="EG18" t="str">
            <v/>
          </cell>
          <cell r="EH18" t="str">
            <v/>
          </cell>
          <cell r="EI18" t="str">
            <v/>
          </cell>
          <cell r="EJ18" t="str">
            <v/>
          </cell>
          <cell r="EK18" t="str">
            <v/>
          </cell>
          <cell r="EL18" t="str">
            <v/>
          </cell>
          <cell r="EM18" t="str">
            <v/>
          </cell>
          <cell r="EN18" t="str">
            <v/>
          </cell>
          <cell r="EO18" t="str">
            <v/>
          </cell>
          <cell r="EP18" t="str">
            <v/>
          </cell>
          <cell r="EQ18" t="str">
            <v/>
          </cell>
          <cell r="ER18" t="str">
            <v/>
          </cell>
          <cell r="ES18" t="str">
            <v/>
          </cell>
          <cell r="ET18" t="str">
            <v/>
          </cell>
          <cell r="EU18" t="str">
            <v/>
          </cell>
          <cell r="EV18" t="str">
            <v>Yes</v>
          </cell>
          <cell r="EW18" t="str">
            <v/>
          </cell>
          <cell r="EX18"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v>
          </cell>
          <cell r="EY18" t="str">
            <v/>
          </cell>
          <cell r="EZ18" t="str">
            <v/>
          </cell>
          <cell r="FA18" t="str">
            <v/>
          </cell>
          <cell r="FB18" t="str">
            <v/>
          </cell>
          <cell r="FC18" t="str">
            <v/>
          </cell>
          <cell r="FD18" t="str">
            <v/>
          </cell>
          <cell r="FE18" t="str">
            <v/>
          </cell>
          <cell r="FF18" t="str">
            <v/>
          </cell>
          <cell r="FG18" t="str">
            <v/>
          </cell>
          <cell r="FH18" t="str">
            <v>The standards cover civil and commercial cases.</v>
          </cell>
          <cell r="FI18" t="str">
            <v xml:space="preserve">Law on the organisation of the judicial system (Law 62/2013 of 26 August) sets out that the High Council for the Judiciary and the Prosecutor-General, in liason with the member of Government responsible for the justice,establishes, within their respective competences, the strategic objectives for first instance courts for a three year period.The resources employed and the adequacy between the procedural reference value and the results recorded in each court are taken in account. Taking into account the results obtained in the previous year and the strategic objectives formulated for the subsequently year, the president of the court and the public prosecutor coordinator, and after the hearing of the judiciary administrator, articulate proposals for the procedural objectives for each court. This system is very recent and is currently being implemented and subject to improvements and only covers civil and comercial cases.These standards are_x000D_
not available on-line for the general public._x000D_
Finally, we would like to emphasize that these standards do to not constitute oficial statistics._x000D_
</v>
          </cell>
          <cell r="FJ18" t="str">
            <v/>
          </cell>
          <cell r="FK18" t="str">
            <v/>
          </cell>
          <cell r="FL18" t="str">
            <v/>
          </cell>
          <cell r="FM18" t="str">
            <v/>
          </cell>
          <cell r="FN18" t="str">
            <v/>
          </cell>
          <cell r="FO18" t="str">
            <v/>
          </cell>
          <cell r="FP18" t="str">
            <v/>
          </cell>
          <cell r="FQ18" t="str">
            <v/>
          </cell>
          <cell r="FR18" t="str">
            <v/>
          </cell>
          <cell r="FS18" t="str">
            <v/>
          </cell>
          <cell r="FT18" t="str">
            <v/>
          </cell>
          <cell r="FU18" t="str">
            <v/>
          </cell>
          <cell r="FV18" t="str">
            <v/>
          </cell>
          <cell r="FW18" t="str">
            <v/>
          </cell>
          <cell r="FX18" t="str">
            <v/>
          </cell>
          <cell r="FY18" t="str">
            <v/>
          </cell>
          <cell r="FZ18" t="str">
            <v/>
          </cell>
          <cell r="GA18" t="str">
            <v/>
          </cell>
          <cell r="GB18" t="str">
            <v/>
          </cell>
          <cell r="GC18" t="str">
            <v>No</v>
          </cell>
          <cell r="GD18" t="str">
            <v/>
          </cell>
          <cell r="GE18" t="str">
            <v/>
          </cell>
          <cell r="GF18" t="str">
            <v/>
          </cell>
          <cell r="GG18" t="str">
            <v/>
          </cell>
          <cell r="GH18" t="str">
            <v>Yes</v>
          </cell>
          <cell r="GI18" t="str">
            <v/>
          </cell>
          <cell r="GJ18" t="str">
            <v/>
          </cell>
          <cell r="GK18" t="str">
            <v/>
          </cell>
          <cell r="GL18" t="str">
            <v/>
          </cell>
          <cell r="GM18" t="str">
            <v/>
          </cell>
          <cell r="GN18" t="str">
            <v/>
          </cell>
          <cell r="GO18" t="str">
            <v/>
          </cell>
          <cell r="GP18" t="str">
            <v/>
          </cell>
          <cell r="GQ18" t="str">
            <v/>
          </cell>
          <cell r="GR18" t="str">
            <v/>
          </cell>
          <cell r="GS18" t="str">
            <v/>
          </cell>
          <cell r="GT18" t="str">
            <v/>
          </cell>
          <cell r="GU18" t="str">
            <v/>
          </cell>
          <cell r="GV18" t="str">
            <v/>
          </cell>
          <cell r="GW18" t="str">
            <v/>
          </cell>
          <cell r="GX18" t="str">
            <v/>
          </cell>
          <cell r="GY18" t="str">
            <v/>
          </cell>
          <cell r="GZ18" t="str">
            <v/>
          </cell>
          <cell r="HA18" t="str">
            <v>No</v>
          </cell>
          <cell r="HB18" t="str">
            <v/>
          </cell>
          <cell r="HC18" t="str">
            <v/>
          </cell>
          <cell r="HD18" t="str">
            <v/>
          </cell>
          <cell r="HE18" t="str">
            <v/>
          </cell>
          <cell r="HF18" t="str">
            <v/>
          </cell>
          <cell r="HG18" t="str">
            <v/>
          </cell>
          <cell r="HH18" t="str">
            <v/>
          </cell>
          <cell r="HI18" t="str">
            <v/>
          </cell>
          <cell r="HJ18" t="str">
            <v/>
          </cell>
          <cell r="HK18" t="str">
            <v/>
          </cell>
          <cell r="HL18" t="str">
            <v/>
          </cell>
          <cell r="HM18" t="str">
            <v/>
          </cell>
          <cell r="HN18" t="str">
            <v/>
          </cell>
          <cell r="HO18" t="str">
            <v/>
          </cell>
          <cell r="HP18" t="str">
            <v/>
          </cell>
          <cell r="HQ18" t="str">
            <v/>
          </cell>
          <cell r="HR18" t="str">
            <v/>
          </cell>
          <cell r="HS18" t="str">
            <v/>
          </cell>
          <cell r="HT18" t="str">
            <v/>
          </cell>
          <cell r="HU18" t="str">
            <v/>
          </cell>
          <cell r="HV18" t="str">
            <v/>
          </cell>
          <cell r="HW18" t="str">
            <v/>
          </cell>
          <cell r="HX18" t="str">
            <v/>
          </cell>
          <cell r="HY18" t="str">
            <v/>
          </cell>
          <cell r="HZ18" t="str">
            <v/>
          </cell>
          <cell r="IA18" t="str">
            <v/>
          </cell>
          <cell r="IB18" t="str">
            <v/>
          </cell>
          <cell r="IC18" t="str">
            <v/>
          </cell>
          <cell r="ID18" t="str">
            <v/>
          </cell>
          <cell r="IE18" t="str">
            <v/>
          </cell>
          <cell r="IF18" t="str">
            <v/>
          </cell>
        </row>
        <row r="19">
          <cell r="A19" t="str">
            <v>HR</v>
          </cell>
          <cell r="B19" t="str">
            <v>Croatia</v>
          </cell>
          <cell r="C19" t="str">
            <v>Daška Leppee Pažanin</v>
          </cell>
          <cell r="D19" t="str">
            <v>Head of Service for european affairs; national correspondent for CEPEJ</v>
          </cell>
          <cell r="E19" t="str">
            <v>daska.leppee@pravosudje.hr</v>
          </cell>
          <cell r="F19" t="str">
            <v>+385 1 3714 364</v>
          </cell>
          <cell r="G19" t="str">
            <v>A working group within the Ministry of Justice was established for drafting amendments to the Civil Procedure Act with the aim to further modernise and expedite proceedings before the civil and commercial courts. The existing rules of the procedure would be amended with additional provisions on alternative dispute resolution (mediation) and court settlement, in order to promote a peaceful way of resolving disputes and thereby relieving the courts from making decisions on the merits. New Act would introduce a new type of procedure - the procedure in a larger number of similar disputes (mass disputes), the so-called. experimental litigation. A working group was established for the drafting of the Law on Non-Litigious Proceedings with the aim of establishing general procedural rules on non-litigious proceedings in civil matters. The Law on Non-Litigious Proceedings will include substantive legal provisions and will arrange a series of non-litigious relations (procedures) which are not prescribed by a separate law. Law on establishment the company at a distance – goals: systematic arrangement of the conditions, formalities and procedures for the establishment of companies in the distance, with a view to simplifying, easier and faster business start-ups and improving economic competitiveness and investment.</v>
          </cell>
          <cell r="H19" t="str">
            <v/>
          </cell>
          <cell r="I19" t="str">
            <v/>
          </cell>
          <cell r="J19" t="str">
            <v>A working group within the Ministry of Justice was established for drafting amendments to the Civil Procedure Act with the aim to further modernise and expedite proceedings before the civil and commercial courts. The existing rules of the procedure would be amended with additional provisions on alternative dispute resolution (mediation) and court settlement, in order to promote a peaceful way of resolving disputes and thereby relieving the courts.</v>
          </cell>
          <cell r="K19" t="str">
            <v/>
          </cell>
          <cell r="L19" t="str">
            <v/>
          </cell>
          <cell r="M19" t="str">
            <v/>
          </cell>
          <cell r="N19" t="str">
            <v/>
          </cell>
          <cell r="O19" t="str">
            <v/>
          </cell>
          <cell r="P19" t="str">
            <v/>
          </cell>
          <cell r="Q19" t="str">
            <v/>
          </cell>
          <cell r="R19" t="str">
            <v/>
          </cell>
          <cell r="S19" t="str">
            <v/>
          </cell>
          <cell r="T19" t="str">
            <v/>
          </cell>
          <cell r="U19" t="str">
            <v/>
          </cell>
          <cell r="V19" t="str">
            <v/>
          </cell>
          <cell r="W19" t="str">
            <v/>
          </cell>
          <cell r="X19" t="str">
            <v/>
          </cell>
          <cell r="Y19" t="str">
            <v>1. Implementation of ICMS in the Supreme Court of the RoC - Civil division is planned in 2018. 2. Plan for upgrade of Business register to enable all activities relevant for establishing company (d.o.o. and j.d.o.o.) via Internet has been postponed to 2018. 3. Land information management project is planed to start in 2018. 4. For 2018. is planed to continue with digitalization of land register books to prevent them from loss. 5. Technical improvement of Business register and introduction of new digital services is planed to start in 2018.</v>
          </cell>
          <cell r="Z19" t="str">
            <v>1. ICMS has been implemented in April 2017. at the Supreme Court of the RoC - Criminal division. 2. Two IPA 2012 projects has started in 2017, with a duration of 2 years. One of the projects is support to the prison system of the Republic of Croatia with specific objective to implement IT support to prison business processes and connect related institutions. 3. Other project has specific objective to upgrade State Attorneys’ CTS system, modernization of IT infrastructure and introduction of interoperabile module. 4. Services for third IPA 2012 project (upgrade of courts’ ICMS with e-Filling and e-Delivery) hasn’t been contracted due to lack of valid bids. 5. In June 2017 BRIS project has finished and Croatian business register is connected to EJP to enable company information access at EU level and facilitate cross-border communication between business registers. 6. Project “Insolvency Registers Interconnection for Europe” has started in June 2017 in a consortium with DE, FR, IT and RO. Project implementation will finish in 2019.</v>
          </cell>
          <cell r="AA19" t="str">
            <v/>
          </cell>
          <cell r="AB19" t="str">
            <v/>
          </cell>
          <cell r="AC19" t="str">
            <v/>
          </cell>
          <cell r="AD19" t="str">
            <v/>
          </cell>
          <cell r="AE19" t="str">
            <v/>
          </cell>
          <cell r="AF19" t="str">
            <v/>
          </cell>
          <cell r="AG19" t="str">
            <v/>
          </cell>
          <cell r="AH19" t="str">
            <v/>
          </cell>
          <cell r="AI19" t="str">
            <v/>
          </cell>
          <cell r="AJ19" t="str">
            <v/>
          </cell>
          <cell r="AK19" t="str">
            <v/>
          </cell>
          <cell r="AL19" t="str">
            <v/>
          </cell>
          <cell r="AM19" t="str">
            <v/>
          </cell>
          <cell r="AN19" t="str">
            <v/>
          </cell>
          <cell r="AO19" t="str">
            <v/>
          </cell>
          <cell r="AP19" t="str">
            <v/>
          </cell>
          <cell r="AQ19" t="str">
            <v/>
          </cell>
          <cell r="AR19" t="str">
            <v>1.a  General online information about the justice system for non-native speakers;2.  Centralised web portal with online forms for judicial proceedings available to the public and companies;3.  Interactive online simulation to assess eligibility for legal aid;4.a  Provision of education on legal rights to the general public through educational court visits</v>
          </cell>
          <cell r="AS19" t="str">
            <v>https://e-justice.europa.eu/content_judicial_systems_in_member_states-16-hr-hr.do?member=1</v>
          </cell>
          <cell r="AT19" t="str">
            <v/>
          </cell>
          <cell r="AU19" t="str">
            <v/>
          </cell>
          <cell r="AV19" t="str">
            <v>http://sudovi.pravosudje.hr/tszag/index.php?linkID=13</v>
          </cell>
          <cell r="AW19" t="str">
            <v xml:space="preserve">https://pravosudje.gov.hr/istaknute-teme/besplatna-pravna-pomoc/6184_x000D_
_x000D_
http://sudovi.pravosudje.hr/osbj/index.php?linkID=35_x000D_
</v>
          </cell>
          <cell r="AX19" t="str">
            <v/>
          </cell>
          <cell r="AY19" t="str">
            <v/>
          </cell>
          <cell r="AZ19" t="str">
            <v>Yes, for some court levels, please specify below</v>
          </cell>
          <cell r="BA19" t="str">
            <v/>
          </cell>
          <cell r="BB19" t="str">
            <v>1st instance;2nd instance;Highest instance</v>
          </cell>
          <cell r="BC19" t="str">
            <v/>
          </cell>
          <cell r="BD19" t="str">
            <v>No</v>
          </cell>
          <cell r="BE19" t="str">
            <v/>
          </cell>
          <cell r="BF19" t="str">
            <v>Yes some judgments</v>
          </cell>
          <cell r="BG19" t="str">
            <v>Yes some judgments</v>
          </cell>
          <cell r="BH19" t="str">
            <v>Yes all judgments</v>
          </cell>
          <cell r="BI19" t="str">
            <v>Judges decide, on the basis of their significance to the jurisprudence.</v>
          </cell>
          <cell r="BJ19" t="str">
            <v>1st instance;2nd instance;Highest instance</v>
          </cell>
          <cell r="BK19" t="str">
            <v>1st instance;2nd instance;Highest instance</v>
          </cell>
          <cell r="BL19" t="str">
            <v>1st instance;2nd instance;Highest instance</v>
          </cell>
          <cell r="BM19" t="str">
            <v>1st instance;2nd instance;Highest instance</v>
          </cell>
          <cell r="BN19" t="str">
            <v/>
          </cell>
          <cell r="BO19" t="str">
            <v/>
          </cell>
          <cell r="BP19" t="str">
            <v>Yes some judgments</v>
          </cell>
          <cell r="BQ19" t="str">
            <v>Yes some judgments</v>
          </cell>
          <cell r="BR19" t="str">
            <v>Yes some judgments</v>
          </cell>
          <cell r="BS19" t="str">
            <v>Administrative courts make available to the general public the most significant judgements in administrative cases through web site www.upravnisudrh.hr.</v>
          </cell>
          <cell r="BT19" t="str">
            <v>2nd instance;Highest instance</v>
          </cell>
          <cell r="BU19" t="str">
            <v>2nd instance;Highest instance</v>
          </cell>
          <cell r="BV19" t="str">
            <v/>
          </cell>
          <cell r="BW19" t="str">
            <v/>
          </cell>
          <cell r="BX19" t="str">
            <v>2nd instance;Highest instance</v>
          </cell>
          <cell r="BY19" t="str">
            <v/>
          </cell>
          <cell r="BZ19" t="str">
            <v>Continuous</v>
          </cell>
          <cell r="CA19" t="str">
            <v/>
          </cell>
          <cell r="CB19" t="str">
            <v>Continuous</v>
          </cell>
          <cell r="CC19" t="str">
            <v/>
          </cell>
          <cell r="CD19" t="str">
            <v>Continuous</v>
          </cell>
          <cell r="CE19" t="str">
            <v>Continuous</v>
          </cell>
          <cell r="CF19" t="str">
            <v>Continuous</v>
          </cell>
          <cell r="CG19" t="str">
            <v/>
          </cell>
          <cell r="CH19" t="str">
            <v xml:space="preserve">As of 2006, the Croatian Judicial Academy (JA) has organized, on several occasions, trainings for judges who act as spokespersons at their courts. In the organization of such trainings, the JA cooperated with the national judges who are already experienced spokespersons, journalists writing about the judiciary and university professors teaching at the Faculty of Political Sciences of Zagreb. The latest trainings on that topic were held in the first quarter of 2017. _x000D_
_x000D_
In addition, the training of spokespersons in the judiciary will be the main topic of a projects which will be financed from the European Social Fund. The preparation of this particular project is scheduled for 2018._x000D_
_x000D_
The JA has organized trainings for civil and criminal judges on the topic of communication with children as witnesses and victims in civil and criminal procedures. In the organization of such trainings the JA cooperated with the national judges, psychologists, non-legal professionals that work with abused and neglected children. The latest trainings on that topic were held in the first quarter of 2017.  _x000D_
_x000D_
Since 2007 the JA has organized trainings for judges on the antidiscrminatory matters and gender equality. The trainings were developed with national judges with experience in those matters. In 2017 the JA organized workshops and an online course on the subject “EU gender equality law and its application in Croatia” within the Twinning project – Support to gender equality and on the subject “The key instruments of the antidiscrimination law” within the IPA project Racism and Xenophobia: For Refugee and Ethnic equality. _x000D_
_x000D_
Croatian judges, prosecutors and judicial advisors regularly participate in international trainings provided by the EJTN, ERA and Justice Programme projects on the topics listed under Items 2, 3, 4 and 6._x000D_
_x000D_
In 2017, the Croatian Judicial Academy (JA) hosted the first seminar of the ERA antidiscrimination series and this seminar was attended by 15 Croatian judges. In addition, the JA engaged three Croatian speakers for this seminar (a university professor, a labour law judge and the Deputy Ombudsperson for Gender Equality who has been nominated a Constitutional Court judge in the meantime). In the same year, Croatian judges and judicial advisors participated in 2 ERA seminars on the rights of persons with disabilities (two judges and three judicial advisors) and in 3 ERA seminars on gender equality (6 judges)._x000D_
_x000D_
In the framework of the ACTIONES project in which the JA is one of the co-beneficiaries, the JA organised a national seminar in May 2017 on Effective Judicial Protection (Art. 47 of the Charter of Fundamental Rights) for 26 Croatian judges. The project is financed from the Justice Programme. The national trainers were a Supreme Court judge and a County Court judge. The panel of speakers included the Croatian judge of the ECtHR, the Croatian  judge of the CJEU and the ACTIONES project leader._x000D_
_x000D_
In 2017, the JA participated as an Associate Partner in the project “Training the judges in the field of securing the rights of the EU citizens within the criminal proceedings” conducted by the Romanian Ministry of Justice and financed from the Justice Programme. Within this project, 12 Croatian judges participated in 6 seminars and the final conference. One of the seminars was held at the JA in Zagreb and a Croatian County Court judge specialized in criminal law was involved as one of the experts in the project. _x000D_
_x000D_
In the same year, the JA, in cooperation with the German Foundation Hanns-Seidel, organised a workshop on judgecraft for 22 Croatian judges. The trainers of this very interactive workshop were a judge of the Croatian High Commercial Court, who is also the Chair of the Croatian Mediation Association, and a psychologist._x000D_
_x000D_
Regarding communication with the media, it has been scheduled that a project to be financed from the European Social Fund (ESF) will be prepared in 2018. It will target spokespersons in the Croatian judiciary._x000D_
</v>
          </cell>
          <cell r="CI19" t="str">
            <v>Civil and commercial disputes;Labour disputes;Consumer disputes*</v>
          </cell>
          <cell r="CJ19" t="str">
            <v>Civil and commercial disputes;Consumer disputes*</v>
          </cell>
          <cell r="CK19" t="str">
            <v>Civil and commercial disputes;Labour disputes;Consumer disputes*</v>
          </cell>
          <cell r="CL19" t="str">
            <v>Civil and commercial disputes;Labour disputes;Consumer disputes*</v>
          </cell>
          <cell r="CM19" t="str">
            <v>Civil and commercial disputes;Labour disputes;Consumer disputes*</v>
          </cell>
          <cell r="CN19" t="str">
            <v/>
          </cell>
          <cell r="CO19" t="str">
            <v/>
          </cell>
          <cell r="CP19" t="str">
            <v>Civil and commercial disputes;Labour disputes</v>
          </cell>
          <cell r="CQ19" t="str">
            <v/>
          </cell>
          <cell r="CR19" t="str">
            <v>Civil and commercial disputes;Labour disputes;Consumer disputes*</v>
          </cell>
          <cell r="CS19" t="str">
            <v>Civil and commercial disputes;Labour disputes;Consumer disputes*</v>
          </cell>
          <cell r="CT19" t="str">
            <v>Civil and commercial disputes;Labour disputes;Consumer disputes*</v>
          </cell>
          <cell r="CU19" t="str">
            <v/>
          </cell>
          <cell r="CV19" t="str">
            <v/>
          </cell>
          <cell r="CW19" t="str">
            <v/>
          </cell>
          <cell r="CX19" t="str">
            <v>Croatian Mediation Association (Hrvatska udruga za mirenje): http://www.mirenje.hr/ ; Croatian Chamber of Economy (Hrvatska gospodarska komora): http://www.hgk.hr/basic-data-on-the-mediation-centre?category=210 only one institution with an arbitration Croatian Chamber of Crafts (Hrvatska obrtnička komora): http://www.hok.hr/centar_za_mirenje Croatian Employers’ Association Croatian Insurance Bureau Ministry of Jutsice - Report on Exercising the Right to Free Legal Assistance and Expenditures in 2016 https://pravosudje.gov.hr/strategije-planovi-i-izvjesca/6346</v>
          </cell>
          <cell r="CY19" t="str">
            <v>Information and activities are published on the website of the Service for Social Partnership of the Ministry of Labour and Pension System (www.socijalno-partnerstvo.hr ) Croatian Mediation Association (Hrvatska udruga za mirenje): http://www.mirenje.hr/ Croatian Employers’ Association (Hrvatska udruga poslodavaca): http://www.hup.hr/centar-za-mirenje-u-bankarstvu.aspx</v>
          </cell>
          <cell r="CZ19" t="str">
            <v>Ministry of Economy (Ministarstvo gospodarstva): http://potrosac.mingo.hr/hr/potrosac/ Central Government Portal (Središnji državni portal): https://www.gov.hr/moja-uprava/prava-potrosaca/zastita-potrosaca-481/rjesavanje-sporova/177 Croatian Mediation Association (Hrvatska udruga za mirenje): http://www.mirenje.hr/ Croatian Chamber of Economy (Hrvatska gospodarska komora): http://www.hgk.hr/basic-data-on-the-mediation-centre?category=210 Croatian Chamber of Crafts (Hrvatska obrtnička komora): http://www.hok.hr/centar_za_mirenje Croatian Employers’ Association (Hrvatska udruga poslodavaca): http://www.hup.hr/centar-za-mirenje-u-bankarstvu.aspx Croatian Insurance Bureau (Hrvatski ured za osiguranje): http://www.huo.hr/hrv/centar-za-mirenje/15/ Croatian Bar Association http://www.hok-cba.hr/en/node/1258 several consumer associations in Croatia (e.g. “Potrošač” Zagreb, Consumer Association in Kutina etc</v>
          </cell>
          <cell r="DA19" t="str">
            <v/>
          </cell>
          <cell r="DB19" t="str">
            <v/>
          </cell>
          <cell r="DC19" t="str">
            <v/>
          </cell>
          <cell r="DD19" t="str">
            <v/>
          </cell>
          <cell r="DE19" t="str">
            <v/>
          </cell>
          <cell r="DF19" t="str">
            <v/>
          </cell>
          <cell r="DG19" t="str">
            <v/>
          </cell>
          <cell r="DH19" t="str">
            <v/>
          </cell>
          <cell r="DI19" t="str">
            <v/>
          </cell>
          <cell r="DJ19" t="str">
            <v/>
          </cell>
          <cell r="DK19" t="str">
            <v/>
          </cell>
          <cell r="DL19" t="str">
            <v/>
          </cell>
          <cell r="DM19" t="str">
            <v/>
          </cell>
          <cell r="DO19" t="str">
            <v/>
          </cell>
          <cell r="DP19" t="str">
            <v/>
          </cell>
          <cell r="DQ19" t="str">
            <v/>
          </cell>
          <cell r="DR19" t="str">
            <v/>
          </cell>
          <cell r="DS19" t="str">
            <v/>
          </cell>
          <cell r="DT19" t="str">
            <v>Yes</v>
          </cell>
          <cell r="DU19" t="str">
            <v/>
          </cell>
          <cell r="DV19" t="str">
            <v>Only certain phases</v>
          </cell>
          <cell r="DW19" t="str">
            <v>The Civil Procedure Act does not set the time frame for the proceeding, meaning the time limit to conduct the proceeding, but it stipulates certain deadlines for certain actions to be undertaken (15 days, 30 days)</v>
          </cell>
          <cell r="DX19" t="str">
            <v/>
          </cell>
          <cell r="DY19" t="str">
            <v/>
          </cell>
          <cell r="DZ19" t="str">
            <v/>
          </cell>
          <cell r="EA19" t="str">
            <v>The Administrative disputes Act does not set the time frame for the proceeding, meaning the time limit to conduct the proceeding, but it stipulates certain deadlines for certain actions to be undertaken (15 days, 30 days)</v>
          </cell>
          <cell r="EB19" t="str">
            <v/>
          </cell>
          <cell r="EC19" t="str">
            <v/>
          </cell>
          <cell r="ED19" t="str">
            <v/>
          </cell>
          <cell r="EE19" t="str">
            <v/>
          </cell>
          <cell r="EF19" t="str">
            <v/>
          </cell>
          <cell r="EG19" t="str">
            <v/>
          </cell>
          <cell r="EH19" t="str">
            <v/>
          </cell>
          <cell r="EI19" t="str">
            <v/>
          </cell>
          <cell r="EJ19" t="str">
            <v/>
          </cell>
          <cell r="EK19" t="str">
            <v/>
          </cell>
          <cell r="EL19" t="str">
            <v>The judgment should be rendered, announced, handed over or dispatched within 45 days after the trial has been concluded</v>
          </cell>
          <cell r="EM19" t="str">
            <v>Article 334 Par. 4 of the Civil Procedure Act</v>
          </cell>
          <cell r="EN19" t="str">
            <v/>
          </cell>
          <cell r="EO19" t="str">
            <v>The judgment should be rendered, announced, handed over or dispatched within 15 days after the trial has been concluded. In family disputes and labour, the second instance court must render and dispatch its decision in 30 days from receiving of the appeal. In the enforcement cases, the second instance court must render and dispatch its decision in 60 days from receiving of the appeal.</v>
          </cell>
          <cell r="EP19" t="str">
            <v>Article 62 od the Administrative Disputes Act Article 347. Par. 6. of the Family Act Article 434. Par. 5. of the Civil Porcedure Act Article 51. Par. 6. of the Enforcement Act</v>
          </cell>
          <cell r="EQ19" t="str">
            <v/>
          </cell>
          <cell r="ER19" t="str">
            <v>In right of access to information cases High administrative court of the Republic of Croatia must render and dispatch its decision in 90 days from receiving the claim. In Public Procurement cases High administrative court of the Republic of Croatia must render and dispatch its decision in 30 days from receiving the claim. In International and Temporary Protection firs instance court must render and dispatch its decision in 8 od 15 days from receiving the claim.</v>
          </cell>
          <cell r="ES19" t="str">
            <v>Article 26.Par 1. of the Act on the Right of Access to Information Article 434. Par. 2. of the Public Procurement Act Article 42. Par 6. and Article 54 Par.12. od the Law on International and Temporary Protection</v>
          </cell>
          <cell r="ET19" t="str">
            <v/>
          </cell>
          <cell r="EU19" t="str">
            <v xml:space="preserve">According to the Courts Act, everyone is entitled to have his civil rights and obligations or his criminal liability fairly and publicly heard, within reasonable time._x000D_
_x000D_
The President of the court shall perform supervision over regular and timely operation of work in the court The President of the court shall take care of the efficiency of the court in handling cases, and especially in resolving cases in which the proceeding lasts more than three years. The judge shall solve the cases which are assigned to him by the order in which they were received at the court, taking into account also the cases which are determined as urgent according to the special regulation. The judge shall enter and supervise the timely and completely entering of the information on the case in the information system which is applied in the court._x000D_
_x000D_
According to the Civil Procedure Act, the court is obliged to conduct the proceedings without causing any delays, within reasonable time, and with the minimum of costs, and prevent any form of abuse of rights in the proceedings._x000D_
_x000D_
According to the Administrative Desputes Act, the court will conduct an administrative dispute quickly and without delay, avoiding unnecessary actions and costs, will prevent abuse of the rights of the parties and other participants in the dispute and will render a decision within a reasonable time._x000D_
_x000D_
</v>
          </cell>
          <cell r="EV19" t="str">
            <v>No</v>
          </cell>
          <cell r="EW19" t="str">
            <v/>
          </cell>
          <cell r="EX19" t="str">
            <v/>
          </cell>
          <cell r="EY19" t="str">
            <v/>
          </cell>
          <cell r="EZ19" t="str">
            <v/>
          </cell>
          <cell r="FA19" t="str">
            <v/>
          </cell>
          <cell r="FB19" t="str">
            <v/>
          </cell>
          <cell r="FC19" t="str">
            <v/>
          </cell>
          <cell r="FD19" t="str">
            <v/>
          </cell>
          <cell r="FE19" t="str">
            <v/>
          </cell>
          <cell r="FF19" t="str">
            <v/>
          </cell>
          <cell r="FG19" t="str">
            <v/>
          </cell>
          <cell r="FH19" t="str">
            <v/>
          </cell>
          <cell r="FI19" t="str">
            <v/>
          </cell>
          <cell r="FJ19" t="str">
            <v/>
          </cell>
          <cell r="FK19" t="str">
            <v/>
          </cell>
          <cell r="FL19" t="str">
            <v/>
          </cell>
          <cell r="FM19" t="str">
            <v/>
          </cell>
          <cell r="FN19" t="str">
            <v/>
          </cell>
          <cell r="FO19" t="str">
            <v/>
          </cell>
          <cell r="FP19" t="str">
            <v/>
          </cell>
          <cell r="FQ19" t="str">
            <v/>
          </cell>
          <cell r="FR19" t="str">
            <v/>
          </cell>
          <cell r="FS19" t="str">
            <v/>
          </cell>
          <cell r="FT19" t="str">
            <v/>
          </cell>
          <cell r="FU19" t="str">
            <v/>
          </cell>
          <cell r="FV19" t="str">
            <v/>
          </cell>
          <cell r="FW19" t="str">
            <v/>
          </cell>
          <cell r="FX19" t="str">
            <v/>
          </cell>
          <cell r="FY19" t="str">
            <v/>
          </cell>
          <cell r="FZ19" t="str">
            <v/>
          </cell>
          <cell r="GA19" t="str">
            <v/>
          </cell>
          <cell r="GB19" t="str">
            <v/>
          </cell>
          <cell r="GC19" t="str">
            <v>No</v>
          </cell>
          <cell r="GD19" t="str">
            <v/>
          </cell>
          <cell r="GE19" t="str">
            <v/>
          </cell>
          <cell r="GF19" t="str">
            <v/>
          </cell>
          <cell r="GG19" t="str">
            <v/>
          </cell>
          <cell r="GH19" t="str">
            <v>No</v>
          </cell>
          <cell r="GI19" t="str">
            <v/>
          </cell>
          <cell r="GJ19" t="str">
            <v/>
          </cell>
          <cell r="GK19" t="str">
            <v/>
          </cell>
          <cell r="GL19" t="str">
            <v/>
          </cell>
          <cell r="GM19" t="str">
            <v/>
          </cell>
          <cell r="GN19" t="str">
            <v/>
          </cell>
          <cell r="GO19" t="str">
            <v/>
          </cell>
          <cell r="GP19" t="str">
            <v/>
          </cell>
          <cell r="GQ19" t="str">
            <v/>
          </cell>
          <cell r="GR19" t="str">
            <v>Court President/ Court management BL;Ministry of Justice BL</v>
          </cell>
          <cell r="GS19" t="str">
            <v>Court President/ Court management BL;Ministry of Justice BL</v>
          </cell>
          <cell r="GT19" t="str">
            <v/>
          </cell>
          <cell r="GU19" t="str">
            <v/>
          </cell>
          <cell r="GV19" t="str">
            <v/>
          </cell>
          <cell r="GW19" t="str">
            <v/>
          </cell>
          <cell r="GX19" t="str">
            <v/>
          </cell>
          <cell r="GY19" t="str">
            <v/>
          </cell>
          <cell r="GZ19" t="str">
            <v/>
          </cell>
          <cell r="HA19" t="str">
            <v>No</v>
          </cell>
          <cell r="HB19" t="str">
            <v/>
          </cell>
          <cell r="HC19" t="str">
            <v/>
          </cell>
          <cell r="HD19" t="str">
            <v/>
          </cell>
          <cell r="HE19" t="str">
            <v/>
          </cell>
          <cell r="HF19" t="str">
            <v/>
          </cell>
          <cell r="HG19" t="str">
            <v/>
          </cell>
          <cell r="HH19" t="str">
            <v/>
          </cell>
          <cell r="HI19" t="str">
            <v/>
          </cell>
          <cell r="HJ19" t="str">
            <v/>
          </cell>
          <cell r="HK19" t="str">
            <v>Court President/ Court management TF;Ministry of Justice TF;Court President/ Court management BL;Ministry of Justice BL</v>
          </cell>
          <cell r="HL19" t="str">
            <v>Ministry of Justice TF;Ministry of Justice BL</v>
          </cell>
          <cell r="HM19" t="str">
            <v>Court President/ Court management TF;Council for the judiciary TF;Court President/ Court management BL;Council for the judiciary BL</v>
          </cell>
          <cell r="HN19" t="str">
            <v>Ministry of Justice TF;Ministry of Justice BL</v>
          </cell>
          <cell r="HO19" t="str">
            <v>Court President/ Court management TF;Council for the judiciary TF;Ministry of Justice TF;Court President/ Court management TL;Council for the judiciary TL;Ministry of Justice TL;Court President/ Court management BL;Council for the judiciary BL;Ministry of Justice BL</v>
          </cell>
          <cell r="HP19" t="str">
            <v>Court President/ Court management TF;Court President/ Court management BL</v>
          </cell>
          <cell r="HQ19" t="str">
            <v>Other body/ specify TF;Other body/ specify BL</v>
          </cell>
          <cell r="HR19" t="str">
            <v>Presidents of immediate high courts</v>
          </cell>
          <cell r="HS19" t="str">
            <v/>
          </cell>
          <cell r="HT19" t="str">
            <v>Presidents of immediate high courts</v>
          </cell>
          <cell r="HU19" t="str">
            <v>Presidents of immediate high courts</v>
          </cell>
          <cell r="HV19" t="str">
            <v/>
          </cell>
          <cell r="HW19" t="str">
            <v>Presidents of immediate high courts</v>
          </cell>
          <cell r="HX19" t="str">
            <v/>
          </cell>
          <cell r="HY19" t="str">
            <v xml:space="preserve">Presidents of immediate high courts_x000D_
☐/x/x_x000D_
</v>
          </cell>
          <cell r="HZ19" t="str">
            <v>Online access of throughout the course of a case</v>
          </cell>
          <cell r="IA19" t="str">
            <v/>
          </cell>
          <cell r="IB19" t="str">
            <v>Upon request by party;Online access of throughout the course of a case</v>
          </cell>
          <cell r="IC19" t="str">
            <v/>
          </cell>
          <cell r="ID19" t="str">
            <v/>
          </cell>
          <cell r="IE19" t="str">
            <v/>
          </cell>
          <cell r="IF19" t="str">
            <v/>
          </cell>
        </row>
        <row r="20">
          <cell r="A20" t="str">
            <v>CY</v>
          </cell>
          <cell r="B20" t="str">
            <v>Cyprus</v>
          </cell>
          <cell r="C20" t="str">
            <v>(1) Phedra Gregoriou _x000D_
(2) Natasa Papanicolaou</v>
          </cell>
          <cell r="D20" t="str">
            <v xml:space="preserve">(1) Legal Officer, Ministry of Justice and Public Order_x000D_
(2) Legal Officer, Supreme Court of Cyprus_x000D_
</v>
          </cell>
          <cell r="E20" t="str">
            <v>pgregoriou@mjpo.gov.cy</v>
          </cell>
          <cell r="F20" t="str">
            <v>(1) +357 22805946_x000D_
(2) +357 22865737</v>
          </cell>
          <cell r="G20" t="str">
            <v>(1) The Ministry of Justice and Public Order prepared a bill amending the Civil Procedure Law, so as to strengthen the legal framework for the enforcement of judgments. The provisions of the bill include measures which facilitate the execution of writs concerning the seizure of movable property. The bill is still under legal vetting by the Legal Service of the Republic. (2) The Ministry of Justice and Public Order prepared a bill providing for the establishment of the Commercial Court. The provisions of the bill provide what cases will fall in the jurisdiction of the Court, what will be the qualifications of the judges etc. The bill is now pending before the Legal Service of the Republic for its legal vetting. (3) The Ministry of Justice and Public Order prepared a bill for the establishment of an Administrative Court dealing exclusively with international protection cases.</v>
          </cell>
          <cell r="H20" t="str">
            <v>• Legislation relating to the right of an appeal on interlocutory decisions: On 21 July 2017, the Courts of Justice (amendment) Law of 2017 (Law 109(I)/2017) was enacted, amending Article 25 of the Law, providing for the filtering of the right to file an appeal in civil cases as regards interlocutory decisions during the proceedings. Until recently, the right of filing an appeal was unlimited concerning both the final and also the interim decisions of the Court.</v>
          </cell>
          <cell r="I20" t="str">
            <v/>
          </cell>
          <cell r="J20" t="str">
            <v>The Ministry of Justice and Public Order assigned, after public procurement, to an expert a study concerning mediation. The study will, among other issues, pertain to the accreditation of mediators, their qualifications, their training, their disciplinary supervision, the dissemination of information to the general public. The study will also include concrete suggestions for the amendment of the law as needed. The final report will be completed and delivered by the end of this year (2017).</v>
          </cell>
          <cell r="K20" t="str">
            <v/>
          </cell>
          <cell r="L20" t="str">
            <v/>
          </cell>
          <cell r="M20" t="str">
            <v/>
          </cell>
          <cell r="N20" t="str">
            <v/>
          </cell>
          <cell r="O20" t="str">
            <v/>
          </cell>
          <cell r="P20" t="str">
            <v/>
          </cell>
          <cell r="Q20" t="str">
            <v/>
          </cell>
          <cell r="R20" t="str">
            <v/>
          </cell>
          <cell r="S20" t="str">
            <v/>
          </cell>
          <cell r="T20" t="str">
            <v/>
          </cell>
          <cell r="U20" t="str">
            <v/>
          </cell>
          <cell r="V20" t="str">
            <v>See above (1) for the bill establishing a commercial Court. and also the bill for the establishment of an Administrative Court dealing exclusively with international protection cases</v>
          </cell>
          <cell r="W20" t="str">
            <v/>
          </cell>
          <cell r="X20" t="str">
            <v/>
          </cell>
          <cell r="Y20" t="str">
            <v>The Government is in the process of purchasing services for a Court Administration/Management Information System (E-Justice) for the Cypriot Courts. The process for the submission of tenders has been completed in September 2017 and the Evaluation Committee has started the evaluation of the tendres.</v>
          </cell>
          <cell r="Z20" t="str">
            <v/>
          </cell>
          <cell r="AA20" t="str">
            <v/>
          </cell>
          <cell r="AB20" t="str">
            <v/>
          </cell>
          <cell r="AC20" t="str">
            <v/>
          </cell>
          <cell r="AD20" t="str">
            <v/>
          </cell>
          <cell r="AE20" t="str">
            <v/>
          </cell>
          <cell r="AF20" t="str">
            <v/>
          </cell>
          <cell r="AG20" t="str">
            <v/>
          </cell>
          <cell r="AH20" t="str">
            <v/>
          </cell>
          <cell r="AI20" t="str">
            <v/>
          </cell>
          <cell r="AJ20" t="str">
            <v/>
          </cell>
          <cell r="AK20" t="str">
            <v/>
          </cell>
          <cell r="AL20" t="str">
            <v/>
          </cell>
          <cell r="AM20" t="str">
            <v/>
          </cell>
          <cell r="AN20" t="str">
            <v/>
          </cell>
          <cell r="AO20" t="str">
            <v/>
          </cell>
          <cell r="AP20" t="str">
            <v/>
          </cell>
          <cell r="AQ20" t="str">
            <v/>
          </cell>
          <cell r="AR20" t="str">
            <v/>
          </cell>
          <cell r="AS20" t="str">
            <v/>
          </cell>
          <cell r="AT20" t="str">
            <v/>
          </cell>
          <cell r="AU20" t="str">
            <v/>
          </cell>
          <cell r="AV20" t="str">
            <v/>
          </cell>
          <cell r="AW20" t="str">
            <v/>
          </cell>
          <cell r="AX20" t="str">
            <v/>
          </cell>
          <cell r="AY20" t="str">
            <v/>
          </cell>
          <cell r="AZ20" t="str">
            <v>No</v>
          </cell>
          <cell r="BA20" t="str">
            <v/>
          </cell>
          <cell r="BB20" t="str">
            <v/>
          </cell>
          <cell r="BC20" t="str">
            <v/>
          </cell>
          <cell r="BD20" t="str">
            <v>No</v>
          </cell>
          <cell r="BE20" t="str">
            <v/>
          </cell>
          <cell r="BF20" t="str">
            <v>Yes some judgments</v>
          </cell>
          <cell r="BG20" t="str">
            <v>Yes all judgments</v>
          </cell>
          <cell r="BH20" t="str">
            <v>Yes all judgments</v>
          </cell>
          <cell r="BI20" t="str">
            <v xml:space="preserve">The first instance judge decides which judgments will be published based on the importance of the case._x000D_
_x000D_
</v>
          </cell>
          <cell r="BJ20" t="str">
            <v>1st instance;2nd instance;Highest instance</v>
          </cell>
          <cell r="BK20" t="str">
            <v>1st instance;2nd instance;Highest instance</v>
          </cell>
          <cell r="BL20" t="str">
            <v/>
          </cell>
          <cell r="BM20" t="str">
            <v>1st instance;2nd instance;Highest instance</v>
          </cell>
          <cell r="BN20" t="str">
            <v/>
          </cell>
          <cell r="BO20" t="str">
            <v/>
          </cell>
          <cell r="BP20" t="str">
            <v>Yes all judgments</v>
          </cell>
          <cell r="BQ20" t="str">
            <v>Yes all judgments</v>
          </cell>
          <cell r="BR20" t="str">
            <v>Yes all judgments</v>
          </cell>
          <cell r="BS20" t="str">
            <v/>
          </cell>
          <cell r="BT20" t="str">
            <v>1st instance;2nd instance;Highest instance</v>
          </cell>
          <cell r="BU20" t="str">
            <v>1st instance;2nd instance;Highest instance</v>
          </cell>
          <cell r="BW20" t="str">
            <v>1st instance;2nd instance;Highest instance</v>
          </cell>
          <cell r="BX20" t="str">
            <v/>
          </cell>
          <cell r="BY20" t="str">
            <v/>
          </cell>
          <cell r="BZ20" t="str">
            <v/>
          </cell>
          <cell r="CA20" t="str">
            <v/>
          </cell>
          <cell r="CB20" t="str">
            <v/>
          </cell>
          <cell r="CC20" t="str">
            <v/>
          </cell>
          <cell r="CD20" t="str">
            <v>Continuous</v>
          </cell>
          <cell r="CE20" t="str">
            <v/>
          </cell>
          <cell r="CF20" t="str">
            <v/>
          </cell>
          <cell r="CG20" t="str">
            <v/>
          </cell>
          <cell r="CH20" t="str">
            <v/>
          </cell>
          <cell r="CI20" t="str">
            <v>Civil and commercial disputes;Labour disputes;Consumer disputes*</v>
          </cell>
          <cell r="CJ20" t="str">
            <v>Consumer disputes*</v>
          </cell>
          <cell r="CK20" t="str">
            <v>Labour disputes;Consumer disputes*</v>
          </cell>
          <cell r="CL20" t="str">
            <v>Labour disputes;Consumer disputes*</v>
          </cell>
          <cell r="CM20" t="str">
            <v/>
          </cell>
          <cell r="CN20" t="str">
            <v>Consumer disputes*</v>
          </cell>
          <cell r="CO20" t="str">
            <v>Consumer disputes*</v>
          </cell>
          <cell r="CP20" t="str">
            <v/>
          </cell>
          <cell r="CQ20" t="str">
            <v/>
          </cell>
          <cell r="CR20" t="str">
            <v>Civil and commercial disputes;Labour disputes;Consumer disputes*</v>
          </cell>
          <cell r="CS20" t="str">
            <v/>
          </cell>
          <cell r="CT20" t="str">
            <v>Civil and commercial disputes</v>
          </cell>
          <cell r="CV20" t="str">
            <v>Specific information sessions on ADR are available upon request _x000D_
Fees for ADR are regulated</v>
          </cell>
          <cell r="CW20" t="str">
            <v/>
          </cell>
          <cell r="CX20" t="str">
            <v>(Greek) http://www.mjpo.gov.cy/mjpo/mjpo.nsf/page21_gr/page21_gr?OpenDocument (English) http://www.mjpo.gov.cy/mjpo/mjpo.nsf/All/64BC1F595AB40EB6C22579AD00346FE2?OpenDocument&amp;highlight=mediation</v>
          </cell>
          <cell r="CY20" t="str">
            <v>www.mlsi.gov.cy/dlr</v>
          </cell>
          <cell r="CZ20" t="str">
            <v>http://www.consumer.gov.cy/mcit/cyco/cyconsumer.nsf/All/B234AC4A5ABED7C5C2257F16002B5F9B?OpenDocument</v>
          </cell>
          <cell r="DA20" t="str">
            <v/>
          </cell>
          <cell r="DB20" t="str">
            <v/>
          </cell>
          <cell r="DC20" t="str">
            <v/>
          </cell>
          <cell r="DD20" t="str">
            <v/>
          </cell>
          <cell r="DE20" t="str">
            <v/>
          </cell>
          <cell r="DF20" t="str">
            <v/>
          </cell>
          <cell r="DG20" t="str">
            <v/>
          </cell>
          <cell r="DH20" t="str">
            <v/>
          </cell>
          <cell r="DI20" t="str">
            <v/>
          </cell>
          <cell r="DJ20" t="str">
            <v/>
          </cell>
          <cell r="DK20" t="str">
            <v/>
          </cell>
          <cell r="DL20" t="str">
            <v/>
          </cell>
          <cell r="DM20" t="str">
            <v/>
          </cell>
          <cell r="DO20" t="str">
            <v/>
          </cell>
          <cell r="DP20" t="str">
            <v/>
          </cell>
          <cell r="DQ20" t="str">
            <v/>
          </cell>
          <cell r="DR20" t="str">
            <v/>
          </cell>
          <cell r="DS20" t="str">
            <v/>
          </cell>
          <cell r="DT20" t="str">
            <v>Yes</v>
          </cell>
          <cell r="DU20" t="str">
            <v/>
          </cell>
          <cell r="DV20" t="str">
            <v>Only certain phases</v>
          </cell>
          <cell r="DW20" t="str">
            <v/>
          </cell>
          <cell r="DX20" t="str">
            <v/>
          </cell>
          <cell r="DY20" t="str">
            <v/>
          </cell>
          <cell r="DZ20" t="str">
            <v/>
          </cell>
          <cell r="EA20" t="str">
            <v/>
          </cell>
          <cell r="EB20" t="str">
            <v/>
          </cell>
          <cell r="EC20" t="str">
            <v/>
          </cell>
          <cell r="ED20" t="str">
            <v/>
          </cell>
          <cell r="EE20" t="str">
            <v/>
          </cell>
          <cell r="EF20" t="str">
            <v/>
          </cell>
          <cell r="EG20" t="str">
            <v/>
          </cell>
          <cell r="EH20" t="str">
            <v/>
          </cell>
          <cell r="EI20" t="str">
            <v/>
          </cell>
          <cell r="EJ20" t="str">
            <v/>
          </cell>
          <cell r="EK20" t="str">
            <v/>
          </cell>
          <cell r="EL20" t="str">
            <v>180 days</v>
          </cell>
          <cell r="EM20" t="str">
            <v/>
          </cell>
          <cell r="EN20" t="str">
            <v/>
          </cell>
          <cell r="EO20" t="str">
            <v>180 days</v>
          </cell>
          <cell r="EP20" t="str">
            <v/>
          </cell>
          <cell r="EQ20" t="str">
            <v/>
          </cell>
          <cell r="ER20" t="str">
            <v/>
          </cell>
          <cell r="ES20" t="str">
            <v/>
          </cell>
          <cell r="ET20" t="str">
            <v/>
          </cell>
          <cell r="EU20" t="str">
            <v>This is provided in the Supreme Court Rule for the timely delivery of judgments of 1986</v>
          </cell>
          <cell r="EV20" t="str">
            <v>No</v>
          </cell>
          <cell r="EW20" t="str">
            <v/>
          </cell>
          <cell r="EX20" t="str">
            <v/>
          </cell>
          <cell r="EY20" t="str">
            <v/>
          </cell>
          <cell r="EZ20" t="str">
            <v/>
          </cell>
          <cell r="FA20" t="str">
            <v/>
          </cell>
          <cell r="FB20" t="str">
            <v/>
          </cell>
          <cell r="FC20" t="str">
            <v/>
          </cell>
          <cell r="FD20" t="str">
            <v/>
          </cell>
          <cell r="FE20" t="str">
            <v/>
          </cell>
          <cell r="FF20" t="str">
            <v/>
          </cell>
          <cell r="FG20" t="str">
            <v/>
          </cell>
          <cell r="FH20" t="str">
            <v/>
          </cell>
          <cell r="FI20" t="str">
            <v/>
          </cell>
          <cell r="FJ20" t="str">
            <v/>
          </cell>
          <cell r="FK20" t="str">
            <v/>
          </cell>
          <cell r="FL20" t="str">
            <v/>
          </cell>
          <cell r="FM20" t="str">
            <v/>
          </cell>
          <cell r="FN20" t="str">
            <v/>
          </cell>
          <cell r="FO20" t="str">
            <v/>
          </cell>
          <cell r="FP20" t="str">
            <v/>
          </cell>
          <cell r="FQ20" t="str">
            <v/>
          </cell>
          <cell r="FR20" t="str">
            <v/>
          </cell>
          <cell r="FS20" t="str">
            <v/>
          </cell>
          <cell r="FT20" t="str">
            <v/>
          </cell>
          <cell r="FU20" t="str">
            <v/>
          </cell>
          <cell r="FV20" t="str">
            <v/>
          </cell>
          <cell r="FW20" t="str">
            <v/>
          </cell>
          <cell r="FX20" t="str">
            <v>Individual courts TL</v>
          </cell>
          <cell r="FY20" t="str">
            <v>Individual courts TL</v>
          </cell>
          <cell r="FZ20" t="str">
            <v/>
          </cell>
          <cell r="GA20" t="str">
            <v/>
          </cell>
          <cell r="GB20" t="str">
            <v/>
          </cell>
          <cell r="GC20" t="str">
            <v>No</v>
          </cell>
          <cell r="GD20" t="str">
            <v/>
          </cell>
          <cell r="GE20" t="str">
            <v>For allocating human resources</v>
          </cell>
          <cell r="GF20" t="str">
            <v/>
          </cell>
          <cell r="GG20" t="str">
            <v/>
          </cell>
          <cell r="GH20" t="str">
            <v>Yes</v>
          </cell>
          <cell r="GI20">
            <v>240</v>
          </cell>
          <cell r="GJ20" t="str">
            <v/>
          </cell>
          <cell r="GK20" t="str">
            <v/>
          </cell>
          <cell r="GL20" t="str">
            <v/>
          </cell>
          <cell r="GM20">
            <v>240</v>
          </cell>
          <cell r="GN20" t="str">
            <v/>
          </cell>
          <cell r="GO20" t="str">
            <v/>
          </cell>
          <cell r="GP20" t="str">
            <v/>
          </cell>
          <cell r="GQ20" t="str">
            <v xml:space="preserve">Types of cases	Single backlog definition in days_x000D_
Civil and commercial cases	240_x000D_
….	_x000D_
Administrative cases	240_x000D_
</v>
          </cell>
          <cell r="GR20" t="str">
            <v>Court President/ Court management TL;Other body/ specify TL</v>
          </cell>
          <cell r="GS20" t="str">
            <v>Court President/ Court management TL;Other body/ specify TL</v>
          </cell>
          <cell r="GT20" t="str">
            <v/>
          </cell>
          <cell r="GU20" t="str">
            <v>Supreme Court</v>
          </cell>
          <cell r="GV20" t="str">
            <v/>
          </cell>
          <cell r="GW20" t="str">
            <v/>
          </cell>
          <cell r="GX20" t="str">
            <v>Supreme Court</v>
          </cell>
          <cell r="GY20" t="str">
            <v/>
          </cell>
          <cell r="GZ20" t="str">
            <v/>
          </cell>
          <cell r="HA20" t="str">
            <v>No</v>
          </cell>
          <cell r="HB20" t="str">
            <v/>
          </cell>
          <cell r="HC20" t="str">
            <v/>
          </cell>
          <cell r="HD20" t="str">
            <v/>
          </cell>
          <cell r="HE20" t="str">
            <v/>
          </cell>
          <cell r="HF20" t="str">
            <v/>
          </cell>
          <cell r="HG20" t="str">
            <v/>
          </cell>
          <cell r="HH20" t="str">
            <v/>
          </cell>
          <cell r="HI20" t="str">
            <v/>
          </cell>
          <cell r="HJ20" t="str">
            <v/>
          </cell>
          <cell r="HK20" t="str">
            <v/>
          </cell>
          <cell r="HL20" t="str">
            <v/>
          </cell>
          <cell r="HM20" t="str">
            <v/>
          </cell>
          <cell r="HN20" t="str">
            <v>Court President/ Court management TL</v>
          </cell>
          <cell r="HO20" t="str">
            <v/>
          </cell>
          <cell r="HP20" t="str">
            <v>Court President/ Court management TL</v>
          </cell>
          <cell r="HQ20" t="str">
            <v/>
          </cell>
          <cell r="HR20" t="str">
            <v/>
          </cell>
          <cell r="HS20" t="str">
            <v/>
          </cell>
          <cell r="HT20" t="str">
            <v/>
          </cell>
          <cell r="HU20" t="str">
            <v/>
          </cell>
          <cell r="HV20" t="str">
            <v/>
          </cell>
          <cell r="HW20" t="str">
            <v/>
          </cell>
          <cell r="HX20" t="str">
            <v/>
          </cell>
          <cell r="HY20" t="str">
            <v/>
          </cell>
          <cell r="HZ20" t="str">
            <v/>
          </cell>
          <cell r="IA20" t="str">
            <v/>
          </cell>
          <cell r="IB20" t="str">
            <v>Upon request by party</v>
          </cell>
          <cell r="IC20" t="str">
            <v/>
          </cell>
          <cell r="ID20" t="str">
            <v/>
          </cell>
          <cell r="IE20" t="str">
            <v/>
          </cell>
          <cell r="IF20" t="str">
            <v/>
          </cell>
        </row>
        <row r="21">
          <cell r="A21" t="str">
            <v>LT</v>
          </cell>
          <cell r="B21" t="str">
            <v>Lithuania</v>
          </cell>
          <cell r="C21" t="str">
            <v>Lina Griškevič</v>
          </cell>
          <cell r="D21" t="str">
            <v xml:space="preserve">Deputy head of Legal division_x000D_
National Courts Administration_x000D_
</v>
          </cell>
          <cell r="E21" t="str">
            <v>lina.griskevic@teismai.lt</v>
          </cell>
          <cell r="F21" t="str">
            <v xml:space="preserve">+370 5 2514295 </v>
          </cell>
          <cell r="G21" t="str">
            <v/>
          </cell>
          <cell r="H21" t="str">
            <v>☑</v>
          </cell>
          <cell r="I21" t="str">
            <v/>
          </cell>
          <cell r="J21" t="str">
            <v/>
          </cell>
          <cell r="K21" t="str">
            <v>☑</v>
          </cell>
          <cell r="L21" t="str">
            <v>☑</v>
          </cell>
          <cell r="M21" t="str">
            <v/>
          </cell>
          <cell r="N21" t="str">
            <v/>
          </cell>
          <cell r="O21" t="str">
            <v/>
          </cell>
          <cell r="P21" t="str">
            <v/>
          </cell>
          <cell r="Q21" t="str">
            <v/>
          </cell>
          <cell r="R21" t="str">
            <v/>
          </cell>
          <cell r="S21" t="str">
            <v/>
          </cell>
          <cell r="T21" t="str">
            <v>On 23 June 2016 the Seimas adopted the laws concerning reorganization of the courts of general jurisdiction, the laws will come into force on 1 January 2018.</v>
          </cell>
          <cell r="U21" t="str">
            <v/>
          </cell>
          <cell r="V21" t="str">
            <v/>
          </cell>
          <cell r="W21" t="str">
            <v/>
          </cell>
          <cell r="X21" t="str">
            <v/>
          </cell>
          <cell r="Y21" t="str">
            <v/>
          </cell>
          <cell r="Z21" t="str">
            <v/>
          </cell>
          <cell r="AA21" t="str">
            <v/>
          </cell>
          <cell r="AB21" t="str">
            <v>☑</v>
          </cell>
          <cell r="AC21" t="str">
            <v>☑</v>
          </cell>
          <cell r="AD21" t="str">
            <v/>
          </cell>
          <cell r="AE21" t="str">
            <v/>
          </cell>
          <cell r="AF21" t="str">
            <v>☑</v>
          </cell>
          <cell r="AG21" t="str">
            <v/>
          </cell>
          <cell r="AH21" t="str">
            <v>☑</v>
          </cell>
          <cell r="AI21" t="str">
            <v/>
          </cell>
          <cell r="AJ21" t="str">
            <v/>
          </cell>
          <cell r="AK21" t="str">
            <v/>
          </cell>
          <cell r="AL21" t="str">
            <v/>
          </cell>
          <cell r="AM21" t="str">
            <v/>
          </cell>
          <cell r="AN21" t="str">
            <v>☑</v>
          </cell>
          <cell r="AO21" t="str">
            <v>☑</v>
          </cell>
          <cell r="AP21" t="str">
            <v>☑</v>
          </cell>
          <cell r="AQ21" t="str">
            <v xml:space="preserve">Provided in the additional attachment for Q1._x000D_
</v>
          </cell>
          <cell r="AR21" t="str">
            <v>1.a  General online information about the justice system for non-native speakers;1.b  General online information about the justice system for children (individuals below 18 years of age);1.c  General online information about the justice system for visually or hearing impaired;2.  Centralised web portal with online forms for judicial proceedings available to the public and companies;3.  Interactive online simulation to assess eligibility for legal aid;4.a  Provision of education on legal rights to the general public through educational court visits;4.c  Provision of education on legal rights to the general public through interactive learning tools</v>
          </cell>
          <cell r="AS21" t="str">
            <v xml:space="preserve">General information about the court system is provided at the webpage www.teismai.lt (the page is also adopted for english speakers (http://www.teismai.lt/en/) and for visually impared._x000D_
_x000D_
FAQ are provided in Polish and Russian languages:  http://www.tm.lt/tm/info_lankstinukai/_x000D_
_x000D_
_x000D_
</v>
          </cell>
          <cell r="AT21" t="str">
            <v>http://www.teismai.lt/lt/visuomenei-ir-ziniasklaidai/pagalba-liudytojams-ir-nukentejusiesiems/pagalba-vaikams-teisminiame-procese/4765_x000D_
_x000D_
https://issuu.com/lietuvosteismai/docs/teismai_internetui</v>
          </cell>
          <cell r="AU21" t="str">
            <v>http://www.teismai.lt/lt/neigaliesiems/1717</v>
          </cell>
          <cell r="AV21" t="str">
            <v>http://www.teismai.lt/lt/visuomenei-ir-ziniasklaidai/teismui-teikiamu-dokumentu-sablonai/200</v>
          </cell>
          <cell r="AW21" t="str">
            <v>http://www.teisinepagalba.lt/en/</v>
          </cell>
          <cell r="AX21" t="str">
            <v/>
          </cell>
          <cell r="AY21" t="str">
            <v xml:space="preserve">The National Courts Adminsitration implement several activities in schools, such as "a judge in a school", "a day with a judge", "street law", different media project, as the commentaries in a radio programmes ("judge's comment")._x000D_
_x000D_
4a. includes not only court visits, but also visits to "court exposition", that is established and preserved in National Courts Administration. _x000D_
</v>
          </cell>
          <cell r="AZ21" t="str">
            <v>Yes, for all instances and all cases</v>
          </cell>
          <cell r="BA21" t="str">
            <v/>
          </cell>
          <cell r="BB21" t="str">
            <v/>
          </cell>
          <cell r="BC21" t="str">
            <v xml:space="preserve">There is a one general account "Lithuanian courts" in social network (i.e. facebook),. Nevertheless, some courts provide their own information and messages. </v>
          </cell>
          <cell r="BD21" t="str">
            <v>Yes</v>
          </cell>
          <cell r="BE21" t="str">
            <v>The Rules on providing the information on the cases and activity of courts to mass media were approved by the Judicial Council decision No 13P-51-(7.1.2) on March 25, 2015._x000D_
_x000D_
A Court Communication Guide published in 2015.</v>
          </cell>
          <cell r="BF21" t="str">
            <v>Yes all judgments</v>
          </cell>
          <cell r="BG21" t="str">
            <v>Yes all judgments</v>
          </cell>
          <cell r="BH21" t="str">
            <v>Yes all judgments</v>
          </cell>
          <cell r="BI21" t="str">
            <v/>
          </cell>
          <cell r="BJ21" t="str">
            <v>1st instance;2nd instance;Highest instance</v>
          </cell>
          <cell r="BK21" t="str">
            <v>1st instance;2nd instance;Highest instance</v>
          </cell>
          <cell r="BL21" t="str">
            <v/>
          </cell>
          <cell r="BM21" t="str">
            <v>1st instance;2nd instance;Highest instance</v>
          </cell>
          <cell r="BN21" t="str">
            <v>1st instance;2nd instance;Highest instance</v>
          </cell>
          <cell r="BO21" t="str">
            <v xml:space="preserve">The rules and criteria for anonymization and publication of judgements were newly approved by the Judicial Council decision No 13P-147-97.1.2) of November 27, 2015 (with all changes included)._x000D_
_x000D_
Point 3. There are plans to introduce ECLI in 2020, but only if the necessary financing is provided. _x000D_
_x000D_
Point 5. all published judgements shall be anonymized. _x000D_
_x000D_
</v>
          </cell>
          <cell r="BP21" t="str">
            <v>Yes all judgments</v>
          </cell>
          <cell r="BQ21" t="str">
            <v>Yes all judgments</v>
          </cell>
          <cell r="BR21" t="str">
            <v>Yes all judgments</v>
          </cell>
          <cell r="BS21" t="str">
            <v xml:space="preserve">There are two instances of courts in administrative cases: 5 regional administrative courts (from January 1, 2018 - 2) and the Supreme Administrative Court of Lithuania. Judgements of all instances of the administrative courts are available online. </v>
          </cell>
          <cell r="BT21" t="str">
            <v>1st instance;2nd instance;Highest instance</v>
          </cell>
          <cell r="BU21" t="str">
            <v>1st instance;2nd instance;Highest instance</v>
          </cell>
          <cell r="BV21" t="str">
            <v/>
          </cell>
          <cell r="BW21" t="str">
            <v>1st instance;2nd instance;Highest instance</v>
          </cell>
          <cell r="BX21" t="str">
            <v>1st instance;2nd instance;Highest instance</v>
          </cell>
          <cell r="BY21" t="str">
            <v xml:space="preserve">There are two instances of courts in administrative cases: 5 regional administrative courts (from January 1, 2018 - 2)and the Supreme Administrative Court of Lithuania. Judgements of all instances of the administrative courts are available online. _x000D_
_x000D_
The rules and criteria for anonymization and publication of judgements were newly approved by the Judicial Council decision No 13P-147-97.1.2) of November 27, 2015 (with all changes included)._x000D_
_x000D_
Point 3. There are plans to introduce ECLI in 2020, but only if the necessary financing is provided. _x000D_
_x000D_
Point 5. all published judgements shall be anonymized. </v>
          </cell>
          <cell r="BZ21" t="str">
            <v>Initial;Continuous</v>
          </cell>
          <cell r="CA21" t="str">
            <v>Continuous</v>
          </cell>
          <cell r="CB21" t="str">
            <v>Continuous</v>
          </cell>
          <cell r="CC21" t="str">
            <v>Continuous</v>
          </cell>
          <cell r="CD21" t="str">
            <v>Continuous</v>
          </cell>
          <cell r="CE21" t="str">
            <v>Continuous</v>
          </cell>
          <cell r="CF21" t="str">
            <v>Continuous</v>
          </cell>
          <cell r="CG21" t="str">
            <v/>
          </cell>
          <cell r="CH21" t="str">
            <v>The training on 2016 were carried according to the programmes adopted by the Judicial Council, the communication strategy tools adopted by the National Courts Administration and also implementing the 2009-2014 Norwegian mechanism programme LT 13 „Effectiveness, quality and transparency in Lithuanian courts" project "Improved support to witnesses and crime victims during the court procedure including strengthening of security in court buildings".</v>
          </cell>
          <cell r="CI21" t="str">
            <v>Civil and commercial disputes;Labour disputes;Consumer disputes*</v>
          </cell>
          <cell r="CJ21" t="str">
            <v>Civil and commercial disputes;Labour disputes;Consumer disputes*</v>
          </cell>
          <cell r="CK21" t="str">
            <v>Civil and commercial disputes;Labour disputes;Consumer disputes*</v>
          </cell>
          <cell r="CL21" t="str">
            <v/>
          </cell>
          <cell r="CM21" t="str">
            <v/>
          </cell>
          <cell r="CN21" t="str">
            <v>Civil and commercial disputes;Labour disputes;Consumer disputes*</v>
          </cell>
          <cell r="CO21" t="str">
            <v>Civil and commercial disputes;Labour disputes;Consumer disputes*</v>
          </cell>
          <cell r="CP21" t="str">
            <v>Civil and commercial disputes;Labour disputes;Consumer disputes*</v>
          </cell>
          <cell r="CQ21" t="str">
            <v>Civil and commercial disputes;Labour disputes;Consumer disputes*</v>
          </cell>
          <cell r="CR21" t="str">
            <v>Civil and commercial disputes;Labour disputes;Consumer disputes*</v>
          </cell>
          <cell r="CS21" t="str">
            <v>Civil and commercial disputes;Labour disputes;Consumer disputes*</v>
          </cell>
          <cell r="CT21" t="str">
            <v>Civil and commercial disputes;Labour disputes;Consumer disputes*</v>
          </cell>
          <cell r="CU21" t="str">
            <v/>
          </cell>
          <cell r="CV21" t="str">
            <v/>
          </cell>
          <cell r="CW21" t="str">
            <v xml:space="preserve">Point 5. There is no particular ADR coordinator in courts. Nevertheless, there is a responsible person at National Courts Administration, who acts as a secretary for the Judicial Mediation Commission (approved by the Judicial Council) and also coordintes the judicial mediation processes in courts. _x000D_
_x000D_
Points 6 and 7 apply only for the Judicial mediation._x000D_
_x000D_
As regards the judicial mediation, labour and consumer disputes fall within the civil and commercial cases. It should be noted that in labour disputes some cases shall be heard within the Labour Disputes Commission before they go to court. Though in consumer disputes one party may choose to have the decision of the State Consumer Rights Protection Authority first (it is not binding for another party). The State Consumer Rights Protection Agency is also one of the institutions that performs alternative consumers' disputes resolution._x000D_
</v>
          </cell>
          <cell r="CX21" t="str">
            <v>https://www.e-tar.lt/portal/lt/legalAct/TAR.2E7C18F61454/GRELemJBJn https://www.e-tar.lt/portal/lt/legalAct/TAR.27B041C4CCDE/LeAfsRQsXH http://www.tm.lt/veikla/kryptis/41/ http://www.teismai.lt/lt/teismams/teismine-mediacija/svarbu-zinoti/1936</v>
          </cell>
          <cell r="CY21" t="str">
            <v>The same links as for the civil and commercial disputes apply</v>
          </cell>
          <cell r="CZ21" t="str">
            <v>The same links as for the civil and commercial disputes apply</v>
          </cell>
          <cell r="DA21" t="str">
            <v/>
          </cell>
          <cell r="DB21" t="str">
            <v>National level;One or several regions</v>
          </cell>
          <cell r="DC21" t="str">
            <v>National level;One or several courts</v>
          </cell>
          <cell r="DD21" t="str">
            <v>National level</v>
          </cell>
          <cell r="DE21" t="str">
            <v/>
          </cell>
          <cell r="DF21" t="str">
            <v/>
          </cell>
          <cell r="DG21" t="str">
            <v/>
          </cell>
          <cell r="DH21" t="str">
            <v/>
          </cell>
          <cell r="DI21" t="str">
            <v>National level</v>
          </cell>
          <cell r="DJ21" t="str">
            <v/>
          </cell>
          <cell r="DK21" t="str">
            <v>National level</v>
          </cell>
          <cell r="DL21" t="str">
            <v>The Ministry of Interior of the Republic of Lithuania in 2015 carried the research (presented in 2016) where police officers, other statutory officers and judges are questioned on working conditions, satisfaction with their work and etc. The results may also be found through the link: https://vrm.lrv.lt/uploads/vrm/documents/files/LT_versija/Viesasis_saugumas/Tyrimai/Gyventoju_apklausa_2015_pristatymas.pdf</v>
          </cell>
          <cell r="DM21" t="str">
            <v xml:space="preserve">A survey on state-guaranteed secondary legal aid is carried our annually. It is addressed to pre-trial investigation officers, prosecutors and courts who provide opinion about the work of State-guaranteed legal aid service and advocates providing state-guaranteed legal aid. Survey results are published in the annual report on the provision of state-guranteed secondary legal aid. Please find a link:.http://bit.ly/2A7mzMZ _x000D_
_x000D_
The information on the surveys of the courts system may be found through the link below:_x000D_
http://www.teismai.lt/lt/nacionaline-teismu-administracija/administracine-informacija/sociologiniai-tyrimai-ir-apklausos/2382 _x000D_
The main include the trust in the judiciary and the court activity (national wide) and the customer service surveys (which include 10 courts). </v>
          </cell>
          <cell r="DO21" t="str">
            <v/>
          </cell>
          <cell r="DP21" t="str">
            <v/>
          </cell>
          <cell r="DQ21" t="str">
            <v>1. The survey results are publicly available on-line in their entirety;2. The survey results have been used to feed an annual/specific report at local or national level;3. The survey results have been used to feed an evaluation of the justice system or to identify the need to amend legislation;5. The survey results were used in the determination of training needs of judges and court staff</v>
          </cell>
          <cell r="DR21" t="str">
            <v/>
          </cell>
          <cell r="DS21" t="str">
            <v/>
          </cell>
          <cell r="DT21" t="str">
            <v>Yes</v>
          </cell>
          <cell r="DU21" t="str">
            <v/>
          </cell>
          <cell r="DV21" t="str">
            <v>Only certain phases</v>
          </cell>
          <cell r="DW21" t="str">
            <v/>
          </cell>
          <cell r="DX21" t="str">
            <v/>
          </cell>
          <cell r="DY21" t="str">
            <v/>
          </cell>
          <cell r="DZ21" t="str">
            <v/>
          </cell>
          <cell r="EA21" t="str">
            <v/>
          </cell>
          <cell r="EB21" t="str">
            <v/>
          </cell>
          <cell r="EC21" t="str">
            <v/>
          </cell>
          <cell r="ED21" t="str">
            <v/>
          </cell>
          <cell r="EE21" t="str">
            <v/>
          </cell>
          <cell r="EF21" t="str">
            <v>See the comment below</v>
          </cell>
          <cell r="EG21" t="str">
            <v>The Code of Civil Procedure: https://www.e-tar.lt/portal/lt/legalAct/TAR.2E7C18F61454/GRELemJBJn</v>
          </cell>
          <cell r="EH21" t="str">
            <v/>
          </cell>
          <cell r="EI21" t="str">
            <v>See the comment below</v>
          </cell>
          <cell r="EJ21" t="str">
            <v>The Law on Administrative Proceedings: https://e-seimas.lrs.lt/portal/legalAct/lt/TAD/TAIS.72290/EYtiQjitod</v>
          </cell>
          <cell r="EK21" t="str">
            <v/>
          </cell>
          <cell r="EL21" t="str">
            <v>immediately, in some cases up to 20 days (see the comment below)</v>
          </cell>
          <cell r="EM21" t="str">
            <v>The Code of Civil Procedure: https://www.e-tar.lt/portal/lt/legalAct/TAR.2E7C18F61454/GRELemJBJn</v>
          </cell>
          <cell r="EN21" t="str">
            <v/>
          </cell>
          <cell r="EO21" t="str">
            <v>Usually the same day</v>
          </cell>
          <cell r="EP21" t="str">
            <v>The Law on Administrative Proceedings: https://e-seimas.lrs.lt/portal/legalAct/lt/TAD/TAIS.72290/EYtiQjitod</v>
          </cell>
          <cell r="EQ21" t="str">
            <v/>
          </cell>
          <cell r="ER21" t="str">
            <v>See the comment below</v>
          </cell>
          <cell r="ES21" t="str">
            <v/>
          </cell>
          <cell r="ET21" t="str">
            <v/>
          </cell>
          <cell r="EU21" t="str">
            <v xml:space="preserve">The general rule is that both in civil / commercial the court has to resolve the case as soon as possible, in administrative cases the court shall seek to resolve the case within one hearing if this doesn't raise obstacles to resolve the case properly. Therefore, the data_x000D_
provided below concerns only the general / standart civil/commercial or_x000D_
administrative case._x000D_
_x000D_
Civil cases:_x000D_
After receiving the defendant’s and third persons’ replications or after_x000D_
expiration of time limits for submission of replications (14-30 days, in some_x000D_
cases up to 60), the court shall define the venue, date and time of a_x000D_
preliminary session and notify participants in the proceeding, concurrently_x000D_
indicating the consequences of non-appearing in the preliminary session, or_x000D_
shall set that preparation for a court hearing will be proceeded with in the_x000D_
form of preliminary documents._x000D_
Preparation for a court hearing in the form of preliminary documents: up to_x000D_
14 days for parties to submit the documents (duplicatio and triplicatio)._x000D_
Preliminary session: issue on assignment of a preliminary court session shall_x000D_
be decided on by the court latest in 14 days after receipt of replications of_x000D_
the defendant or third persons or after expiration of the time limit to_x000D_
submit replications. Preliminary session shall take place latest in 30 days_x000D_
after the date of passing of the ruling to assign the preliminary court_x000D_
session. The court is entitled to assign the date of the second preliminary_x000D_
court session that may not be later than thirty days afterwards. Considering_x000D_
the case prepared for court hearing, the court shall pass a ruling to hear_x000D_
the case in a court session._x000D_
The judgment shall be adopted immediately after considering the case, save_x000D_
for the cases provided for in the Code of Civil Procedure. The court may, by_x000D_
virtue of a ruling, defer the adoption and announcement of the judgment for_x000D_
no longer than a 20 days’ period. The another date may be set by the chairman_x000D_
of the court or the chairman of the Civil Division of the court if the_x000D_
objective reasons occur (e.g. illness of a judge)._x000D_
_x000D_
Administrative cases:_x000D_
The preparation to hear the case usually shall be finished no later than one month after the claim is received. The decision to consider the case in a hearing usually shall be adopted no later than one month before the date of the hearing. The first hearing usually shall be held no later than three months after the court decision to consider the case in a court hearing._x000D_
_x000D_
The court shall set the term of not less than 14 days to submit the response_x000D_
to a claim. The judgment shall be delivered and announced usually the same_x000D_
day after the case is resolved. The deliver and announcement of the judgment_x000D_
may be deferred for 14 working days (or for a one month in a case where the_x000D_
validity of the legal act is decided). In exceptional circumstances this term_x000D_
may be prolonged for 14 working days or until the objective reasons have_x000D_
disappeared (e.g. illness of a judge)._x000D_
_x000D_
Nevertheless, there are certain types of cases, where the time limits for the_x000D_
hearing the case are set._x000D_
Civil cases: e. g. labour cases, cases concerning the infringements of the_x000D_
control of an object: 30 days for preparation and 30 days to resolve the case_x000D_
- altogether 60 days; adoption cases –usually the decision shall be adopted no later than within 2 months, public procurement cases - 60 days (the appeal – 45 days); documentary process_x000D_
- the preliminary decision has to be taken no later than 14 days after he_x000D_
claim is accepted; the judicial order shall be issued no later than within_x000D_
one working day after the application is accepted._x000D_
Administrative cases: e. g. the cases related to election proceeding,_x000D_
referendum have a term of couple of days or certain hours to be resolved._x000D_
_x000D_
</v>
          </cell>
          <cell r="EV21" t="str">
            <v>Yes</v>
          </cell>
          <cell r="EW21" t="str">
            <v/>
          </cell>
          <cell r="EX21" t="str">
            <v>Other</v>
          </cell>
          <cell r="EY21" t="str">
            <v xml:space="preserve">Cases that are being heard for more than 12 months and the measures that have_x000D_
been taken to speed the case hearing. Also the data on criminal cases that_x000D_
are being heard for more than 5 years is presented. </v>
          </cell>
          <cell r="EZ21" t="str">
            <v/>
          </cell>
          <cell r="FA21" t="str">
            <v/>
          </cell>
          <cell r="FB21" t="str">
            <v/>
          </cell>
          <cell r="FC21" t="str">
            <v/>
          </cell>
          <cell r="FD21" t="str">
            <v/>
          </cell>
          <cell r="FE21" t="str">
            <v/>
          </cell>
          <cell r="FF21" t="str">
            <v/>
          </cell>
          <cell r="FG21" t="str">
            <v/>
          </cell>
          <cell r="FH21" t="str">
            <v>Under the Regulation on Administration in Courts (approved by the Judicial_x000D_
Council) every year courts present the chairmen of the courts of higher_x000D_
instance and the Judicial Council with the data on cases that are being heard_x000D_
for more than 12 months and the measures that have been taken to speed the_x000D_
case hearing. Also the data on criminal cases that are heard for more than 5_x000D_
years is presented.</v>
          </cell>
          <cell r="FI21" t="str">
            <v xml:space="preserve">Also the presidents of the courts may set different time standards for different type of cases. </v>
          </cell>
          <cell r="FJ21" t="str">
            <v>Council for Judiciary TF;Council for Judiciary TL;Other body/specify BL</v>
          </cell>
          <cell r="FK21" t="str">
            <v>Council for Judiciary TF;Council for Judiciary TL;Other body/specify BL</v>
          </cell>
          <cell r="FL21" t="str">
            <v/>
          </cell>
          <cell r="FM21" t="str">
            <v/>
          </cell>
          <cell r="FN21" t="str">
            <v/>
          </cell>
          <cell r="FO21" t="str">
            <v/>
          </cell>
          <cell r="FP21" t="str">
            <v>Court presidents</v>
          </cell>
          <cell r="FQ21" t="str">
            <v/>
          </cell>
          <cell r="FR21" t="str">
            <v/>
          </cell>
          <cell r="FS21" t="str">
            <v>Court presidents</v>
          </cell>
          <cell r="FT21" t="str">
            <v/>
          </cell>
          <cell r="FU21" t="str">
            <v/>
          </cell>
          <cell r="FV21" t="str">
            <v/>
          </cell>
          <cell r="FW21" t="str">
            <v>The standarts for time limits are set both in law and by the judicial Council,</v>
          </cell>
          <cell r="FX21" t="str">
            <v>Entire territory of Member State TF;Entire territory of Member State TL;Individual courts BL;Entire territory of Member State BL</v>
          </cell>
          <cell r="FY21" t="str">
            <v>Entire territory of Member State TF;Entire territory of Member State TL;Individual courts BL;Entire territory of Member State BL</v>
          </cell>
          <cell r="FZ21" t="str">
            <v/>
          </cell>
          <cell r="GA21" t="str">
            <v/>
          </cell>
          <cell r="GB21" t="str">
            <v/>
          </cell>
          <cell r="GC21" t="str">
            <v>Yes</v>
          </cell>
          <cell r="GD21" t="str">
            <v>The backlogs timeframes standards practice is available upon request.</v>
          </cell>
          <cell r="GE21" t="str">
            <v>For allocating human resources;For allocating budget</v>
          </cell>
          <cell r="GF21" t="str">
            <v/>
          </cell>
          <cell r="GG21" t="str">
            <v>Allocation of human resources depends on the allocation of budget resources.</v>
          </cell>
          <cell r="GH21" t="str">
            <v>Yes</v>
          </cell>
          <cell r="GI21" t="str">
            <v>Please see the comment below.</v>
          </cell>
          <cell r="GJ21" t="str">
            <v/>
          </cell>
          <cell r="GK21" t="str">
            <v/>
          </cell>
          <cell r="GL21" t="str">
            <v/>
          </cell>
          <cell r="GM21" t="str">
            <v>Please see the comment below.</v>
          </cell>
          <cell r="GN21" t="str">
            <v/>
          </cell>
          <cell r="GO21" t="str">
            <v/>
          </cell>
          <cell r="GP21" t="str">
            <v/>
          </cell>
          <cell r="GQ21" t="str">
            <v>It is due to the decision of the President of the courts. The term may vary from 6 months to one year in civil cases or administrative cases (if there is no shorter time set in law for a certain type of cases to be heard)._x000D_
_x000D_
Under the Law on Courts and other legislation, the Judicial Council and the_x000D_
chairmen of the higher instance courts may decide on the backlog of cases in_x000D_
a particular court individually (e.g. the chairman of the Supreme_x000D_
administrative court of Lithuania may transfer some number of cases from one_x000D_
regional administrative court to another; the chairman of the regional_x000D_
administrative court may start the procedure of a model judgment if there are_x000D_
20 or more homogeous cases in regional administrative courts)._x000D_
Under the Regulation on Administration in Courts, the case may be recognized_x000D_
as one that has to be heard more speedily and certain measures are taken to_x000D_
allow the judge to resolve the case faster (e.g. fewer cases allocated to the_x000D_
particular judge, the timeframe of hearing, ensuring that all the parties are_x000D_
present, etc)._x000D_
_x000D_
Also the tools provided both in the Law on Courts (e.g. changing the number_x000D_
of judges in a particular court), or procedural laws (e.g. changing the_x000D_
allocation of cases from one court to another) may be used.</v>
          </cell>
          <cell r="GR21" t="str">
            <v>Court President/ Court management TF;Council for the judiciary TF;Other body/ specify TF;Court President/ Court management TL;Council for the judiciary TL;Other body/ specify TL;Court President/ Court management BL</v>
          </cell>
          <cell r="GS21" t="str">
            <v>Court President/ Court management TF;Council for the judiciary TF;Other body/ specify TF;Court President/ Court management TL;Council for the judiciary TL;Other body/ specify TL;Court President/ Court management BL</v>
          </cell>
          <cell r="GT21" t="str">
            <v>The president of the court of the higher instance</v>
          </cell>
          <cell r="GU21" t="str">
            <v>The president of the court of the higher instance</v>
          </cell>
          <cell r="GV21" t="str">
            <v/>
          </cell>
          <cell r="GW21" t="str">
            <v>The president of the court of the higher instance</v>
          </cell>
          <cell r="GX21" t="str">
            <v>The president of the court of the higher instance</v>
          </cell>
          <cell r="GY21" t="str">
            <v/>
          </cell>
          <cell r="GZ21" t="str">
            <v>Under the Law on Courts and other legislation, the Judicial Council and the_x000D_
chairmen of the higher instance courts may decide on the backlog of cases in_x000D_
a particular court individually (e.g. the chairman of the Supreme_x000D_
administrative court of Lithuania may transfer some number of cases from one_x000D_
regional administrative court to another; the chairman of the regional_x000D_
administrative court may start the procedure of a model judgment if there are_x000D_
20 or more homogeous cases in regional administrative courts)._x000D_
Under the Regulation on Administration in Courts, the case may be recognized_x000D_
as one that has to be heard more speedily and certain measures are taken to_x000D_
allow the judge to resolve the case faster (e.g. fewer cases allocated to the_x000D_
particular judge, the timeframe of hearing, ensuring that all the parties are_x000D_
present, etc)._x000D_
_x000D_
Also the tools provided both in the Law on Courts (e.g. changing the number_x000D_
of judges in a particular court), or procedural laws (e.g. changing the_x000D_
allocation of cases from one court to another) may be used._x000D_
_x000D_
Under the Article 104 of the Law on Courts:_x000D_
1. Supervision of administrative activities in accordance with the_x000D_
Regulations of Administration in Courts shall be exercised:_x000D_
1) of district courts - by the Chairman of the relevant regional court;_x000D_
2) of regional administrative courts - by the Chairman of the Supreme_x000D_
Administrative Court;_x000D_
3) of regional courts - by the Chairman of the Court of Appeals;_x000D_
4) of the Court of Appeals – by the Chairman of the Supreme Court of_x000D_
Lithuania;_x000D_
5) of all courts - the Judicial Council.</v>
          </cell>
          <cell r="HA21" t="str">
            <v>No</v>
          </cell>
          <cell r="HB21" t="str">
            <v/>
          </cell>
          <cell r="HC21" t="str">
            <v/>
          </cell>
          <cell r="HD21" t="str">
            <v/>
          </cell>
          <cell r="HE21" t="str">
            <v/>
          </cell>
          <cell r="HF21" t="str">
            <v/>
          </cell>
          <cell r="HG21" t="str">
            <v/>
          </cell>
          <cell r="HH21" t="str">
            <v/>
          </cell>
          <cell r="HI21" t="str">
            <v/>
          </cell>
          <cell r="HJ21" t="str">
            <v>Such a possibility developed in Lithuanian courts informational_x000D_
system LITEKO is planned to introduce for judges gradually from 2018._x000D_
_x000D_
Also, there is always a possibility to this kind of information (e.g. if a_x000D_
chairman as the administrator of the court or the chairman of a higher_x000D_
instance court considers it necessary) from the Lithuanian courts_x000D_
informational system LITEKO. This right derives from the Law on Courts and_x000D_
the Regulation on Administration in Courts (approved the Judicial Council).</v>
          </cell>
          <cell r="HK21" t="str">
            <v>Court President/ Court management TF;Council for the judiciary TF;Other body/ specify TF;Court President/ Court management TL;Council for the judiciary TL;Other body/ specify TL;Court President/ Court management BL;Council for the judiciary BL;Other body/ specify BL</v>
          </cell>
          <cell r="HL21" t="str">
            <v>Court President/ Court management TF;Council for the judiciary TF;Other body/ specify TF;Court President/ Court management TL;Council for the judiciary TL;Other body/ specify TL;Court President/ Court management BL;Council for the judiciary BL;Other body/ specify BL</v>
          </cell>
          <cell r="HM21" t="str">
            <v/>
          </cell>
          <cell r="HN21" t="str">
            <v>Court President/ Court management TF</v>
          </cell>
          <cell r="HO21" t="str">
            <v>Court President/ Court management TF;Council for the judiciary TF;Court President/ Court management TL;Council for the judiciary TL;Court President/ Court management BL;Council for the judiciary BL</v>
          </cell>
          <cell r="HP21" t="str">
            <v>Court President/ Court management TF;Council for the judiciary TF;Court President/ Court management TL;Council for the judiciary TL;Other body/ specify TL;Court President/ Court management BL;Council for the judiciary BL;Other body/ specify BL</v>
          </cell>
          <cell r="HQ21" t="str">
            <v/>
          </cell>
          <cell r="HR21" t="str">
            <v>National Courts Administration</v>
          </cell>
          <cell r="HS21" t="str">
            <v>National Courts Administration</v>
          </cell>
          <cell r="HT21" t="str">
            <v>National Courts Administration</v>
          </cell>
          <cell r="HU21" t="str">
            <v>National Courts Administration</v>
          </cell>
          <cell r="HV21" t="str">
            <v>National Courts Administration</v>
          </cell>
          <cell r="HW21" t="str">
            <v>National Courts Administration</v>
          </cell>
          <cell r="HX21" t="str">
            <v/>
          </cell>
          <cell r="HY21" t="str">
            <v>The above mentioned measures are taken on non compulsory individual basis._x000D_
_x000D_
The financial resources are allocated by the law (passed in the Parliament)._x000D_
_x000D_
National Courts Administration takes part (altogether with the Judicial_x000D_
Council) in drafting the budgetary needs for the courts as well as deciding_x000D_
on the needs on allocation of additional human resources and also while_x000D_
deciding on other measures._x000D_
_x000D_
The role if the Judicial Council derives from being an executive body of the_x000D_
self-governance of courts ensuring independence of courts and judge and_x000D_
deciding issues relating to court activities and relevant legislation._x000D_
_x000D_
The role of the National Courts Administration derives from its aim:_x000D_
providing services to courts and institutions of self-governance of courts,_x000D_
the purpose of which shall be within its competence to ensure the_x000D_
administrative and organisational activities of courts and institutions of_x000D_
self-governance of courts.</v>
          </cell>
          <cell r="HZ21" t="str">
            <v>Upon request by party;Notification by mail or e-mail on court discretion;Automatic notification by SMS or by e-mail;Online access of throughout the course of a case</v>
          </cell>
          <cell r="IA21" t="str">
            <v>Upon request by party;Notification by mail or e-mail on court discretion;Automatic notification by SMS or by e-mail;Online access of throughout the course of a case</v>
          </cell>
          <cell r="IB21" t="str">
            <v>Upon request by party;Notification by mail or e-mail on court discretion;Automatic notification by SMS or by e-mail;Online access of throughout the course of a case</v>
          </cell>
          <cell r="IC21" t="str">
            <v/>
          </cell>
          <cell r="ID21" t="str">
            <v/>
          </cell>
          <cell r="IE21" t="str">
            <v/>
          </cell>
          <cell r="IF21" t="str">
            <v>The right of the parties to request information on their case in the court is_x000D_
ensured by the procedural laws and the detailed procedure is set by the rules_x000D_
approved by the Judicial Council (partially) and by the courts._x000D_
_x000D_
The users of the e-file system get a message to their mailbox that they have_x000D_
a new document in their account and after logging into their account, they_x000D_
may get acquainted with the relevant documents and information on the_x000D_
progress of the case. It is set in the regulation on e-file system approved_x000D_
by the Judicial Council._x000D_
_x000D_
Also the information on the time schedules of the court hearing is available_x000D_
online for public. Names of natural persons are anonymized. The one may look_x000D_
for his/her case by his/her name, surname and the date of birth, ensuring the_x000D_
privacy in this way.</v>
          </cell>
        </row>
        <row r="22">
          <cell r="A22" t="str">
            <v>DK</v>
          </cell>
          <cell r="B22" t="str">
            <v>Denmark</v>
          </cell>
          <cell r="C22" t="str">
            <v>Marianne Gram Nybroe</v>
          </cell>
          <cell r="D22" t="str">
            <v>Intenational Coordinator</v>
          </cell>
          <cell r="E22" t="str">
            <v>mgn@domsstolsstyrelsen.dk</v>
          </cell>
          <cell r="F22" t="str">
            <v>+45 9968 4291</v>
          </cell>
          <cell r="G22" t="str">
            <v>x</v>
          </cell>
          <cell r="H22" t="str">
            <v>x</v>
          </cell>
          <cell r="I22" t="str">
            <v/>
          </cell>
          <cell r="J22" t="str">
            <v/>
          </cell>
          <cell r="K22" t="str">
            <v/>
          </cell>
          <cell r="L22" t="str">
            <v/>
          </cell>
          <cell r="M22" t="str">
            <v/>
          </cell>
          <cell r="N22" t="str">
            <v/>
          </cell>
          <cell r="O22" t="str">
            <v/>
          </cell>
          <cell r="P22" t="str">
            <v/>
          </cell>
          <cell r="Q22" t="str">
            <v/>
          </cell>
          <cell r="R22" t="str">
            <v/>
          </cell>
          <cell r="S22" t="str">
            <v/>
          </cell>
          <cell r="T22" t="str">
            <v/>
          </cell>
          <cell r="U22" t="str">
            <v/>
          </cell>
          <cell r="V22" t="str">
            <v/>
          </cell>
          <cell r="W22" t="str">
            <v/>
          </cell>
          <cell r="X22" t="str">
            <v/>
          </cell>
          <cell r="Y22" t="str">
            <v>x</v>
          </cell>
          <cell r="Z22" t="str">
            <v>x</v>
          </cell>
          <cell r="AA22" t="str">
            <v/>
          </cell>
          <cell r="AB22" t="str">
            <v/>
          </cell>
          <cell r="AC22" t="str">
            <v/>
          </cell>
          <cell r="AD22" t="str">
            <v/>
          </cell>
          <cell r="AE22" t="str">
            <v/>
          </cell>
          <cell r="AF22" t="str">
            <v>x</v>
          </cell>
          <cell r="AG22" t="str">
            <v/>
          </cell>
          <cell r="AH22" t="str">
            <v>x</v>
          </cell>
          <cell r="AI22" t="str">
            <v/>
          </cell>
          <cell r="AJ22" t="str">
            <v/>
          </cell>
          <cell r="AK22" t="str">
            <v/>
          </cell>
          <cell r="AL22" t="str">
            <v>x</v>
          </cell>
          <cell r="AM22" t="str">
            <v/>
          </cell>
          <cell r="AN22" t="str">
            <v/>
          </cell>
          <cell r="AO22" t="str">
            <v/>
          </cell>
          <cell r="AP22" t="str">
            <v/>
          </cell>
          <cell r="AQ22" t="str">
            <v xml:space="preserve">10) The opportunity to appoint extra judges to a Court when the presiding judge is temporarily working as chairman in a committee is still under preparation, but it is expected to be adopted in February 2018. _x000D_
_x000D_
11) The retirement for lay judges is at the age of 80. </v>
          </cell>
          <cell r="AR22" t="str">
            <v>1.a  General online information about the justice system for non-native speakers;1.b  General online information about the justice system for children (individuals below 18 years of age);2.  Centralised web portal with online forms for judicial proceedings available to the public and companies;4.a  Provision of education on legal rights to the general public through educational court visits;4.c  Provision of education on legal rights to the general public through interactive learning tools;4.d  Provision of education on legal rights to the general public through other formats (please specify)</v>
          </cell>
          <cell r="AS22" t="str">
            <v>http://www.domstol.dk/om/otherlanguages/english/Pages/default.aspx</v>
          </cell>
          <cell r="AT22" t="str">
            <v>kenddinret.dk</v>
          </cell>
          <cell r="AU22" t="str">
            <v/>
          </cell>
          <cell r="AV22" t="str">
            <v>http://www.domstol.dk/Selvbetjening/blanketter/Pages/blanketter.aspx_x000D_
minretssag.dk (civil cases)</v>
          </cell>
          <cell r="AW22" t="str">
            <v/>
          </cell>
          <cell r="AX22" t="str">
            <v xml:space="preserve">Films, posters, events, folders etc. </v>
          </cell>
          <cell r="AY22" t="str">
            <v/>
          </cell>
          <cell r="AZ22" t="str">
            <v>Yes, for some court levels, please specify below</v>
          </cell>
          <cell r="BA22" t="str">
            <v>1st instance</v>
          </cell>
          <cell r="BB22" t="str">
            <v>1st instance</v>
          </cell>
          <cell r="BC22" t="str">
            <v>Some 1 st instance courts and The Danish Court Administration use social media.</v>
          </cell>
          <cell r="BD22" t="str">
            <v>Yes</v>
          </cell>
          <cell r="BE22" t="str">
            <v/>
          </cell>
          <cell r="BF22" t="str">
            <v>Yes some judgments</v>
          </cell>
          <cell r="BG22" t="str">
            <v>Yes some judgments</v>
          </cell>
          <cell r="BH22" t="str">
            <v>Yes all judgments</v>
          </cell>
          <cell r="BI22" t="str">
            <v>In 1st and 2nd instance some specially selected judgements are availble online_x000D_
in an anonymized form and in a short version._x000D_
The judgements are not uploaded in a specific database but publised on the_x000D_
website of the Courts.</v>
          </cell>
          <cell r="BJ22" t="str">
            <v>1st instance;2nd instance;Highest instance</v>
          </cell>
          <cell r="BK22" t="str">
            <v>Highest instance</v>
          </cell>
          <cell r="BL22" t="str">
            <v/>
          </cell>
          <cell r="BM22" t="str">
            <v>Highest instance</v>
          </cell>
          <cell r="BN22" t="str">
            <v>1st instance;2nd instance;Highest instance</v>
          </cell>
          <cell r="BO22" t="str">
            <v>Regarding 1: In 1st and 2nd instance some specially selected judgements are_x000D_
availble online in an anonymized form and in a short version on the website of_x000D_
the Danish Courts or the Court that adjudicated the case. The Supreme Court has_x000D_
a database of all judgements in anonymized form._x000D_
The Danish Courts are working to create a database. It is expected that this_x000D_
database will be ready in the end of 2018.</v>
          </cell>
          <cell r="BP22" t="str">
            <v>Yes some judgments</v>
          </cell>
          <cell r="BQ22" t="str">
            <v>Yes some judgments</v>
          </cell>
          <cell r="BR22" t="str">
            <v>Yes all judgments</v>
          </cell>
          <cell r="BS22" t="str">
            <v xml:space="preserve">The courts of Denmark do not distinguish between administrative cases and civil cases. </v>
          </cell>
          <cell r="BT22" t="str">
            <v>1st instance;2nd instance;Highest instance</v>
          </cell>
          <cell r="BU22" t="str">
            <v>Highest instance</v>
          </cell>
          <cell r="BV22" t="str">
            <v/>
          </cell>
          <cell r="BW22" t="str">
            <v>Highest instance</v>
          </cell>
          <cell r="BX22" t="str">
            <v>1st instance;2nd instance;Highest instance</v>
          </cell>
          <cell r="BY22" t="str">
            <v xml:space="preserve">The courts of Denmark do not distinguish between administrative cases and civil cases. </v>
          </cell>
          <cell r="BZ22" t="str">
            <v>Initial;Continuous</v>
          </cell>
          <cell r="CA22" t="str">
            <v>Initial;Continuous</v>
          </cell>
          <cell r="CB22" t="str">
            <v>Initial;Continuous</v>
          </cell>
          <cell r="CC22" t="str">
            <v/>
          </cell>
          <cell r="CD22" t="str">
            <v>Initial;Continuous</v>
          </cell>
          <cell r="CE22" t="str">
            <v/>
          </cell>
          <cell r="CF22" t="str">
            <v>Initial;Continuous</v>
          </cell>
          <cell r="CG22" t="str">
            <v>Continuous</v>
          </cell>
          <cell r="CH22" t="str">
            <v>In regards to no. 2a: Training in communication with persons of different cultural, religious, ethnic or linguistic background is incorporated in the various training activities where it is relevant._x000D_
In regards to no. 2c: When we dont offer trainings in this area it is based on the belief that the need is not there because when you go to court as a visually or hearing impaired person the state of Denmark offers you support in form for tools or a support person to assist or help you in the courtroom. for instance a deaf interpreter if you are hearing impaired or deaf._x000D_
In regards to no. 4: As we do not experience "Gender-sensitive practices in judicial proceedings" as a specific topic which we have challenges with in general, we do not offer specific training in this area, but as for no. 2a it is incorporated i training activities if it is found relevant.</v>
          </cell>
          <cell r="CI22" t="str">
            <v>Civil and commercial disputes;Labour disputes;Consumer disputes*</v>
          </cell>
          <cell r="CJ22" t="str">
            <v/>
          </cell>
          <cell r="CK22" t="str">
            <v>Civil and commercial disputes;Labour disputes;Consumer disputes*</v>
          </cell>
          <cell r="CL22" t="str">
            <v>Civil and commercial disputes;Labour disputes;Consumer disputes*</v>
          </cell>
          <cell r="CM22" t="str">
            <v>Civil and commercial disputes;Labour disputes;Consumer disputes*</v>
          </cell>
          <cell r="CN22" t="str">
            <v>Civil and commercial disputes</v>
          </cell>
          <cell r="CO22" t="str">
            <v>Civil and commercial disputes;Labour disputes;Consumer disputes*</v>
          </cell>
          <cell r="CP22" t="str">
            <v>Civil and commercial disputes;Labour disputes;Consumer disputes*</v>
          </cell>
          <cell r="CQ22" t="str">
            <v>Civil and commercial disputes;Labour disputes;Consumer disputes*</v>
          </cell>
          <cell r="CR22" t="str">
            <v>Civil and commercial disputes;Labour disputes;Consumer disputes*</v>
          </cell>
          <cell r="CS22" t="str">
            <v>Civil and commercial disputes;Labour disputes;Consumer disputes*</v>
          </cell>
          <cell r="CT22" t="str">
            <v>Civil and commercial disputes;Labour disputes;Consumer disputes*</v>
          </cell>
          <cell r="CU22" t="str">
            <v/>
          </cell>
          <cell r="CV22" t="str">
            <v/>
          </cell>
          <cell r="CW22" t="str">
            <v xml:space="preserve">The courts of Denmark had focus on the project "Court mediation and conciliation" in 2015-2016. Since then The Danish Court Administration and the courts of Denmark have implemented initiatives in order to disseminate the public knowledge of court mediation. Each court has an ambassador who is responsible for promoting the use of mediation. The ambassador is also the link between the court and The Danish Court Administration concerning mediation. </v>
          </cell>
          <cell r="CX22" t="str">
            <v/>
          </cell>
          <cell r="CY22" t="str">
            <v/>
          </cell>
          <cell r="CZ22" t="str">
            <v/>
          </cell>
          <cell r="DA22" t="str">
            <v xml:space="preserve">http://www.domstol.dk/saadangoerdu/retsmaegling/Pages/default.aspx (General information about mediation)_x000D_
https://www.youtube.com/watch?v=Kr4GwHuykj8&amp;feature=youtu.be (A video about mediation. The video is made during the People's Political Festival in 2015)_x000D_
http://www.domstol.dk/saadangoerdu/retsmaegling/Documents/Retsmaegling%20-%20er%20en%20dom%20den%20rette%20l%C3%B8sning.pdf (A brochure with information to those who consider to use mediation)_x000D_
http://www.domstol.dk/saadangoerdu/retsmaegling/projektanalyse/Pages/default.aspx (Evaluation on the project "Court mediation and conciliation")_x000D_
http://www.domstol.dk/saadangoerdu/retsmaegling/Pages/Etiskeretningslinjerforretsmaegling.aspx (Ethical guidelines) _x000D_
http://www.domstol.dk/saadangoerdu/retsmaegling/Documents/Vejledende%20takster%20for%20retsmaegling.pdf (Prices)  _x000D_
</v>
          </cell>
          <cell r="DB22" t="str">
            <v>National level</v>
          </cell>
          <cell r="DC22" t="str">
            <v/>
          </cell>
          <cell r="DD22" t="str">
            <v/>
          </cell>
          <cell r="DE22" t="str">
            <v/>
          </cell>
          <cell r="DF22" t="str">
            <v/>
          </cell>
          <cell r="DG22" t="str">
            <v/>
          </cell>
          <cell r="DH22" t="str">
            <v/>
          </cell>
          <cell r="DI22" t="str">
            <v/>
          </cell>
          <cell r="DJ22" t="str">
            <v/>
          </cell>
          <cell r="DK22" t="str">
            <v/>
          </cell>
          <cell r="DL22" t="str">
            <v xml:space="preserve">In 2016 The Danish Court Administration conducted a survey on the availability of online information - if people found what they were looking for._x000D_
</v>
          </cell>
          <cell r="DO22" t="str">
            <v/>
          </cell>
          <cell r="DP22" t="str">
            <v/>
          </cell>
          <cell r="DQ22" t="str">
            <v>6. Other specific follow-up (please specify)</v>
          </cell>
          <cell r="DR22" t="str">
            <v>Editing of existing website and wireframes on a new website.</v>
          </cell>
          <cell r="DS22" t="str">
            <v/>
          </cell>
          <cell r="DT22" t="str">
            <v>Yes</v>
          </cell>
          <cell r="DU22" t="str">
            <v/>
          </cell>
          <cell r="DV22" t="str">
            <v>Total length</v>
          </cell>
          <cell r="DW22" t="str">
            <v>The length of the time limit varies according to type of case. Danish Court Administratio n does not measure it as a limit in terms of days but as a percentage of cases completed within a time limit. District courts: All ordinary civil cases, including cases about house rent and petty cases: 73 % should be completed within 6 months. Ordinary civil and housing hearing cases: 64% should be completed within 15 months. Petty hearing cases: 67% completed within 9 months. All parential cases and about marriage issues: 80% should be completed within 6 months. Ordinary enforcement proceedings and small money claim form: 80% should be completed within 3 months. Special enforcement proceedings cases (i.e. cases triggered by violation of access orders): 80% should be completed within 2 months. Forced sales – measured on cases that were not sold at 1st auction: 80% should be completed within 5 months. Opening a case regarding a deceased person (Court contacting the family /children): 80% should be opened within 2 months. Forced closure of companies excl. liquidation: 72% should be completed within 3 months. Debt relief – measured on cases where relief was opened in the first place (i.e. requests for debt relief that were rejected etc. Without opening the case are not included): 75% should be completed within 9 months. High courts (Eastern High Court East), Western High Court (West): 1st instance civil case: 25% (East), 20% (West) should be completed within 12 months. 60% (East), 50% (West) should be completed within 18 months Ordinary appeal: 30% (East), 20% (West) should be completed within 9 months (East) and 11 months (West). 55% (East), 40% (West) consideration etc. This is not included here and will differ from case type to case type 19 should be completed within 12 months (East) and 13 months (West) Family Cases: 50% (East), 60% (West) should be completed within 4 months. 80% (East), 85% (West) should be completed within 6 months. In addition 25% (West) should be completed within 3 months. Appeal of minor matters within a case: 80% (East), 70% (West) should be completed within 6 weeks. 95% (East), 90% (West) should be completed within 3 months. In addition 50% (West) should be completed within 4 weeks. It varies according to the type of case. We have two official targets for the types of cases below that could be considered administrativ e type of cases. Forced closure of companies excl. liquidation: 72% should be completed within 3 months Land registration: 100% should be completed within 10 working days.</v>
          </cell>
          <cell r="DX22" t="str">
            <v>It varies according to the type of case. We have two official targets for the types of cases below that could be considered administrativ e type of cases. Forced closure of companies excl. liquidation: 72% should be completed within 3 months Land registration: 100% should be completed within 10 working days.</v>
          </cell>
          <cell r="DY22" t="str">
            <v>It varies according to the type of case</v>
          </cell>
          <cell r="DZ22" t="str">
            <v>N/A</v>
          </cell>
          <cell r="EA22" t="str">
            <v>It varies according to the type of case. We have two official targets for the types of cases below that could be considered administrativ e type of cases. Forced closure of companies excl. liquidation: 72% should be completed within 3 months Land registration: 100% should be completed within 10 working days.</v>
          </cell>
          <cell r="EB22" t="str">
            <v>It varies according to the type of case</v>
          </cell>
          <cell r="EC22" t="str">
            <v>N/A</v>
          </cell>
          <cell r="ED22" t="str">
            <v/>
          </cell>
          <cell r="EE22" t="str">
            <v>It is important to distinguish between the different categories of cases. Total_x000D_
length is the most common way to set up standards and measures but i.e. estate_x000D_
of a deceased person, the courts measures targets to a phase instead._x000D_
As regards to "only certain phases" = please see file that I have sent via email.</v>
          </cell>
          <cell r="EF22" t="str">
            <v/>
          </cell>
          <cell r="EG22" t="str">
            <v/>
          </cell>
          <cell r="EH22" t="str">
            <v/>
          </cell>
          <cell r="EI22" t="str">
            <v/>
          </cell>
          <cell r="EJ22" t="str">
            <v/>
          </cell>
          <cell r="EK22" t="str">
            <v/>
          </cell>
          <cell r="EL22" t="str">
            <v/>
          </cell>
          <cell r="EM22" t="str">
            <v/>
          </cell>
          <cell r="EN22" t="str">
            <v/>
          </cell>
          <cell r="EO22" t="str">
            <v/>
          </cell>
          <cell r="EP22" t="str">
            <v/>
          </cell>
          <cell r="EQ22" t="str">
            <v/>
          </cell>
          <cell r="ER22" t="str">
            <v/>
          </cell>
          <cell r="ES22" t="str">
            <v/>
          </cell>
          <cell r="ET22" t="str">
            <v/>
          </cell>
          <cell r="EU22" t="str">
            <v/>
          </cell>
          <cell r="EV22" t="str">
            <v>Yes</v>
          </cell>
          <cell r="EW22" t="str">
            <v/>
          </cell>
          <cell r="EX22" t="str">
            <v>Share of cases closed within a given period of time (e.g. x% of civil cases are resolved within x days)</v>
          </cell>
          <cell r="EY22" t="str">
            <v/>
          </cell>
          <cell r="EZ22" t="str">
            <v>http://www.domstol.dk/om/publikationer/Publikationer/Danmarks_Domstoles_aarsrapport_2016.pdf</v>
          </cell>
          <cell r="FA22" t="str">
            <v/>
          </cell>
          <cell r="FB22" t="str">
            <v/>
          </cell>
          <cell r="FC22" t="str">
            <v>No total average time in use. Specific target goals are set for each court as shown above, it varies from the types of cases.</v>
          </cell>
          <cell r="FD22" t="str">
            <v>No total average time in use. Specific target goals are set for each court as shown above, it varies from the types of cases.</v>
          </cell>
          <cell r="FE22" t="str">
            <v>No data on expected average age of pending cases. We are not using this as a target or a measure. Danish Court Administration follows the development of pending cases. The mathematical relation between pending cases in 2014 and the number of received cases in the same year is used as a measure of a “normal” condition. If the number of pending cases exceeds that relation, or falls below, it is shown in a report as an indicator (+/-) of the standing of the district court, so the court may evaluate the situation and react on it, if that is appropriate.</v>
          </cell>
          <cell r="FF22" t="str">
            <v>No data on expected average age of pending cases. We are not using this as a target or a measure. Danish Court Administration follows the development of pending cases. The mathematical relation between pending cases in 2014 and the number of received cases in the same year is used as a measure of a “normal” condition. If the number of pending cases exceeds that relation, or falls below, it is shown in a report as an indicator (+/-) of the standing of the district court, so the court may evaluate the situation and react on it, if that is appropriate.</v>
          </cell>
          <cell r="FG22" t="str">
            <v/>
          </cell>
          <cell r="FH22" t="str">
            <v/>
          </cell>
          <cell r="FI22" t="str">
            <v>Share of cases closed within agiven period of time (e.g. x% ofcivil cases are resolved within x days)</v>
          </cell>
          <cell r="FJ22" t="str">
            <v>Council for Judiciary TF;Other body/ specify TF</v>
          </cell>
          <cell r="FK22" t="str">
            <v>Council for Judiciary TF;Other body/ specify TF</v>
          </cell>
          <cell r="FL22" t="str">
            <v>Council for Judiciary TF;Other body/ specify TF;Other body/ specify TL</v>
          </cell>
          <cell r="FM22" t="str">
            <v>Please note that only very few administrative cases reach the Danish Courts asmost admininstrative cases are adjudicated by independent collegial quasi-judicial administrative bodies. The timeframe mentioned here concerns estates of deceased persons.Timelimits for i.e. rape , weapon, and certain cases regarding assult have been set by the a parliamentary committee called: The Legal Affairs Committee.</v>
          </cell>
          <cell r="FN22" t="str">
            <v>The timeframes are set in a collaboration between the Council for the Judiciary (The Court Administration) and representatives of the Court Presidents.</v>
          </cell>
          <cell r="FO22" t="str">
            <v>The timeframes are set in a collaboration between the Council for the Judiciary (The Court Administration) and representatives of the Court Presidents.</v>
          </cell>
          <cell r="FP22" t="str">
            <v>The timeframes are set in a collaboration between the Council for the Judiciary (The Court Administration) and representatives of the Court Presidents.</v>
          </cell>
          <cell r="FQ22" t="str">
            <v>The timeframes are set in a collaboration between the Council for the Judiciary (The Court Administration) and representatives of the Court Presidents.</v>
          </cell>
          <cell r="FR22" t="str">
            <v>The timeframes are set in a collaboration between the Council for the Judiciary (The Court Administration) and representatives of the Court Presidents.</v>
          </cell>
          <cell r="FS22" t="str">
            <v/>
          </cell>
          <cell r="FT22" t="str">
            <v>The timeframes are set in a collaboration between the Council for the Judiciary (The Court Administration) and representatives of the Court Presidents.</v>
          </cell>
          <cell r="FU22" t="str">
            <v/>
          </cell>
          <cell r="FV22" t="str">
            <v/>
          </cell>
          <cell r="FW22" t="str">
            <v/>
          </cell>
          <cell r="FX22" t="str">
            <v>Individual courts TF</v>
          </cell>
          <cell r="FY22" t="str">
            <v>Individual courts TF</v>
          </cell>
          <cell r="FZ22" t="str">
            <v>Individual courts TF;Individual courts TL</v>
          </cell>
          <cell r="GA22" t="str">
            <v>The timeframes are the same in all district Courts. There are few variations between the two High Courts._x000D_
_x000D_
Timelimits for i.e. rape , weapon, and certain cases regarding assult have been set by the a parliamentary committee called: The Legal Affairs Committee. These apply to all the individual Courts (except in the Faroe Islands and in Greenland)</v>
          </cell>
          <cell r="GB22" t="str">
            <v/>
          </cell>
          <cell r="GC22" t="str">
            <v>Yes</v>
          </cell>
          <cell r="GD22" t="str">
            <v>http://www.domstol.dk/om/publikationer/Publikationer/Danmarks_Domstoles_aarsrapport_2016.pdf</v>
          </cell>
          <cell r="GE22" t="str">
            <v>Other/specify</v>
          </cell>
          <cell r="GF22" t="str">
            <v>If backlogs are generated and timeframes are not met, this can become an element when discussion budget and human resources.</v>
          </cell>
          <cell r="GG22" t="str">
            <v/>
          </cell>
          <cell r="GH22" t="str">
            <v>No</v>
          </cell>
          <cell r="GI22" t="str">
            <v/>
          </cell>
          <cell r="GJ22" t="str">
            <v/>
          </cell>
          <cell r="GK22" t="str">
            <v/>
          </cell>
          <cell r="GL22" t="str">
            <v/>
          </cell>
          <cell r="GM22" t="str">
            <v/>
          </cell>
          <cell r="GN22" t="str">
            <v/>
          </cell>
          <cell r="GO22" t="str">
            <v/>
          </cell>
          <cell r="GP22" t="str">
            <v/>
          </cell>
          <cell r="GQ22" t="str">
            <v/>
          </cell>
          <cell r="GR22" t="str">
            <v>Court President/ Court management TF;Council for the judiciary TF;Court President/ Court management BL;Council for the judiciary BL</v>
          </cell>
          <cell r="GS22" t="str">
            <v>Court President/ Court management TF;Council for the judiciary TF;Court President/ Court management BL;Council for the judiciary BL</v>
          </cell>
          <cell r="GT22" t="str">
            <v/>
          </cell>
          <cell r="GU22" t="str">
            <v/>
          </cell>
          <cell r="GV22" t="str">
            <v/>
          </cell>
          <cell r="GW22" t="str">
            <v/>
          </cell>
          <cell r="GX22" t="str">
            <v/>
          </cell>
          <cell r="GY22" t="str">
            <v/>
          </cell>
          <cell r="GZ22" t="str">
            <v>No timelimits concerning civil and Commercial cases. Regarding administrative cases most of these will not be dealt with in the Courts.</v>
          </cell>
          <cell r="HA22" t="str">
            <v>No</v>
          </cell>
          <cell r="HB22" t="str">
            <v/>
          </cell>
          <cell r="HC22" t="str">
            <v/>
          </cell>
          <cell r="HD22" t="str">
            <v/>
          </cell>
          <cell r="HE22" t="str">
            <v/>
          </cell>
          <cell r="HF22" t="str">
            <v/>
          </cell>
          <cell r="HG22" t="str">
            <v/>
          </cell>
          <cell r="HH22" t="str">
            <v/>
          </cell>
          <cell r="HI22" t="str">
            <v/>
          </cell>
          <cell r="HJ22" t="str">
            <v>No, not automatically. Danish Court Administration is piloting a new system to handle civil cases. In this system there is different means to follow backlogs, etc._x000D_
_x000D_
Danish Court Administration follows the development of pending cases. The mathematical relation between pending cases in 2014 and the number of received cases in the same year is used as a measure of a “normal” condition for the district courts. If the number of pending cases exceeds that relation, or falls below, it is shown in a report as an indicator (+/-) of the standing of the district court, so the court may evaluate the situation and react on it, if that is appropriate._x000D_
_x000D_
The district courts receives a report once a month where they can see this. Overall, it is our judgment, that the district courts do not have an excessive number of pending cases so for the time being, this overview is meant to be used internally at the individual courts._x000D_
_x000D_
The two High Courts receives a report where the development in pending cases is followed every quarter.</v>
          </cell>
          <cell r="HK22" t="str">
            <v>Court President/ Court management TF;Court President/ Court management BL</v>
          </cell>
          <cell r="HL22" t="str">
            <v>Council for the judiciary TF;Council for the judiciary BL</v>
          </cell>
          <cell r="HM22" t="str">
            <v>Council for the judiciary TF;Council for the judiciary BL</v>
          </cell>
          <cell r="HN22" t="str">
            <v/>
          </cell>
          <cell r="HO22" t="str">
            <v/>
          </cell>
          <cell r="HP22" t="str">
            <v>Court President/ Court management TF;Council for the judiciary TF;Other body/ specify TL;Court President/ Court management BL</v>
          </cell>
          <cell r="HQ22" t="str">
            <v>Ministry of Justice TL;Other body/ specify TL</v>
          </cell>
          <cell r="HR22" t="str">
            <v/>
          </cell>
          <cell r="HS22" t="str">
            <v/>
          </cell>
          <cell r="HT22" t="str">
            <v/>
          </cell>
          <cell r="HU22" t="str">
            <v/>
          </cell>
          <cell r="HV22" t="str">
            <v/>
          </cell>
          <cell r="HW22" t="str">
            <v/>
          </cell>
          <cell r="HX22" t="str">
            <v>The Council for the Judiciary reports on the target attainment to the Committee_x000D_
on Legal Affairs and the Ministry of Justice in relation to violence cases, rape cases and illegal weapons cases.</v>
          </cell>
          <cell r="HY22" t="str">
            <v>Please note that the measures are not automatically used. Measures are discussed based on the specific situation in the individual court.</v>
          </cell>
          <cell r="HZ22" t="str">
            <v>Upon request by party;Notification by mail or e-mail on court discretion</v>
          </cell>
          <cell r="IA22" t="str">
            <v>Upon request by party;Notification by mail or e-mail on court discretion</v>
          </cell>
          <cell r="IB22" t="str">
            <v>Upon request by party;Notification by mail or e-mail on court discretion</v>
          </cell>
          <cell r="IC22" t="str">
            <v/>
          </cell>
          <cell r="ID22" t="str">
            <v/>
          </cell>
          <cell r="IE22" t="str">
            <v/>
          </cell>
          <cell r="IF22" t="str">
            <v>The Courts of Denmark are in the process of developing a new system for civil cases. The system will consist of an internal case administration and a web portal where communication, payment and exchange of material are available for the court users. The system has been tested in two courts and is gradually being implemented in all courts during 2017. Furthermore the Courts of Denmark are in the process of developing an automatic notification of the court meeting by text message to the defendants and witnesses in criminal cases. The text message reminders are implemented in all courts during the spring of 2017.</v>
          </cell>
        </row>
        <row r="23">
          <cell r="A23" t="str">
            <v>HU</v>
          </cell>
          <cell r="B23" t="str">
            <v>Hungary</v>
          </cell>
          <cell r="C23" t="str">
            <v>Gergely Tornyai</v>
          </cell>
          <cell r="D23" t="str">
            <v>legal adviser, Ministry of Justice</v>
          </cell>
          <cell r="E23" t="str">
            <v>gergely.tornyai@im.gov.hu</v>
          </cell>
          <cell r="F23" t="str">
            <v>003617954258</v>
          </cell>
          <cell r="G23" t="str">
            <v>Draft Bill no. T/18298 on Transitional Provisions of Penalising Infringements of the Public Administrative Rules and on Amending and Repealing Certain Acts related to the Reform of Administrative Procedure Draft on amendments to certain government decrees related to the entry into force of the Public Administrative Procedure Code Draft on amendments to certain ministerial decrees on justice matters related to the entry into force of the Public Administrative Procedure Code Draft Act on the amendment for legal harmonisation purposes of Act CXII of 2011 on the Right of Informational Self-Determination and on Freedom of Information Draft Bill No. T/18320 on the amendment of acts related to the reduction of administrative bureaucracy and the simplification of certain administrative procedures</v>
          </cell>
          <cell r="H23" t="str">
            <v>a) Act CL of 2016 on the Public Administrative Procedure Code b) Act I of 2017 on the Administrative Justice Code c) Act L of 2017 on amendments to certain Acts related to the entry into force of the Public Administrative Procedure Code and the Administrative Justice Code d) Act CXXX of 2017 on amendment of certain Acts relating to the entry into force of the Code of Civil Procedure e) Act CXVIII of 2017 on the rules applicable to non-contentious civil procedures, and on certain non-contentious proceedings f) Act XLIII of 2017 on the public register of general powers of attorney for contentious and non-contentious court proceedings g) Act XXVIII of 2017 on Private International Law h) Act XLIX of 2017 on amending the Act XLIX of 1991 on bankruptcy and winding-up proceedings and certain related laws i) Act XCIII of 2017 on amendment of the regulation of gathering secret intelligence in relation with the new Criminal Procedural Code, further on the regulation of the Sequence of Satisfaction of in the course of the judicial enforcement for the victim judged civil right claims j) Act XLVIII of 2017 on amending the Act V of 2006 on Public Company Information, Company Registration and Winding-up Proceedings, the Act CXL of 2007 on Cross-Border Mergers of Limited Liability Companies in connection with a system for linking European business registers k) Act LXI of 2017 on amending certain Acts in order to increase the legal competitiveness of business environment</v>
          </cell>
          <cell r="I23" t="str">
            <v>further implementing acts related to d): - Government decree on the amendment of certain gov. decrees relating to the entry into force of the Code of Civil Procedure - Government decree ensuring the coherency with the new regulation of civil proceedings laid down in Act CXXX of 2016 with other related gov. decrees further implementing acts related to e): - Decree of the Minister of Justice on the amendment of certain decrees of the Min. of Justice relating to the entry into force of the Code of Civil Procedure - Decree of the Min. of Justice ensuring the coherency with the new regulations of civil proceeding laid down in Act CLXXX of 2016 with other related Min. of Justice decrees.</v>
          </cell>
          <cell r="J23" t="str">
            <v/>
          </cell>
          <cell r="K23" t="str">
            <v>Act CXXX of 2017 – amendment of certain Acts relating to the entry into force of the Act CXXX of 2016 on the Code of Civil Procedure Act LX of 2017 on the arbitration</v>
          </cell>
          <cell r="L23" t="str">
            <v>Amendement under way: Decree of the Min. of Justice No. 14/1991. (XI. 26.) on the notary fees</v>
          </cell>
          <cell r="M23" t="str">
            <v>Draft on amendment of the Decree of the Minister of Justice No. 14/2002 (VIII.1.) on the Rules of Court Administration</v>
          </cell>
          <cell r="N23" t="str">
            <v>Act XLIX of 2017 on amending the Act XLIX of 1991 on bankruptcy and winding-up proceedings and certain related laws</v>
          </cell>
          <cell r="O23" t="str">
            <v/>
          </cell>
          <cell r="P23" t="str">
            <v/>
          </cell>
          <cell r="Q23" t="str">
            <v/>
          </cell>
          <cell r="R23" t="str">
            <v/>
          </cell>
          <cell r="S23" t="str">
            <v/>
          </cell>
          <cell r="T23" t="str">
            <v>Act I of 2017 on the Administrative Justice Code Act L of 2017 on amendments to certain Acts related to the entry into force of the Public Administrative Procedure Code and the Administrative Justice Code</v>
          </cell>
          <cell r="U23" t="str">
            <v/>
          </cell>
          <cell r="V23" t="str">
            <v>Draft Act on the amendment for legal harmonisation purposes of Act CXII of 2011 on the Right of Informational Self-Determination and on Freedom of Information</v>
          </cell>
          <cell r="W23" t="str">
            <v/>
          </cell>
          <cell r="X23" t="str">
            <v/>
          </cell>
          <cell r="Y23" t="str">
            <v>Draft Decree of the Min. of Justice on listening in the civil proceedings via electronic communications network</v>
          </cell>
          <cell r="Z23" t="str">
            <v/>
          </cell>
          <cell r="AA23" t="str">
            <v/>
          </cell>
          <cell r="AB23" t="str">
            <v>Draft Bill No. T/18316 on the amendment of certain acts related to the entry into force of Act XC of 2017 on the Code of Criminal Procedure Draft Bill No. T/18320 on the amendment of acts related to the reduction of administrative bureaucracy and the simplification of certain administrative procedures Draft Decree of the Min. of Justice on the content of the request for grants under the legal aid and the detailed rules for the use of grants</v>
          </cell>
          <cell r="AC23" t="str">
            <v>Act CXXVIII of 2017 on the legal aid and the right to charge costs in civil and administrative court proceedings Act L of 2017 on amendments to certain Acts related to the entry into force of the Public Administrative Procedure Code and the Administrative Justice Code Act CXXX of 2017 on amendment of certain Acts relating to the entry into force of the Code of Civil Procedure Act CXXXVI of 2017 on amendment of certain Acts relating to the entry into force of Act LXXVIII of 2017 on the profession of lawyers and of other acts in judicial matters Act CXLIV of 2017 on the amendment of Act XIX of 1998 on the Code of Criminal Procedure, certain Acts in criminal matters and acts regulating European Union and international cooperation in criminal matters</v>
          </cell>
          <cell r="AD23" t="str">
            <v>The adoption of the implementing regulations of the Acts mentioned in the previous columns are en route. The new regulations will assure, that the proceedings relevant for legal aid are in conformity with the renewed procedural rules.</v>
          </cell>
          <cell r="AE23" t="str">
            <v>Draft Decree of the Min. of Justice on the justification of the conditions for granting legal aid and the right to charge a fee</v>
          </cell>
          <cell r="AF23" t="str">
            <v>Act CXXVIII of 2017 on the legal aid and the right to charge costs in civil and administrative court proceedings</v>
          </cell>
          <cell r="AG23" t="str">
            <v>The adoption of the implementing regulations of the Acts mentioned in the previous columns are en route. The new regulations will assure, that the proceedings relevant for court fees are conform with the renewed procedural rules laid down in the mentioned acts and fit into the whole legal system.</v>
          </cell>
          <cell r="AH23" t="str">
            <v>Draft Bill No. T/18316 on the amendment of certain acts related to the entry into force of Act XC of 2017 on the Code of Criminal Procedure</v>
          </cell>
          <cell r="AI23" t="str">
            <v>Decree of the Min. of Justice No. 14/2017. (X. 31.) on the amendment of Decree of the Min. of Justice No. 7/2011. (III. 4.) on detailed rules for the evaluation of judicial applications and the award of points during the tender ranking Decree of the Min. of Justice No. 11/2017. (VIII. 23.) on the amendment of Decree of the Min. of Justice No. 1/1999. (I. 18.) on the attestation of the suitability of judges and court secretaries Act L of 2017 on amendments to certain Acts related to the entry into force of the Public Administrative Procedure Code and the Administrative Justice Code Act CXXX of 2017 on amendment of certain Acts relating to the entry into force of the Code of Civil Procedure Act C of 2017 on the 2018 Budget of Hungary</v>
          </cell>
          <cell r="AJ23" t="str">
            <v/>
          </cell>
          <cell r="AK23" t="str">
            <v>Draft Bill No. T/18316 on the amendment of certain acts related to the entry into force of Act XC of 2017 on the Code of Criminal Procedure</v>
          </cell>
          <cell r="AL23" t="str">
            <v>Act LXXVIII of 2017 on the profession of lawyers Act CXXXVI of 2017 on amendment of certain Acts relating to the entry into force of Act LXXVIII of 2017 on the profession of lawyers and of other acts in judicial matters Act CXIX of 2017 on the Amendment of Act XLI of 1991 on Notaries and certain acts in judicial matters Act LXXXVII of 2017 on amendment of the Act LXVIII of 1997 on the legal status of the judicial personnel and the Act CLXIV of 2011 on the legal status of the prosecutor general, the prosecutors and other personnel of the prosecution service and on the prosecutors career Act XLIX of 2017 on amending the Act XLIX of 1991 on bankruptcy and winding-up proceedings and certain related laws Act CXXX of 2017 on amendment of certain Acts relating to the entry into force of the Code of Civil Procedure Act XLIII of 2017 on the public register of general powers of attorney for contentious and non-contentious court proceedings (legal adviser and legal representation) Act LXI of 2017 on amending certain Acts in order to increase the legal competitiveness of business environment</v>
          </cell>
          <cell r="AM23" t="str">
            <v>Decree of the Min. of Justice No. 13/2017 (X. 20.) on the amendment of Decree of the Min. of Justice No. 4/2009. (III. 6.) on the State Register of Testaments. Decree of the Min. of Justice No. 1/2017 (III. 7.) and 10/2017. (VIII. 11.) amending Decree of the Min. of Justice No. 15/1991. (XI. 26.) on the number and the seats of notaries. The adoption of other implementing regulations are en route. The new regulations will assure, that the proceedings relevant for notaries and their chambers are conform with the renewed procedural rules.</v>
          </cell>
          <cell r="AN23" t="str">
            <v>Draft Bill No. T/18315 on creating a law on the protection of right to commercial secrecy and know-how and amending certain laws related to it</v>
          </cell>
          <cell r="AO23" t="str">
            <v>Act CXXXVI of 2017 on amendment of certain Acts relating to the entry into force of Act LXXVIII of 2017 on the profession of lawyers and of other acts in judicial matters Act LIII of 2017 on the Prevention and Combating of Money Laundering and Terrorist Financing Act CXLIV of 2017 on the amendment of Act XIX of 1998 on the Code of Criminal Procedure, certain Acts in criminal matters and acts regulating European Union and international cooperation in criminal matters</v>
          </cell>
          <cell r="AP23" t="str">
            <v/>
          </cell>
          <cell r="AQ23" t="str">
            <v xml:space="preserve">Due to character limitation, please find this information in the attached document._x000D_
</v>
          </cell>
          <cell r="AR23" t="str">
            <v>1.a  General online information about the justice system for non-native speakers;1.c  General online information about the justice system for visually or hearing impaired;2.  Centralised web portal with online forms for judicial proceedings available to the public and companies;4.a  Provision of education on legal rights to the general public through educational court visits;4.b  Provision of education on legal rights to the general public that is integrated in school curriculum;4.d  Provision of education on legal rights to the general public through other formats (please specify)</v>
          </cell>
          <cell r="AS23" t="str">
            <v xml:space="preserve">http://birosag.hu/en _x000D_
http://birosag.hu/en/information/civil-procedure_x000D_
http://birosag.hu/en/information/criminal-procedure_x000D_
http://www.lb.hu/en_x000D_
http://birosag.hu/en/information/hungarian-judicial-system_x000D_
http://hunconcourt.hu/about-the-hungarian-legal-system/_x000D_
http://kuria-birosag.hu/en/english/judicial-reform_x000D_
_x000D_
</v>
          </cell>
          <cell r="AT23" t="str">
            <v xml:space="preserve">_x000D_
http://birosag.hu/en/information/children-focus-justice_x000D_
http://birosag.hu/tudjon-meg-tobbet/gyermekkozpontu-igazsagszolgaltatas/gyerekeknek-fiataloknak_x000D_
http://birosag.hu/tudjon-meg-tobbet/nyitott-birosag_x000D_
_x000D_
</v>
          </cell>
          <cell r="AU23" t="str">
            <v xml:space="preserve">http://kuria-birosag.hu/hu/node?theme=kuriaaccess_x000D_
http://birosag.hu/allampolgaroknak_x000D_
_x000D_
http://birosag.hu is also available for visually impaired people_x000D_
</v>
          </cell>
          <cell r="AV23" t="str">
            <v xml:space="preserve">_x000D_
http://birosag.hu/e-birosag-nyomtatvanyok_x000D_
http://birosag.hu/allampolgaroknak/nyomtatvanyok-urlapok_x000D_
_x000D_
http://birosag.hu/ugyfelkapcsolati-portal/ugyleirasok_x000D_
http://birosag.hu/ugyfelkapcsolati-portal/ugyleirasok-akadalymentes_x000D_
</v>
          </cell>
          <cell r="AW23" t="str">
            <v/>
          </cell>
          <cell r="AX23" t="str">
            <v xml:space="preserve">other: _x000D_
- mock trials,  simulation exercises for children  to prosecute, defend, judge in certain district courts_x000D_
- organized (educational) visits to penitentiary institues_x000D_
-"Night of the Courts of Justice" provides a fresh opportunity for citizens to gain insight into the everyday life of the judiciary._x000D_
_x000D_
http://birosag.hu/en/information/open-courts_x000D_
http://birosag.hu/tudjon-meg-tobbet/nyitott-birosag_x000D_
</v>
          </cell>
          <cell r="AY23" t="str">
            <v xml:space="preserve">At https://e-ugyintezes.birosag.hu/ the parties may ask for a preliminary calculation on the length of the trial. They may also gain online information on the progress of their case. (e.g. the date of the next hearing, the filing of the forensix expert’s opinion, or the appeal). </v>
          </cell>
          <cell r="AZ23" t="str">
            <v>Yes, for some court levels, please specify below</v>
          </cell>
          <cell r="BA23" t="str">
            <v>2nd instance</v>
          </cell>
          <cell r="BB23" t="str">
            <v>2nd instance</v>
          </cell>
          <cell r="BC23" t="str">
            <v>Some Regional Courts and Regional Courts of Appeal use their official facebook profile to share relevant information about the court and judicial procedures.</v>
          </cell>
          <cell r="BD23" t="str">
            <v>Yes</v>
          </cell>
          <cell r="BE23" t="str">
            <v xml:space="preserve">Instruction of the National Office for the Judiciary No. 8/2012 (IV.25) on the press release activity of the courts and the National Office for the Judiciary and the rules on the press service of the central webpage of the courts regulates the communication activities of the courts in details. Practically every regional court, regional court of appeal and the Supreme Court (Kúria) has one or more spokespersons who are judges or other court employees. Their name and contact information are published on the court’s website._x000D_
_x000D_
http://birosag.hu/obh/obh-elnokenek-dontesei/2012/82012-iv-25-obh-utasitas-birosagok-es-az-orszagos-birosagi-hivatal_x000D_
</v>
          </cell>
          <cell r="BF23" t="str">
            <v>Yes some judgments</v>
          </cell>
          <cell r="BG23" t="str">
            <v>Yes some judgments</v>
          </cell>
          <cell r="BH23" t="str">
            <v>Yes all judgments</v>
          </cell>
          <cell r="BI23" t="str">
            <v xml:space="preserve">The online publication of anonymized judgements is regulated by Art. 163.§ (1) and (5) in Act CLXI of 2011 on the Organization and Administration of the Courts. Online availability is required only in certain types of judgements, however, the presidents of the courts may order the online publication of further judgements too. The Kúria (Curia – the Supreme Court of Hungary) shall publish uniformity decisions, Curia decisions on principle, court decisions on principle and its decisions adopted on the substance of a matter, the regional courts shall publish their decisions adopted on the substance of a matter, the administrative and labour courts shall publish their decisions adopted in administrative actions on the substance of a matter, if the reviewed administrative decision was adopted in a single instance proceeding and no ordinary appeal may be lodged against the court decision, in the Bírósági Határozatok Gyűjteménye (Register of Court Decisions) in digital form. In other cases, when serious privacy-related concerns may arise (e.g. divorce, child custody) the court sets online publication aside upon request._x000D_
_x000D_
http://birosag.hu/ugyfelkapcsolati-portal/birosagi-hatarozatok-gyujtemenye _x000D_
_x000D_
</v>
          </cell>
          <cell r="BJ23" t="str">
            <v>1st instance;2nd instance;Highest instance</v>
          </cell>
          <cell r="BK23" t="str">
            <v>1st instance;2nd instance;Highest instance</v>
          </cell>
          <cell r="BL23" t="str">
            <v/>
          </cell>
          <cell r="BM23" t="str">
            <v>2nd instance;Highest instance</v>
          </cell>
          <cell r="BN23" t="str">
            <v>1st instance;2nd instance;Highest instance</v>
          </cell>
          <cell r="BO23" t="str">
            <v xml:space="preserve">Act CLXI of 2011 on the Organization and Administration of the Courts_x000D_
Protection of personal data in the publication of court decisions_x000D_
_x000D_
Section 166_x000D_
(2) Unless otherwise provided for by law, in the published decision it is not necessary to erase the following:_x000D_
a) the surname and forename or forenames (hereinafter referred to collectively as name) and title of any person, unless otherwise provided for by law, performing any State or municipal government function, or performing other public duties, acting as such, if this person is involved in the proceedings in connection with discharging his public function;_x000D_
b) name of any lawyer acting as an agent or defense counsel;_x000D_
c) name of the respondent being a natural person, who loses the lawsuit, and the name and registered office of legal person or unincorporated organization if the decision was adopted in a case where there is legal recourse in the public interest in accordance with the relevant legislation;_x000D_
d) name and address of the association or foundation, and the name of its representative;_x000D_
e) information of public interest._x000D_
 _x000D_
Section 163_x000D_
(2) In the Collection of Judicial Decisions:_x000D_
a) court decisions delivered in order for payment, judicial enforcement, company registry, bankruptcy and liquidation procedures, and in procedures related to any register maintained by the court need not be published;_x000D_
b) court decisions adopted in matrimonial actions, in paternity actions and actions for the establishment of descent, in actions for the termination of parental custody, or in actions for placement under guardianship or conservatorship may not be published if so requested by either of the parties; and_x000D_
c) court decisions adopted in criminal proceedings opened in connection with a criminal offense against sexual freedom and sexual offenses may not be published, if the victim did not authorize it upon being requested to do so by the court._x000D_
_x000D_
</v>
          </cell>
          <cell r="BP23" t="str">
            <v>Yes some judgments</v>
          </cell>
          <cell r="BQ23" t="str">
            <v>Yes some judgments</v>
          </cell>
          <cell r="BR23" t="str">
            <v>Yes all judgments</v>
          </cell>
          <cell r="BS23" t="str">
            <v xml:space="preserve">The online publication of anonymized judgements is regulated by Art. 163.§ (1) in Act CLXI of 2011 on the Organization and Administration of the Courts. Online availability is required only in certain types of judgements, however, the presidents of the courts may order the online publication of further judgements too. The Kúria (Curia - the Supreme Court of Hungary) shall publish uniformity decisions, Curia decisions on principle, court decisions on principle and its decisions adopted on the substance of a matter, the regional courts shall publish their decisions adopted on the substance of a matter, the administrative and labor courts shall publish their decisions adopted in administrative actions on the substance of a matter, if the reviewed administrative decision was adopted in a single instance proceeding and no ordinary appeal may be lodged against the court decision, in the Bírósági Határozatok Gyűjteménye (Register of Court Decisions) in digital form._x000D_
_x000D_
http://birosag.hu/ugyfelkapcsolati-portal/birosagi-hatarozatok-gyujtemenye _x000D_
</v>
          </cell>
          <cell r="BT23" t="str">
            <v>1st instance;2nd instance;Highest instance</v>
          </cell>
          <cell r="BU23" t="str">
            <v>1st instance;2nd instance;Highest instance</v>
          </cell>
          <cell r="BV23" t="str">
            <v/>
          </cell>
          <cell r="BW23" t="str">
            <v>1st instance;2nd instance;Highest instance</v>
          </cell>
          <cell r="BX23" t="str">
            <v>1st instance;2nd instance;Highest instance</v>
          </cell>
          <cell r="BY23" t="str">
            <v xml:space="preserve">Act CLXI of 2011 on the Organization and Administration of the Courts_x000D_
Protection of personal data in the publication of court decisions_x000D_
_x000D_
Section 166_x000D_
(2) Unless otherwise provided for by law, in the published decision it is not necessary to erase the following:_x000D_
a) the surname and forename or forenames (hereinafter referred to collectively as name) and title of any person, unless otherwise provided for by law, performing any State or municipal government function, or performing other public duties, acting as such, if this person is involved in the proceedings in connection with discharging his public function;_x000D_
b) name of any lawyer acting as an agent or defense counsel;_x000D_
c) name of the respondent being a natural person, who loses the lawsuit, and the name and registered office of legal person or unincorporated organization if the decision was adopted in a case where there is legal recourse in the public interest in accordance with the relevant legislation;_x000D_
d) name and address of the association or foundation, and the name of its representative;_x000D_
e) information of public interest._x000D_
 _x000D_
Section 163_x000D_
(2) In the Collection of Judicial Decisions:_x000D_
a) court decisions delivered in order for payment, judicial enforcement, company registry, bankruptcy and liquidation procedures, and in procedures related to any register maintained by the court need not be published;_x000D_
b) court decisions adopted in matrimonial actions, in paternity actions and actions for the establishment of descent, in actions for the termination of parental custody, or in actions for placement under guardianship or conservatorship may not be published if so requested by either of the parties; and_x000D_
c) court decisions adopted in criminal proceedings opened in connection with a criminal offense against sexual freedom and sexual offenses may not be published, if the victim did not authorize it upon being requested to do so by the court._x000D_
_x000D_
</v>
          </cell>
          <cell r="BZ23" t="str">
            <v>Initial;Continuous</v>
          </cell>
          <cell r="CA23" t="str">
            <v>Initial;Continuous</v>
          </cell>
          <cell r="CB23" t="str">
            <v>Initial;Continuous</v>
          </cell>
          <cell r="CC23" t="str">
            <v>Initial;Continuous</v>
          </cell>
          <cell r="CD23" t="str">
            <v>Initial;Continuous</v>
          </cell>
          <cell r="CE23" t="str">
            <v>Initial;Continuous</v>
          </cell>
          <cell r="CF23" t="str">
            <v>Initial;Continuous</v>
          </cell>
          <cell r="CG23" t="str">
            <v/>
          </cell>
          <cell r="CH23" t="str">
            <v xml:space="preserve">In order for judges to meet the new challenges of economic, cultural and technological development and law enforcement in order to be able to judge effectively and timely and to pursue a successful judicial career, they need legal, professional, language and other competence-building training related to their work. The Hungarian Judicial Academy (as part of the National Office for the Judiciary) organizes a number of trainings for the above._x000D_
_x000D_
The Child-centered Justice Working Group of the NOJ has developed a compulsory education system for family law judges and a nationwide conference with a focus on domestic violence and the abused child._x000D_
</v>
          </cell>
          <cell r="CI23" t="str">
            <v>Civil and commercial disputes;Labour disputes;Consumer disputes*</v>
          </cell>
          <cell r="CJ23" t="str">
            <v>Civil and commercial disputes;Labour disputes;Consumer disputes*</v>
          </cell>
          <cell r="CK23" t="str">
            <v>Civil and commercial disputes;Labour disputes;Consumer disputes*</v>
          </cell>
          <cell r="CL23" t="str">
            <v>Civil and commercial disputes;Labour disputes;Consumer disputes*</v>
          </cell>
          <cell r="CM23" t="str">
            <v>Civil and commercial disputes;Labour disputes;Consumer disputes*</v>
          </cell>
          <cell r="CN23" t="str">
            <v>Civil and commercial disputes;Labour disputes;Consumer disputes*</v>
          </cell>
          <cell r="CO23" t="str">
            <v>Civil and commercial disputes;Labour disputes;Consumer disputes*</v>
          </cell>
          <cell r="CP23" t="str">
            <v>Civil and commercial disputes;Labour disputes;Consumer disputes*</v>
          </cell>
          <cell r="CQ23" t="str">
            <v>Civil and commercial disputes;Labour disputes;Consumer disputes*</v>
          </cell>
          <cell r="CR23" t="str">
            <v>Civil and commercial disputes;Labour disputes;Consumer disputes*</v>
          </cell>
          <cell r="CS23" t="str">
            <v>Civil and commercial disputes;Labour disputes;Consumer disputes*</v>
          </cell>
          <cell r="CT23" t="str">
            <v>Civil and commercial disputes;Labour disputes;Consumer disputes*</v>
          </cell>
          <cell r="CU23" t="str">
            <v/>
          </cell>
          <cell r="CV23" t="str">
            <v/>
          </cell>
          <cell r="CW23" t="str">
            <v/>
          </cell>
          <cell r="CX23" t="str">
            <v>https://e-justice.europa.eu/content_mediation-62-hu.do http://igazsagugyiinformaciok.kormany.hu/kozvetitok (Government website on Mediation) http://birosag.hu/allampolgaroknak/mediacio/birosagi-kozvetitoi-eljaras (Judicial mediation) http://www.bekeltetes.hu/ (Conciliation) http://www.mkik.hu/en/magyar-kereskedelmi-es-iparkamara/court-of-arbitration-2071 (Arbitration)</v>
          </cell>
          <cell r="CY23" t="str">
            <v>http://igazsagugyiinformaciok.kormany.hu/kozvetitok (Government website on Mediation) http://birosag.hu/allampolgaroknak/mediacio/birosagi-kozvetitoi-eljaras (Judicial mediation) https://nfsz.munka.hu/Lapok/nfsz_munkaugyitanacsado.aspx (Collective labour disputes) http://kdb.gov.hu/ (Hungarian Arbitration Board of Government Officials)</v>
          </cell>
          <cell r="CZ23" t="str">
            <v>http://igazsagugyiinformaciok.kormany.hu/kozvetitok (Government website on Mediation) http://birosag.hu/allampolgaroknak/mediacio/birosagi-kozvetitoi-eljaras (Judicial mediation) http://www.kormany.hu/hu/nemzeti-fejlesztesi-miniszterium/infokommunikacioert-felelos-allamtitkarsag/infokommunikacioert-es-fogyasztovedelemert-felelos-helyettes-allamtitkarsag/bekelteto-testulet (Governmental website on consumer protection) http://www.bekeltetes.hu/ (Conciliation) The websites of the regional Conciliation Boards are also available here. http://bekeltet.hu/hirek/online-vitarendezes/ (information on ODR platform) https://www.mnb.hu/bekeltetes (Financial Arbitration Board) https://www.mnb.hu/en/hungarian-financial-arbitration-board/online-dispute-settlement-platform (Financial Online Dispute Resolution Platform) Regional websites for mediation is consumer disputes:: http://www.bekeltetes.borsodmegye.hu www.bacsbekeltetes.hu www.bmkik.hu www.bekeltetes-csongrad.hu www.bekeltetesfejer.hu www.bekeltetesgyor.hu www.hbmbekeltetes.hu www.bekeltetes.hkik.hu www.jaszbekeltetes.hu www.bekeltetes-nograd.hu www.baranyabekeltetes.hu http://panaszrendezes.hu/homepage/index.php www.bekeltetes-szabolcs.hu www.bekelteteszala.hu http://www.vmkik.hu/hu/ http://bekeltetesveszprem.hu/ http://www.skik.hu/hu/ http://www.tmkik.hu/hu</v>
          </cell>
          <cell r="DA23" t="str">
            <v xml:space="preserve">Comments on Q8: _x000D_
11. Judge can act as a mediator: Judges can be appointed as mediators but not in the trial s/he is leading._x000D_
12. Agreement reached by the parties becomes enforceable by the court. Only upon request of an interested party, if the agreement is in line with the legislation. If the agreement is reached within judicial mediation, the judge of the case makes it enforceable by transferring it into a court judgement._x000D_
Re: Consumer disputes: arbitration is not available in consumer disputes._x000D_
_x000D_
Promotion video: https://youtu.be/7PwQHKDfv58?t=11_x000D_
Other nationwide activities regarding improving ADR and court mediation:_x000D_
- regulary regional workshops and profession meetings_x000D_
- annual national conferences_x000D_
- international conference in 2016_x000D_
- nationwide working group on court mediation_x000D_
_x000D_
In 2016 court mediators held 1,664 sessions and conducted 919 mediation proceedings._x000D_
_x000D_
Relating to the refund of court fees in consumer diputes: if ADR is succesful, the regulation is not applied in practice in general._x000D_
_x000D_
www.bekeltetes.hu is a starting site, where consumers can choose a conciliation body, which they can refer to in a consumer dispute_x000D_
_x000D_
</v>
          </cell>
          <cell r="DB23" t="str">
            <v>National level;One or several regions;One or several courts</v>
          </cell>
          <cell r="DC23" t="str">
            <v>One or several regions;One or several courts</v>
          </cell>
          <cell r="DD23" t="str">
            <v>One or several regions;One or several courts</v>
          </cell>
          <cell r="DE23" t="str">
            <v>One or several regions;One or several courts</v>
          </cell>
          <cell r="DF23" t="str">
            <v>One or several regions;One or several courts</v>
          </cell>
          <cell r="DG23" t="str">
            <v>One or several regions;One or several courts</v>
          </cell>
          <cell r="DH23" t="str">
            <v>One or several regions;One or several courts</v>
          </cell>
          <cell r="DI23" t="str">
            <v/>
          </cell>
          <cell r="DJ23" t="str">
            <v/>
          </cell>
          <cell r="DK23" t="str">
            <v>National level</v>
          </cell>
          <cell r="DL23" t="str">
            <v xml:space="preserve">Integrity of judges (national level survey via intranet)_x000D_
Orientation tables and their clarity, length of administration, appearance and preparedness of the court staff._x000D_
</v>
          </cell>
          <cell r="DM23" t="str">
            <v xml:space="preserve">Court level surveys are paper based._x000D_
_x000D_
https://e-ugyintezes.birosag.hu/kerdoiv_x000D_
</v>
          </cell>
          <cell r="DO23" t="str">
            <v/>
          </cell>
          <cell r="DP23" t="str">
            <v xml:space="preserve">questionnaires measuring client satisfaction:_x000D_
http://szegeditorvenyszek.birosag.hu/20140616/ugyfel-elegedettseg-merese_x000D_
egritorvenyszek.birosag.hu/sites/...birosag.hu/files/.../ugyfelelegedettseg_egyben.pdf_x000D_
budapestkornyekitorvenyszek.birosag.hu/sites/.../ugyfelelegedettseg_merese.pdf_x000D_
_x000D_
The questionnaire from the Regional Court of Szeged can be downloaded from its website and can be found at the court's office, after being filled in the court collector's box or by returning electronically._x000D_
</v>
          </cell>
          <cell r="DQ23" t="str">
            <v>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R23" t="str">
            <v/>
          </cell>
          <cell r="DS23" t="str">
            <v>Based on the suggestions of the working group evaluating the results of the satisfaction survey, the Regional Court of Eger reorganized the customer reception time, prepared internet resource information and application forms.</v>
          </cell>
          <cell r="DT23" t="str">
            <v>Yes</v>
          </cell>
          <cell r="DU23" t="str">
            <v/>
          </cell>
          <cell r="DV23" t="str">
            <v>Only certain phases</v>
          </cell>
          <cell r="DW23" t="str">
            <v/>
          </cell>
          <cell r="DX23" t="str">
            <v/>
          </cell>
          <cell r="DY23" t="str">
            <v/>
          </cell>
          <cell r="DZ23" t="str">
            <v/>
          </cell>
          <cell r="EA23" t="str">
            <v/>
          </cell>
          <cell r="EB23" t="str">
            <v/>
          </cell>
          <cell r="EC23" t="str">
            <v/>
          </cell>
          <cell r="ED23" t="str">
            <v/>
          </cell>
          <cell r="EE23" t="str">
            <v/>
          </cell>
          <cell r="EF23" t="str">
            <v>4 months The hearing shall be scheduled to put the first day of the hearing within four months from the time when the statement of claim is delivered to the court.</v>
          </cell>
          <cell r="EG23" t="str">
            <v>Act III of 1952 on the Code of Civil Procedure Section125 paragraph 3 http://njt.hu/cgi_bin/njt_doc.cgi?docid=305.346169</v>
          </cell>
          <cell r="EH23" t="str">
            <v>Exeptions: small claims procedures (Code of Civil Procedure Section 388. paragraph (2)), prompt hearing of oral claims (Code of Civil Procedure Section 127.), termination of parental custody (Code of Civil Procedure Section 302. paragraph (2)), priority proceedings: cases for restitution and damage claims (Code of Civil Procedure Section 2. paragraph(3)), actions for media remedy Code of Civil Procedure Section 344. paragraph (2), applications to suspend the enforcement of judgements in rem – Code of Civil Procedure Section 341/G., actions for the enforcement of rights to facial likeness and recorded voice – Code of Civil Procedure Section 346/C., actions for reinstating an employment relationship which has been terminated – Code of Civil Procedure Section 353. paragraph (4), actions for termination or limitation of enforcement (Code of Civil Procedure. Section 370/A.)</v>
          </cell>
          <cell r="EI23" t="str">
            <v>4 months If preliminary taking of evidence is not performed, the court shall set the date of the hearing so as to allow the first session to take place within sixty days from the date of delivery of the relevant documents to the court.</v>
          </cell>
          <cell r="EJ23" t="str">
            <v>Act III of 1952 on the Code of Civil Procedure Section125 paragraph 3 Act III of 1952 on the Code of Civil Procedure Section 332/B</v>
          </cell>
          <cell r="EK23" t="str">
            <v>Exception: priority proceedings – Code of Civil Procedure Section 333.</v>
          </cell>
          <cell r="EL23" t="str">
            <v>A decision must be committed to writing within not more then fifteen days from the time when it was adopted, and shall be served by process within eight days from the time when it was put in writing.</v>
          </cell>
          <cell r="EM23" t="str">
            <v>Act III of 1952 on the Code of Civil Procedure Section 219 paragraph 2</v>
          </cell>
          <cell r="EN23" t="str">
            <v>Exeptions: - actions relating to bills of exchange (Code of Civil Procedure. Section 125. Paragraph (4) - high profile actions – 8 days (Code of Civil Procedure.Section 386/F.)</v>
          </cell>
          <cell r="EO23" t="str">
            <v>A decision must be committed to writing within not more then fifteen days from the time when it was adopted, and shall be served by process within eight days from the time when it was put in writing.</v>
          </cell>
          <cell r="EP23" t="str">
            <v>Act III of 1952 on the Code of Civil Procedure Section 219 paragraph 2</v>
          </cell>
          <cell r="EQ23" t="str">
            <v>Exeptions: - high profile actions – 8 days (Code of Civil Procedure.Section 386/F. )</v>
          </cell>
          <cell r="ER23" t="str">
            <v>If not precluded by the circumstances of the case, the day of the subsequent hearing shall be set within a period of four months from the day of the adjourned hearing.</v>
          </cell>
          <cell r="ES23" t="str">
            <v>Act III of 1952 on the Code of Civil Procedure Section 142</v>
          </cell>
          <cell r="ET23" t="str">
            <v>Exception: small claims procedures (Act III of 1952 on the Code of Civil Procedure Section 391)</v>
          </cell>
          <cell r="EU23" t="str">
            <v xml:space="preserve">There are no regulations to determine the total length of the proceedings, but the Act III 1952 on Code of Civil Procedure Section 2 paragraph (1) and (2) declare that the court shall seek to enforce the parties’ right to reach a settlement in disputes and respect their right to a fair trial, and to reach a conclusion within a reasonable time period. A reasonable timeframe for the conclusion of litigation shall be determined in due consideration of the subject matter and nature of the dispute, as well as the unique circumstances of the proceedings. The party who contributed to the prolongation of the proceeding with his/her actions/ommissons is not able to use the abovementioned opportunity._x000D_
Furthermore, in accordance with section 114/A., any party has the right to file a complaint against delay in the proceedings._x000D_
_x000D_
In 2015 the regional courts and the regional courts of appeal joined to the nationwide program called “For service-providing court”. In the frame of this program the courts applied different measures to decrease the number of those cases that have been pending for more than 2 and 5 years. In cases pending over more than 2 years the judges have to draft a report to the president of the court. Based on these reports the president of the court submits a summary report to the NOJ in order to make the necessary arrangements._x000D_
_x000D_
The rules forsetting the date of hearing in the small claim procedures are stipulated in the Code of Civil Procedures. According to these rules in Hungary overdue pecuniary claims that do not exceed one millon forints (app. 3170 Euro) are to be recovered through an “order of payment procedure” at a notary public. In case the defendant lodges a statement of opposition the proceeding continues at the court. The court has to schedule the first hearing within 45 days from the time when the documents are submitted to the court. If the documents of the notary public were submitted to the court later than the claimant’s documents, the 45 days period begins on that date. _x000D_
The period can be 60 days in the following cases:_x000D_
-	for the order  payment is refused by the notary public _x000D_
-	for the notary public terminates the order  payment procedure_x000D_
and the claimant moves to enforce his/her claim in court._x000D_
_x000D_
If not precluded by the circumstances of the case, the day of the subsequent hearing shall be set within a period of thirty days from the day of the adjourned hearing._x000D_
</v>
          </cell>
          <cell r="EV23" t="str">
            <v>Yes</v>
          </cell>
          <cell r="EW23" t="str">
            <v/>
          </cell>
          <cell r="EX23" t="str">
            <v>Other</v>
          </cell>
          <cell r="EY23" t="str">
            <v>In 2016 the president of the NOJ launched the “sustainable development program” that has been – among other issues – aimed at increasing the timeliness of court procedures. During the program regional courts and regional courts of appeals shared their good practices on how to promote timely jurisdiction.</v>
          </cell>
          <cell r="EZ23" t="str">
            <v/>
          </cell>
          <cell r="FA23" t="str">
            <v/>
          </cell>
          <cell r="FB23" t="str">
            <v/>
          </cell>
          <cell r="FC23" t="str">
            <v/>
          </cell>
          <cell r="FD23" t="str">
            <v/>
          </cell>
          <cell r="FE23" t="str">
            <v/>
          </cell>
          <cell r="FF23" t="str">
            <v>Nationwide programs of the NOJ.</v>
          </cell>
          <cell r="FG23" t="str">
            <v/>
          </cell>
          <cell r="FH23" t="str">
            <v/>
          </cell>
          <cell r="FI23" t="str">
            <v/>
          </cell>
          <cell r="FJ23" t="str">
            <v>Other body/ specify TF;Other body/ specify TL;Other body/specify BL</v>
          </cell>
          <cell r="FK23" t="str">
            <v>Other body/ specify TF;Other body/ specify TL;Other body/specify BL</v>
          </cell>
          <cell r="FL23" t="str">
            <v>Other body/ specify TF;Other body/ specify TL;Other body/specify BL</v>
          </cell>
          <cell r="FM23" t="str">
            <v>Any type of case the president of the court may set priorities as well as the president of the NOJ may do this on a national level.</v>
          </cell>
          <cell r="FN23" t="str">
            <v>President of the Court or National Office for the Judiciary</v>
          </cell>
          <cell r="FO23" t="str">
            <v>President of the Court or National Office for the Judiciary</v>
          </cell>
          <cell r="FP23" t="str">
            <v>President of the Court or National Office for the Judiciary</v>
          </cell>
          <cell r="FQ23" t="str">
            <v>President of the Court or National Office for the Judiciary</v>
          </cell>
          <cell r="FR23" t="str">
            <v>President of the Court or National Office for the Judiciary</v>
          </cell>
          <cell r="FS23" t="str">
            <v>President of the Court or National Office for the Judiciary</v>
          </cell>
          <cell r="FT23" t="str">
            <v>President of the Court or National Office for the Judiciary</v>
          </cell>
          <cell r="FU23" t="str">
            <v>President of the Court or National Office for the Judiciary</v>
          </cell>
          <cell r="FV23" t="str">
            <v>President of the Court or National Office for the Judiciary</v>
          </cell>
          <cell r="FW23" t="str">
            <v/>
          </cell>
          <cell r="FX23" t="str">
            <v>Individual courts TF;Entire territory of Member State TF;Individual courts TL;Entire territory of Member State TL;Individual courts BL;Entire territory of Member State BL</v>
          </cell>
          <cell r="FY23" t="str">
            <v>Individual courts TF;Entire territory of Member State TF;Individual courts TL;Entire territory of Member State TL;Individual courts BL;Entire territory of Member State BL</v>
          </cell>
          <cell r="FZ23" t="str">
            <v>Individual courts TF;Entire territory of Member State TF;Individual courts TL;Entire territory of Member State TL;Individual courts BL;Entire territory of Member State BL</v>
          </cell>
          <cell r="GA23" t="str">
            <v>Any type of case.</v>
          </cell>
          <cell r="GB23" t="str">
            <v>Priorities set by the president of the court are relevant to the court, while priorities set by the president of the National Office for the Judiciary are relevant for every court.</v>
          </cell>
          <cell r="GC23" t="str">
            <v>Yes</v>
          </cell>
          <cell r="GD23" t="str">
            <v/>
          </cell>
          <cell r="GE23" t="str">
            <v>For allocating human resources;For allocating budget</v>
          </cell>
          <cell r="GF23" t="str">
            <v/>
          </cell>
          <cell r="GG23" t="str">
            <v/>
          </cell>
          <cell r="GH23" t="str">
            <v>Yes</v>
          </cell>
          <cell r="GI23" t="str">
            <v>A relevant pending case is considered to be a backlog if the decision has not been delivered in accordance with the rules of court procedures by the end of the observed time period.</v>
          </cell>
          <cell r="GJ23" t="str">
            <v/>
          </cell>
          <cell r="GK23" t="str">
            <v/>
          </cell>
          <cell r="GL23" t="str">
            <v/>
          </cell>
          <cell r="GM23" t="str">
            <v>A relevant pending case is considered to be a backlog if the decision has not been delivered in accordance with the rules of court procedures by the end of the observed time period.</v>
          </cell>
          <cell r="GN23" t="str">
            <v/>
          </cell>
          <cell r="GO23" t="str">
            <v/>
          </cell>
          <cell r="GP23" t="str">
            <v/>
          </cell>
          <cell r="GQ23" t="str">
            <v/>
          </cell>
          <cell r="GR23" t="str">
            <v>Court President/ Court management TF;Other body/ specify TF;Court President/ Court management TL;Other body/ specify TL;Court President/ Court management BL;Other body/ specify BL</v>
          </cell>
          <cell r="GS23" t="str">
            <v>Court President/ Court management TF;Other body/ specify TF;Court President/ Court management TL;Other body/ specify TL;Court President/ Court management BL;Other body/ specify BL</v>
          </cell>
          <cell r="GT23" t="str">
            <v>National Office for the Judiciary</v>
          </cell>
          <cell r="GU23" t="str">
            <v>National Office for the Judiciary</v>
          </cell>
          <cell r="GV23" t="str">
            <v>National Office for the Judiciary</v>
          </cell>
          <cell r="GW23" t="str">
            <v>National Office for the Judiciary</v>
          </cell>
          <cell r="GX23" t="str">
            <v>National Office for the Judiciary</v>
          </cell>
          <cell r="GY23" t="str">
            <v>National Office for the Judiciary</v>
          </cell>
          <cell r="GZ23" t="str">
            <v/>
          </cell>
          <cell r="HA23" t="str">
            <v>Yes</v>
          </cell>
          <cell r="HB23" t="str">
            <v>Continuous real-time monitoring/data is followed every day TF;Continuous real-time monitoring/data is followed every day TL;Continuous real-time monitoring/data is followed every day BL</v>
          </cell>
          <cell r="HC23" t="str">
            <v>Continuous real-time monitoring/data is followed every day TF;Continuous real-time monitoring/data is followed every day TL;Continuous real-time monitoring/data is followed every day BL</v>
          </cell>
          <cell r="HD23" t="str">
            <v/>
          </cell>
          <cell r="HE23" t="str">
            <v/>
          </cell>
          <cell r="HF23" t="str">
            <v/>
          </cell>
          <cell r="HG23" t="str">
            <v/>
          </cell>
          <cell r="HH23" t="str">
            <v/>
          </cell>
          <cell r="HI23" t="str">
            <v/>
          </cell>
          <cell r="HJ23" t="str">
            <v/>
          </cell>
          <cell r="HK23" t="str">
            <v>Court President/ Court management TF;Other body/ specify TF;Court President/ Court management TL;Other body/ specify TL;Court President/ Court management BL;Other body/ specify BL</v>
          </cell>
          <cell r="HL23" t="str">
            <v>Court President/ Court management TF;Other body/ specify TF;Court President/ Court management TL;Other body/ specify TL;Court President/ Court management BL;Other body/ specify BL</v>
          </cell>
          <cell r="HM23" t="str">
            <v>Court President/ Court management TF;Other body/ specify TF;Court President/ Court management TL;Other body/ specify TL;Court President/ Court management BL;Other body/ specify BL</v>
          </cell>
          <cell r="HN23" t="str">
            <v>Court President/ Court management TF;Other body/ specify TF;Court President/ Court management TL;Other body/ specify TL;Court President/ Court management BL;Other body/ specify BL</v>
          </cell>
          <cell r="HO23" t="str">
            <v>Court President/ Court management TF;Other body/ specify TF;Court President/ Court management TL;Other body/ specify TL;Court President/ Court management BL;Other body/ specify BL</v>
          </cell>
          <cell r="HP23" t="str">
            <v>Court President/ Court management TF;Other body/ specify TF;Court President/ Court management TL;Other body/ specify TL;Court President/ Court management BL;Other body/ specify BL</v>
          </cell>
          <cell r="HQ23" t="str">
            <v/>
          </cell>
          <cell r="HR23" t="str">
            <v>National Office for the Judiciary</v>
          </cell>
          <cell r="HS23" t="str">
            <v>National Office for the Judiciary</v>
          </cell>
          <cell r="HT23" t="str">
            <v>National Office for the Judiciary</v>
          </cell>
          <cell r="HU23" t="str">
            <v>National Office for the Judiciary</v>
          </cell>
          <cell r="HV23" t="str">
            <v>National Office for the Judiciary</v>
          </cell>
          <cell r="HW23" t="str">
            <v>National Office for the Judiciary</v>
          </cell>
          <cell r="HX23" t="str">
            <v/>
          </cell>
          <cell r="HY23" t="str">
            <v/>
          </cell>
          <cell r="HZ23" t="str">
            <v>Upon request by party;Notification by mail or e-mail on court discretion;Automatic notification by SMS or by e-mail;Online access of throughout the course of a case</v>
          </cell>
          <cell r="IA23" t="str">
            <v>Upon request by party;Notification by mail or e-mail on court discretion;Automatic notification by SMS or by e-mail;Online access of throughout the course of a case</v>
          </cell>
          <cell r="IB23" t="str">
            <v>Upon request by party;Notification by mail or e-mail on court discretion;Automatic notification by SMS or by e-mail;Online access of throughout the course of a case</v>
          </cell>
          <cell r="IC23" t="str">
            <v/>
          </cell>
          <cell r="ID23" t="str">
            <v/>
          </cell>
          <cell r="IE23" t="str">
            <v/>
          </cell>
          <cell r="IF23" t="str">
            <v/>
          </cell>
        </row>
        <row r="24">
          <cell r="A24" t="str">
            <v>BG</v>
          </cell>
          <cell r="B24" t="str">
            <v>Bulgaria</v>
          </cell>
          <cell r="C24" t="str">
            <v>Christina Todorova_x000D_
Mira Ivanova</v>
          </cell>
          <cell r="D24" t="str">
            <v>Director of Directorate “International Relations”, Supreme Judicial Council - email: md@vss.justice.bg_x000D_
_x000D_
Head of Unit Coordination of Policies in the Judiciary, Ministry of Justice - email: mira_ivanova@justice.government.bg</v>
          </cell>
          <cell r="E24" t="str">
            <v>mira_ivanova@justice.government.bg</v>
          </cell>
          <cell r="F24" t="str">
            <v>+ 35929151923;  +35829237521</v>
          </cell>
          <cell r="G24" t="str">
            <v>Penal Code</v>
          </cell>
          <cell r="H24" t="str">
            <v>Criminal Procedure Code</v>
          </cell>
          <cell r="I24" t="str">
            <v/>
          </cell>
          <cell r="J24" t="str">
            <v>Criminal Procedure Code</v>
          </cell>
          <cell r="K24" t="str">
            <v/>
          </cell>
          <cell r="L24" t="str">
            <v/>
          </cell>
          <cell r="M24" t="str">
            <v/>
          </cell>
          <cell r="N24" t="str">
            <v/>
          </cell>
          <cell r="O24" t="str">
            <v>A methodology by the Prosecutor General to optimise the number of the regional prosecutor’s offices and the statuses of the territorial units</v>
          </cell>
          <cell r="P24" t="str">
            <v/>
          </cell>
          <cell r="Q24" t="str">
            <v>A methodology by the Prosecutor General to optimise the number of the regional prosecutor’s offices and the statuses of the territorial units</v>
          </cell>
          <cell r="R24" t="str">
            <v/>
          </cell>
          <cell r="S24" t="str">
            <v>A methodology by the Prosecutor General to optimise the number of the regional prosecutor’s offices and the statuses of the territorial units</v>
          </cell>
          <cell r="T24" t="str">
            <v/>
          </cell>
          <cell r="U24" t="str">
            <v>Criminal Procedure Code</v>
          </cell>
          <cell r="V24" t="str">
            <v/>
          </cell>
          <cell r="W24" t="str">
            <v>Criminal Procedure Code</v>
          </cell>
          <cell r="X24" t="str">
            <v/>
          </cell>
          <cell r="Y24" t="str">
            <v>Criminal Procedure Code</v>
          </cell>
          <cell r="Z24" t="str">
            <v/>
          </cell>
          <cell r="AA24" t="str">
            <v/>
          </cell>
          <cell r="AB24" t="str">
            <v/>
          </cell>
          <cell r="AC24" t="str">
            <v/>
          </cell>
          <cell r="AD24" t="str">
            <v/>
          </cell>
          <cell r="AE24" t="str">
            <v/>
          </cell>
          <cell r="AF24" t="str">
            <v/>
          </cell>
          <cell r="AG24" t="str">
            <v/>
          </cell>
          <cell r="AH24" t="str">
            <v/>
          </cell>
          <cell r="AI24" t="str">
            <v/>
          </cell>
          <cell r="AJ24" t="str">
            <v/>
          </cell>
          <cell r="AK24" t="str">
            <v/>
          </cell>
          <cell r="AL24" t="str">
            <v/>
          </cell>
          <cell r="AM24" t="str">
            <v/>
          </cell>
          <cell r="AN24" t="str">
            <v/>
          </cell>
          <cell r="AO24" t="str">
            <v/>
          </cell>
          <cell r="AP24" t="str">
            <v/>
          </cell>
          <cell r="AQ24" t="str">
            <v xml:space="preserve">_x000D_
1. Procedural law_x000D_
_x000D_
Proposed Amendments to the Penal Code: the draft aims at levelling the provisions regarding the so-called office-related crime so that these provisions are equally applied to individuals holding public office and those employed in the private sector._x000D_
_x000D_
Trading in influence in commercial activity has been defined as a crime punishable by 5 years of imprisonment._x000D_
_x000D_
Individuals who have offered, promised or given undue gift or benefits shall not be deemed liable if the act has been carried out for the purpose to protect a legal right or interest and in case they have informed the authorities immediately and voluntarily._x000D_
_x000D_
The requirement under Art.225b that the benefit in case of requiring, giving, receiving and intermediating an “economic bribe” may only be of a property nature is revoked and the punishment is increased from 2 years and a fine amounting from BGN 100 to 300 to 5 years and a fine amounting from BGN 500 to 2 000._x000D_
_x000D_
http://www.justice.government.bg/15/_x000D_
_x000D_
Adopted Amendments to the Criminal Procedure Code_x000D_
_x000D_
On 4 August 2017 the amendments to the Criminal Procedure Code, adopted by the National Assembly, were promulgated. They introduce a significant acceleration of the trial, effective administration of justice, speeding up the enforcement of already ruled sentences and in order to prevent absconding from justice, as well as additional safeguards for the protection of victims of crime._x000D_
In certain cases these amendments that may reflect on proceedings in civil, commercial, administrative, enforcement, and insolvency related cases_x000D_
_x000D_
http://parliament.bg/bg/laws/ID/75326_x000D_
_x000D_
4. Council for the Judiciary_x000D_
_x000D_
Ordinances of the Supreme Judicial Council:_x000D_
_x000D_
Ordinance No. 1 regarding the competitions for magistrates and the election of administrative heads of the bodies of the judiciary was adopted (SG, No. 17 of 21 February 2017). It regulates the new terms and conditions for conducting competitions for magistrates and the election of administrative heads of the BoJ, introduced with the amendments to the JSA of 2016._x000D_
_x000D_
Ordinance No. 2 on Indicators, Methods of Assessment and the Evaluation Mechanism of Judges, Presidents and Vice Presidents of Courts, was adopted (SG No. 21 of 10 March 2017) according to the new JSA procedures from 2016._x000D_
_x000D_
In accordance with the amendments to the JSA the SJC Plenum adopted an Ordinance No. 3 on the Indicators and Methods of Assessment and the Criteria for Reporting the Degree of Workload of Prosecutors, Investigating Magistrates and Administrative Heads and Their Deputies (SG No. 21 of 10 March 2017)._x000D_
_x000D_
http://www.vss.justice.bg/page/view/5246_x000D_
_x000D_
</v>
          </cell>
          <cell r="AR24" t="str">
            <v>1.a  General online information about the justice system for non-native speakers;1.b  General online information about the justice system for children (individuals below 18 years of age);1.c  General online information about the justice system for visually or hearing impaired;2.  Centralised web portal with online forms for judicial proceedings available to the public and companies;3.  Interactive online simulation to assess eligibility for legal aid;4.a  Provision of education on legal rights to the general public through educational court visits;4.b  Provision of education on legal rights to the general public that is integrated in school curriculum;4.c  Provision of education on legal rights to the general public through interactive learning tools;4.d  Provision of education on legal rights to the general public through other formats (please specify)</v>
          </cell>
          <cell r="AS24" t="str">
            <v xml:space="preserve">Supreme Judicial Council (SJC): http://www.vss.justice.bg/en/page/view/2068  _x000D_
Prosecutor’s Office of the Republic of Bulgaria:  https://www.prb.bg/en/_x000D_
National Institute of Justice: http://www.nij.bg/Default.aspx?lang=en-US_x000D_
Inspectorate to the Supreme Judicial Council: http://inspectoratvss.bg/en_x000D_
_x000D_
Varna Appelate Region :_x000D_
http://vos.bg/en/ _x000D_
http://vos.bg/ru/_x000D_
http://vos.bg/ru/_x000D_
http://vos.bg/fr/_x000D_
http://vos.bg/es/_x000D_
_x000D_
Burgas Court of Appeals:  _x000D_
http://www.bgbas.org/ _x000D_
 http://adms-yambol.org/bg/_x000D_
</v>
          </cell>
          <cell r="AT24" t="str">
            <v xml:space="preserve">Supreme Judicial Council: http://www.vss.justice.bg/main/kids_x000D_
Sofia Regional Court: http://srs.justice.bg/srs/303-Децата_и_съдът_x000D_
_x000D_
</v>
          </cell>
          <cell r="AU24" t="str">
            <v xml:space="preserve">The Speech Lab software product which converts text files into speech has been implemented in all 6 district courts of the Appellate Region._x000D_
_x000D_
Haskovo Regional Court: http://haskovo.court-bg.org/index.php?=89_x000D_
_x000D_
Yambol Administrative Court operates a specialised software for speech synthesis, designed for people with visual impairment, hearing impairment, illiterate people and the elderly: http://adms-yambol.org/bg/_x000D_
_x000D_
Yambol Administrative Court: http://adms-yambol.org/bg/проекти-и-програми/информационна-кампания-какво-трябва-да-знам.html_x000D_
_x000D_
Audio version of the website of Varna Administrative Court: http://www.admcourt-varna.com/site/viewpage.php?page_id=77_x000D_
_x000D_
Since 2011 Veliko Tarnovo District Court has a software designated for the visually impaired. It is used locally on a computer in the reading hall. Any citizen who needs to use it has to inform an "Information for Citizens" official so that the necessary case document – judicial decision, record, etc., is exported in text file format from the records program and is loaded on the computer on which the specialised software is installed. The latter reproduces the document text into speech that the citizen may hear using headphones. The websites of the courts in the Appellate Region are developed in such a way that allows them to be "read" (sound reproduction) by the specialised software for the blind included in the Windows OS package._x000D_
</v>
          </cell>
          <cell r="AV24" t="str">
            <v xml:space="preserve">Such forms are available on the website of the Supreme Court of Cassation,  Section "Access Forms and Others" – http://www.vks.bg/vks_p08.htm._x000D_
_x000D_
For the Prosecutor's Office of the Republic of Bulgaria: http://www.prb.bg/bg/ - _x000D_
File verification – provides the opportunity to verify the current status of the file _x000D_
Send an alert – through this form one can send an alert, complaint or inquiry to the Prosecutor's Office of the Republic of Bulgaria _x000D_
_x000D_
Unified e-Justice Portal located on the SJC's website: https://portal.justice.bg/, https://legalacts.justice.bg/._x000D_
_x000D_
In the e-case portal, through a username and password provided by the relevant court, citizens have the opportunity to access and observe the progress of their case. Judicial decisions published by the courts may be viewed on the portal for publication of judicial acts with deleted personal data (no username and password required for access). The portal is used for conducting elections for members of the SJC from the quota of judges, prosecutors and investigators, as well as for electronic remote voting._x000D_
_x000D_
Through the portal any citizen who has an electronic signature, has not been convicted and was born in Bulgaria may file an application and receive an Electronic Criminal Record Certificate._x000D_
_x000D_
The portal operates a system for submission and processing of complaints and alerts for corruption in the judicial system and also provides access to information on the manner in which every case was allocated, as well as to the record of the random allocation of every case._x000D_
_x000D_
Portal for access to court cases of Varna Court of Appeals: http://iovn.is-vn.bg/_x000D_
_x000D_
Portal for access to court cases of Burgas Appellate region:  http://sas.is-burgas.net/_x000D_
_x000D_
Haskovo Regional Court:  http://haskovo.court-bg.org/index.php?=53_x000D_
Chirpan Regional Court:  http://ch-court.org/ch_blanki.htm_x000D_
Galabovo Regional Court http://www.rs-galabovo.org/Documents/documents.php_x000D_
_x000D_
The majority of the courts in Veliko Tarnovo Appellate Region offer access to online forms on their local websites, e.g. Veliko Tarnovo Regional Court: http: //www.vtrs.org/index.php/2015-03-08-15-14-17, _x000D_
_x000D_
Veliko Tarnovo District Court http://vt.court-bg.org/index.php?im=54, _x000D_
Gabrovo District Court http://www.os-gabrovo.org/Documents/documents.php, _x000D_
Ruse District Court : http://justice-ruse.org/courtnew/index.php/obraztzi-na-dokumenti._x000D_
_x000D_
Ivaylovgrad Regional Court: http://rsivaylovgrad.my.contact.bg/blank.html_x000D_
Pazardzhik Regional Court: http://www.rcourt-pz.info/_x000D_
</v>
          </cell>
          <cell r="AW24" t="str">
            <v xml:space="preserve">http://www.prb.bg/bg/za-grazhdanite/vprosi-i-otgovori/_x000D_
_x000D_
National Legal Aid Bureau: http://www.nbpp.government.bg/_x000D_
_x000D_
</v>
          </cell>
          <cell r="AX24" t="str">
            <v xml:space="preserve">                 •	educational court visits - Yes, as follows:_x000D_
1. Within the Educational Programme "The Judiciary – Informed Choice and Public Confidence. Open Courts and Prosecutor's Offices", initiated by SJC, which is implemented with the voluntary and gratuitous participation of judges, prosecutors and investigators from district courts, regional courts, administrative courts, district prosecutor's offices and regional prosecutor's offices. _x000D_
The Programme is carried out since the 2014/2015 school year, where in October 2017 it was awarded the special jury award in the "Crystal Scales of Justice" Prize competition of the Council of Europe.: http://www.vss.justice.bg/page/view/6221 _x000D_
2. Within the SJC "Open Day" initiative, which is held annually in the buildings of the bodies of the judiciary: http://www.vss.justice.bg/page/view/1745 _x000D_
3. An open day for student visits – http://www.vks.bg/vks_p02_0425.htm _x000D_
4. Varna Appellate Region carries out a "Right to Know Day"_x000D_
_x000D_
             •	    integrated in school curriculum_x000D_
The Educational Programme is implemented under an Agreement with the Ministry of Education and Science, in accordance with the approved concept. The lectures are conducted during the "Ethics and Law"/"Philosophy" or "Class Teacher Lesson" classes._x000D_
Varna Appellate Region holds Regional Educational Initiatives:  "Justice", "Youth and Justice", "Children's Justice", "Protection Zone – Child Centre for Advocacy and Support", "Mediation Day", "Children and Justice and Violence Prevention" with the participation of judges from the whole appellate region in a series of meetings with nearly 1,000 students from 70 schools in Northeastern Bulgaria. Lectures and discussions were held dedicated to children's rights, the specificity of the judicial activities and the right to be informed about the work of the bodies of the judiciary._x000D_
_x000D_
           •	   interactive learning tools _x000D_
The lecturers – judges and prosecutors – have developed multimedia presentations, simulation processes and present educational films. 10 educational videos are published on the website of SJC in the "Third Power on the Inside" section, presenting different aspects of the judiciary. The section is developed under an OPAC project by the Bulgarian National Television (BNT) and the videos are published on BNT's website._x000D_
SJC – http://www.vss.justice.bg/page/gallery/1 _x000D_
BNT: https://www.bnt.bg//bg/search?search=%D1%82%D1%80%D0%B5%D1%82%D0%B0%D1%82%D0%B0+%D0%B2%D0%BB%D0%B0%D1%81%D1%82+%D0%BE%D1%82%D0%B2%D1%8A%D1%82%D1%80%D0%B5 _x000D_
Varna Appellate Region has organised and implemented 27 moot courts in all courts of the judicial region of Varna Court of Appeals._x000D_
_x000D_
              •	     other formats, please specify_x000D_
Varna Court of Appeals – "Civil Monitoring of the Work of Varna Court of Appeals" Regional Project - in partnership with two universities, after a Memorandum of Cooperation and Partnership was signed between Varna Court of Appeals, the University of Economics and Varna Free University "Chernorizets Hrabar" for civil monitoring of all categories of cases dealt with in Varna Court of Appeals.  Objective: raising public awareness of the judicial procedures, enhanced confidence in justice. Specifically developed Methodology by means of universal cards for monitoring of the following indicators: publicity and transparency of judicial procedures; comprehensibility of judicial procedures; ethical conduct of magistrates; accessibility to the judicial environment; effectiveness of electronic services._x000D_
_x000D_
Public lectures by judges from Varna Court of Appeals in front of students from Varna University of Economics – "Knowledge – Grounds for Public Control Over the Work of the Court". _x000D_
_x000D_
Varna Administrative Court – A Guide to Judicial Procedures: http://www.admcourt-varna.com/site/viewpage.php?page_id=77 _x000D_
_x000D_
</v>
          </cell>
          <cell r="AY24" t="str">
            <v>In connection to item 3 National Legal Aid Bureaus: http://www.nbpp.government.bg/en/about-us/about-nlab</v>
          </cell>
          <cell r="AZ24" t="str">
            <v>Yes, for some court levels, please specify below</v>
          </cell>
          <cell r="BA24" t="str">
            <v>1st instance;2nd instance;Highest instance</v>
          </cell>
          <cell r="BB24" t="str">
            <v>1st instance;2nd instance</v>
          </cell>
          <cell r="BC24" t="str">
            <v>The answer is positive for Varna Court of Appeals and Burgas Court of Appeals:_x000D_
https://www.facebook.com/CourtofAppealsVarna_x000D_
https://www.facebook.com/justicetgorg_x000D_
https://www.facebook.com/justicetgorg_x000D_
_x000D_
https://www.facebook.com/%D0%90%D0%BF%D0%B5%D0%BB%D0%B0%D1%82%D0%B8%D0%B2%D0%B5%D0%BD-%D1%81%D1%8A%D0%B4-%D0%91%D1%83%D1%80%D0%B3%D0%B0%D1%81-187397231808948/_x000D_
_x000D_
https://www.facebook.com/%D0%90%D0%B4%D0%BC%D0%B8%D0%BD%D0%B8%D1%81%D1%82%D1%80%D0%B0%D1%82%D0%B8%D0%B2%D0%B5%D0%BD-%D1%81%D1%8A%D0%B4-%D0%AF%D0%BC%D0%B1%D0%BE%D0%BBYambol-Administrative-Court-109015589166838/_x000D_
_x000D_
https://www.facebook.com/%D0%90%D0%B4%D0%BC%D0%B8%D0%BD%D0%B8%D1%81%D1%82%D1%80%D0%B0%D1%82%D0%B8%D0%B2%D0%B5%D0%BD-%D1%81%D1%8A%D0%B4-%D0%A1%D0%BB%D0%B8%D0%B2%D0%B5%D0%BD-1866923376894349/_x000D_
_x000D_
https://www.facebook.com/CourtofAppealsVarna_x000D_
https://www.facebook.com/justicetgorg_x000D_
https://www.facebook.com/justicetgorg_x000D_
_x000D_
https://www.facebook.com/%D0%90%D0%BF%D0%B5%D0%BB%D0%B0%D1%82%D0%B8%D0%B2%D0%B5%D0%BD-%D1%81%D1%8A%D0%B4-%D0%91%D1%83%D1%80%D0%B3%D0%B0%D1%81-187397231808948/_x000D_
_x000D_
https://www.facebook.com/%D0%90%D0%B4%D0%BC%D0%B8%D0%BD%D0%B8%D1%81%D1%82%D1%80%D0%B0%D1%82%D0%B8%D0%B2%D0%B5%D0%BD-%D1%81%D1%8A%D0%B4-%D0%AF%D0%BC%D0%B1%D0%BE%D0%BBYambol-Administrative-Court-109015589166838/_x000D_
_x000D_
https://www.facebook.com/%D0%90%D0%B4%D0%BC%D0%B8%D0%BD%D0%B8%D1%81%D1%82%D1%80%D0%B0%D1%82%D0%B8%D0%B2%D0%B5%D0%BD-%D1%81%D1%8A%D0%B4-%D0%A1%D0%BB%D0%B8%D0%B2%D0%B5%D0%BD-1866923376894349/_x000D_
_x000D_
_x000D_
Additional comments:_x000D_
_x000D_
By decision of the Plenum of SJC as per Minutes No. 34/29.09.2016 in connection with the update of the Communication Policy of SJC and the Action Plan for the implementation thereof in the period 2014-2018, the Rules for the administration and publication of information on SJC's Facebook page were adopted._x000D_
- By decision of the Plenum of SJC as per Minutes No. 17/01.06.2017 the Uniform Rules for the administration and publication of information in the social networks by the bodies of the judiciary were adopted. The rules lay down the framework of the visualization of the respective profile and the type of information materials which should present the bodies of the judiciary in social networks. They regulate the procedures for determining, coordination and publication of the information._x000D_
_x000D_
_x000D_
Administrative cases in the Republic of Bulgaria are within the jurisdiction of the administrative courts (first instance) and the Supreme Administrative Court (cassation instance in respect of the decisions of the administrative courts).</v>
          </cell>
          <cell r="BD24" t="str">
            <v>Yes</v>
          </cell>
          <cell r="BE24" t="str">
            <v xml:space="preserve">By decision of the SJC as per Minutes No. 5/10.03.2015 the Communication Strategy of the Judiciary 2014-2020 was adopted. It has been drafted within the framework of the "Strengthening the Capacity of SJC for Better Management of Communication Processes and More Transparency in the Activities of the Judiciary" project with the financial support of OPAC 2007-2013, co-funded by the EU through the European Social Fund. The Strategy builds on the communication documents, policies and practices of the SJC and the bodies of the judiciary in order to adopt high European standards in communication at all levels and coordination of the activities for building public confidence, affirmation of the rule of law and the sense of justice within Bulgarian citizens. It represents a platform for the synchronisation of the communication policies of the individual bodies of the judiciary in strict compliance with the conditions laid down by the law concerning their specific functions. _x000D_
_x000D_
The Communication Strategy is published on SJC's website in the relevant section _x000D_
http://www.vss.justice.bg/root/f/upload/9/Komunikacionna-strategia-okonchatelen-proekt-2015.pdf_x000D_
An integral part of the Communication Strategy is the Action Plan for the Implementation of the Strategy which is updated annually and adopted by a decision of SJC. The Plan summarises and synchronises the activities set within the respective annual plans of the bodies of the judiciary._x000D_
By Decision of the Council as per Minutes No. 5/28.01.2016 a section to the Annual Reports of the Supreme Court of Cassation, the Supreme Administrative Court, the Prosecutor's Office of the Republic of Bulgaria, the Supreme Judicial Council and the Inspectorate to the Supreme Judicial Council has been created, containing information on the progress on the implementation of the Communication Strategy._x000D_
_x000D_
Within the project a Handbook on the Interaction of the Judiciary with the Media has been elaborated, which was published on SJC's website: http://www.vss.justice.bg/root/f/upload/8/medien_naracnik.pdf_x000D_
_x000D_
The Handbook aims to define and establish uniform standards, communication channels and tools through which the bodies of the judiciary may ensure the transparency in public communication, while observing the laws of the Republic of Bulgaria without any prejudice to the rights of persons involved in different proceedings. The Handbook also regulates some practical aspects related to the communication of the bodies of the judiciary with the media._x000D_
_x000D_
By decision of the Plenum of SJC as per Minutes No. 37/13.10.2016 the Media Strategy of the Judiciary was adopted which was elaborated by a working group with the participation of magistrates and PR experts from the Public Council for Interaction. http://www.vss.justice.bg/root/f/upload/12/Mediina_strategiq.pdf_x000D_
The Media Strategy of the Judiciary defines the guidelines for the interaction of SJC and the bodies of the judiciary with the mass media for the popularisation of the functions of the judiciary – protecting the rights and legal interests of the citizens, legal entities and the state. _x000D_
The Media Strategy synchronises the existing media communication rules and practices within the judiciary._x000D_
_x000D_
The Prosecutor's Office of the Republic of Bulgaria has elaborated "Rules for Media Communication Within the Prosecutor's Office of the Republic of Bulgaria System", adopted by an Order of the Prosecutor General of 24.03.2015._x000D_
The rules for media communication within the Prosecutor's Office of the Republic of Bulgaria system have been established. They regulate the interaction with the media when providing information on the work of the Prosecutor's Office, as well as the obligations of the administrative heads, prosecutors and the administration in this direction. The rules establish a uniform information standard for all prosecution bodies within the country when communicating with the media._x000D_
_x000D_
Most district courts and courts of appeals in the country have a permanent position for a PR Expert who implements the whole communication policy of the respective institution. By Decision of SJC as per Minutes No. 35 from a Meeting of the Judges' Association of the Supreme Judicial Council of 19.09.2017, Uniform Press Offices (UPO) have been established in the appellate regions since October 2017. UPO implements the communication and PR activities, where the PR Expert of Varna Court of Appeals has a leading role in coordinating the duties and responsibilities of the other court officials on such positions and the authorised judges and court officers within the other 30 courts /including administrative courts/ on the territory of Varna Appellate Region.  The UPO's overall activity complies with the main strategic documents in the field of communication of the judiciary._x000D_
Haskovo Regional Court has an established Media Policy._x000D_
</v>
          </cell>
          <cell r="BF24" t="str">
            <v>Yes all judgments</v>
          </cell>
          <cell r="BG24" t="str">
            <v>Yes all judgments</v>
          </cell>
          <cell r="BH24" t="str">
            <v>Yes all judgments</v>
          </cell>
          <cell r="BI24" t="str">
            <v xml:space="preserve">Courts publish all decisions under civil and commercial cases, except for those which contain classified information, where the personal details of the parties to the case are deleted according to the Personal Data Protection Act._x000D_
Judicial decisions are published pursuant to Art. 64 of the Judiciary System Act, Decision of SJC as per Minutes No. 42/29.10.2009, Regulation No. 4/16.03.2017 of SJC, internal rules for the publication of judicial decisions and internal orders. _x000D_
_x000D_
The courts publish the majority of the decisions under civil and commercial cases, except for some specific proceedings (e.g. claims settlement, cases for establishment of origin, child adoption cases, incapacity cases, etc.)._x000D_
The answers to question 5 "Yes, all judicial decisions" are provided by Prosecutor's Office of the Republic of Bulgaria._x000D_
The online public access to files is available at:_x000D_
http://www.prb.bg/bg/za-grazhdanite/vprosi-i-otgovori/_x000D_
_x000D_
Plovdiv Court of Appeals, through an Order of the Chairman, has adopted the Internal Rules for publication of judicial decisions of Plovdiv Court of Appeals on the court's website which contain guidelines on which decisions are not subject to publication in order to comply with the legal requirements. The Rules also stipulate that the reporting judge, in case he/she establishes that the publication of his/her decision under a case the type of which has not been specified within the Rules, would violate the regulations of the Personal Data Protection Act and the Classified Information Protection Act, or would affect the civil or health status of the individuals, shall, through an explicit written deed, give orders on the manner in which the judicial decision must be published on the court's website. The Rules also stipulate that in case of a situation in which a specific assessment of whether a judicial decision is subject to publication is necessary, the reporting judge or the vice-chair of the respective unit shall provide a statement on the need for publication and the content of the published decision._x000D_
_x000D_
Plovdiv Regional Court, through an Order of the Chairman, has adopted the Internal Rules for publication of judicial decisions of Plovdiv RC on the court's website which contain guidelines on which decisions are not subject to publication in order to comply with the legal requirements. The Rules stipulate that the reporting judge, in case he/she establishes that the publication of his/her decision under a case the type of which has not been specified within the Rules, would violate the regulations of the Personal Data Protection Act and the Classified Information Protection Act, or would affect the civil or health status of the individuals, shall, through an explicit written deed, give orders on the manner in which the judicial decision must be published on the court's website. In case of a situation in which a specific assessment of whether a judicial decision is subject to publication is necessary, the reporting judge shall provide a statement on the need for publication._x000D_
_x000D_
Karlovo Regional Court, through an Order of the Chairman, has adopted the Internal Rules for publication of judicial decisions on the court's website which contain guidelines on which decisions are not subject to publication in order to comply with the legal requirements. The Rules provide that the regulations of the Personal Data Protection Act and the Classified Information Protection Act shall not be violated. _x000D_
_x000D_
Additional comments:_x000D_
Courts have established internal rules for the publication of judicial decisions where the types of cases the decisions for which are not subject to publication have been specified in order to comply with the requirements for personal data protection, classified information protection and other legal requirements in relation to the protection of the legal rights and interests of citizens._x000D_
</v>
          </cell>
          <cell r="BJ24" t="str">
            <v>1st instance;2nd instance;Highest instance</v>
          </cell>
          <cell r="BK24" t="str">
            <v>1st instance;2nd instance;Highest instance</v>
          </cell>
          <cell r="BL24" t="str">
            <v/>
          </cell>
          <cell r="BM24" t="str">
            <v>1st instance;2nd instance;Highest instance</v>
          </cell>
          <cell r="BN24" t="str">
            <v>1st instance;2nd instance;Highest instance</v>
          </cell>
          <cell r="BO24" t="str">
            <v xml:space="preserve">Varna Court of Appeals and Veliko Tarnovo Court of Appeals give positive answers in all three columns of questions 1, 2, 4 and 5._x000D_
_x000D_
Burgas Court of Appeals gives positive answers to items 1, 2 and 3 and with respect to item 4 "Second Instance", specifying that there is an opportunity to search through the practice of the same court for all types of cases using key words directly on the court's website: http://www.bgbas.org/praktika.php_x000D_
_x000D_
According to Art. 64 of the Judiciary System Act, judicial decisions are published subject to the requirements of the Personal Data Protection Act (PDPA) and the provisions thereof define which data may not be disclosed in the publication of judicial decisions._x000D_
_x000D_
Article 64, Judiciary System Act:_x000D_
(1) (Amended, SG No. 33/2009, supplemented, SG No. 63/2017, effective 5.11.2017): The instruments of the courts, with the exception of such in criminal cases whereby the defendant has been sentenced to suffer a relevant penal sanction, shall be published on the website of the respective court as soon as they are rendered in conformity with the requirements of the Personal Data Protection Act and the Classified Information Protection Act._x000D_
(2) (New, SG No. 63/2017, effective 5.11.2017): The judgments whereby the sentences have become enforceable shall be published on the website of the respective court after receipt of a notification from the prosecutor that action has been taken to execute the said sentences. _x000D_
(3) (New, SG No. 81/2011, renumbered from Paragraph (2), SG No. 63/2017, effective 5.11.2017): The instruments referred to in Paragraph (1) shall be published in a way not making it possible to identify the natural persons mentioned in such instruments._x000D_
(4) (Renumbered from Paragraph (2), SG No. 81/2011, renumbered from Paragraph (3), SG No. 63/2017, effective 5.11.2017): The instruments in cases affecting the civil or health status of persons shall be published without their reasoning._x000D_
_x000D_
</v>
          </cell>
          <cell r="BP24" t="str">
            <v>Yes all judgments</v>
          </cell>
          <cell r="BQ24" t="str">
            <v>Yes all judgments</v>
          </cell>
          <cell r="BR24" t="str">
            <v>Yes all judgments</v>
          </cell>
          <cell r="BS24" t="str">
            <v xml:space="preserve">Courts publish all decisions under administrative cases, except for those which contain classified information, where the personal details of the parties to the case are deleted according to the Personal Data Protection Act._x000D_
_x000D_
The answers to item 6 "Yes, all judgements" are positive in all three columns with respect to Prosecuton’ Office of the Republic of Bulgaria. The decision is made by the Management of Prosecuton’ Office of the Republic of Bulgaria compliant with the public interest. _x000D_
_x000D_
The answers to item 6 "Yes, some judgements" are positive in all three columns with respect to Veliko Tarnovo Court of Appeals._x000D_
</v>
          </cell>
          <cell r="BT24" t="str">
            <v>1st instance;2nd instance;Highest instance</v>
          </cell>
          <cell r="BU24" t="str">
            <v>1st instance;2nd instance;Highest instance</v>
          </cell>
          <cell r="BV24" t="str">
            <v/>
          </cell>
          <cell r="BW24" t="str">
            <v>1st instance;2nd instance;Highest instance</v>
          </cell>
          <cell r="BX24" t="str">
            <v>1st instance;2nd instance;Highest instance</v>
          </cell>
          <cell r="BY24" t="str">
            <v xml:space="preserve">Internal Rules for the publication of judicial decisions in compliance with the requirements of the Judiciary System Act and PDPA (Haskovo Regional Court). </v>
          </cell>
          <cell r="BZ24" t="str">
            <v>Initial;Continuous</v>
          </cell>
          <cell r="CA24" t="str">
            <v>Initial;Continuous</v>
          </cell>
          <cell r="CB24" t="str">
            <v>Initial;Continuous</v>
          </cell>
          <cell r="CC24" t="str">
            <v>Continuous</v>
          </cell>
          <cell r="CD24" t="str">
            <v>Initial;Continuous</v>
          </cell>
          <cell r="CE24" t="str">
            <v>Initial;Continuous</v>
          </cell>
          <cell r="CF24" t="str">
            <v>Initial;Continuous</v>
          </cell>
          <cell r="CG24" t="str">
            <v/>
          </cell>
          <cell r="CH24" t="str">
            <v xml:space="preserve">_x000D_
Concerning items 1, 2 and 5 - Implementing the Judicial Communication Strategy 2014-2020, the National Institute of Justice (NIJ)  has developed curricula aimed at  judges, experts on public relations and the judicial officers who combine their main activity with the functions on guaranteeing the contacts with the media. Training sessions were held for judges designated for contact with training on communication skills under a pilot program prepared in 2017._x000D_
_x000D_
In 2018, these trainings will be also organized within the curriculа of the NIJ._x000D_
_x000D_
In relation to item 3 - The non-discriminatory attitude towards the court users is integrated as a specific topic in the NIJ curriculа in 2018._x000D_
_x000D_
In relation to item 6 - Co-operation with translators in court proceedings is foreseen to be considered as a sbject  in forthcoming linguistic trainings organized within the framework of the European Judicial Training Network. In 2018, the NIJ will host two linguistic trainings in the area of family law and fundamental rights._x000D_
_x000D_
</v>
          </cell>
          <cell r="CI24" t="str">
            <v>Civil and commercial disputes;Labour disputes;Consumer disputes*</v>
          </cell>
          <cell r="CJ24" t="str">
            <v>Consumer disputes*</v>
          </cell>
          <cell r="CK24" t="str">
            <v>Civil and commercial disputes;Labour disputes;Consumer disputes*</v>
          </cell>
          <cell r="CL24" t="str">
            <v>Civil and commercial disputes;Labour disputes;Consumer disputes*</v>
          </cell>
          <cell r="CM24" t="str">
            <v>Civil and commercial disputes;Labour disputes</v>
          </cell>
          <cell r="CN24" t="str">
            <v/>
          </cell>
          <cell r="CO24" t="str">
            <v>Consumer disputes*</v>
          </cell>
          <cell r="CP24" t="str">
            <v>Consumer disputes*</v>
          </cell>
          <cell r="CQ24" t="str">
            <v/>
          </cell>
          <cell r="CR24" t="str">
            <v>Civil and commercial disputes;Labour disputes;Consumer disputes*</v>
          </cell>
          <cell r="CS24" t="str">
            <v/>
          </cell>
          <cell r="CT24" t="str">
            <v>Civil and commercial disputes;Labour disputes;Consumer disputes*</v>
          </cell>
          <cell r="CU24" t="str">
            <v/>
          </cell>
          <cell r="CV24" t="str">
            <v/>
          </cell>
          <cell r="CW24" t="str">
            <v>Clarification on line 12 from the table: applicable only in pending cases and submitting the agreement and enforceable by courts_x000D_
The annual reports of the Consumers Protection Commission contain statistics on the use of ADR in consumers disputes._x000D_
Publication of evaluations on the use of ADR on consumers disputes will be carried out with the Annual Report of the Consumers Protection Commission for 2017._x000D_
By law the traders are obliged to put links on their web-sites to the relevant conciliation commissions. The on-line traders have links to the European platform.</v>
          </cell>
          <cell r="CX24" t="str">
            <v>http://srs.justice.bg/srs/270-%D0%97%D0%B0%20%D0%A6%D0%B5%D0%BD%D1%82%D1%8A%D1%80%D0%B0 http://vos.bg/bg/court/mediation-centre http://www.justice.government.bg/42/ http://pamb.info http://www.os-burgas.org/index.php/2017-06-19-12-49-29</v>
          </cell>
          <cell r="CY24" t="str">
            <v>http://srs.justice.bg/srs/270-%D0%97%D0%B0%20%D0%A6%D0%B5%D0%BD%D1%82%D1%8A%D1%80%D0%B0 http://vos.bg/bg/court/mediation-centre http://www.justice.government.bg/42/ http://pamb.info http://www.os-burgas.org/index.php/2017-06-19-12-49-29</v>
          </cell>
          <cell r="CZ24" t="str">
            <v>http://srs.justice.bg/srs/270-%D0%97%D0%B0%20%D0%A6%D0%B5%D0%BD%D1%82%D1%8A%D1%80%D0%B0 https://www.kzp.bg/pomiritelna-komisiya https://nais.bg</v>
          </cell>
          <cell r="DA24" t="str">
            <v/>
          </cell>
          <cell r="DB24" t="str">
            <v/>
          </cell>
          <cell r="DC24" t="str">
            <v>One or several courts</v>
          </cell>
          <cell r="DD24" t="str">
            <v/>
          </cell>
          <cell r="DE24" t="str">
            <v/>
          </cell>
          <cell r="DF24" t="str">
            <v/>
          </cell>
          <cell r="DG24" t="str">
            <v/>
          </cell>
          <cell r="DH24" t="str">
            <v/>
          </cell>
          <cell r="DI24" t="str">
            <v>One or several courts</v>
          </cell>
          <cell r="DJ24" t="str">
            <v/>
          </cell>
          <cell r="DK24" t="str">
            <v/>
          </cell>
          <cell r="DL24" t="str">
            <v/>
          </cell>
          <cell r="DM24" t="str">
            <v>Plovdiv District Court: http://os-plovdiv.com/anketi/survey1.html</v>
          </cell>
          <cell r="DO24" t="str">
            <v xml:space="preserve">Plovdiv District Court, 2017._x000D_
_x000D_
</v>
          </cell>
          <cell r="DP24" t="str">
            <v/>
          </cell>
          <cell r="DQ24" t="str">
            <v>1. The survey results are publicly available on-line in their entirety</v>
          </cell>
          <cell r="DR24" t="str">
            <v/>
          </cell>
          <cell r="DS24" t="str">
            <v/>
          </cell>
          <cell r="DT24" t="str">
            <v>Yes</v>
          </cell>
          <cell r="DU24" t="str">
            <v/>
          </cell>
          <cell r="DV24" t="str">
            <v>Total length/ Only certain phases</v>
          </cell>
          <cell r="DW24">
            <v>0</v>
          </cell>
          <cell r="DX24" t="str">
            <v/>
          </cell>
          <cell r="DY24" t="str">
            <v/>
          </cell>
          <cell r="DZ24" t="str">
            <v/>
          </cell>
          <cell r="EA24" t="str">
            <v xml:space="preserve">The motion shall be examined by a judge without delay.
Immediately after completion of the verification, the court shall render an order on the basis of the data collected by the said verification and of the evidence presented by the parties.
</v>
          </cell>
          <cell r="EB24" t="str">
            <v/>
          </cell>
          <cell r="EC24" t="str">
            <v xml:space="preserve">Art.252, (1) of the Code of Administrative Procedure
Art.253, (1) of the Code of Administrative Procedure
</v>
          </cell>
          <cell r="ED24" t="str">
            <v>Remedies against unwarranted actions and omissions by the administration</v>
          </cell>
          <cell r="EE24" t="str">
            <v/>
          </cell>
          <cell r="EF24" t="str">
            <v>30 days/ 180 days</v>
          </cell>
          <cell r="EG24" t="str">
            <v xml:space="preserve">Art. 129 of Code of Civil Procedure 
Art. 131 of Code of Civil Procedure
Art. 367 of Code of Civil Procedure
Art. 373 of Code of Civil Procedure
Art. 374 of Code of Civil Procedure
</v>
          </cell>
          <cell r="EH24" t="str">
            <v xml:space="preserve">The length depends on the workload of the panel of judges and the procedurial conduct of the parties </v>
          </cell>
          <cell r="EI24" t="str">
            <v>1. In contestation of individual administrative acts at first instance – 7 days for removal of irregularities in the appeal or protest. 2.14 days from the receipt of the copy of the appeal or protest for the provision of a written answer and evidences from each of the parties. 3. In case of cassation appeal – a message for removal of irregularities in the appeal or protest within the period of 7 days is sent to the contestant.</v>
          </cell>
          <cell r="EJ24" t="str">
            <v xml:space="preserve">Art.158, (1) of the Code of Administrative Procedure
Art.163, (2) of the Code of Administrative Procedure
Art.216 of the Code of Administrative Procedure
</v>
          </cell>
          <cell r="EK24" t="str">
            <v>When the addresses of the contestant and its representative are not indicated the message under art. 158 (1) of the Code of Administrative Procedure is made by placing an announcement on the specified place in the court within the period of 7 days.</v>
          </cell>
          <cell r="EL24" t="str">
            <v>70-90 days</v>
          </cell>
          <cell r="EM24" t="str">
            <v xml:space="preserve">Code of Civil Procedure – Art.235 (5) </v>
          </cell>
          <cell r="EN24" t="str">
            <v>The length depends on the workload of the panel of judges</v>
          </cell>
          <cell r="EO24" t="str">
            <v xml:space="preserve">1. In contestation of individual administrative acts at first instance , the court shall render judgment within one month after the hearing whereat the examination of the case was completed.
2. In case of cassation proceedings, the Supreme Administrative Court shall render judgment within one month after the hearing in which the examination of the case was completed.
3. In case of annulment of the application of a third party the provisions on first-instance proceeding shall apply.
</v>
          </cell>
          <cell r="EP24" t="str">
            <v xml:space="preserve">Art. 172 (1) of the Code of Administrative Procedure
Art. 221 (1) of the Code of Administrative Procedure
Art. 249 of the Code of Administrative Procedure
</v>
          </cell>
          <cell r="EQ24" t="str">
            <v/>
          </cell>
          <cell r="ER24" t="str">
            <v>Total time limit-30 days In expeded procedings – 14 days</v>
          </cell>
          <cell r="ES24" t="str">
            <v>Answer on application - Art. 131, (1), Code of Civil Procedure Answer on application on commercial cases– Art. 367, Code of Civil Procedure</v>
          </cell>
          <cell r="ET24" t="str">
            <v/>
          </cell>
          <cell r="EU24" t="str">
            <v>There is no work rate within the Bulgarian courts, which means that the workload of every judge couldn’t be regulated and the individual workload sets out in practice the length of the envisaged time limits.</v>
          </cell>
          <cell r="EV24" t="str">
            <v>Yes</v>
          </cell>
          <cell r="EW24" t="str">
            <v/>
          </cell>
          <cell r="EX24" t="str">
            <v>Other</v>
          </cell>
          <cell r="EY24" t="str">
            <v>Yes, for administrative cases and civil and commercial cases</v>
          </cell>
          <cell r="EZ24" t="str">
            <v xml:space="preserve">
</v>
          </cell>
          <cell r="FA24" t="str">
            <v/>
          </cell>
          <cell r="FB24" t="str">
            <v/>
          </cell>
          <cell r="FC24" t="str">
            <v/>
          </cell>
          <cell r="FD24" t="str">
            <v/>
          </cell>
          <cell r="FE24" t="str">
            <v/>
          </cell>
          <cell r="FF24" t="str">
            <v>Code of Administrative Procedure,
Code of Civil Procedure</v>
          </cell>
          <cell r="FG24" t="str">
            <v/>
          </cell>
          <cell r="FH24" t="str">
            <v>For administrative cases, under art. 139 of Code of Administrative Procedure, the court shall adjourn the case if a party and the authorized representative thereof are unable to appear owing to an obstacle that the party cannot remove. In such cases, the next hearing shall be scheduled within three months.</v>
          </cell>
          <cell r="FI24" t="str">
            <v/>
          </cell>
          <cell r="FJ24">
            <v>0</v>
          </cell>
          <cell r="FK24">
            <v>0</v>
          </cell>
          <cell r="FL24" t="str">
            <v/>
          </cell>
          <cell r="FM24" t="str">
            <v/>
          </cell>
          <cell r="FN24" t="str">
            <v/>
          </cell>
          <cell r="FO24" t="str">
            <v/>
          </cell>
          <cell r="FP24" t="str">
            <v/>
          </cell>
          <cell r="FQ24" t="str">
            <v/>
          </cell>
          <cell r="FR24" t="str">
            <v/>
          </cell>
          <cell r="FS24" t="str">
            <v/>
          </cell>
          <cell r="FT24" t="str">
            <v/>
          </cell>
          <cell r="FU24" t="str">
            <v/>
          </cell>
          <cell r="FV24" t="str">
            <v/>
          </cell>
          <cell r="FW24" t="str">
            <v/>
          </cell>
          <cell r="FY24" t="str">
            <v>Entire territory of Member State TF;Entire territory of Member State TL;Entire territory of Member State BL</v>
          </cell>
          <cell r="FZ24" t="str">
            <v/>
          </cell>
          <cell r="GA24" t="str">
            <v/>
          </cell>
          <cell r="GB24" t="str">
            <v/>
          </cell>
          <cell r="GC24" t="str">
            <v>Yes</v>
          </cell>
          <cell r="GD24" t="str">
            <v/>
          </cell>
          <cell r="GE24" t="str">
            <v>For allocating human resources; for allocating budget; Other/specify</v>
          </cell>
          <cell r="GF24" t="str">
            <v xml:space="preserve">For the purpose of the appraisal procedure </v>
          </cell>
          <cell r="GG24" t="str">
            <v/>
          </cell>
          <cell r="GH24" t="str">
            <v>Yes</v>
          </cell>
          <cell r="GI24" t="str">
            <v/>
          </cell>
          <cell r="GJ24" t="str">
            <v/>
          </cell>
          <cell r="GK24" t="str">
            <v/>
          </cell>
          <cell r="GL24" t="str">
            <v/>
          </cell>
          <cell r="GM24" t="str">
            <v xml:space="preserve">If the decision is delivered after the expiring of the one-month period after the meeting where the case hearing has been closed. </v>
          </cell>
          <cell r="GN24" t="str">
            <v/>
          </cell>
          <cell r="GO24" t="str">
            <v/>
          </cell>
          <cell r="GP24" t="str">
            <v/>
          </cell>
          <cell r="GQ24">
            <v>0</v>
          </cell>
          <cell r="GR24" t="str">
            <v>Court President/ Court management TF;Council for the judiciary TF;Other body/ specify TF;Court President/ Court management TL;Council for the judiciary TL;Other body/ specify TL;Court President/ Court management BL;Council for the judiciary BL;Other body/ specify BL</v>
          </cell>
          <cell r="GS24" t="str">
            <v>Court President/ Court management TF; Council for the judiciary TF; Other body/ specify TF; Court President/ Court management TL; Council for the judiciary TL;Other body/ specify TL; Court President/ Court management BL; Council for the judiciary BL;Other body/ specify BL</v>
          </cell>
          <cell r="GT24" t="str">
            <v>Inspectorate at the Supreme Judicial Council</v>
          </cell>
          <cell r="GU24" t="str">
            <v>Inspectorate at the Supreme Judicial Council</v>
          </cell>
          <cell r="GV24" t="str">
            <v>Inspectorate at the Supreme Judicial Council</v>
          </cell>
          <cell r="GW24" t="str">
            <v>Inspectorate at the Supreme Judicial Council</v>
          </cell>
          <cell r="GX24" t="str">
            <v>Inspectorate at the Supreme Judicial Council</v>
          </cell>
          <cell r="GY24" t="str">
            <v>Inspectorate at the Supreme Judicial Council</v>
          </cell>
          <cell r="GZ24" t="str">
            <v/>
          </cell>
          <cell r="HA24" t="str">
            <v>Yes</v>
          </cell>
          <cell r="HB24" t="str">
            <v xml:space="preserve">Continuous real-time monitoring/data is followed every day TF;Continuous real-time monitoring/data is followed every day TL;Continuous real-time monitoring/data is followed every day BL; Twice a year TF; Twice a year TL; Twice a year BL </v>
          </cell>
          <cell r="HC24" t="str">
            <v xml:space="preserve">Continuous real-time monitoring/data is followed every day TF;Continuous real-time monitoring/data is followed every day TL;Continuous real-time monitoring/data is followed every day BL; Twice a year TF; Twice a year TL; Twice a year BL </v>
          </cell>
          <cell r="HD24" t="str">
            <v/>
          </cell>
          <cell r="HE24" t="str">
            <v/>
          </cell>
          <cell r="HF24" t="str">
            <v/>
          </cell>
          <cell r="HG24" t="str">
            <v/>
          </cell>
          <cell r="HH24" t="str">
            <v/>
          </cell>
          <cell r="HI24" t="str">
            <v/>
          </cell>
          <cell r="HJ24">
            <v>0</v>
          </cell>
          <cell r="HK24" t="str">
            <v>Council for the judiciary TF;Council for the judiciary TL;Council for the judiciary BL</v>
          </cell>
          <cell r="HL24" t="str">
            <v>Council for the judiciary TF;Council for the judiciary TL;Council for the judiciary BL</v>
          </cell>
          <cell r="HM24" t="str">
            <v/>
          </cell>
          <cell r="HN24" t="str">
            <v>Council for the judiciary TF;;Council for the judiciary TL;;Council for the judiciary BL</v>
          </cell>
          <cell r="HO24" t="str">
            <v>Court President/ Court management TF;Council for the judiciary TF;Other body/Inspectorate at the Supreme Judicial Council TF; Court President/ Court management TL;Council for the judiciary TL;Other body/Inspectorate at the Supreme Judicial Council TL;Court President/ Court management BL;Council for the judiciary BL;Other body/Inspectorate at the Supreme Judicial Council BL</v>
          </cell>
          <cell r="HP24" t="str">
            <v>Court President/ Court management TF;Council for the judiciary TF;Other body/Inspectorate at the Supreme Judicial Council TF; Court President/ Court management TL;Council for the judiciary TL;Other body/Inspectorate at the Supreme Judicial Council TL;Court President/ Court management BL;Council for the judiciary BL;Other body/Inspectorate at the Supreme Judicial Council BL</v>
          </cell>
          <cell r="HQ24" t="str">
            <v>Council for the judiciary TF; Council for the judiciary TL; Council for the judiciary BL</v>
          </cell>
          <cell r="HR24" t="str">
            <v>Inspectorate at the Supreme Judicial Council</v>
          </cell>
          <cell r="HS24" t="str">
            <v>Inspectorate at the Supreme Judicial Council</v>
          </cell>
          <cell r="HT24" t="str">
            <v>Inspectorate at the Supreme Judicial Council</v>
          </cell>
          <cell r="HU24" t="str">
            <v>Inspectorate at the Supreme Judicial Council</v>
          </cell>
          <cell r="HV24" t="str">
            <v>Inspectorate at the Supreme Judicial Council</v>
          </cell>
          <cell r="HW24" t="str">
            <v>Inspectorate at the Supreme Judicial Council</v>
          </cell>
          <cell r="HX24" t="str">
            <v>Individual Development Plan - Art. 30a,  Judiciary System Act. According to art.30a from the Judiciary System Act, the chambers at the Supreme Judicial Council shall open, keep and hold a personnel file on each judge, prosecutor and investigating magistrate. Part of it is the individual plan for professional development of a judge, prosecutor or investigating measures which shall contain measures for specific training, for upgrading the professional competence and skills thereof and overcoming shortcomings which are identified as a result of an evaluation of the performance thereof in the course of an appraisal or disciplinary procedure or another procedure applicable under the law, with the consent thereof or at the request thereof.</v>
          </cell>
          <cell r="HY24" t="str">
            <v xml:space="preserve">Report from judge: From the Supreme Judicial Council – within a disciplinary proceeding and appraisal; Special meeting for discussing non-respect of standards:  From the Inspectorate at the Supreme Judicial Council – in planned inspections, laid down in the annual programme of the body and in case of alert.
From the Inspectorate at the Supreme Judicial Council – in planned inspections, laid down in the annual programme of the body and in case of alert. 
</v>
          </cell>
          <cell r="HZ24" t="str">
            <v>Upon request by party;Notification by mail or e-mail on court discretion;</v>
          </cell>
          <cell r="IA24" t="str">
            <v/>
          </cell>
          <cell r="IB24" t="str">
            <v>Upon request by party;Notification by mail or e-mail on court discretion;Online access of throughout the course of a case</v>
          </cell>
          <cell r="IC24" t="str">
            <v>Upon request by party</v>
          </cell>
          <cell r="ID24" t="str">
            <v/>
          </cell>
          <cell r="IE24" t="str">
            <v>According to Art. 64 of Judiciary System Act, the instruments of the courts, shall be published on the website of the respective court as soon as they are rendered in conformity with the requirements of the Personal Data Protection Act and the Classified Information Protection Act</v>
          </cell>
          <cell r="IF24" t="str">
            <v/>
          </cell>
        </row>
        <row r="25">
          <cell r="A25" t="str">
            <v>SK</v>
          </cell>
          <cell r="B25" t="str">
            <v>Slovak Republic</v>
          </cell>
          <cell r="C25" t="str">
            <v>Branislav Kadlečík</v>
          </cell>
          <cell r="D25" t="str">
            <v/>
          </cell>
          <cell r="E25" t="str">
            <v>branislav.kadlecik@justice.sk</v>
          </cell>
          <cell r="F25" t="str">
            <v/>
          </cell>
          <cell r="G25" t="str">
            <v/>
          </cell>
          <cell r="H25" t="str">
            <v>On 1 February 2017, Act No. 307/2016 Coll., on dunning procedure and amendments and supplements of certain other acts (hereinafter referred to as the “Act 307/2016”), came into force, introducing into slovak legal system an electronic payment orders (hereinafter referred to as the “payment order”), which creates an option to existing procedure of payment order, which is already regulated by the Civil Litigation Procedure Code. Submitting a petition to issue a payment order in electronic form under the Act 307/2016 leads to an overall shortening of the payment order procedure aimed at the settlement of a pecuniary claim of the petitioner. Petitions in electronic form are submitted using standardised electronic forms. Attachments (statements, documents) are also submitted in electronic form, together with the petition. It is important that all documents and decisions are delivered electronically, as electronic official documents. Another specific feature of the procedure is that the respondent, who is a natural person, can apply for permission to pay in instalments. Section 3 (6) and (7) of the Act 307/2016 contains a list of cases in which petition to issue a payment order is inadmissible e. g., if there is a claim from consumer contract or other documents dealing with consumer contract and which contain unfair term and this circumstance has an influence on the claim; if petition is not submitted by electronic form either, if the petitioner or his/her representative does not have an activated electronic mailbox, if the payment order should be delivered to a respondent staying/living abroad etc. Reference link to law: https://www.slov-lex.sk/pravne-predpisy/SK/ZZ/2016/307/20170201 Act No. 377/2016 Coll. is legislative amendment to laws relating to the insolvency and restructuring, expecially Insolvency Act (7/2005) and which radically changes discharge of natural persons by introducing intitute of personal bankruptcy (hereinafter referred to as the “personal bankruptcy”) and also a so called “big restructuring” with aim to prevent speculative restructuring of the companies. The new system of personal bankruptcy is aimed at opening personal bankruptcy to a wider debtor audience, while keeping it simple and cost effective. The debtor has two ways how to be relieved from his debts – one is bankruptcy proceedings where a debtor is basically giving up all his property, the second is an installment payment plan, in which case a debtor keeps his assets but has to pay to unsecured creditors at least 30% of their claim over a five-year period. The final effect of both these proceedings is that any debt that remains outstanding at the end of these two procedures, irrespective of whether they were registered in the proceedings or not, becomes unenforceable. It is important that the law indroduces a so called</v>
          </cell>
          <cell r="I25" t="str">
            <v/>
          </cell>
          <cell r="J25" t="str">
            <v/>
          </cell>
          <cell r="K25" t="str">
            <v/>
          </cell>
          <cell r="L25" t="str">
            <v/>
          </cell>
          <cell r="M25" t="str">
            <v/>
          </cell>
          <cell r="N25" t="str">
            <v/>
          </cell>
          <cell r="O25" t="str">
            <v/>
          </cell>
          <cell r="P25" t="str">
            <v/>
          </cell>
          <cell r="Q25" t="str">
            <v>Act no. 152/2017 Coll. is legislative amendment to laws relating to the judiciary inter alia concretely the Act no. 385/2000 Coll. on Judges and Lay-judges and the Act no. 185/2002 Coll. on Judcial Council (hereinafter reffered to as “Council"). Based on the information mentioned above, the Council of the Judiciary gained new competencies: 1) by the Chancellery of the Council, this Council organizationally and technically provides functioning and activity of Diciplinary Boards 2) exercises control over the Disciplinary Boards, in particular by overseeing the principles of dignity in disciplinary proceedings and the fluency of disciplinary proceedings (for example, Council carries out reviews of the files of Disciplinary Boards, participating in some hearings, etc.) 3) elects and dismisses the members of the evaluation committees that perform judges' assessments 4) submits suggestions for the adoption of generally binding legislation governing the organization of the judiciary, the proceedings before the courts and the position of judges to the Minister of Justice 5) approves the principles of the selection procedure for appointment to a higher judicial function in agreement with the Minister of Justice 6) participates in filling vacancies of judges at district courts (requests for successful candidates from a mass selection procedure) Reference link to amendment: https://www.slov-lex.sk/pravne-predpisy/SK/ZZ/2017/152/20180101.html</v>
          </cell>
          <cell r="R25" t="str">
            <v/>
          </cell>
          <cell r="S25" t="str">
            <v/>
          </cell>
          <cell r="T25" t="str">
            <v/>
          </cell>
          <cell r="U25" t="str">
            <v/>
          </cell>
          <cell r="V25" t="str">
            <v/>
          </cell>
          <cell r="W25" t="str">
            <v>Act no. 316/2016 Coll. is legislative amendment to inter alia the Criminal Code and the Criminal Procedure Code. The Criminal Code introduced new Section 140a, which regulates and lists the crimes of extremism (establishing, supporting and promoting movements aimed at suppression of fundamental rights and freedoms under Section 421, expression of a sympathy towards a movement aimed at suppression of fundamental rights and freedoms under Section 422, production of extremist materials under Section 422a, dissemination of extremist materials under Section 422b, possession of extremist materials under Section 422c, denial and approval of holocaust, crimes committed by criminal regimes and crimes against humanity under Section 422d, defamation of a nation, race or conviction under Section 423, incitement to national, racial or ethnic hatred under Section 424, apartheid and discrimination of a group of persons under Section 424a and a crimes committed on a special motive under Section 140 e) ). In this connection, the Criminal Procedure Code was amended by introducing new letter in Section 14 that established the jurisdiction of the Specialized Criminal Court in relation to these crimes of extremism. Also it results that there is Special Prosecutor´s Office scope of competence in these crimes of extremism. Reference link to amendment: https://www.slov-lex.sk/pravne-predpisy/SK/ZZ/2016/316/20170101.html Act No. 307/2016 Coll. on dunning procedure and amendments and supplements of certain other acts creates an option to existing procedure of payment order. Such an electronic procedure is exclusively within the jurisdiction of the District Court in Banská Bystrica. Reference link to law: https://www.slov-lex.sk/pravne-predpisy/SK/ZZ/2016/307/20170201 Act No. 377/2016 Coll. is legislative amendment to laws relating to the insolvency and restructuring, expecially Insolvency Act (7/2005). For the insolvency and restructuring have the jurisdictions these courts (Par. 24 Act No. 160/2015 Call.): the District Court in Bratislava I, the District Court in Trnava, the District Court in Trenčín, the District Court in Nitra, the District Court in Žilina, the District Court in Banská Bystrica, the District Court in Prešov and the District Court in Košice I. If an appeal is lodged against decisions of these courts, the appelate procedure is within the jurisdiction of the Regional Court in Bratislava, the Regional Court in Banská Bystrica and the Regional Court in Košice. Reference link to law: https://www.slov-lex.sk/pravne-predpisy/SK/ZZ/2015/160/20170501 Act No. 2/2017 Coll. is legislative amendment to the Act No. 233/1995 Coll. on bailiffs and involuntary enforcement (Distraint Procedure) and on the amendment and supplementation of certain other acts. One of the crucial change is establishment of the only one court of execution in the Slovak Republic within the jurisdiction of the District Court in Banská Bystrica. A communication between the court and the distrainer is only in electronic form. Reference link to amendment: https://www.slov-lex.sk/pravne-predpisy/SK/ZZ/2017/2/20170701</v>
          </cell>
          <cell r="X25" t="str">
            <v/>
          </cell>
          <cell r="Y25" t="str">
            <v/>
          </cell>
          <cell r="Z25" t="str">
            <v/>
          </cell>
          <cell r="AA25" t="str">
            <v/>
          </cell>
          <cell r="AB25" t="str">
            <v/>
          </cell>
          <cell r="AC25" t="str">
            <v/>
          </cell>
          <cell r="AD25" t="str">
            <v/>
          </cell>
          <cell r="AE25" t="str">
            <v/>
          </cell>
          <cell r="AF25" t="str">
            <v/>
          </cell>
          <cell r="AG25" t="str">
            <v/>
          </cell>
          <cell r="AH25" t="str">
            <v/>
          </cell>
          <cell r="AI25" t="str">
            <v>Act no. 152/2017 Coll. is legislative amendment to laws relating to the judiciary inter alia, Act on the Judges and Layjudges. Based on the above, the new mass selection procedure (hereinafter reffered to as "mass selection") for the function of the judge in the district court was introduced: - there is no predetermined number of vacant position of judges - the number of candidates for the function of a judge to be occupied by mass selection procedure shall be determined by the Minister of Justice after the negotiation with the Council of the Judiciary (hereinafter reffered to as "Council")(according to the presumed number of free seats of the judges in the respective calendar year) - mass selection is announced by the Chairman of the Council at least once a year in the spring or autumn period with territorial jurisdiction over the district of each regional court - mass selection is administratively and organizationally provided by the Chairman of the relevant regional court - on the basis of the results of the mass selection, the Ministry establish a database of candidates for the function of judge, especially for the district of each regional court - the free seat of the judge at a district court in the district of regional court may be filled only from a database of candidates for the function of a judge established for the district of this regional court and if this is not possible - judges free seat can be filled also from candidates for the function of judge created for the district of another regional court - candidates for the function of judge shall be ranked in the database according to the success in the mass selection - the databases are updated on the basis of the results of other (later) mass selection, according to the success of the candidates for the function of judge in the mass selection, and in the case that there would be equality of rank of judges, the candidate that was formerely in the database is considered as the candidate ranked at the higher place in the database Reference link to amendment: https://www.slov-lex.sk/pravne-predpisy/SK/ZZ/2017/152/20180101.html</v>
          </cell>
          <cell r="AJ25" t="str">
            <v/>
          </cell>
          <cell r="AK25" t="str">
            <v/>
          </cell>
          <cell r="AL25" t="str">
            <v/>
          </cell>
          <cell r="AM25" t="str">
            <v/>
          </cell>
          <cell r="AN25" t="str">
            <v/>
          </cell>
          <cell r="AO25" t="str">
            <v/>
          </cell>
          <cell r="AP25" t="str">
            <v/>
          </cell>
          <cell r="AQ25" t="str">
            <v/>
          </cell>
          <cell r="AR25" t="str">
            <v>1.b  General online information about the justice system for children (individuals below 18 years of age);1.c  General online information about the justice system for visually or hearing impaired;2.  Centralised web portal with online forms for judicial proceedings available to the public and companies;4.b  Provision of education on legal rights to the general public that is integrated in school curriculum</v>
          </cell>
          <cell r="AS25" t="str">
            <v/>
          </cell>
          <cell r="AT25" t="str">
            <v xml:space="preserve">http://www.justice.gov.sk/Stranky/default.aspx _x000D_
https://www.justice.gov.sk/Stranky/Nase-sluzby/Uvod.aspx _x000D_
</v>
          </cell>
          <cell r="AU25" t="str">
            <v xml:space="preserve">http://www.justice.gov.sk/Stranky/default.aspx _x000D_
https://www.justice.gov.sk/Stranky/Nase-sluzby/Uvod.aspx _x000D_
</v>
          </cell>
          <cell r="AV25" t="str">
            <v xml:space="preserve">http://www.justice.gov.sk/Stranky/default.aspx _x000D_
https://obcan.justice.sk/ezaloby _x000D_
www.slovensko.sk_x000D_
</v>
          </cell>
          <cell r="AW25" t="str">
            <v/>
          </cell>
          <cell r="AX25" t="str">
            <v/>
          </cell>
          <cell r="AY25" t="str">
            <v/>
          </cell>
          <cell r="AZ25" t="str">
            <v>No</v>
          </cell>
          <cell r="BA25" t="str">
            <v/>
          </cell>
          <cell r="BB25" t="str">
            <v/>
          </cell>
          <cell r="BC25" t="str">
            <v/>
          </cell>
          <cell r="BD25" t="str">
            <v>No</v>
          </cell>
          <cell r="BE25" t="str">
            <v/>
          </cell>
          <cell r="BF25" t="str">
            <v>Yes all judgments</v>
          </cell>
          <cell r="BG25" t="str">
            <v>Yes all judgments</v>
          </cell>
          <cell r="BH25" t="str">
            <v>Yes some judgments</v>
          </cell>
          <cell r="BI25" t="str">
            <v xml:space="preserve">Only selected decisions of Supreme court are published. _x000D_
Only judgments where the public was excluded from the proceeding are not published. </v>
          </cell>
          <cell r="BJ25" t="str">
            <v>1st instance;2nd instance</v>
          </cell>
          <cell r="BK25" t="str">
            <v>1st instance;2nd instance</v>
          </cell>
          <cell r="BL25" t="str">
            <v>1st instance;2nd instance</v>
          </cell>
          <cell r="BM25" t="str">
            <v>1st instance;2nd instance</v>
          </cell>
          <cell r="BN25" t="str">
            <v>1st instance;2nd instance</v>
          </cell>
          <cell r="BO25" t="str">
            <v>Legal basis for publication of judgement has been established by Act no. 757/2004 Coll. on courts (§ 82a).</v>
          </cell>
          <cell r="BP25" t="str">
            <v>Yes all judgments</v>
          </cell>
          <cell r="BQ25" t="str">
            <v>Yes all judgments</v>
          </cell>
          <cell r="BR25" t="str">
            <v/>
          </cell>
          <cell r="BS25" t="str">
            <v/>
          </cell>
          <cell r="BT25" t="str">
            <v>1st instance;2nd instance</v>
          </cell>
          <cell r="BU25" t="str">
            <v>1st instance;2nd instance</v>
          </cell>
          <cell r="BV25" t="str">
            <v>1st instance;2nd instance</v>
          </cell>
          <cell r="BW25" t="str">
            <v>1st instance;2nd instance</v>
          </cell>
          <cell r="BX25" t="str">
            <v>1st instance;2nd instance</v>
          </cell>
          <cell r="BY25" t="str">
            <v xml:space="preserve">Legal basis for publication of judgement has been established by Act no. 757/2004 Coll. on courts (§ 82a)._x000D_
_x000D_
We do distinguish between administrative and civil law cases. Answers are the same, because the same publication policy applies. </v>
          </cell>
          <cell r="BZ25" t="str">
            <v>Initial;Continuous</v>
          </cell>
          <cell r="CA25" t="str">
            <v>Continuous</v>
          </cell>
          <cell r="CB25" t="str">
            <v>Initial;Continuous</v>
          </cell>
          <cell r="CC25" t="str">
            <v/>
          </cell>
          <cell r="CD25" t="str">
            <v>Initial;Continuous</v>
          </cell>
          <cell r="CE25" t="str">
            <v>Initial;Continuous</v>
          </cell>
          <cell r="CF25" t="str">
            <v>Initial;Continuous</v>
          </cell>
          <cell r="CG25" t="str">
            <v>Initial;Continuous</v>
          </cell>
          <cell r="CH25" t="str">
            <v/>
          </cell>
          <cell r="CI25" t="str">
            <v>Civil and commercial disputes;Labour disputes;Consumer disputes*</v>
          </cell>
          <cell r="CJ25" t="str">
            <v/>
          </cell>
          <cell r="CK25" t="str">
            <v/>
          </cell>
          <cell r="CL25" t="str">
            <v/>
          </cell>
          <cell r="CM25" t="str">
            <v/>
          </cell>
          <cell r="CN25" t="str">
            <v>Civil and commercial disputes;Consumer disputes*</v>
          </cell>
          <cell r="CO25" t="str">
            <v>Civil and commercial disputes;Consumer disputes*</v>
          </cell>
          <cell r="CP25" t="str">
            <v/>
          </cell>
          <cell r="CQ25" t="str">
            <v/>
          </cell>
          <cell r="CR25" t="str">
            <v>Civil and commercial disputes;Labour disputes;Consumer disputes*</v>
          </cell>
          <cell r="CS25" t="str">
            <v/>
          </cell>
          <cell r="CT25" t="str">
            <v>Civil and commercial disputes;Labour disputes;Consumer disputes*</v>
          </cell>
          <cell r="CU25" t="str">
            <v/>
          </cell>
          <cell r="CV25" t="str">
            <v/>
          </cell>
          <cell r="CW25" t="str">
            <v xml:space="preserve">_x000D_
</v>
          </cell>
          <cell r="CX25" t="str">
            <v/>
          </cell>
          <cell r="CY25" t="str">
            <v/>
          </cell>
          <cell r="CZ25" t="str">
            <v/>
          </cell>
          <cell r="DA25" t="str">
            <v xml:space="preserve">What other activity?_x000D_
Mediation is modified: _x000D_
( civil, commercial , labour disputes )_x000D_
Reference link to law : https://www.slov-lex.sk/pravne-predpisy/SK/ZZ/2004/420/20160101_x000D_
Consumer disputes is modified :_x000D_
Reference link to law : https://www.slov-lex.sk/pravne-predpisy/SK/ZZ/2015/391/20160201_x000D_
Arbitration in civil and commercial disputes is modified:_x000D_
Reference link to law: https://www.slov-lex.sk/pravne-predpisy/SK/ZZ/2002/244/20170101_x000D_
https://www.rsba.sk/zacatie-rozhodcovskeho-konania_x000D_
Arbitration in consumer disputes is modified: _x000D_
Reference link to law : https://www.slov-lex.sk/pravne-predpisy/SK/ZZ/2014/335/20170101_x000D_
Ministry of Justice of the Slovak Republic updates  list with  mediators, mediation centers and mediation educational institutions on website : _x000D_
https://obcan.justice.sk/infosud-registre/-/isu-registre/zoznam/mediator_x000D_
https://obcan.justice.sk/infosud-registre/-/isu-registre/zoznam/medCentrum_x000D_
https://obcan.justice.sk/infosud-registre/-/isu-registre/zoznam/medEdu_x000D_
        Ministry of Justice of the Slovak Republic updates list with arbitration tribunals on website :_x000D_
https://obcan.justice.sk/infosud-registre/-/isu-registre/zoznam/srSudS_x000D_
Ministry of Justice of the Slovak Republic exercise a control over arbitration tribunal and arbitration tribunal for consumer._x000D_
_x000D_
From 1. January 2017_x000D_
§ 12 sect. 6 _x000D_
The founder of the permanent arbitration tribunal shall publish an activity report for the previous calendar year by 30 April of the following calendar year at its web site. In the activity report, it shall indicate in particular the number of initiated, terminated and ongoing proceedings._x000D_
Reference link to law: _x000D_
https://www.slov-lex.sk/pravne-predpisy/SK/ZZ/2002/244/20170101_x000D_
</v>
          </cell>
          <cell r="DB25" t="str">
            <v/>
          </cell>
          <cell r="DC25" t="str">
            <v/>
          </cell>
          <cell r="DD25" t="str">
            <v/>
          </cell>
          <cell r="DE25" t="str">
            <v/>
          </cell>
          <cell r="DF25" t="str">
            <v/>
          </cell>
          <cell r="DG25" t="str">
            <v/>
          </cell>
          <cell r="DH25" t="str">
            <v/>
          </cell>
          <cell r="DI25" t="str">
            <v/>
          </cell>
          <cell r="DJ25" t="str">
            <v/>
          </cell>
          <cell r="DK25" t="str">
            <v/>
          </cell>
          <cell r="DL25" t="str">
            <v/>
          </cell>
          <cell r="DM25" t="str">
            <v/>
          </cell>
          <cell r="DO25" t="str">
            <v/>
          </cell>
          <cell r="DP25" t="str">
            <v/>
          </cell>
          <cell r="DQ25" t="str">
            <v/>
          </cell>
          <cell r="DR25" t="str">
            <v/>
          </cell>
          <cell r="DS25" t="str">
            <v/>
          </cell>
          <cell r="DT25" t="str">
            <v>Yes</v>
          </cell>
          <cell r="DU25">
            <v>0</v>
          </cell>
          <cell r="DV25" t="str">
            <v>Total length
Only certain phases</v>
          </cell>
          <cell r="DW25" t="str">
            <v>Payment order proceedings (§ 265 sec. 2 CCC) If plaintiff submits together with lawsuit also payment order on the form published on the website of the Ministry of Justice, whereas all conditions for the issuance of the payment order are met and judicial fee is paid, court issues payment order within 10 working days after these conditions have been met. - Interim and precautionary measure regarding the minor’s custody (§ 367 sec. 2). Court will decide on the motion regarding interim and precautionary measure within 7 days after its delivery to the court. In this period court also elaborates resolution. - Decision on administrative lawsuit (§ 216 sec. 1 of Administrative judicial code – “AJC”). Administrative court will decide on administrative lawsuit within 90 days after its delivery, if this law does not provide otherwise. - Proceedings regarding the permanent list of electors and list of electors (§ 270 AJC); Proceedings regarding the registration of candidate lists for the elections to the National council of Slovak republic and for the elections to the European parliament (§ 280 AJC); Proceedings regarding the matters associated with the admission of proposals of presidential candidates (§ 290 AJC) – Administrative court decides on lawsuit within 5 days after its delivery Proceedings regarding the registration of candidate lists for the elections to the organs of self-administrative region (§ 300 AJC); Proceedings in matters of registration of candidate lists for the elections to the organs of self-administration of municipalities, cities and city districts (§ 310 AJC); Proceedings regarding the assembly of citizens (§ 409 SSP); Proceedings regarding the approval with the inspection (§ 436 AJC) – Administrative court will decide on lawsuit within 3 days after its delivery. Electronic payment order – (§ 7 sec. 1) If procedural conditions are met, including the payment of the fee and there are no reasons to refuse the motion, court issues payment order at latest within 10 working days after these conditions have been met.</v>
          </cell>
          <cell r="DX25" t="str">
            <v/>
          </cell>
          <cell r="DY25" t="str">
            <v>Reference link to law: https://www.slov-lex.sk/pravne-predpisy/SK/ZZ/2015/160/20170501 Reference link to law: https://www.slov-lex.sk/pravne-predpisy/SK/ZZ/2015/161/20160701 Reference link to law: https://www.slov-lex.sk/pravne-predpisy/SK/ZZ/2015/162/20170501</v>
          </cell>
          <cell r="DZ25" t="str">
            <v/>
          </cell>
          <cell r="EA25" t="str">
            <v/>
          </cell>
          <cell r="EB25" t="str">
            <v/>
          </cell>
          <cell r="EC25" t="str">
            <v/>
          </cell>
          <cell r="ED25" t="str">
            <v/>
          </cell>
          <cell r="EE25" t="str">
            <v xml:space="preserve">As a general rule, lawgiver has not defined in Civil controversy code procedural deadlines for the judge in civil proceedings (hereinafter only as “CCC”), save as the payment order (§ 265 sec. 2 of CCC). From the procedural point of view, we differentiate between statutory deadlines and those imposed by the judge. _x000D_
Howerver, in the proceedings relating to Commercial register cases, court has to act within prescribed deadlines, for example it has decide within 15 days when it comes to proceedings regulating the registration of certain data/information._x000D_
Similarly, this applies to the motion on the interim and precautionary measure, on which the court has to decide within 7 days after such motion is delivered. Court will also issue its resolution within this deadline._x000D_
</v>
          </cell>
          <cell r="EF25" t="str">
            <v/>
          </cell>
          <cell r="EG25" t="str">
            <v/>
          </cell>
          <cell r="EH25" t="str">
            <v/>
          </cell>
          <cell r="EI25" t="str">
            <v/>
          </cell>
          <cell r="EJ25" t="str">
            <v/>
          </cell>
          <cell r="EK25" t="str">
            <v/>
          </cell>
          <cell r="EL25" t="str">
            <v xml:space="preserve">223 sec. 3 CCC – Judgment is elaborated and sent within 30 days after its promulgation, save as the president of the court decide otherwise due to serious reasons. 
- § 42 Civil non-controversy code (“CNC”)  – regarding child custody matters, judgment is elaborated and sent within 10 days after its promulgation
- § 142 sec. 3 AJC
Judgment is elaborated and sent within 30 days after its promulgation, save as the president of the court decide otherwise due to serious reasons. The president of the court can prolong this period due to serious reasons up to 2 months. In proceedings, where the administrative court is obliged to decide within periods counted by days, judgment is elaborated and sent at latest within 7 working days.
</v>
          </cell>
          <cell r="EM25" t="str">
            <v xml:space="preserve">Reference link to law:
https://www.slov-lex.sk/pravne-predpisy/SK/ZZ/2015/160/20170501
Reference link to law:
https://www.slov-lex.sk/pravne-predpisy/SK/ZZ/2015/161/20160701
</v>
          </cell>
          <cell r="EN25" t="str">
            <v/>
          </cell>
          <cell r="EO25" t="str">
            <v/>
          </cell>
          <cell r="EP25" t="str">
            <v/>
          </cell>
          <cell r="EQ25" t="str">
            <v/>
          </cell>
          <cell r="ER25" t="str">
            <v/>
          </cell>
          <cell r="ES25" t="str">
            <v/>
          </cell>
          <cell r="ET25" t="str">
            <v/>
          </cell>
          <cell r="EU25" t="str">
            <v/>
          </cell>
          <cell r="EV25" t="str">
            <v>No</v>
          </cell>
          <cell r="EW25" t="str">
            <v xml:space="preserve">_x000D_
</v>
          </cell>
          <cell r="EX25" t="str">
            <v/>
          </cell>
          <cell r="EY25" t="str">
            <v/>
          </cell>
          <cell r="EZ25" t="str">
            <v/>
          </cell>
          <cell r="FA25" t="str">
            <v/>
          </cell>
          <cell r="FB25" t="str">
            <v/>
          </cell>
          <cell r="FC25" t="str">
            <v/>
          </cell>
          <cell r="FD25" t="str">
            <v/>
          </cell>
          <cell r="FE25" t="str">
            <v/>
          </cell>
          <cell r="FF25" t="str">
            <v/>
          </cell>
          <cell r="FG25" t="str">
            <v/>
          </cell>
          <cell r="FH25" t="str">
            <v/>
          </cell>
          <cell r="FI25" t="str">
            <v/>
          </cell>
          <cell r="FJ25" t="str">
            <v/>
          </cell>
          <cell r="FK25" t="str">
            <v/>
          </cell>
          <cell r="FL25" t="str">
            <v/>
          </cell>
          <cell r="FM25" t="str">
            <v/>
          </cell>
          <cell r="FN25" t="str">
            <v/>
          </cell>
          <cell r="FO25" t="str">
            <v/>
          </cell>
          <cell r="FP25" t="str">
            <v/>
          </cell>
          <cell r="FQ25" t="str">
            <v/>
          </cell>
          <cell r="FR25" t="str">
            <v/>
          </cell>
          <cell r="FS25" t="str">
            <v/>
          </cell>
          <cell r="FT25" t="str">
            <v/>
          </cell>
          <cell r="FU25" t="str">
            <v/>
          </cell>
          <cell r="FV25" t="str">
            <v/>
          </cell>
          <cell r="FW25" t="str">
            <v xml:space="preserve">In the civil proceedings, judges themselves set the procedural deadlines, depending on the subject matter (and_x000D_
course) of the proceedings._x000D_
Ministry of Justice specifies for statistical purposes, when the case should be regarded as protracted/prolonged. Case is regarded as protracted/prolonged, when it has not beed resolved within one year after it has been delivered to the court; in criminal agenda and minor custody agenda, case is regarded as protracted/prolonged, if it has not been resolved within 6 months after it has been delivered to the court. _x000D_
Constitutional court assess as a part of its decision-making activity, whether there were undue delays in concrete case. </v>
          </cell>
          <cell r="FX25" t="str">
            <v/>
          </cell>
          <cell r="FY25" t="str">
            <v/>
          </cell>
          <cell r="FZ25" t="str">
            <v/>
          </cell>
          <cell r="GA25" t="str">
            <v/>
          </cell>
          <cell r="GB25" t="str">
            <v xml:space="preserve">See the note regarding point 13, BL are set for the entire territory, not for the region or its part. </v>
          </cell>
          <cell r="GC25" t="str">
            <v>Yes</v>
          </cell>
          <cell r="GD25" t="str">
            <v/>
          </cell>
          <cell r="GE25" t="str">
            <v/>
          </cell>
          <cell r="GF25" t="str">
            <v/>
          </cell>
          <cell r="GG25" t="str">
            <v/>
          </cell>
          <cell r="GH25" t="str">
            <v>Yes</v>
          </cell>
          <cell r="GI25" t="str">
            <v>365</v>
          </cell>
          <cell r="GJ25" t="str">
            <v/>
          </cell>
          <cell r="GK25" t="str">
            <v/>
          </cell>
          <cell r="GL25" t="str">
            <v/>
          </cell>
          <cell r="GM25" t="str">
            <v/>
          </cell>
          <cell r="GN25" t="str">
            <v/>
          </cell>
          <cell r="GO25" t="str">
            <v/>
          </cell>
          <cell r="GP25" t="str">
            <v/>
          </cell>
          <cell r="GQ25" t="str">
            <v xml:space="preserve">Types of cases	Single backlog definition in days_x000D_
Civil and commercial cases	365_x000D_
Criminal cases_x000D_
	180_x000D_
Administrative cases	_x000D_
The care of minors cases	180_x000D_
</v>
          </cell>
          <cell r="GR25" t="str">
            <v>Court President/ Court management BL;Council for the judiciary BL;Ministry of Justice BL</v>
          </cell>
          <cell r="GS25" t="str">
            <v>Court President/ Court management BL;Council for the judiciary BL;Ministry of Justice BL</v>
          </cell>
          <cell r="GT25" t="str">
            <v/>
          </cell>
          <cell r="GU25" t="str">
            <v/>
          </cell>
          <cell r="GV25" t="str">
            <v/>
          </cell>
          <cell r="GW25" t="str">
            <v/>
          </cell>
          <cell r="GX25" t="str">
            <v/>
          </cell>
          <cell r="GY25" t="str">
            <v/>
          </cell>
          <cell r="GZ25" t="str">
            <v>President of the district court, as well as president of the regional court decide on the complaint regarding the undue delays in judicial proceedings. Apart from that there is also constitutional complaint that can be submitted because of the inactivity of the court.</v>
          </cell>
          <cell r="HA25" t="str">
            <v/>
          </cell>
          <cell r="HB25" t="str">
            <v/>
          </cell>
          <cell r="HC25" t="str">
            <v/>
          </cell>
          <cell r="HD25" t="str">
            <v/>
          </cell>
          <cell r="HE25" t="str">
            <v/>
          </cell>
          <cell r="HF25" t="str">
            <v/>
          </cell>
          <cell r="HG25" t="str">
            <v/>
          </cell>
          <cell r="HH25" t="str">
            <v/>
          </cell>
          <cell r="HI25" t="str">
            <v/>
          </cell>
          <cell r="HJ25" t="str">
            <v/>
          </cell>
          <cell r="HK25" t="str">
            <v/>
          </cell>
          <cell r="HL25" t="str">
            <v/>
          </cell>
          <cell r="HM25" t="str">
            <v/>
          </cell>
          <cell r="HN25" t="str">
            <v>Court President/ Court management TF;Court President/ Court management TL;Court President/ Court management BL</v>
          </cell>
          <cell r="HO25" t="str">
            <v>Court President/ Court management TF;Court President/ Court management TL;Court President/ Court management BL</v>
          </cell>
          <cell r="HP25" t="str">
            <v/>
          </cell>
          <cell r="HQ25" t="str">
            <v/>
          </cell>
          <cell r="HR25" t="str">
            <v/>
          </cell>
          <cell r="HS25" t="str">
            <v/>
          </cell>
          <cell r="HT25" t="str">
            <v/>
          </cell>
          <cell r="HU25" t="str">
            <v/>
          </cell>
          <cell r="HV25" t="str">
            <v/>
          </cell>
          <cell r="HW25" t="str">
            <v/>
          </cell>
          <cell r="HX25" t="str">
            <v/>
          </cell>
          <cell r="HY25" t="str">
            <v xml:space="preserve">Given the fact that there are no deadlines for judges in civil law, there are also no measures to guarantee their compliance. As was already mentioned, there are several institutes, which are capable to speed up the activity of the court. When it comes to the constitutional complaint, party to the proceedings may be indemnified, however, this is subject to the consideration of the Constitutional court and is by no means guaranteed by the law.  </v>
          </cell>
          <cell r="HZ25" t="str">
            <v>Upon request by party</v>
          </cell>
          <cell r="IA25" t="str">
            <v>Upon request by party</v>
          </cell>
          <cell r="IB25" t="str">
            <v>Upon request by party</v>
          </cell>
          <cell r="IC25" t="str">
            <v/>
          </cell>
          <cell r="ID25" t="str">
            <v/>
          </cell>
          <cell r="IE25" t="str">
            <v/>
          </cell>
          <cell r="IF25" t="str">
            <v>According to standards, no information is provided to the parties regarding the progress of their case in civil proceedings._x000D_
_x000D_
The date of court hearings are published on-line. If the court hearing is abolished, parties are informed by all possible means (including e-mail)</v>
          </cell>
        </row>
        <row r="26">
          <cell r="A26" t="str">
            <v>LV</v>
          </cell>
          <cell r="B26" t="str">
            <v>Latvia</v>
          </cell>
          <cell r="C26" t="str">
            <v xml:space="preserve">Daina Priede_x000D_
_x000D_
_x000D_
Aija Branta_x000D_
</v>
          </cell>
          <cell r="D26" t="str">
            <v xml:space="preserve">Ministry of Justice of Latvia, Judiciary Policy Department, Lawyer_x000D_
_x000D_
Supreme Court, Judge_x000D_
</v>
          </cell>
          <cell r="E26" t="str">
            <v>Daina.Priede@tm.gov.lv</v>
          </cell>
          <cell r="F26" t="str">
            <v xml:space="preserve">+371 67036833_x000D_
_x000D_
_x000D_
+371 67020323_x000D_
</v>
          </cell>
          <cell r="G26" t="str">
            <v>Parlament has approved in the first reading (on 02.11.2017.) amendments on Civil Procedure Law in order to improve and modernize procedures concerning directing debt recovery against movable property. Current regulation is more than 15 years old and it has not kept pace with the existing socioeconomic environment. It does not completely cover bailiff`s actions for all types of movable property, for example intangible property, the company's shares, financial instruments. Among other it is planned to expand use of e-auctions. E-auction system started functioning on 1st July 2015. Now it applies only to sell of real estate. Introduction of such electronic environment allowed achieving such benefits as fair competition between bidders, anonymity, expanding the circle of buyers and greater amount recovered for creditors. Aim is to provide possibility to organize auctions electronically for movables as well (it is planned to to implement e-auctions of movables on July, 2018.) Draft law “Amendments in Civil Procedure Law” (Saeima reg.No.911/Lp12) Draft law “Amendments in Civil Procedure Law” (Saeima reg.No.1072/Lp12) Insolvency Draft Amendments to the Insolvency Law; Draft Amendments to the Civil Procedure Law.</v>
          </cell>
          <cell r="H26" t="str">
            <v>Cabinet of Ministers October 10, 2017 Regulations No. 616 "Amendments to the Cabinet of Ministers February 12, 2013 Regulations No. 85 "Procedure for the lodging, refund and reimbursement of a state fee in an administrative file and the deposit and refund of a security"" (see summary below) Enforcement Amendments in the Civil Procedure Law in order to improve applying of one of the compulsory enforcement measures – recovery debtor`s deposits in credit institutions came into force on 1st July 2017 ( (approved by the Parliament on November 23, 2016). Amendments states that in future time sworn bailiff and credit institutions exchange with information concerning debtors bank accounts and deposits and sworn bailiff give an order to the credit institution to transfer the deposited funds to the bailiff’s deposit account completely electronically. This will significantly improve speed of enforcement. Law “Amendments in Civil Procedure Law” (Adopted in 23.11.2016./ Entered into force on 01.01.2017.) Law “Amendments in Civil Procedure Law” (Adopted in 08.12.2016./ Entered into force on 04.01.2017.) Law “Amendments in Civil Procedure Law” (Adopted in 01.06.2017./ Entered into force on 01.07.2017.) Law “Amendments in Civil Procedure Law” (Adopted in 22.06.2017./ Entered into force on 01.08.2017.) Law “Amendments in Civil Procedure Law” (Adopted in 19.10.2017./ Entered into force on 01.11.2017.) Insolvency</v>
          </cell>
          <cell r="I26" t="str">
            <v>Insolvency The already adopted Amendments to the Insolvency Law still need such Regulations of the Cabinet: • The Cabinet of Ministers shall determine the extent of information to be included in the System as well as the procedure in accordance with which information is to be submitted for inclusion in and received from the System; The Cabinet of Ministers shall determine the extent of information published by the Insolvency Administration as well as the procedure for publication and correction of mistakes thereof.</v>
          </cell>
          <cell r="J26" t="str">
            <v/>
          </cell>
          <cell r="K26" t="str">
            <v>The year-long pilot project supported by the Centre of Demographic matters has been carried out. The main idea of this project is to ensure partly state financed mediation process in 300 family disputes (the first 5 mediation sessions in each dispute has been paid by state).</v>
          </cell>
          <cell r="L26" t="str">
            <v/>
          </cell>
          <cell r="M26" t="str">
            <v/>
          </cell>
          <cell r="N26" t="str">
            <v/>
          </cell>
          <cell r="O26" t="str">
            <v/>
          </cell>
          <cell r="P26" t="str">
            <v/>
          </cell>
          <cell r="Q26" t="str">
            <v>The amendments to the Law of Judicial Power includes such proposals with regard to the need to review the judge's career progression, particularly in the part transferring a judge to the vacant judge's position in the higher or lower level court (or the same instance), or, for example, when deciding on the procedure for selection of candidates for judicial appointment.</v>
          </cell>
          <cell r="R26" t="str">
            <v/>
          </cell>
          <cell r="S26" t="str">
            <v/>
          </cell>
          <cell r="T26" t="str">
            <v>On 12th June this year, Council for the Judiciary supported the project for reorganization of district (city) courts in the courts districts of Riga, Kurzeme, Vidzeme and Zemgale. Project is prepared by the Ministry of Justice. It is planned to create one court in each court district, except in Riga, ensuring the functioning of this court in all locations of the former courts. According the plans the reform in Latvia will be completed on March, 2018, six month earlier than in term, which was determined in Action Plan of the Government. Total number of first instance courts will be reorganized up to 9 courts. Since the beginning of the reform in 2015 the number of courts will reduced by more than 70%. In the next year reform will be starting in the territory of Riga’s regional court. From 15 January 2018, Riga Northern District Court will be reorganized by joining it to the Riga City Vidzeme District Court. From 1 February 2018, Talsi District Court, Kuldiga District Court, Saldus District Court and Ventspils Court will be reorganized, adding them to Liepaja Court and changing the name of the court – Kurzeme District Court. As from 15 February 2018, Aluksne District Court, Gulbene District Court, Madona District Court, Cesis District Court, Limbazi District Court and Valka District Court will be reorganized, by joining them to the Valmiera District Court and changing the name of the court to – Vidzeme District Court. From 1 March 2018, Tukums District Court, Dobele District Court, Bauska District Court, Aizkraukle District Court, Jekabpils District Court and Ogre District Court will be reorganized by joining them to Jelgava Court and changing the name of the court to Zemgale District Court. On the same conditions will be reorganized all Land Registry Offices</v>
          </cell>
          <cell r="U26" t="str">
            <v/>
          </cell>
          <cell r="V26" t="str">
            <v/>
          </cell>
          <cell r="W26" t="str">
            <v/>
          </cell>
          <cell r="X26" t="str">
            <v/>
          </cell>
          <cell r="Y26" t="str">
            <v/>
          </cell>
          <cell r="Z26" t="str">
            <v>Changes in Civil Procedure Law now enables court to give notice to lawyers about documents prepared online. https://likumi.lv/ta/id/50500-civilprocesa-likums#p-607036 Changes in Administrative Procedure Law orders attorneys to communicate with court in the data distribution system of Court information system. https://likumi.lv/ta/id/55567-administrativa-procesa-likums#p-614060 Changes in Civil Procedure Law now orders bailiff to submit documents regarding real property auction to Land Registry Office through the Court Information System https://likumi.lv/ta/id/50500-civilprocesa-likums#p-625680</v>
          </cell>
          <cell r="AA26" t="str">
            <v/>
          </cell>
          <cell r="AB26" t="str">
            <v/>
          </cell>
          <cell r="AC26" t="str">
            <v>On March 1, 2017 amendments to the State Legal Aid Law came into force, which provide financial support for Latvian citizens and non-citizens to deal with the child custody issues abroad. Cabinet of Ministers March 14, 2017 Regulations No. 139 "Amendments to the Cabinet of Ministers September 25, 2012 Regulations No. 641 "Rules on the application form for the conclusion of a legal aid contract"" (see summary below)</v>
          </cell>
          <cell r="AD26" t="str">
            <v/>
          </cell>
          <cell r="AE26" t="str">
            <v/>
          </cell>
          <cell r="AF26" t="str">
            <v/>
          </cell>
          <cell r="AG26" t="str">
            <v/>
          </cell>
          <cell r="AH26" t="str">
            <v>The Ministry of Justice submitted proposals to enhance assessment of the procedure for the selection and training of candidates for judges to the Council for the Judiciary. The proposal provides centralized selection and the creation of lists of candidates for judges, which will reduce the average time required for filling vacancies. It is also planned to implant a conceptually new structure for the selection process of candidates for judges.</v>
          </cell>
          <cell r="AI26" t="str">
            <v/>
          </cell>
          <cell r="AJ26" t="str">
            <v/>
          </cell>
          <cell r="AK26" t="str">
            <v>Sworn Advocates: Ministry of Justice of the Republic of Latvia in collaboration with the Latvian Council of Sworn Advocates, the State Revenue Service, Ministry of Foreign Affairs of the Republic of Latvia and other experts continue work on drafting amendments with whom to improve the bar system – the legal status of offices of sworn advocates, to raise the qualification and education requirements for sworn advocates applicants, improve exam for applicants, to determine responsibility for sworn advocates in case of non-compliance with improvement of qualification requirements, as well as the introduction of mandatory professional insurance. Sworn Notaries: The Ministry of Justice has begun to work on the amendments requiring the documents necessary for corroboration be sent to the Land Register through the sworn notary, thus implementing this process in accordance with the principle of a one-stop-shop. Bailiffs The Ministry of Justice has begun work on amendments to the Law on Bailiffs (it is planned to approve draft amandements in the first reading on 23.11.2017.) in order to: • change requirements for person who may become a sworn bailiff - sworn bailiffs will not be persons who are debtors of payment of maintenance for the children; • publicize a decisions of the Commission of Disciplinary Matters or the Minister for Justice on imposition of a disciplinary sanctions; • transfer funkcion of coordination of absence of a sworn bailiffs (annual leave, absence in case of a work disability, absence due to other reasons) from ministry to The Council of Latvian Sworn Bailiffs. Ministry of Justice in cooperation with The Council of Latvian Sworn Bailiffs has prepeared amendments to the Cabinet Regulation No. 66 of 19 January 2010 “Regulations on Number of Sworn Bailiffs and Locations of Offices Thereof, Districts and Borders thereof” in order to eliminate long-standing sworn bailiff vacancies. It is planed to decrease the number of sworn bailiff posts from 116 to 111. Corresponding draft amendments have been announced in State Secretaries’ meetings on 16 November, 2017. Ministry of Justice in cooperation with The Council of Latvian Sworn Bailiffs have began work on amendments in several legal acts in order to delegate document delivery service (documents to be served, falling with the scope of Regulation (EC) No.1393/2007 of the European Parliament and of the Council on the service in the Member States of judicial and axtrajudicial documnts in civil or comercial matters (service of documents) and of the 1965 Hague Convention on the Service Abroad of Judicial and Extrajudicial Documents in Civil and Commercial Matters) in the territory of the Republic of Latvia to the bailiffs from the courts. It is planned that new order of document delivery will come into force in 1st January 2019. Insolvency administrators Draft Amendments to the Insolvency Law; Draft Amendments to the Civil Procedure Law.</v>
          </cell>
          <cell r="AL26" t="str">
            <v>Insolvency administrators • Amendments to the Insolvency Law • Amendments to the Civil Procedure Law • Regulations No 288 “Procedure Regarding Training and Examination of the Insolvency Administrator Candidates, Procedure Regarding Operation of the Examination Board and the Procedure Regarding Appointment to, Dismissal, Removal and Discharge from the Office and Suspension of the Office”, issued by the Cabinet; • Regulations No 287 “Insolvency Administration Fee Service Pricelist and Payment Order”, issued by the Cabinet; • Regulations No 286 “Regulations Regarding Record-Keeping of a Person Supervising the Legal Protection Process and an Insolvency Administrator”, issued by the Cabinet; • Regulation No 233 “Regulations Regarding Disciplinary Proceedings of Insolvency Administrators and Persons Supervising the Legal Protection Proceedings”, issued by the Cabinet; • Regulation No 169 “Regulations on Officials and Employees' Service Certificates of the Insolvency Administration”, issued by the Cabinet; Regulation No 836 “Regulations on the State entrepreneurial risk fee in 2017”, issued by the Cabinet.</v>
          </cell>
          <cell r="AM26" t="str">
            <v>The already adopted Amendments to the Insolvency Law still need such Regulations of the Cabinet: • The Cabinet of Ministers shall determine the extent of information to be included in the System as well as the procedure in accordance with which information is to be submitted for inclusion in and received from the System; The Cabinet of Ministers shall determine the extent of information published by the Insolvency Administration as well as the procedure for publication and correction of mistakes thereof.</v>
          </cell>
          <cell r="AN26" t="str">
            <v/>
          </cell>
          <cell r="AO26" t="str">
            <v>On July 19, 2017, the Law "Amendments to the Judicial Disciplinary Liability Law" entered into force (see summary below)</v>
          </cell>
          <cell r="AP26" t="str">
            <v/>
          </cell>
          <cell r="AQ26" t="str">
            <v xml:space="preserve">See word doc </v>
          </cell>
          <cell r="AR26" t="str">
            <v>1.a  General online information about the justice system for non-native speakers;2.  Centralised web portal with online forms for judicial proceedings available to the public and companies;4.a  Provision of education on legal rights to the general public through educational court visits;4.b  Provision of education on legal rights to the general public that is integrated in school curriculum</v>
          </cell>
          <cell r="AS26" t="str">
            <v/>
          </cell>
          <cell r="AT26" t="str">
            <v/>
          </cell>
          <cell r="AU26" t="str">
            <v/>
          </cell>
          <cell r="AV26" t="str">
            <v/>
          </cell>
          <cell r="AW26" t="str">
            <v/>
          </cell>
          <cell r="AX26" t="str">
            <v/>
          </cell>
          <cell r="AY26" t="str">
            <v/>
          </cell>
          <cell r="AZ26" t="str">
            <v>Yes, for all instances and all cases</v>
          </cell>
          <cell r="BA26" t="str">
            <v/>
          </cell>
          <cell r="BB26" t="str">
            <v/>
          </cell>
          <cell r="BC26" t="str">
            <v xml:space="preserve">Use of social media to communicate courts work is not compulsory or centrally managed. However, the use of social media is supported as best practice for all instances and for all cases. _x000D_
Each court decides on its own to communicate in social networks or not, taking into account the necessity and capacity. For example, the biggest court of Latvia - Riga regional court (appeal instance for civil/criminal cases) has its own twitter account - @rigastiesa_x000D_
_x000D_
Social media to communicate courts work is wide used by Court administration, Ministry of Justice, etc. _x000D_
_x000D_
</v>
          </cell>
          <cell r="BD26" t="str">
            <v>Yes</v>
          </cell>
          <cell r="BE26" t="str">
            <v xml:space="preserve">The Council for the Judiciary in 2015 approved Guidelines for court system for all institutions represented in the Council for the Judiciary (Supreme Court, Constitutional Court, Ministru of Justice, Prosecutor General Office, the Council of Sworn Advokates, the Council of Sworn Notaries and the Council of Sworn Bailiffs). According to these Guidelines, all the institutions follow the basic principles of unified communication. The fundamental principle of communication is good fellowship among various institutions in judicial system in public domain and cooperation in crisis communication._x000D_
The second provision approvedby the Council for the Judiciary is Strategy for communication of courts – will be, in turn, working document for all Latvian courts, when communicating with participants to proceedings, medi and society, in general. The Strategy also marks organizational structure of communication, which prescribes that communication is insured by the chairperson of the court, court information officer, and court spokespersons who communicate on court cases or legal issues._x000D_
Having approves these strategic documents, the Council for the Judiciary determined direction and principles of the development of communication, but each institution and each court will implement them in accordance with their opportunities and goals._x000D_
Working group, which prepared these documents, will continue its work to prepare practical auxiliary edition – Handbook of court communication. The working group, which was established upon iniciative of the Council for the Judiciary, includes representatives of the Judicial Ethics Committee, the Ministry of Justice and the Supreme Court, and communication experts were also involved for conceptual direction for its work. _x000D_
There is a separate Communication Division within the structure of the Administration of the Supreme Court. It is comprised of three employees – the head of the Division, the press secretary and the expert for international cooperation. The Division main functions comprise external and external communication, international cooperation, and maintaining and devoloping the collection of the Museum of the Supreme Court._x000D_
The Strategy prescribet that judges – spokespersons have to be appointed in the court. When needed, tey give an explanation about the rulings. The spokesperson can be judge-rapporteur, a judge specialized in a certain category of cases, a judge who has agreed to be a spokesperson, or the Chief justice of the court. In the Supreme Court the Departments are reguested to implement this stipulation of the Strategy, but it is not set as compulsory duty._x000D_
</v>
          </cell>
          <cell r="BF26" t="str">
            <v>Yes all judgments</v>
          </cell>
          <cell r="BG26" t="str">
            <v>Yes all judgments</v>
          </cell>
          <cell r="BH26" t="str">
            <v>Yes some judgments</v>
          </cell>
          <cell r="BI26" t="str">
            <v xml:space="preserve">Court decisions, what have been adopted in the public hearings after they became effective are published in the National Court portal (www.tiesas.lv). Court decisions are published by obscuring the part of information that reveals the identity of the natural person._x000D_
_x000D_
_x000D_
The Division of Case-law and Research decides about the publication.  The Supreme Court webpage contains a selection of jurisprudence http://at.gov..lv/en/court-proceedings-in-the supreme-court/archive-of-case-law-decisions/.  Selection criteria being development of case law or other particular points of legal interest with titles and legal key points (summaries), explaining the main points of law developed by the judgement. The Devision of Case-law and Research, in cooperation with the Supreme Court departments, selects and sistematises these rulings with a view to ensure theoretical and practical application of case-law. The webpage also contains instructions explaining the search for the Supreme Court decisions (http://at.gov.lv/lv/tiesvediba/augstakas-tiesas-nolemumi. This information is generally accessible and is free of charge. If a judgement cannot be found in the databases, its copy can be requested through the Supreme Court Chancellery. Before being handed out, it also undergoes anonymization. _x000D_
Besides that, the Supreme Court publishes its Yearbook with selection of jurisprudence of the respective year. This publication contains the index of the articles of law quoted, key words and the subject-matter of legal key-points of jurisprudence_x000D_
</v>
          </cell>
          <cell r="BJ26" t="str">
            <v>1st instance;2nd instance;Highest instance</v>
          </cell>
          <cell r="BK26" t="str">
            <v>1st instance;2nd instance;Highest instance</v>
          </cell>
          <cell r="BL26" t="str">
            <v>1st instance;2nd instance;Highest instance</v>
          </cell>
          <cell r="BM26" t="str">
            <v>1st instance;2nd instance;Highest instance</v>
          </cell>
          <cell r="BN26" t="str">
            <v>1st instance;2nd instance;Highest instance</v>
          </cell>
          <cell r="BO26" t="str">
            <v>There are no keywords per se, but full text search is available for published decisions.</v>
          </cell>
          <cell r="BP26" t="str">
            <v>Yes all judgments</v>
          </cell>
          <cell r="BQ26" t="str">
            <v>Yes all judgments</v>
          </cell>
          <cell r="BR26" t="str">
            <v>Yes some judgments</v>
          </cell>
          <cell r="BS26" t="str">
            <v>See point 5 above</v>
          </cell>
          <cell r="BT26" t="str">
            <v>1st instance;2nd instance;Highest instance</v>
          </cell>
          <cell r="BU26" t="str">
            <v>1st instance;2nd instance;Highest instance</v>
          </cell>
          <cell r="BV26" t="str">
            <v>1st instance;2nd instance;Highest instance</v>
          </cell>
          <cell r="BW26" t="str">
            <v>1st instance;2nd instance;Highest instance</v>
          </cell>
          <cell r="BX26" t="str">
            <v>1st instance;2nd instance;Highest instance</v>
          </cell>
          <cell r="BY26" t="str">
            <v xml:space="preserve">There are no keywords per se, but full text search is available for published decisions._x000D_
_x000D_
There is case-law database available on Supreme Court web page: http://at.gov.lv/en/court-proceedings-in-the-supreme-court/archive-of-case-law-decisions/department-of-administrative-cases/chronological-order/ _x000D_
See point 5 above_x000D_
</v>
          </cell>
          <cell r="BZ26" t="str">
            <v>Initial</v>
          </cell>
          <cell r="CA26" t="str">
            <v>Initial;Continuous</v>
          </cell>
          <cell r="CB26" t="str">
            <v>Initial;Continuous</v>
          </cell>
          <cell r="CC26" t="str">
            <v>Initial;Continuous</v>
          </cell>
          <cell r="CD26" t="str">
            <v>Initial;Continuous</v>
          </cell>
          <cell r="CE26" t="str">
            <v>Initial;Continuous</v>
          </cell>
          <cell r="CF26" t="str">
            <v>Initial;Continuous</v>
          </cell>
          <cell r="CG26" t="str">
            <v/>
          </cell>
          <cell r="CH26" t="str">
            <v/>
          </cell>
          <cell r="CI26" t="str">
            <v>Civil and commercial disputes;Labour disputes</v>
          </cell>
          <cell r="CJ26" t="str">
            <v>Civil and commercial disputes;Labour disputes</v>
          </cell>
          <cell r="CK26" t="str">
            <v>Civil and commercial disputes;Labour disputes</v>
          </cell>
          <cell r="CL26" t="str">
            <v>Civil and commercial disputes;Labour disputes</v>
          </cell>
          <cell r="CM26" t="str">
            <v>Civil and commercial disputes;Labour disputes</v>
          </cell>
          <cell r="CN26" t="str">
            <v>Civil and commercial disputes;Labour disputes</v>
          </cell>
          <cell r="CO26" t="str">
            <v>Civil and commercial disputes;Labour disputes</v>
          </cell>
          <cell r="CP26" t="str">
            <v/>
          </cell>
          <cell r="CQ26" t="str">
            <v>Civil and commercial disputes</v>
          </cell>
          <cell r="CR26" t="str">
            <v>Civil and commercial disputes;Labour disputes</v>
          </cell>
          <cell r="CS26" t="str">
            <v/>
          </cell>
          <cell r="CT26" t="str">
            <v/>
          </cell>
          <cell r="CU26" t="str">
            <v/>
          </cell>
          <cell r="CV26" t="str">
            <v/>
          </cell>
          <cell r="CW26" t="str">
            <v/>
          </cell>
          <cell r="CX26" t="str">
            <v>www.mediacija.lv www.tm.gov.lv www.tiesas.lv www.manas.tiesas.lv www.ur.gov.lv</v>
          </cell>
          <cell r="CY26" t="str">
            <v>www.mediacija.lv www.tm.gov.lv www.tiesas.lv www.manas.tiesas.lv www.ur.gov.lv</v>
          </cell>
          <cell r="CZ26" t="str">
            <v/>
          </cell>
          <cell r="DA26" t="str">
            <v xml:space="preserve">Clause 4.-5 – during the pilot projects mediation is available in civil(commercial) disputes and labour disputes. _x000D_
There are two pilot projects:_x000D_
The first one is already launched. The first pilot project provides free consultation of a mediator in several courts. This free consultation of a mediator is intended for  those participants of a case who have agreed to the proposal of the court (judge) to consider the use of mediation. _x000D_
_x000D_
The second pilot project has been supported by the Centre of Demographic matters. The year-long pilot project supported by the Centre of Demographic matters has been carried out in 2017. The main idea of this project is to ensure partly state financed mediation process in 300 family disputes (the first 5 mediation sessions in each dispute has been paid by state). _x000D_
_x000D_
Clause 9: there is no court fee in labour disputes._x000D_
</v>
          </cell>
          <cell r="DB26" t="str">
            <v>National level</v>
          </cell>
          <cell r="DC26" t="str">
            <v>National level</v>
          </cell>
          <cell r="DD26" t="str">
            <v>National level</v>
          </cell>
          <cell r="DE26" t="str">
            <v>National level</v>
          </cell>
          <cell r="DF26" t="str">
            <v/>
          </cell>
          <cell r="DG26" t="str">
            <v/>
          </cell>
          <cell r="DH26" t="str">
            <v/>
          </cell>
          <cell r="DI26" t="str">
            <v>National level</v>
          </cell>
          <cell r="DJ26" t="str">
            <v/>
          </cell>
          <cell r="DK26" t="str">
            <v/>
          </cell>
          <cell r="DL26" t="str">
            <v/>
          </cell>
          <cell r="DM26" t="str">
            <v xml:space="preserve">Questionnaire for court visitors: https://tavs.ta.gov.lv/aptauja/Apmekl-Apt-Ank_x000D_
Questionnaire for lawyers and prosecutors: https://tavs.ta.gov.lv/aptauja/ZV.A.P.J.Aptauja_x000D_
</v>
          </cell>
          <cell r="DO26" t="str">
            <v>2016_x000D_
In the beginning of year 2017 Supreme Court conducted a survey to evaluate courts’ communication with mass media and identify the obstacles. _x000D_
The results of the survey show that the courts’ willingness for open communication is appreciated. It is still necessary to train the staff that communicates with the mass media. The survey confirms that the courts are increasingly aware of the fact that the media are the main intermediaries between the fairness of justice in the form of judgments and the understanding and perception of justice in society.</v>
          </cell>
          <cell r="DP26" t="str">
            <v/>
          </cell>
          <cell r="DQ26" t="str">
            <v>1. The survey results are publicly available on-line in their entirety;2.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R26" t="str">
            <v/>
          </cell>
          <cell r="DS26" t="str">
            <v/>
          </cell>
          <cell r="DT26" t="str">
            <v>Yes</v>
          </cell>
          <cell r="DU26" t="str">
            <v/>
          </cell>
          <cell r="DV26" t="str">
            <v>Only certain phases</v>
          </cell>
          <cell r="DW26" t="str">
            <v/>
          </cell>
          <cell r="DX26" t="str">
            <v/>
          </cell>
          <cell r="DY26" t="str">
            <v/>
          </cell>
          <cell r="DZ26" t="str">
            <v/>
          </cell>
          <cell r="EA26" t="str">
            <v/>
          </cell>
          <cell r="EB26" t="str">
            <v/>
          </cell>
          <cell r="EC26" t="str">
            <v/>
          </cell>
          <cell r="ED26" t="str">
            <v/>
          </cell>
          <cell r="EE26" t="str">
            <v/>
          </cell>
          <cell r="EF26" t="str">
            <v/>
          </cell>
          <cell r="EG26" t="str">
            <v/>
          </cell>
          <cell r="EH26" t="str">
            <v/>
          </cell>
          <cell r="EI26" t="str">
            <v/>
          </cell>
          <cell r="EJ26" t="str">
            <v/>
          </cell>
          <cell r="EK26" t="str">
            <v/>
          </cell>
          <cell r="EL26" t="str">
            <v>Accodring to the Civil Procedure Law (Section 199) after the judgment is signed, the court shall return to the court room of the court where the judge shall declare the judgment by reading it. But Section 194 says that in a complex case, the court may prepare a summary judgment consisting of an introductory part and an operative part. In such case, the court shall prepare a full judgment within 14 days. In declaring a summary judgment, the court shall announce the date by which a full judgment shall be prepared.</v>
          </cell>
          <cell r="EM26" t="str">
            <v>Civil Procedure Law: http://likumi.lv/doc.php?id=50500</v>
          </cell>
          <cell r="EN26" t="str">
            <v/>
          </cell>
          <cell r="EO26" t="str">
            <v>According to the Administrative Procedure Law Section 259 in a case dealt within the written procedure, the court judgment shall be made no later than 21 days after completion of case adjudication on the merits.</v>
          </cell>
          <cell r="EP26" t="str">
            <v>Administrative Procedure Law: http://likumi.lv/doc.php?id=55567</v>
          </cell>
          <cell r="EQ26" t="str">
            <v/>
          </cell>
          <cell r="ER26" t="str">
            <v/>
          </cell>
          <cell r="ES26" t="str">
            <v/>
          </cell>
          <cell r="ET26" t="str">
            <v/>
          </cell>
          <cell r="EU26" t="str">
            <v/>
          </cell>
          <cell r="EV26" t="str">
            <v>Yes</v>
          </cell>
          <cell r="EW26" t="str">
            <v/>
          </cell>
          <cell r="EX26" t="str">
            <v>Expected average time to resolve cases per Court (e.g. average time to resolve cases per court does not exceed x days)</v>
          </cell>
          <cell r="EY26" t="str">
            <v/>
          </cell>
          <cell r="EZ26" t="str">
            <v/>
          </cell>
          <cell r="FA26" t="str">
            <v/>
          </cell>
          <cell r="FB26" t="str">
            <v>Law "On Judicial Power" Section 27.1 says that a Chief Judge of a court shall plan and determine the objectives of the court work in relation to average time periods for adjudication of matters in a court (the standard of time periods for adjudication of matters) prior to the beginning of each calendar year in co-operation with court judges. The standard of time periods for adjudication of matters shall be determined, taking into account the court resources and the necessity to ensure the right of a person to adjudication of a matter in a reasonable time period and in conformity with other basic principles for examination of matters. A Chief Judge of a court shall approve the standard of time periods for adjudication of matters in a court and supervise the actual time periods of examining matters in a court. A Chief Judge of a court shall submit information to the Board of Justice regarding the approved standard of time periods for adjudication of matters until 1 February of each year. Law "On Judicial Power" available: http://likumi.lv/doc.php?id=62847</v>
          </cell>
          <cell r="FC26" t="str">
            <v/>
          </cell>
          <cell r="FD26" t="str">
            <v/>
          </cell>
          <cell r="FE26" t="str">
            <v/>
          </cell>
          <cell r="FF26" t="str">
            <v/>
          </cell>
          <cell r="FG26" t="str">
            <v/>
          </cell>
          <cell r="FH26" t="str">
            <v/>
          </cell>
          <cell r="FI26" t="str">
            <v/>
          </cell>
          <cell r="FJ26" t="str">
            <v/>
          </cell>
          <cell r="FK26" t="str">
            <v/>
          </cell>
          <cell r="FL26" t="str">
            <v/>
          </cell>
          <cell r="FM26" t="str">
            <v/>
          </cell>
          <cell r="FN26" t="str">
            <v/>
          </cell>
          <cell r="FO26" t="str">
            <v/>
          </cell>
          <cell r="FP26" t="str">
            <v/>
          </cell>
          <cell r="FQ26" t="str">
            <v/>
          </cell>
          <cell r="FR26" t="str">
            <v/>
          </cell>
          <cell r="FS26" t="str">
            <v/>
          </cell>
          <cell r="FT26" t="str">
            <v/>
          </cell>
          <cell r="FU26" t="str">
            <v/>
          </cell>
          <cell r="FV26" t="str">
            <v/>
          </cell>
          <cell r="FW26" t="str">
            <v xml:space="preserve">civil and commercial cases: other: The responsibility lays on a chief judge as it was mentioned in the Q 12 and also according to the law "On judicial Power" Section 33 Paragraph 5 (5) If a judge does not perform the necessary procedural activities without a justified reason in order to ensure the adjudication of a matter within a reasonable time period, as well as in cases when the time period planned by the judge does not ensure adjudication of a matter within a reasonable time period, the Chief Judge of the court may:_x000D_
1) assign the judge to determine a corresponding time period in which the relevant procedural activity must be performed, taking into account the circumstances the matter;_x000D_
2) re-divide matters to judges according to the division of matters plan._x000D_
_x000D_
The law "On Judicial Power" available: _x000D_
http://likumi.lv/doc.php?id=62847_x000D_
_x000D_
administrative cases other: The responsibility lays on a chief judge as it was mentioned in the Q 12 and also according to the law "On judicial Power" Section 33 Paragraph 5 (5) If a judge does not perform the necessary procedural activities without a justified reason in order to ensure the adjudication of a matter within a reasonable time period, as well as in cases when the time period planned by the judge does not ensure adjudication of a matter within a reasonable time period, the Chief Judge of the court may:_x000D_
1) assign the judge to determine a corresponding time period in which the relevant procedural activity must be performed, taking into account the circumstances the matter;_x000D_
2) re-divide matters to judges according to the division of matters plan._x000D_
_x000D_
The law "On Judicial Power" available: _x000D_
http://likumi.lv/doc.php?id=62847_x000D_
</v>
          </cell>
          <cell r="FX26" t="str">
            <v>Individual courts TL; Individual courts TF</v>
          </cell>
          <cell r="FY26" t="str">
            <v>Individual courts TL; Individual courts TF</v>
          </cell>
          <cell r="FZ26" t="str">
            <v/>
          </cell>
          <cell r="GA26" t="str">
            <v/>
          </cell>
          <cell r="GB26" t="str">
            <v>Standards set by the chief judges of the court are relevant to induvial court but standards set by the law are relevant to the entire territory of the state.</v>
          </cell>
          <cell r="GC26" t="str">
            <v>No</v>
          </cell>
          <cell r="GD26" t="str">
            <v/>
          </cell>
          <cell r="GE26" t="str">
            <v/>
          </cell>
          <cell r="GF26" t="str">
            <v/>
          </cell>
          <cell r="GG26" t="str">
            <v/>
          </cell>
          <cell r="GH26" t="str">
            <v>No</v>
          </cell>
          <cell r="GI26" t="str">
            <v/>
          </cell>
          <cell r="GJ26" t="str">
            <v/>
          </cell>
          <cell r="GK26" t="str">
            <v/>
          </cell>
          <cell r="GL26" t="str">
            <v/>
          </cell>
          <cell r="GM26" t="str">
            <v/>
          </cell>
          <cell r="GN26" t="str">
            <v/>
          </cell>
          <cell r="GO26" t="str">
            <v/>
          </cell>
          <cell r="GP26" t="str">
            <v/>
          </cell>
          <cell r="GQ26" t="str">
            <v/>
          </cell>
          <cell r="GR26" t="str">
            <v>Court President/ Court management TF;Court President/ Court management TL;Court President/ Court management BL</v>
          </cell>
          <cell r="GS26" t="str">
            <v>Court President/ Court management TF;Court President/ Court management TL;Court President/ Court management BL</v>
          </cell>
          <cell r="GT26" t="str">
            <v/>
          </cell>
          <cell r="GU26" t="str">
            <v/>
          </cell>
          <cell r="GV26" t="str">
            <v/>
          </cell>
          <cell r="GW26" t="str">
            <v/>
          </cell>
          <cell r="GX26" t="str">
            <v/>
          </cell>
          <cell r="GY26" t="str">
            <v/>
          </cell>
          <cell r="GZ26" t="str">
            <v/>
          </cell>
          <cell r="HA26" t="str">
            <v>Yes</v>
          </cell>
          <cell r="HB26" t="str">
            <v>Continuous real-time monitoring/data is followed every day TF;Continuous real-time monitoring/data is followed every day TL;Continuous real-time monitoring/data is followed every day BL</v>
          </cell>
          <cell r="HC26" t="str">
            <v>Continuous real-time monitoring/data is followed every day TF;Continuous real-time monitoring/data is followed every day TL;Continuous real-time monitoring/data is followed every day BL</v>
          </cell>
          <cell r="HD26" t="str">
            <v/>
          </cell>
          <cell r="HE26" t="str">
            <v/>
          </cell>
          <cell r="HF26" t="str">
            <v/>
          </cell>
          <cell r="HG26" t="str">
            <v/>
          </cell>
          <cell r="HH26" t="str">
            <v/>
          </cell>
          <cell r="HI26" t="str">
            <v/>
          </cell>
          <cell r="HJ26" t="str">
            <v/>
          </cell>
          <cell r="HK26" t="str">
            <v/>
          </cell>
          <cell r="HL26" t="str">
            <v/>
          </cell>
          <cell r="HM26" t="str">
            <v>Ministry of Justice TF;Ministry of Justice TL;Ministry of Justice BL</v>
          </cell>
          <cell r="HN26" t="str">
            <v>Ministry of Justice TF;Ministry of Justice TL;Ministry of Justice BL</v>
          </cell>
          <cell r="HO26" t="str">
            <v>Court President/ Court management TF;Court President/ Court management TL;Court President/ Court management BL</v>
          </cell>
          <cell r="HP26" t="str">
            <v>Court President/ Court management TF;Court President/ Court management TL;Court President/ Court management BL</v>
          </cell>
          <cell r="HQ26" t="str">
            <v/>
          </cell>
          <cell r="HR26" t="str">
            <v/>
          </cell>
          <cell r="HS26" t="str">
            <v/>
          </cell>
          <cell r="HT26" t="str">
            <v/>
          </cell>
          <cell r="HU26" t="str">
            <v/>
          </cell>
          <cell r="HV26" t="str">
            <v/>
          </cell>
          <cell r="HW26" t="str">
            <v/>
          </cell>
          <cell r="HX26" t="str">
            <v/>
          </cell>
          <cell r="HY26" t="str">
            <v/>
          </cell>
          <cell r="HZ26" t="str">
            <v>Online access of throughout the course of a case</v>
          </cell>
          <cell r="IA26" t="str">
            <v>Notification by mail or e-mail on court discretion;Online access of throughout the course of a case</v>
          </cell>
          <cell r="IB26" t="str">
            <v>Online access of throughout the course of a case</v>
          </cell>
          <cell r="IC26" t="str">
            <v/>
          </cell>
          <cell r="ID26" t="str">
            <v/>
          </cell>
          <cell r="IE26" t="str">
            <v/>
          </cell>
          <cell r="IF26" t="str">
            <v/>
          </cell>
        </row>
        <row r="27">
          <cell r="A27" t="str">
            <v>DE</v>
          </cell>
          <cell r="B27" t="str">
            <v>Germany</v>
          </cell>
          <cell r="C27" t="str">
            <v xml:space="preserve">Sabine_x000D_
Hilgendorf-Schmidt_x000D_
</v>
          </cell>
          <cell r="D27" t="str">
            <v xml:space="preserve">Head of the division_x000D_
_x000D_
- law governing the judiciary;_x000D_
law governing senior judicial_x000D_
officers; remuneration ofjudges; training -_x000D_
</v>
          </cell>
          <cell r="E27" t="str">
            <v>Hilgendorf-Sa@bmjv.bund.de</v>
          </cell>
          <cell r="F27" t="str">
            <v xml:space="preserve">+49 30185809626_x000D_
</v>
          </cell>
          <cell r="G27" t="str">
            <v/>
          </cell>
          <cell r="H27" t="str">
            <v/>
          </cell>
          <cell r="I27" t="str">
            <v/>
          </cell>
          <cell r="J27" t="str">
            <v/>
          </cell>
          <cell r="K27" t="str">
            <v/>
          </cell>
          <cell r="L27" t="str">
            <v/>
          </cell>
          <cell r="M27" t="str">
            <v/>
          </cell>
          <cell r="N27" t="str">
            <v/>
          </cell>
          <cell r="O27" t="str">
            <v/>
          </cell>
          <cell r="P27" t="str">
            <v/>
          </cell>
          <cell r="Q27" t="str">
            <v/>
          </cell>
          <cell r="R27" t="str">
            <v/>
          </cell>
          <cell r="S27" t="str">
            <v/>
          </cell>
          <cell r="T27" t="str">
            <v/>
          </cell>
          <cell r="U27" t="str">
            <v/>
          </cell>
          <cell r="V27" t="str">
            <v/>
          </cell>
          <cell r="W27" t="str">
            <v/>
          </cell>
          <cell r="X27" t="str">
            <v/>
          </cell>
          <cell r="Y27" t="str">
            <v/>
          </cell>
          <cell r="Z27" t="str">
            <v/>
          </cell>
          <cell r="AA27" t="str">
            <v/>
          </cell>
          <cell r="AB27" t="str">
            <v/>
          </cell>
          <cell r="AC27" t="str">
            <v/>
          </cell>
          <cell r="AD27" t="str">
            <v/>
          </cell>
          <cell r="AE27" t="str">
            <v/>
          </cell>
          <cell r="AF27" t="str">
            <v/>
          </cell>
          <cell r="AG27" t="str">
            <v/>
          </cell>
          <cell r="AH27" t="str">
            <v/>
          </cell>
          <cell r="AI27" t="str">
            <v/>
          </cell>
          <cell r="AJ27" t="str">
            <v/>
          </cell>
          <cell r="AK27" t="str">
            <v/>
          </cell>
          <cell r="AL27" t="str">
            <v/>
          </cell>
          <cell r="AM27" t="str">
            <v/>
          </cell>
          <cell r="AN27" t="str">
            <v/>
          </cell>
          <cell r="AO27" t="str">
            <v/>
          </cell>
          <cell r="AP27" t="str">
            <v/>
          </cell>
          <cell r="AQ27" t="str">
            <v xml:space="preserve">The Federal Republic of Germany is engaged in reforming its justice system. The scope and scale of the reform process vary within the federal states._x000D_
Addditionaly the Federal Republic of Germany likes to point out that mapping justice in the EU as such does not provide substantively valuable information since, depending on the field they address, reforms in justice systems may have positive or negative effects on the efficiency, quality and independence of the judiciary or may remain neutral._x000D_
_x000D_
Providing information held by the Ministers of Justice of the Member States of the European Union on legislation in force and on major reform projects is already in existence, it is the task of the Network for legislative cooperation between the Ministries od Justice in the European Union._x000D_
</v>
          </cell>
          <cell r="AR27" t="str">
            <v>1.a  General online information about the justice system for non-native speakers;1.c  General online information about the justice system for visually or hearing impaired;2.  Centralised web portal with online forms for judicial proceedings available to the public and companies;4.a  Provision of education on legal rights to the general public through educational court visits;4.b  Provision of education on legal rights to the general public that is integrated in school curriculum;4.d  Provision of education on legal rights to the general public through other formats (please specify)</v>
          </cell>
          <cell r="AS27" t="str">
            <v xml:space="preserve">-	http://www.bmjv.de_x000D_
-	http://www.justiz.de_x000D_
-	http://www.justiz.bayern.de_x000D_
-	http://www.justiz.bayern.de/service/fluechtlinge-asylbewerber_x000D_
-	www.justiz.rlp.de_x000D_
-	http://www.mj.sachsen-anhalt.de_x000D_
-	http://www.hmdj.hessen.de_x000D_
</v>
          </cell>
          <cell r="AT27" t="str">
            <v/>
          </cell>
          <cell r="AU27" t="str">
            <v xml:space="preserve">-	http://www.bmjv.de_x000D_
-	http://www.justiz.de_x000D_
-	http://www.justiz.bayern.de_x000D_
-	http://www.justiz.bayern.de/service/fluechtlinge-asylbewerber_x000D_
-	www.justiz.rlp.de_x000D_
-	http://www.mj.sachsen-anhalt.de_x000D_
-	http://www.hmdj.hessen.de_x000D_
</v>
          </cell>
          <cell r="AV27" t="str">
            <v xml:space="preserve">http://www.justiz.de_x000D_
http://www.mj.sachsen-anhalt.de_x000D_
</v>
          </cell>
          <cell r="AW27" t="str">
            <v/>
          </cell>
          <cell r="AX27" t="str">
            <v/>
          </cell>
          <cell r="AY27" t="str">
            <v xml:space="preserve">See also the webpages of Länder Ministries of Justice and webpages of Federal and Länder Courts._x000D_
_x000D_
In Bavaria they organise teen courts_x000D_
_x000D_
In Mecklemburg – Western Pomerania Juth-Legal-Centres organize educational court visits or rollplays in order to rais legal knowledge and understanding of law among kids and teenagers._x000D_
_x000D_
As a federal state, the Federal Republic of Germany is characterised by decentralised structures. Therefore the federal states decide by themselves which information to provide online and are thus in charge of keepingthe information updated. The same applies on federal level._x000D_
</v>
          </cell>
          <cell r="AZ27" t="str">
            <v>Yes, for some court levels, please specify below</v>
          </cell>
          <cell r="BA27" t="str">
            <v>Highest instance</v>
          </cell>
          <cell r="BB27" t="str">
            <v>Highest instance</v>
          </cell>
          <cell r="BC27" t="str">
            <v>There are just a few isolated first and second instance courts throut the country that use social media to communicate their work.  As a federal state, the Federal Republic of Germany is characterised by decentralised structures. Therefore the federal states decide by themselves using social media to communicate their work</v>
          </cell>
          <cell r="BD27" t="str">
            <v>Yes</v>
          </cell>
          <cell r="BE27" t="str">
            <v>As a federal state, the Federal Republic of Germany is characterised by decentralised structures. Each federal state has own guidelines</v>
          </cell>
          <cell r="BF27" t="str">
            <v>Yes some judgments</v>
          </cell>
          <cell r="BG27" t="str">
            <v>Yes some judgments</v>
          </cell>
          <cell r="BH27" t="str">
            <v>Yes all judgments</v>
          </cell>
          <cell r="BI27" t="str">
            <v xml:space="preserve">As a federal state, the Federal Republic of Germany is is characterised by decentralised structures. Therefore the federal states and their courts decide by themselves whether they provide judgements of first instance online, e.g. North Rhine-Westphalia, which provides first instance judgements_x000D_
 (http://www.justiz.nrw.de/Bibliothek/nrwe2/index.php). _x000D_
The duty on the courts to publish judgements in which the public might have an interest is derived from the constitution and was inter alia stated by the Federal Administrative Court in 1997 (ECLI:DE:BVerwG:1997:260297U6C3.96.0)._x000D_
It is the Court Administration that decide on the publication of decisions. The decision is based on the law. In some cases regulated by law the decision is made by the presidium of the Court (e.g. Bavaria, Art. 8 AGVwGO; Rhineland-Palatinate, Art. 5 AGVwGO). A presidium is established at each court and comprises the president of the court and, depending on the size of the court, up to a maximum of ten other judges. In the case of small local courts the presidium comprises all the judges who are eligible to stand for election; no election is held. In all other cases, members are elected for four years. Half of the members of the presidium resign every two years. The presidium is responsible for organisational matters relating to the court. It and its members are not bound by any instructions as regards their activity. The presidium takes its decisions on the basis of full judicial independence._x000D_
</v>
          </cell>
          <cell r="BJ27" t="str">
            <v>1st instance;2nd instance;Highest instance</v>
          </cell>
          <cell r="BK27" t="str">
            <v>1st instance;2nd instance;Highest instance</v>
          </cell>
          <cell r="BL27" t="str">
            <v>1st instance;2nd instance;Highest instance</v>
          </cell>
          <cell r="BM27" t="str">
            <v>1st instance;2nd instance;Highest instance</v>
          </cell>
          <cell r="BN27" t="str">
            <v>1st instance;2nd instance;Highest instance</v>
          </cell>
          <cell r="BO27" t="str">
            <v xml:space="preserve">Selected judgements of the courts of highest instance since 2010 are available to the general publi free of charge on the website www.rechtsprechung-im-internet.de. The website is provided by the Federal Ministry of Justice and Consumer Protection in collaboration with the juris GmbH. In addition, the courts of highest instance themselves provide their decisions on their own websites. _x000D_
_x000D_
Most federal states provide a selection of judgements free of charge for non-commercial purposes (http://www.justiz.de/onlinedienste/rechtsprechung/index.php). A broad range of judgements of first instance courts is available via the Federal Legal Information System. Registered users can get access via the commercial website www.juris.de (subject to costs). _x000D_
_x000D_
All judgements of the courts of high instance are tagged with key words. Some federal states also provide judgements which are tagged with relevant key words. In the Federal Legal Information System most the judgements are tagged with relevant key words._x000D_
_x000D_
The Federal Constitutional Court (Bundesverfassungsgericht) and all Federal Courts provide ECLIs for their decisions. The federal states have recently started to provide ECLIs for first and second instance courts._x000D_
</v>
          </cell>
          <cell r="BP27" t="str">
            <v>Yes some judgments</v>
          </cell>
          <cell r="BQ27" t="str">
            <v>Yes some judgments</v>
          </cell>
          <cell r="BR27" t="str">
            <v>Yes all judgments</v>
          </cell>
          <cell r="BS27" t="str">
            <v xml:space="preserve">As a federal state, the Federal Republic of Germany is is characterised by decentralised structures. Therefore the federal states and their courts decide by themselves whether they provide judgements of first instance online, e.g. North Rhine-Westphalia, which provides first instance judgements_x000D_
 (http://www.justiz.nrw.de/Bibliothek/nrwe2/index.php). _x000D_
The duty on the courts to publish judgements in which the public might have an interest is derived from the constitution and was inter alia stated by the Federal Administrative Court in 1997 (ECLI:DE:BVerwG:1997:260297U6C3.96.0)._x000D_
It is the Court Administration that decide on the publication of decisions. The decision is based on the law. In some cases regulated by law the decision is made by the presidium of the Court (e.g. Bavaria, Art. 8 AGVwGO; Rhineland-Palatinate, Art. 5 AGVwGO). A presidium is established at each court and comprises the president of the court and, depending on the size of the court, up to a maximum of ten other judges. In the case of small local courts the presidium comprises all the judges who are eligible to stand for election; no election is held. In all other cases, members are elected for four years. Half of the members of the presidium resign every two years. The presidium is responsible for organisational matters relating to the court. It and its members are not bound by any instructions as regards their activity. The presidium takes its decisions on the basis of full judicial independence._x000D_
</v>
          </cell>
          <cell r="BT27" t="str">
            <v>1st instance;2nd instance;Highest instance</v>
          </cell>
          <cell r="BU27" t="str">
            <v>1st instance;2nd instance;Highest instance</v>
          </cell>
          <cell r="BV27" t="str">
            <v>1st instance;2nd instance;Highest instance</v>
          </cell>
          <cell r="BW27" t="str">
            <v>1st instance;2nd instance;Highest instance</v>
          </cell>
          <cell r="BX27" t="str">
            <v>1st instance;2nd instance;Highest instance</v>
          </cell>
          <cell r="BY27" t="str">
            <v>_x000D_
Selected judgements of the courts of highest instance since 2010 are available to the general publi free of charge on the website www.rechtsprechung-im-internet.de. The website is provided by the Federal Ministry of Justice and Consumer Protection in collaboration with the juris GmbH. In addition, the courts of highest instance themselves provide their decisions on their own websites. _x000D_
_x000D_
Most federal states provide a selection of judgements free of charge for non-commercial purposes (http://www.justiz.de/onlinedienste/rechtsprechung/index.php). A broad range of judgements of first instance courts is available via the Federal Legal Information System. Registered users can get access via the commercial website www.juris.de (subject to costs). _x000D_
_x000D_
All judgements of the courts of high instance are tagged with key words. Some federal states also provide judgements which are tagged with relevant key words. In the Federal Legal Information System most the judgements are tagged with relevant key words._x000D_
_x000D_
The Federal Constitutional Court (Bundesverfassungsgericht) and all Federal Courts provide ECLIs for their decisions. The federal states have recently started to provide ECLIs for first and second instance courts.</v>
          </cell>
          <cell r="BZ27" t="str">
            <v>Initial;Continuous</v>
          </cell>
          <cell r="CA27" t="str">
            <v>Initial;Continuous</v>
          </cell>
          <cell r="CB27" t="str">
            <v>Initial;Continuous</v>
          </cell>
          <cell r="CC27" t="str">
            <v>Initial;Continuous</v>
          </cell>
          <cell r="CD27" t="str">
            <v>Initial;Continuous</v>
          </cell>
          <cell r="CE27" t="str">
            <v>Initial;Continuous</v>
          </cell>
          <cell r="CF27" t="str">
            <v>Initial;Continuous</v>
          </cell>
          <cell r="CG27" t="str">
            <v>Initial;Continuous</v>
          </cell>
          <cell r="CH27" t="str">
            <v/>
          </cell>
          <cell r="CI27" t="str">
            <v>Civil and commercial disputes;Labour disputes;Consumer disputes*</v>
          </cell>
          <cell r="CJ27" t="str">
            <v/>
          </cell>
          <cell r="CK27" t="str">
            <v>Civil and commercial disputes;Labour disputes;Consumer disputes*</v>
          </cell>
          <cell r="CL27" t="str">
            <v>Civil and commercial disputes;Labour disputes;Consumer disputes*</v>
          </cell>
          <cell r="CM27" t="str">
            <v>Civil and commercial disputes;Labour disputes;Consumer disputes*</v>
          </cell>
          <cell r="CN27" t="str">
            <v>Civil and commercial disputes;Labour disputes;Consumer disputes*</v>
          </cell>
          <cell r="CO27" t="str">
            <v>Civil and commercial disputes;Labour disputes;Consumer disputes*</v>
          </cell>
          <cell r="CP27" t="str">
            <v>Civil and commercial disputes;Labour disputes;Consumer disputes*</v>
          </cell>
          <cell r="CQ27" t="str">
            <v>Civil and commercial disputes;Labour disputes;Consumer disputes*</v>
          </cell>
          <cell r="CR27" t="str">
            <v>Civil and commercial disputes;Labour disputes;Consumer disputes*</v>
          </cell>
          <cell r="CS27" t="str">
            <v>Civil and commercial disputes;Labour disputes;Consumer disputes*</v>
          </cell>
          <cell r="CT27" t="str">
            <v>Civil and commercial disputes;Labour disputes;Consumer disputes*</v>
          </cell>
          <cell r="CU27" t="str">
            <v/>
          </cell>
          <cell r="CV27" t="str">
            <v/>
          </cell>
          <cell r="CW27" t="str">
            <v/>
          </cell>
          <cell r="CX27" t="str">
            <v>See webpages of Federal and Länder Ministries of Justice (e.g. “Schlichten statt Richten”, or “Güterichterverfahren”; http://www.justiz.de/onlinedienste/ aussergerichtliche_streitschlichtung/index.php</v>
          </cell>
          <cell r="CY27" t="str">
            <v>See webpages of Federal and Länder Ministries of Justice and of Labour and Social Affairs, webpages of the courts.</v>
          </cell>
          <cell r="CZ27" t="str">
            <v>See information provided e. g. by Verbraucherzentrale, other private Consumer ADR bodies etc. It is impossible to provide all the references given their number.</v>
          </cell>
          <cell r="DA27" t="str">
            <v/>
          </cell>
          <cell r="DB27" t="str">
            <v>National level;One or several regions;One or several courts</v>
          </cell>
          <cell r="DC27" t="str">
            <v>One or several regions;One or several courts</v>
          </cell>
          <cell r="DD27" t="str">
            <v>One or several regions;One or several courts</v>
          </cell>
          <cell r="DE27" t="str">
            <v>National level;One or several regions;One or several courts</v>
          </cell>
          <cell r="DF27" t="str">
            <v>One or several regions;One or several courts</v>
          </cell>
          <cell r="DG27" t="str">
            <v>One or several regions;One or several courts</v>
          </cell>
          <cell r="DH27" t="str">
            <v>One or several regions;One or several courts</v>
          </cell>
          <cell r="DI27" t="str">
            <v>One or several regions;One or several courts</v>
          </cell>
          <cell r="DJ27" t="str">
            <v/>
          </cell>
          <cell r="DK27" t="str">
            <v>One or several regions;One or several courts</v>
          </cell>
          <cell r="DL27" t="str">
            <v xml:space="preserve">•	The offering of appropriate settlementProposals_x000D_
•	The granting of the right to be heard_x000D_
•	Time taken until court decisions are made/Length of proceedings_x000D_
•	Instructions on available legal remedies – are they correct?_x000D_
•	Initial career phase and overall career structure_x000D_
•	The justice system's external communications and the PR work of press offices_x000D_
•	Available options for further training_x000D_
</v>
          </cell>
          <cell r="DM27" t="str">
            <v xml:space="preserve">As a federal state, the Federal Republic of Germany is characterised by decentralised structures. Therefore the federal states make their own decision on whether surveys are required and if so, the type of surveys and their timing._x000D_
_x000D_
Bavaria:_x000D_
Where the civil and criminal courts of law in Bavaria are concerned, as well as the public prosecutor’s offices, an employee survey is performed as a rule every six years, with the support of the Authority for Statistics and Data Processing of the Land of Bavaria, as part of the regular audit. Some courts and public prosecutor’s offices perform additional surveys every three years by choice. From 16 June 2014 until 11 August 2014, an online survey was performed with the assistance of experienced practitioners and a professional polling institute on the “debate on self-perception” within the Bavarian judiciary. The results of this survey were published in the intranet forum of the Bavarian judiciary._x000D_
_x000D_
Brandenburg:_x000D_
Pursuant to section 103 of the Judiciary Act of the Land of Brandenburg (Brandenburgisches Richtergesetz), the Land parliament reviewed the Act in 2016. For this purpose, the Land government reported on the experience gained in applying the Act and the results of the public discourse held in the meantime regarding the question of the self-administration respectively autonomy of the judiciary. In this context, the Land Ministry of Justice has performed an internet-based, voluntary survey among all judges and public prosecutors of the Land. _x000D_
_x000D_
The government’s report was published as Parliamentary Paper (Landtags-Drucksache) 6/2831: https://www.parlamentsdokumentation.brandenburg.de/starweb/LBB/ELVIS/parladoku/w6/drs/ab_2600/ab_2_x000D_
800/2831.pdf_x000D_
_x000D_
Lower Saxony:_x000D_
Several courts and public prosecutors’ offices have participated in several benchmarking and comparison_x000D_
projects:_x000D_
AGiL - Amtsgerichte im Leistungsvergleich (comparison of the performance by local courts)_x000D_
LiVe - Landgerichte im Vergleich (comparison of local courts)_x000D_
OLiVe - Oberlandesgerichte im Vergleich (comparison of higher regional courts)_x000D_
BenStA - Benchmarking der Staatsanwaltschaften (benchmarking of the public prosecutors’ offices)_x000D_
ArbOR - Arbeitsgerichtlicher Organisationsvergleich (organisational comparison of higher regional courts)_x000D_
LArVe - Landesarbeitsgerichte im Vergleich (Land labour courts in comparison)_x000D_
VERGIL - Verwaltungsgerichte im Landesvergleich (administrative courts across the Land in comparison)_x000D_
As part of these benchmarking and comparison projects, surveys were performed of the employees of the judicial authorities to establish how happy they are with their jobs. Among other aspects, their satisfaction regarding the cooperation with their supervisors and colleagues, the general working conditions, and their identification with their sphere of responsibility were addressed. Likewise, surveys were performed of attorneys. The results of the surveys have been discussed in expert groups and workshops, and suggestions for improvement have been worked out._x000D_
_x000D_
Saxony-Anhalt:_x000D_
Internal benchmarking and comparison projects, the results of which have not been published._x000D_
</v>
          </cell>
          <cell r="DO27" t="str">
            <v/>
          </cell>
          <cell r="DP27" t="str">
            <v/>
          </cell>
          <cell r="DQ27" t="str">
            <v>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R27" t="str">
            <v/>
          </cell>
          <cell r="DS27" t="str">
            <v xml:space="preserve">As a federl state, the Federal Republic of Germany is characterised by decentralised structures. Therefore the federl states make their own decisions on weather surveys are required and if so, the type of surveys, their timing and their piplication. _x000D_
_x000D_
All the client surveys carried out by the courts and notaries in Baden-Württemberg ca be viewed online by all members of Baden-Württemberg's judicial service on their intranet._x000D_
_x000D_
</v>
          </cell>
          <cell r="DT27" t="str">
            <v>Yes</v>
          </cell>
          <cell r="DU27" t="str">
            <v/>
          </cell>
          <cell r="DV27" t="str">
            <v>Only certain phases</v>
          </cell>
          <cell r="DW27" t="str">
            <v/>
          </cell>
          <cell r="DX27" t="str">
            <v/>
          </cell>
          <cell r="DY27" t="str">
            <v/>
          </cell>
          <cell r="DZ27" t="str">
            <v/>
          </cell>
          <cell r="EA27" t="str">
            <v/>
          </cell>
          <cell r="EB27" t="str">
            <v/>
          </cell>
          <cell r="EC27" t="str">
            <v/>
          </cell>
          <cell r="ED27" t="str">
            <v/>
          </cell>
          <cell r="EE27" t="str">
            <v/>
          </cell>
          <cell r="EF27" t="str">
            <v>Yes</v>
          </cell>
          <cell r="EG27" t="str">
            <v>155, 155b, 155c FamFG, Para 128, 216 and 272 ff ZPO</v>
          </cell>
          <cell r="EH27" t="str">
            <v>see below</v>
          </cell>
          <cell r="EI27">
            <v>0</v>
          </cell>
          <cell r="EJ27">
            <v>0</v>
          </cell>
          <cell r="EK27">
            <v>0</v>
          </cell>
          <cell r="EL27" t="str">
            <v>yes</v>
          </cell>
          <cell r="EM27" t="str">
            <v>Art. 310 ZPO</v>
          </cell>
          <cell r="EN27" t="str">
            <v>See below</v>
          </cell>
          <cell r="EO27" t="str">
            <v>Yes</v>
          </cell>
          <cell r="EP27" t="str">
            <v>Art. 107 FGO, Art. 116 VwGO</v>
          </cell>
          <cell r="EQ27" t="str">
            <v>See below</v>
          </cell>
          <cell r="ER27" t="str">
            <v>Yes</v>
          </cell>
          <cell r="ES27" t="str">
            <v>Art. 132, 136</v>
          </cell>
          <cell r="ET27" t="str">
            <v>See below</v>
          </cell>
          <cell r="EU27" t="str">
            <v xml:space="preserve">Remark:_x000D_
Specific requirements for processing time are not stipulated by law in general. But there are fixed deadlines for carrying out hearings for specific cases such as family cases. There are also practices to promote timeliness of court proceedings. In accordance with recent European Court of Human Rights rulings, German legislators have implemented special measures for family proceedings concerning the place of residence of a child, the right of contact, or the surrender of the child, as well as proceedings based upon endangerment to the welfare of the child. In such vital cases, in addition to the right to compensation, parties involved have the right to invoke the supposed delay at the court of proceedings (Beschleunigungsrüge) and, if no remedy is achieved, to bring the matter before the second instance court for evaluation of the timeliness of proceedings (Beschleunigungsbeschwerde). The court of second instance may advise on binding measures to accelerate proceedings before the first instance court._x000D_
_x000D_
In the German view, were any binding requirements to be made, in terms of number of days, concerning the duration of the full proceedings before the court, then this would interfere with the independence of judges as guaranteed by Article 97 paragraph 1 of the Basis Law (Grundgesetz – GG), which protects the very core of the work done by judges. This core sphere includes the adjudication by judges, with all the appurtenant activities directly tied to the service of justice and to the rulings on the substance of the case and on procedural matters indirectly entailed by it. Were strict requirements in terms of completion dates to be made, than this would be tantamount to an impermissible interference with these judicial decisions. Moreover, such strict requirements do not serve the legitimate interests of a citizen seeking legal protection. In order to be able to properly perform their adjudication task, judges must have the opportunity to dedicate themselves to the individual proceedings, including the submissions made by the parties involved in them, to assess such submissions, and to initiate the further necessary steps – and they must have sufficient time to do so. Germany does indeed recognise that effective legal protection also means that citizens are able to obtain justice within a reasonable period of time. However, this objective can be suitably achieved by the procedural rules and by provisions, in the law governing courts constitution, that open up the means to accelerate proceedings while taking account of the respective particularities of an individual case._x000D_
_x000D_
_x000D_
The German court system is divided into five specialised branches or jurisdictions: ordinary, labour, general administrative, fiscal and social._x000D_
_x000D_
Specific requirements for processing time are not stipulated by law in general. But there are fixed deadlines for carrying out hearings for specific cases such as family cases, e.g._x000D_
Section 155 of the German Act on Proceedings in Family Matters and in Matters of Non- contentious Jurisdiction stipulates as follows:_x000D_
“Principles of Priority and Expediting Proceedings_x000D_
(1) Parent and child matters concerning the place of residence of a child, the right of contact, or the surrender of the child, as well as proceedings based upon endangerment to the welfare of the child, shall have priority and the proceedings shall be handled in an expedited manner._x000D_
(2) In proceedings in accordance with subsection (1), the court shall discuss the matter with the participants at a court hearing. The court hearing shall take place at the latest one month after the start of the proceedings. The Youth Office shall be heard at this court hearing. Postponement of the court hearing shall only be permissible based upon compelling reasons. The grounds for postponement shall be credibly demonstrated together with the request for postponement._x000D_
(3) The court shall order the personal appearance of the participants with capacity to participate in proceedings at the court hearing._x000D_
(4) If the court suspended a proceeding designated in subsection (1) for the implementation of a mediation or another proceeding for reaching an out-of-court settlement, as a general rule it shall reopen the proceedings after three months if the participants have not agreed upon a settlement.” [emphasis added by the undersigned]_x000D_
_x000D_
</v>
          </cell>
          <cell r="EV27" t="str">
            <v>Yes</v>
          </cell>
          <cell r="EW27" t="str">
            <v/>
          </cell>
          <cell r="EX27" t="str">
            <v/>
          </cell>
          <cell r="EY27" t="str">
            <v/>
          </cell>
          <cell r="EZ27" t="str">
            <v/>
          </cell>
          <cell r="FA27" t="str">
            <v/>
          </cell>
          <cell r="FB27" t="str">
            <v/>
          </cell>
          <cell r="FC27" t="str">
            <v/>
          </cell>
          <cell r="FD27" t="str">
            <v/>
          </cell>
          <cell r="FE27" t="str">
            <v/>
          </cell>
          <cell r="FF27" t="str">
            <v/>
          </cell>
          <cell r="FG27" t="str">
            <v/>
          </cell>
          <cell r="FH27" t="str">
            <v/>
          </cell>
          <cell r="FI27" t="str">
            <v xml:space="preserve">Remark:_x000D_
In the German view, were any binding requirements to be made, in terms of a number of proceedings that a judge is to deal with and complete within a given period of time (Subquestions 1 through 3 up to Question 11), then this would interfere with the independence of judges as guaranteed by Article 97 paragraph 1 of the Basis Law (Grundgesetz – GG), which protects the very core of the work done by judges. This core sphere includes the adjudication by judges, with all the appurtenant activities directly tied to the service of justice and to the rulings on the substance of the case and on procedural matters indirectly entailed by it. Were strict requirements in terms of completion dates to be made, then this would be tantamount to an impermissible interference with these judicial decisions. Moreover, such strict requirements do not serve the legitimate interests of a citizen seeking legal protection. In order to be able to properly perform their adjudication task, judges must have the opportunity to dedicate themselves to the individual proceedings, including the submissions made by the parties involved in them, to assess such submissions, and to initiate the further necessary steps – and they must have sufficient time to do so. Germany does indeed recognise that effective legal protection also means that citizens are able to obtain justice within a reasonable period of time. However, this objective can be suitably achieved by the procedural rules and by provisions, in the law governing courts constitution, that open up the means to accelerate proceedings while taking account of the respective particularities of an individual case._x000D_
</v>
          </cell>
          <cell r="FJ27" t="str">
            <v>Other body/specify BL</v>
          </cell>
          <cell r="FK27" t="str">
            <v>Other body/specify BL</v>
          </cell>
          <cell r="FL27" t="str">
            <v/>
          </cell>
          <cell r="FM27" t="str">
            <v/>
          </cell>
          <cell r="FN27" t="str">
            <v/>
          </cell>
          <cell r="FO27" t="str">
            <v/>
          </cell>
          <cell r="FP27" t="str">
            <v/>
          </cell>
          <cell r="FQ27" t="str">
            <v/>
          </cell>
          <cell r="FR27" t="str">
            <v/>
          </cell>
          <cell r="FS27" t="str">
            <v/>
          </cell>
          <cell r="FT27" t="str">
            <v/>
          </cell>
          <cell r="FU27" t="str">
            <v/>
          </cell>
          <cell r="FV27" t="str">
            <v/>
          </cell>
          <cell r="FW27" t="str">
            <v xml:space="preserve">Standards are set by law_x000D_
Remark:_x000D_
Regarding backlogs, the presidium is entitled to define standards for the individual court regarding the management of backlogs, including the allocation of court business. However, it may only change the business allocation plan under certain legally specified conditions, namely where such a change becomes necessary due to the excessive or insufficient workload of one judge or adjudicating body or as a result of the transfer or prolonged absence of individual judges (section 21e (3) of the Courts Constitution Act).For further details see response to question 17 and remark below question 18._x000D_
</v>
          </cell>
          <cell r="FX27" t="str">
            <v>Individual courts TL;Entire territory of Member State TL</v>
          </cell>
          <cell r="FY27" t="str">
            <v>Individual courts TL;Entire territory of Member State TL</v>
          </cell>
          <cell r="FZ27" t="str">
            <v/>
          </cell>
          <cell r="GA27" t="str">
            <v/>
          </cell>
          <cell r="GB27" t="str">
            <v/>
          </cell>
          <cell r="GC27" t="str">
            <v>Yes</v>
          </cell>
          <cell r="GD27" t="str">
            <v>Remark: The above mentioned timeframes and time limits are stipulated by procedural law and Court Constitutional law. These laws are online available for the public.</v>
          </cell>
          <cell r="GE27" t="str">
            <v>For allocating human resources</v>
          </cell>
          <cell r="GF27" t="str">
            <v/>
          </cell>
          <cell r="GG27" t="str">
            <v>Remark: In Germany figures statistically collected in each Land serve the calculation of personnel requirements for the justice administration pursuant to “PEBB§Y” (Personalbedarfsberechnungssystem). Based upon workload an evaluation in accordance with uniform national base figures is undertaken. In the workload calculation these needs are then compared against the agencies and the average deployment of personnel. Judicial activities are depicted as products in the “PEBB§Y” framework. Each product has a specific base number set forth in minutes.</v>
          </cell>
          <cell r="GH27" t="str">
            <v>Yes</v>
          </cell>
          <cell r="GI27" t="str">
            <v/>
          </cell>
          <cell r="GJ27" t="str">
            <v/>
          </cell>
          <cell r="GK27" t="str">
            <v/>
          </cell>
          <cell r="GL27" t="str">
            <v>At every court a presidium is established. It is composed of the court president and up to ten additional judges, depending on the size of the court. The presidium is responsible for the court's internal organization, including the allocation of court business and the management of backlogs. It is entitled to define standards for the individual court regarding the management of backlogs, but it is not entitled to issue instructions to judges. Courts have a duty to report the age of pending cases, if there is a violation of a time limit. The existence and the duration of time limits vary within the five German jurisdictions and the 16 Länder.</v>
          </cell>
          <cell r="GM27" t="str">
            <v/>
          </cell>
          <cell r="GN27" t="str">
            <v/>
          </cell>
          <cell r="GO27" t="str">
            <v/>
          </cell>
          <cell r="GP27" t="str">
            <v>At every court a presidium is established. It is composed of the court president and up to ten additional judges, depending on the size of the court. The presidium is responsible for the court's internal organization, including the allocation of court business and the management of backlogs. It is entitled to define standards for the individual court regarding the management of backlogs, but it is not entitled to issue instructions to judges. Courts have a duty to report the age of pending cases, if there is a violation of a time limit. The existence and the duration of time limits vary within the five German jurisdictions and the 16 Länder.</v>
          </cell>
          <cell r="GQ27" t="str">
            <v/>
          </cell>
          <cell r="GR27" t="str">
            <v>Court President/ Court management TF;Court President/ Court management TL;Court President/ Court management BL;Other body/ specify BL</v>
          </cell>
          <cell r="GS27" t="str">
            <v>Court President/ Court management TF;Court President/ Court management TL;Court President/ Court management BL;Other body/ specify BL</v>
          </cell>
          <cell r="GT27" t="str">
            <v/>
          </cell>
          <cell r="GU27" t="str">
            <v/>
          </cell>
          <cell r="GV27" t="str">
            <v>Presidium</v>
          </cell>
          <cell r="GW27" t="str">
            <v/>
          </cell>
          <cell r="GX27" t="str">
            <v/>
          </cell>
          <cell r="GY27" t="str">
            <v>Presidium</v>
          </cell>
          <cell r="GZ27" t="str">
            <v xml:space="preserve">Remark:_x000D_
A presidium, an independent judicial body, is established at each court and comprises the president of the court and, depending on the size of the court, up to a maximum of ten other judges. In the case of small local courts the presidium comprises all the judges who are eligible to stand for election; no election is held (section 21a (2) no. 5 of the Courts Constitution Act [Gerichtsverfassungsgesetz, GVG]). In all other cases, members are elected for four years. Half of the members of the presidium resign every two years (section 21b (4), first and second sentences, of the Courts Constitution Act)._x000D_
_x000D_
The presidium is responsible for determining the principles on which the allocation of court business is based. The presidium draws up, in advance, an annual business allocation plan for the whole of the coming year. This plan details how the adjudicating tasks are to be distributed, based on general, abstract and objective criteria, across the panels of judges, thereby safeguarding judicial independence. The business allocation plan must clearly specify which judges are called to issue a decision in regard to cases received by the court. It is in principle valid for the duration of a business year (calendar year) and automatically ceases to have effect at the end of that year. The presidium is tasked with ensuring that work is distributed as equally across the judges as possible. The presidium may only change the business allocation plan under certain legally specified conditions, namely where such a change becomes necessary due to the excessive or insufficient workload of one judge or adjudicating body or as a result of the transfer or prolonged absence of individual judges (section 21e (3) of the Courts Constitution Act). The presidium is responsible for the management of backlogs. It is entitled to define standards for the individual court regarding the management of backlogs, but it is not entitled to issue instructions to judges._x000D_
_x000D_
The monitoring regarding the time limits and the occurrence of backlogs is made by supervision._x000D_
</v>
          </cell>
          <cell r="HA27" t="str">
            <v/>
          </cell>
          <cell r="HB27" t="str">
            <v/>
          </cell>
          <cell r="HC27" t="str">
            <v/>
          </cell>
          <cell r="HD27" t="str">
            <v/>
          </cell>
          <cell r="HE27" t="str">
            <v/>
          </cell>
          <cell r="HF27" t="str">
            <v/>
          </cell>
          <cell r="HG27" t="str">
            <v/>
          </cell>
          <cell r="HH27" t="str">
            <v/>
          </cell>
          <cell r="HI27" t="str">
            <v/>
          </cell>
          <cell r="HJ27" t="str">
            <v>Remark:_x000D_
It is not possible to answer this question with “yes” or “no”, because it is a question includes two possible response options._x000D_
_x000D_
Bavaria: The indicator-based information system KISS is a management tool that allows civil and criminal courts and public prosecutor's offices to recognise and analyse potential deficits at an early stage so that corrective measures may be taken without delay. KISS was conceived by a working group consisting of representatives from the Bavarian Ministry of Justice, the civil and criminal courts and the public prosecutor's offices. The system includes a large number of relevant data on performance, statistics and organisation (so-called "indicators"). Conspicuous deviations from relevant indicators showing comparative values (particularly the respective Land average) are systematically highlighted with colours (so-called "early warning" or "traffic light" system). In this way, the attention of leadership levels is directed to significant deviations from the norm. The KISS data are automatically imported from the numerous statistics and are updated quarterly. There is no specific performance evaluation of the system._x000D_
In other Länder there are similar or other systems (e.g. reporting commitment – Berichtspflichten)._x000D_
_x000D_
Remark: As a federal state, the Federal Republic of Germany is characterised by decentralized structures. Therefore the federal states make their own decision on the terms of management tools within the limits and under the condicions of the independence of judges.</v>
          </cell>
          <cell r="HK27" t="str">
            <v>Court President/ Court management BL;Ministry of Justice BL;Other body/ specify BL</v>
          </cell>
          <cell r="HL27" t="str">
            <v>Ministry of Justice BL</v>
          </cell>
          <cell r="HM27" t="str">
            <v/>
          </cell>
          <cell r="HN27" t="str">
            <v>Other body/ specify BL</v>
          </cell>
          <cell r="HO27" t="str">
            <v>Court President/ Court management TF</v>
          </cell>
          <cell r="HP27" t="str">
            <v>Other body/ specify BL</v>
          </cell>
          <cell r="HQ27" t="str">
            <v/>
          </cell>
          <cell r="HR27" t="str">
            <v/>
          </cell>
          <cell r="HS27" t="str">
            <v/>
          </cell>
          <cell r="HT27" t="str">
            <v/>
          </cell>
          <cell r="HU27" t="str">
            <v/>
          </cell>
          <cell r="HV27" t="str">
            <v/>
          </cell>
          <cell r="HW27" t="str">
            <v/>
          </cell>
          <cell r="HX27" t="str">
            <v/>
          </cell>
          <cell r="HY27" t="str">
            <v xml:space="preserve">Remark:_x000D_
Human ressources:_x000D_
When discussing the allocation of judicial resources, one of the main questions concerns the number of judges, judicial officers and court support staff which a court needs to serve the public. In Germany figures statistically collected in each Land serve the calculation of personnel requirements for the justice administration pursuant to “PEBB§Y” (Personalbedarfsberechnungssystem). Based upon workload an evaluation in accordance with uniform national base figures is undertaken. In the workload calculation these needs are then compared against the agencies and the average deployment of personnel. Judicial activities are depicted as products in the “PEBB§Y” framework. Each product has a specific base number set forth in minutes. The ministries of Jusctice decide on the staff allocation to the court districts. It must be noted that a judicial office shall be conferred upon a judge for life and upon a judge for a secified term at a particular court (Section 27 para. 1 of the German Judiciary Act). A judge for life or for a specified term can, with a few exceptions, not be transferred to another office or discharged from office without his own written consent. A judge for life term may only be seconded to another court with his own consent. _x000D_
_x000D_
The presidium is tasked with ensuring that work is distributed as equally across the judges as possible. The court president would normally make proposals to the presidium with respect to allocation of judges and cases but the presidium is free to make up their own mind in these matters. The presidium is responsible for the court's internal organization, including the allocation of court business and the management of backlogs. It is entitled to define standards for the individual court regarding the management of backlogs, but it is not entitled to issue instructions to judges. _x000D_
_x000D_
Financial resources:_x000D_
The ministries of Justice of the federation or the respective Länder (other ministries according to the specialization of courts) administer the budget resources, with the exception of the Federal Constitutional Court and the Constitutional Courts of the Länder, which has granted organizational autonomy as an independent constitutional organ. _x000D_
_x000D_
In some of the Länder there are so-called “budgeting-models” which represent an increasingliy growing form of judicial self-governance, especially in the courts of the Länder. “Budgeting” here refers to the decentralized and independent management of budget funds by the courts. Each court is allocated a certain amount of funding to administer independently. While such funding is derived from total justice budgets of the respective Länder, the courts may nevertheless dispose of the fund independently without outside influence. This budgeting procedure enables courts to make independent decisions on personnel and material budgets and especially on setting priorities for the expenditure of funds. Not least, available funds can therefore also be employed in a more targeted and economical manner, The concrete regulations (i.e. allocation, control etc.) of these budgeting models are different from Land to Land._x000D_
_x000D_
Report:_x000D_
The monitoring regarding the time limits and the occurrence of backlogs is made by supervision._x000D_
</v>
          </cell>
          <cell r="HZ27" t="str">
            <v>Upon request by party;Notification by mail or e-mail on court discretion</v>
          </cell>
          <cell r="IA27" t="str">
            <v>Upon request by party;Notification by mail or e-mail on court discretion</v>
          </cell>
          <cell r="IB27" t="str">
            <v>Upon request by party;Notification by mail or e-mail on court discretion</v>
          </cell>
          <cell r="IC27" t="str">
            <v/>
          </cell>
          <cell r="ID27" t="str">
            <v/>
          </cell>
          <cell r="IE27" t="str">
            <v/>
          </cell>
          <cell r="IF27" t="str">
            <v>Remark Sub-Questions 1 to 3: _x000D_
The presiding judge keeps the parties informed about the progress of their case and the measures taken to promote the proceeding. By way of example: in civil proceedings the presiding judge submits all pleadings and declarations of a party to the respective opposite side. Any orders of the court given on the basis of a hearing must be pronounced. Orders of the court that have not been pronounced, and rulings handed down by the presiding judge or the judge correspondingly delegated or requested that have not been pronounced, are to be communicated to the parties by simple letter. Wherever the decision sets out a date for a hearing as determined by the court or triggers a period, it is to be served on the parties. The parties subsequently receive brief minutes of the hearing and are subsequently notified in writing of the next steps to be taken in the proceedings, in particular of the date of delivery of the judgment. Judgments shall be served as a copy on the parties.</v>
          </cell>
        </row>
        <row r="28">
          <cell r="A28" t="str">
            <v>IT</v>
          </cell>
          <cell r="B28" t="str">
            <v>Italy</v>
          </cell>
          <cell r="C28" t="str">
            <v>1 Barbara FABBRINI - 2 Raffaele SABATO</v>
          </cell>
          <cell r="D28" t="str">
            <v xml:space="preserve">1 Director of the Department of Statistics and Organizational Analysis - Ministry of Justice_x000D_
2 Consigliere della Corte Suprema di Cassazione, Roma_x000D_
</v>
          </cell>
          <cell r="E28" t="str">
            <v>barbara.fabbrini@giustizia.it</v>
          </cell>
          <cell r="F28" t="str">
            <v>(+39)06.6885.2202</v>
          </cell>
          <cell r="G28" t="str">
            <v>Reform of the criminal sector (reform of the criminal procedure, efficiency, reducing workload of appeal and cassation, procedural improvements, etc.)</v>
          </cell>
          <cell r="H28" t="str">
            <v/>
          </cell>
          <cell r="I28" t="str">
            <v/>
          </cell>
          <cell r="J28" t="str">
            <v/>
          </cell>
          <cell r="K28" t="str">
            <v/>
          </cell>
          <cell r="L28" t="str">
            <v/>
          </cell>
          <cell r="M28" t="str">
            <v>Enhancing the specialization of judges / courts. In particular, the judiciary authorities are evaluating the introduction of specific courts for family and personal matters ("Berruti" reform) Increased competence of Business Courts.</v>
          </cell>
          <cell r="N28" t="str">
            <v/>
          </cell>
          <cell r="O28" t="str">
            <v>Establishment of an Office for the Trial (composed of a judge, directing it, and honoray judges, trainees and court clerks). This new organizational structure is composed of about 4000 trainees who cooperate with both judges and administrative staff.</v>
          </cell>
          <cell r="P28" t="str">
            <v>A draft law is intended to supplement the budget of the Ministry of Justice for the year 2018 – including court fees - with a fund fed by the administrative surplus of the Superior Council of the Judiciary, equal to 20 million euros.</v>
          </cell>
          <cell r="Q28" t="str">
            <v/>
          </cell>
          <cell r="R28" t="str">
            <v/>
          </cell>
          <cell r="S28" t="str">
            <v>Revision of the appeal system in order to reduce the appeal rate</v>
          </cell>
          <cell r="T28" t="str">
            <v/>
          </cell>
          <cell r="U28" t="str">
            <v/>
          </cell>
          <cell r="V28" t="str">
            <v>Enhancing the specialization of judges / courts. In particular, the judiciary authorities are evaluating the introduction of specific courts for family and personal matters ("Berruti" reform) Increased competence of Business Courts. Establishment of specialized sections on matters such as immigration, international protection and free movement of citizens of the European Union.</v>
          </cell>
          <cell r="W28" t="str">
            <v/>
          </cell>
          <cell r="X28" t="str">
            <v/>
          </cell>
          <cell r="Y28" t="str">
            <v>Establishment of the Digital Civil Trial for the Justice of the Peace Establishment of a "Help desk" for issuing certificates to citizens.</v>
          </cell>
          <cell r="Z28" t="str">
            <v/>
          </cell>
          <cell r="AA28" t="str">
            <v>Extending dematerialized trials in court not already covered (esp. Supreme Court)</v>
          </cell>
          <cell r="AB28" t="str">
            <v/>
          </cell>
          <cell r="AC28" t="str">
            <v/>
          </cell>
          <cell r="AD28" t="str">
            <v/>
          </cell>
          <cell r="AE28" t="str">
            <v>A draft law foresees the inflow into separate special funds of the FUG Fondo Unico Giustizia (literally Single Justice Fund) of the sums collected under the competition procedures and enforcement on real estate as well as some civil proceedings, in order to optimize their returns and to ensure a greater revenue. A draft law establishes a fund at the Ministry of Justice for the implementation of the provisions of Law 103/2017 on the reform of the criminal process and the penitentiary system. The budget for this project is 10 million euros for the year 2018, 20 million euros for 2019 and 30 million euros for the year 2020</v>
          </cell>
          <cell r="AF28" t="str">
            <v/>
          </cell>
          <cell r="AG28" t="str">
            <v/>
          </cell>
          <cell r="AH28" t="str">
            <v>In 2013 a reform (Act No. 98/2013) introduced the Auxiliary Judiciary in second-instance courts in order to address and reduce the backlog in civil-law cases. Following said reform a bill has been recently submitted to Parliament setting out the possibility to provide the Italian Supreme Court with 50 auxiliary judges in the view of dealing with the long-pending tax cases. The bill has been approved in one house of Parliament and final approval is expected in the next few days-</v>
          </cell>
          <cell r="AI28" t="str">
            <v>The reform of the honorary magistracy was implemented with Legislative Decrees No. 92/2016 and No.116/2017.</v>
          </cell>
          <cell r="AJ28" t="str">
            <v>Two new recruitment processes of judges underway. 350 ordinary magistrates (through a national state examination). It is expected that the new magistrates will start working by the first semester of 2018.</v>
          </cell>
          <cell r="AK28" t="str">
            <v/>
          </cell>
          <cell r="AL28" t="str">
            <v>There is the authorization to enlist administrative staff for a further 1,400 units. An extra recruitment procedure provides for a maximum of 861 prison officers (i.e. prison police agents) to be completed within the period 2018/2022.</v>
          </cell>
          <cell r="AM28" t="str">
            <v>1 recruitment process being concluded. Over 1100 new employees are closely going to be enrolled.</v>
          </cell>
          <cell r="AN28" t="str">
            <v/>
          </cell>
          <cell r="AO28" t="str">
            <v>The Directive 2014/104/EU of the European Parliament and of the Council on “certain rules governing actions for damages under national law for infringements of the competition law provisions of the Member States and of the European Union” was implemented by the Legislative Decree No.3/2017. In the area of competition law, the Law No.124/2017 introduced new measures in the following areas: code of private insurance notifications of judicial documents related to road traffic offenses protection of competition and transparency in financial matters; measures for competition in the profession;</v>
          </cell>
          <cell r="AP28" t="str">
            <v/>
          </cell>
          <cell r="AQ28" t="str">
            <v xml:space="preserve">A general list of the legislation proposed in Parliament or adopted in the area of Justice:_x000D_
https://www.giustizia.it/giustizia/it/mg_1_2.page _x000D_
</v>
          </cell>
          <cell r="AR28" t="str">
            <v>1.a  General online information about the justice system for non-native speakers;1.b  General online information about the justice system for children (individuals below 18 years of age);1.c  General online information about the justice system for visually or hearing impaired;2.  Centralised web portal with online forms for judicial proceedings available to the public and companies;3.  Interactive online simulation to assess eligibility for legal aid;4.a  Provision of education on legal rights to the general public through educational court visits;4.b  Provision of education on legal rights to the general public that is integrated in school curriculum</v>
          </cell>
          <cell r="AS28" t="str">
            <v xml:space="preserve">Organizational Chart of the Ministry of Justice_x000D_
https://www.giustizia.it/giustizia/it/mg_21.page_x000D_
</v>
          </cell>
          <cell r="AT28" t="str">
            <v xml:space="preserve">A general information on minor justice_x000D_
https://www.giustizia.it/giustizia/it/mg_2_5.page_x000D_
Glossary of online deviant behaviours _x000D_
https://www.giustizia.it/giustizia/it/mg_2_5_12.page_x000D_
Glossary of online deviant behaviours (EN version)_x000D_
https://www.giustizia.it/giustizia/en/mg_2_5_12.wp_x000D_
A list of  fact sheets concerning minors:_x000D_
https://www.giustizia.it/giustizia/it/mg_3_5.page_x000D_
Charter of rights and duties for minors who are entering the juvenile justice services_x000D_
https://www.giustizia.it/giustizia/it/mg_2_5_2_5.page_x000D_
</v>
          </cell>
          <cell r="AU28" t="str">
            <v>The whole institutional site www.giustizia.it  is fundamentally designed to work for all people, whatever their hardware, software, language, location, or ability. It is accessible to people with a diverse range of hearing, movement, sight, and cognitive ability</v>
          </cell>
          <cell r="AV28" t="str">
            <v xml:space="preserve">Fact sheets, certificates and forms for a wide range of judicial activities divided into different thematic areas:_x000D_
https://www.giustizia.it/giustizia/it/mg_3.page_x000D_
</v>
          </cell>
          <cell r="AW28" t="str">
            <v xml:space="preserve">Even though it is not a strict interactive online simulation tools this pages provide detailed information on legal aid, forms and a FAQ section._x000D_
Civil proceedings_x000D_
https://www.giustizia.it/giustizia/it/mg_3_7_2.page_x000D_
Criminal proceedings_x000D_
https://www.giustizia.it/giustizia/it/mg_3_7_7.page_x000D_
</v>
          </cell>
          <cell r="AX28" t="str">
            <v/>
          </cell>
          <cell r="AY28" t="str">
            <v/>
          </cell>
          <cell r="AZ28" t="str">
            <v>No</v>
          </cell>
          <cell r="BA28" t="str">
            <v/>
          </cell>
          <cell r="BB28" t="str">
            <v/>
          </cell>
          <cell r="BC28" t="str">
            <v/>
          </cell>
          <cell r="BD28" t="str">
            <v>Yes</v>
          </cell>
          <cell r="BE28" t="str">
            <v xml:space="preserve">_x000D_
Two resolutions of the High Council for the Judiciary deal with this topic._x000D_
Additionally, guidance is provided by the Ethical Code for Judges, readopted_x000D_
in 2010 and taken note of by the High Council._x000D_
</v>
          </cell>
          <cell r="BF28" t="str">
            <v>Yes all judgments</v>
          </cell>
          <cell r="BG28" t="str">
            <v>Yes all judgments</v>
          </cell>
          <cell r="BH28" t="str">
            <v>Yes all judgments</v>
          </cell>
          <cell r="BI28" t="str">
            <v xml:space="preserve">The judgments (criminal and civil) of the Supreme Court of Cassation are available here: http://www.italgiure.giustizia.it/sncass/ _x000D_
A search engine allows users to browse the judgments database. _x000D_
_x000D_
Completion of the digitalized proceeding in civil courts in first and second instance makes it possible to access the database, upon request._x000D_
_x000D_
In Italy court judgments are public but they are not accessible online by the general public._x000D_
The parties of civil and commercial proceedings can access the judgement through the online registry. The general public can access the registry office and request a copy of individual decisions._x000D_
_x000D_
</v>
          </cell>
          <cell r="BJ28" t="str">
            <v>Highest instance</v>
          </cell>
          <cell r="BK28" t="str">
            <v>1st instance;2nd instance;Highest instance</v>
          </cell>
          <cell r="BL28" t="str">
            <v>Highest instance</v>
          </cell>
          <cell r="BM28" t="str">
            <v>1st instance;2nd instance;Highest instance</v>
          </cell>
          <cell r="BN28" t="str">
            <v>1st instance;2nd instance;Highest instance</v>
          </cell>
          <cell r="BO28" t="str">
            <v/>
          </cell>
          <cell r="BP28" t="str">
            <v>Yes all judgments</v>
          </cell>
          <cell r="BQ28" t="str">
            <v/>
          </cell>
          <cell r="BR28" t="str">
            <v>Yes all judgments</v>
          </cell>
          <cell r="BS28" t="str">
            <v xml:space="preserve">The judgments for administrative cases are available in a searchable database at _x000D_
https://www.giustiziaamministrativa._x000D_
it/cdsintra/cdsintra/AmministrazionePortale/Ricerca/index.html?_x000D_
showadv=true&amp;tipoRicerca=Provvedimenti_x000D_
_x000D_
Note: Administrative justice provides only 1st instance and appeal (which is considered Highest instance)_x000D_
</v>
          </cell>
          <cell r="BT28" t="str">
            <v>1st instance;Highest instance</v>
          </cell>
          <cell r="BU28" t="str">
            <v>1st instance;Highest instance</v>
          </cell>
          <cell r="BV28" t="str">
            <v>Highest instance</v>
          </cell>
          <cell r="BW28" t="str">
            <v>1st instance;Highest instance</v>
          </cell>
          <cell r="BX28" t="str">
            <v>1st instance;Highest instance</v>
          </cell>
          <cell r="BY28" t="str">
            <v xml:space="preserve">Note: Administrative justice provides only 1st instance and appeal (which is considered Highest instance)_x000D_
</v>
          </cell>
          <cell r="BZ28" t="str">
            <v>Initial;Continuous</v>
          </cell>
          <cell r="CA28" t="str">
            <v>Initial;Continuous</v>
          </cell>
          <cell r="CB28" t="str">
            <v>Initial;Continuous</v>
          </cell>
          <cell r="CC28" t="str">
            <v>Initial;Continuous</v>
          </cell>
          <cell r="CD28" t="str">
            <v>Initial;Continuous</v>
          </cell>
          <cell r="CE28" t="str">
            <v>Initial;Continuous</v>
          </cell>
          <cell r="CF28" t="str">
            <v>Initial;Continuous</v>
          </cell>
          <cell r="CG28" t="str">
            <v>Initial;Continuous</v>
          </cell>
          <cell r="CH28" t="str">
            <v/>
          </cell>
          <cell r="CI28" t="str">
            <v>Consumer disputes*</v>
          </cell>
          <cell r="CJ28" t="str">
            <v>Consumer disputes*</v>
          </cell>
          <cell r="CK28" t="str">
            <v>Consumer disputes*</v>
          </cell>
          <cell r="CL28" t="str">
            <v>Consumer disputes*</v>
          </cell>
          <cell r="CM28" t="str">
            <v/>
          </cell>
          <cell r="CN28" t="str">
            <v>Consumer disputes*</v>
          </cell>
          <cell r="CO28" t="str">
            <v>Consumer disputes*</v>
          </cell>
          <cell r="CP28" t="str">
            <v>Consumer disputes*</v>
          </cell>
          <cell r="CQ28" t="str">
            <v/>
          </cell>
          <cell r="CR28" t="str">
            <v>Consumer disputes*</v>
          </cell>
          <cell r="CS28" t="str">
            <v/>
          </cell>
          <cell r="CT28" t="str">
            <v>Consumer disputes*</v>
          </cell>
          <cell r="CU28" t="str">
            <v/>
          </cell>
          <cell r="CV28" t="str">
            <v/>
          </cell>
          <cell r="CW28" t="str">
            <v xml:space="preserve">_x000D_
</v>
          </cell>
          <cell r="CX28" t="str">
            <v/>
          </cell>
          <cell r="CY28" t="str">
            <v/>
          </cell>
          <cell r="CZ28" t="str">
            <v>Specific website dedicated to civil mediation https://mediazione.giustizia.it/ A video promoting the use of Mediation: https://www.youtube.com/watch?v=1l4V4sv85wE</v>
          </cell>
          <cell r="DA28" t="str">
            <v>Information on ADR is available at https://mediazione.giustizia.it/</v>
          </cell>
          <cell r="DB28" t="str">
            <v/>
          </cell>
          <cell r="DC28" t="str">
            <v/>
          </cell>
          <cell r="DD28" t="str">
            <v/>
          </cell>
          <cell r="DE28" t="str">
            <v/>
          </cell>
          <cell r="DF28" t="str">
            <v/>
          </cell>
          <cell r="DG28" t="str">
            <v/>
          </cell>
          <cell r="DH28" t="str">
            <v/>
          </cell>
          <cell r="DI28" t="str">
            <v/>
          </cell>
          <cell r="DJ28" t="str">
            <v/>
          </cell>
          <cell r="DK28" t="str">
            <v/>
          </cell>
          <cell r="DL28" t="str">
            <v/>
          </cell>
          <cell r="DM28" t="str">
            <v/>
          </cell>
          <cell r="DN28" t="str">
            <v/>
          </cell>
          <cell r="DP28" t="str">
            <v/>
          </cell>
          <cell r="DQ28" t="str">
            <v/>
          </cell>
          <cell r="DR28" t="str">
            <v/>
          </cell>
          <cell r="DS28" t="str">
            <v/>
          </cell>
          <cell r="DT28" t="str">
            <v>Yes</v>
          </cell>
          <cell r="DU28" t="str">
            <v/>
          </cell>
          <cell r="DV28" t="str">
            <v>Total length</v>
          </cell>
          <cell r="DW28" t="str">
            <v>1095 days for first instance 730 days for second instance 365 days for highest instance</v>
          </cell>
          <cell r="DX28">
            <v>1</v>
          </cell>
          <cell r="DY28" t="str">
            <v>http://www.normattiva.it/atto/caricaDettaglioAtto?atto.dataPubblicazioneGazzetta=2001-04-03&amp;atto.codiceRedazionale=001G0147&amp;queryString=%3FmeseProvvedimento%3D03%26formType%3Dricerca_semplice%26numeroArticolo%3D%26numeroProvvedimento%3D89%26testo%3D%26annoProvvedimento%3D2001%26giornoProvvedimento%3D24&amp;currentPage=1</v>
          </cell>
          <cell r="DZ28" t="str">
            <v/>
          </cell>
          <cell r="EA28" t="str">
            <v>1095 days for first instance 730 days for second instance</v>
          </cell>
          <cell r="EB28" t="str">
            <v>1</v>
          </cell>
          <cell r="EC28" t="str">
            <v/>
          </cell>
          <cell r="ED28" t="str">
            <v/>
          </cell>
          <cell r="EE28" t="str">
            <v/>
          </cell>
          <cell r="EF28" t="str">
            <v/>
          </cell>
          <cell r="EG28" t="str">
            <v/>
          </cell>
          <cell r="EH28" t="str">
            <v/>
          </cell>
          <cell r="EI28" t="str">
            <v/>
          </cell>
          <cell r="EJ28" t="str">
            <v/>
          </cell>
          <cell r="EK28" t="str">
            <v/>
          </cell>
          <cell r="EL28" t="str">
            <v/>
          </cell>
          <cell r="EM28" t="str">
            <v/>
          </cell>
          <cell r="EN28" t="str">
            <v/>
          </cell>
          <cell r="EO28" t="str">
            <v/>
          </cell>
          <cell r="EP28" t="str">
            <v/>
          </cell>
          <cell r="EQ28" t="str">
            <v/>
          </cell>
          <cell r="ER28" t="str">
            <v/>
          </cell>
          <cell r="ES28" t="str">
            <v/>
          </cell>
          <cell r="ET28" t="str">
            <v/>
          </cell>
          <cell r="EU28" t="str">
            <v/>
          </cell>
          <cell r="EV28" t="str">
            <v>Yes</v>
          </cell>
          <cell r="EW28" t="str">
            <v/>
          </cell>
          <cell r="EX28" t="str">
            <v>Other</v>
          </cell>
          <cell r="EY28" t="str">
            <v xml:space="preserve">Different performance indicators are taken into account (see below)._x000D_
</v>
          </cell>
          <cell r="EZ28" t="str">
            <v/>
          </cell>
          <cell r="FA28" t="str">
            <v/>
          </cell>
          <cell r="FB28" t="str">
            <v/>
          </cell>
          <cell r="FC28" t="str">
            <v/>
          </cell>
          <cell r="FD28" t="str">
            <v>https://www.giustizia.it/giustizia/it/mg_1_14.page?all=true&amp;facetNode_1=4_26&amp;selectedNode=2_8</v>
          </cell>
          <cell r="FE28" t="str">
            <v/>
          </cell>
          <cell r="FF28" t="str">
            <v>https://www.giustizia.it/giustizia/it/mg_1_14.page?all=true&amp;facetNode_1=4_26&amp;selectedNode=2_8</v>
          </cell>
          <cell r="FG28" t="str">
            <v/>
          </cell>
          <cell r="FH28" t="str">
            <v xml:space="preserve">Different performance indicators are taken into account:_x000D_
_x000D_
1) Clearance rate (the ratio resolved case / incoming cases in a given period)_x000D_
2) Variation (%) between pending cases at the end of the year. Reduction of pending cases and of backlogs._x000D_
3) Pending cases divided into age classes._x000D_
_x000D_
</v>
          </cell>
          <cell r="FI28" t="str">
            <v/>
          </cell>
          <cell r="FJ28" t="str">
            <v>Council for Judiciary TF;Council for Judiciary TL;Council for the Judiciary BL</v>
          </cell>
          <cell r="FK28" t="str">
            <v/>
          </cell>
          <cell r="FL28" t="str">
            <v/>
          </cell>
          <cell r="FM28" t="str">
            <v/>
          </cell>
          <cell r="FN28" t="str">
            <v/>
          </cell>
          <cell r="FO28" t="str">
            <v/>
          </cell>
          <cell r="FP28" t="str">
            <v/>
          </cell>
          <cell r="FQ28" t="str">
            <v/>
          </cell>
          <cell r="FR28" t="str">
            <v/>
          </cell>
          <cell r="FS28" t="str">
            <v/>
          </cell>
          <cell r="FT28" t="str">
            <v/>
          </cell>
          <cell r="FU28" t="str">
            <v/>
          </cell>
          <cell r="FV28" t="str">
            <v/>
          </cell>
          <cell r="FW28" t="str">
            <v/>
          </cell>
          <cell r="FX28" t="str">
            <v>Entire territory of Member State TF;Entire territory of Member State TL;Entire territory of Member State BL</v>
          </cell>
          <cell r="FY28" t="str">
            <v>Entire territory of Member State TF;Entire territory of Member State TL;Entire territory of Member State BL</v>
          </cell>
          <cell r="FZ28" t="str">
            <v/>
          </cell>
          <cell r="GA28" t="str">
            <v/>
          </cell>
          <cell r="GB28" t="str">
            <v/>
          </cell>
          <cell r="GC28" t="str">
            <v>Yes</v>
          </cell>
          <cell r="GD28" t="str">
            <v>The monitoring of the performance of the courts are available online to the general public:_x000D_
https://www.giustizia.it/giustizia/it/mg_2_9_13.page_x000D_
_x000D_
The data is updated every quarter.</v>
          </cell>
          <cell r="GE28" t="str">
            <v>For allocating human resources;Other/specify</v>
          </cell>
          <cell r="GF28" t="str">
            <v xml:space="preserve">Many performance statistics and indicators, including TF and TL, are used tosupport organizational programs._x000D_
</v>
          </cell>
          <cell r="GG28" t="str">
            <v/>
          </cell>
          <cell r="GH28" t="str">
            <v>Yes</v>
          </cell>
          <cell r="GI28" t="str">
            <v>1095 days for first instance 730 days for second instance 365 days for highest instance</v>
          </cell>
          <cell r="GJ28" t="str">
            <v/>
          </cell>
          <cell r="GK28" t="str">
            <v/>
          </cell>
          <cell r="GL28" t="str">
            <v>All type of cases</v>
          </cell>
          <cell r="GM28" t="str">
            <v>1095 days for first instance 730 days for second instance</v>
          </cell>
          <cell r="GN28" t="str">
            <v/>
          </cell>
          <cell r="GO28" t="str">
            <v/>
          </cell>
          <cell r="GP28" t="str">
            <v/>
          </cell>
          <cell r="GQ28" t="str">
            <v/>
          </cell>
          <cell r="GR28" t="str">
            <v>Ministry of Justice TF;Ministry of Justice TL;Ministry of Justice BL</v>
          </cell>
          <cell r="GS28" t="str">
            <v/>
          </cell>
          <cell r="GT28" t="str">
            <v/>
          </cell>
          <cell r="GU28" t="str">
            <v/>
          </cell>
          <cell r="GV28" t="str">
            <v/>
          </cell>
          <cell r="GW28" t="str">
            <v/>
          </cell>
          <cell r="GX28" t="str">
            <v/>
          </cell>
          <cell r="GY28" t="str">
            <v/>
          </cell>
          <cell r="GZ28" t="str">
            <v>The monitoring activity performed by the Ministry of Justice is then shared with the Council for the judiciary and the single courts.</v>
          </cell>
          <cell r="HA28" t="str">
            <v>Yes</v>
          </cell>
          <cell r="HB28" t="str">
            <v>Continuous real-time monitoring/data is followed every day TF;Other, please specify TF;Continuous real-time monitoring/data is followed every day TL;Other, please specify TL;Continuous real-time monitoring/data is followed every day BL;Other, please specify BL</v>
          </cell>
          <cell r="HC28" t="str">
            <v/>
          </cell>
          <cell r="HD28" t="str">
            <v>Quarterly</v>
          </cell>
          <cell r="HE28" t="str">
            <v>Quarterly</v>
          </cell>
          <cell r="HF28" t="str">
            <v>Quarterly</v>
          </cell>
          <cell r="HG28" t="str">
            <v/>
          </cell>
          <cell r="HH28" t="str">
            <v/>
          </cell>
          <cell r="HI28" t="str">
            <v/>
          </cell>
          <cell r="HJ28" t="str">
            <v>The monitoring is performed by the MoJ every quarter. _x000D_
At court level the there is a real-time monitoring system in place.</v>
          </cell>
          <cell r="HK28" t="str">
            <v>Ministry of Justice TF;Ministry of Justice TL;Ministry of Justice BL</v>
          </cell>
          <cell r="HL28" t="str">
            <v>Ministry of Justice TF;Ministry of Justice TL;Ministry of Justice BL</v>
          </cell>
          <cell r="HM28" t="str">
            <v>Court President/ Court management TF;Council for the judiciary TF;Court President/ Court management TL;Council for the judiciary TL;Court President/ Court management BL;Council for the judiciary BL</v>
          </cell>
          <cell r="HN28" t="str">
            <v>Council for the judiciary TF;Ministry of Justice TF;Council for the judiciary TL;Ministry of Justice TL;Council for the judiciary BL;Ministry of Justice BL</v>
          </cell>
          <cell r="HO28" t="str">
            <v>Court President/ Court management TF;Council for the judiciary TF;Court President/ Court management TL;Council for the judiciary TL;Court President/ Court management BL;Council for the judiciary BL</v>
          </cell>
          <cell r="HP28" t="str">
            <v>Court President/ Court management TF;Council for the judiciary TF;Ministry of Justice TF;Court President/ Court management TL;Council for the judiciary TL;Ministry of Justice TL;Court President/ Court management BL;Council for the judiciary BL;Ministry of Justice BL</v>
          </cell>
          <cell r="HQ28" t="str">
            <v/>
          </cell>
          <cell r="HR28" t="str">
            <v/>
          </cell>
          <cell r="HS28" t="str">
            <v/>
          </cell>
          <cell r="HT28" t="str">
            <v/>
          </cell>
          <cell r="HU28" t="str">
            <v/>
          </cell>
          <cell r="HV28" t="str">
            <v/>
          </cell>
          <cell r="HW28" t="str">
            <v/>
          </cell>
          <cell r="HX28" t="str">
            <v/>
          </cell>
          <cell r="HY28" t="str">
            <v/>
          </cell>
          <cell r="HZ28" t="str">
            <v>Upon request by party;Notification by mail or e-mail on court discretion;Automatic notification by SMS or by e-mail;Online access of throughout the course of a case</v>
          </cell>
          <cell r="IA28" t="str">
            <v/>
          </cell>
          <cell r="IB28" t="str">
            <v>Upon request by party;Notification by mail or e-mail on court discretion;Automatic notification by SMS or by e-mail;Online access of throughout the course of a case</v>
          </cell>
          <cell r="IC28" t="str">
            <v/>
          </cell>
          <cell r="ID28" t="str">
            <v/>
          </cell>
          <cell r="IE28" t="str">
            <v/>
          </cell>
          <cell r="IF28" t="str">
            <v/>
          </cell>
        </row>
        <row r="29">
          <cell r="A29" t="str">
            <v>RO</v>
          </cell>
          <cell r="B29" t="str">
            <v>Romania</v>
          </cell>
          <cell r="C29" t="str">
            <v>Flavian Popa</v>
          </cell>
          <cell r="D29" t="str">
            <v>Head of Unit, Superior Council of Magistracy of Romania</v>
          </cell>
          <cell r="E29" t="str">
            <v>flavian.popa@csm1909.ro</v>
          </cell>
          <cell r="F29" t="str">
            <v>+40720770855</v>
          </cell>
          <cell r="G29" t="str">
            <v>a. A set of amendments to Civil Procedural Code (as well to the criminal codes) is under discussion within a special Commission of the Parliament that aims at systemizing, unification and legal stability within the Judiciary. The SCM expressed the opinion that the amendments should aim only at implementing the decisions of the Constitutional Court. The Government has also initiated an Emergency Ordinance, at the suggestion of the High Court of Cassation and Justice, aiming at the modification of the Civil Procedural Code in relation to the jurisdiction of the High Court following a decision of the Constitutional Court. b. Draft law on the registrars of the Trade register and the registering activity within the Trade Register.</v>
          </cell>
          <cell r="H29">
            <v>0</v>
          </cell>
          <cell r="I29" t="str">
            <v>The entry into force of the Law on the insolvency of the individual has been postponed until 1 January 2018 (G.O 6/2017)</v>
          </cell>
          <cell r="J29">
            <v>0</v>
          </cell>
          <cell r="K29">
            <v>0</v>
          </cell>
          <cell r="L29">
            <v>0</v>
          </cell>
          <cell r="M29" t="str">
            <v>Important debates are at national level on the bills on amendment of the Law on the status of magistrates (Law no 303/2004) and Law on the organization of the Judiciary (Law no 304/2004).</v>
          </cell>
          <cell r="N29">
            <v>0</v>
          </cell>
          <cell r="O29">
            <v>0</v>
          </cell>
          <cell r="P29" t="str">
            <v>Bill aiming at amending the Law on the Superior Council of Magistracy (Law 317/2004)</v>
          </cell>
          <cell r="Q29">
            <v>0</v>
          </cell>
          <cell r="R29">
            <v>0</v>
          </cell>
          <cell r="S29">
            <v>0</v>
          </cell>
          <cell r="T29">
            <v>0</v>
          </cell>
          <cell r="U29">
            <v>0</v>
          </cell>
          <cell r="V29">
            <v>0</v>
          </cell>
          <cell r="W29">
            <v>0</v>
          </cell>
          <cell r="X29">
            <v>0</v>
          </cell>
          <cell r="Y29">
            <v>0</v>
          </cell>
          <cell r="Z29">
            <v>0</v>
          </cell>
          <cell r="AA29">
            <v>0</v>
          </cell>
          <cell r="AB29">
            <v>0</v>
          </cell>
          <cell r="AC29">
            <v>0</v>
          </cell>
          <cell r="AD29">
            <v>0</v>
          </cell>
          <cell r="AE29" t="str">
            <v>a. The Chamber of deputies are debating the bill of law for endorsing the G.E.O 80/2013. In this context, the Ministry of Justice has sent a Memorandum with several proposals. b. The Superior Council of Magistracy has notified the Ministry of Justice in order to draft a bill that excludes court fees in cases of material and moral damages requested for physical or psychical injuries</v>
          </cell>
          <cell r="AF29" t="str">
            <v/>
          </cell>
          <cell r="AG29" t="str">
            <v/>
          </cell>
          <cell r="AH29" t="str">
            <v>Bill aiming at amending the law on the statute of magistrates (Law no 303/2004)</v>
          </cell>
          <cell r="AI29" t="str">
            <v/>
          </cell>
          <cell r="AJ29" t="str">
            <v/>
          </cell>
          <cell r="AK29" t="str">
            <v/>
          </cell>
          <cell r="AL29" t="str">
            <v>In 2016, the Law no. 36/1995 on notaries public and notarial activity has been amended (by art. II of the Law no. 206/2016). Consequently, several Ministerial Orders were issued for its application.</v>
          </cell>
          <cell r="AM29" t="str">
            <v/>
          </cell>
          <cell r="AN29" t="str">
            <v/>
          </cell>
          <cell r="AO29" t="str">
            <v/>
          </cell>
          <cell r="AP29" t="str">
            <v/>
          </cell>
          <cell r="AQ29" t="str">
            <v xml:space="preserve">1.b. Draft law on the registrars of the Trade register and the registering activity within the National Trade Register Office. _x000D_
The draft law aims at strengthening the simplifying process of the registering activity within the trade register, by finalizing the solution of transforming the preliminary judicial control before the registration into an administrative control. _x000D_
For this purpose, it is regulated the statute of the registrar of the trade register and the registration procedure within the trade register on the basis of the legality control carried out by the registrar. _x000D_
_x000D_
The elaboration of the legislative solutions envisages the compliance with the minimal standards established by the Directive (EU) 2017/1132 Of the European Parliament and of the Council of 14 June 2017 relating to certain aspects of company law (published in the Official Journal L 169 on 30.06.2017), which takes over within its content the provisions of the  Directive 2009/101/EC of the European Parliament and of the Council of 16 September 2009 on coordination of safeguards which, for the protection of the interests of members and third parties, are required by Member States of companies within the meaning of the second paragraph of Article 48 of the Treaty, with a view to making such safeguards equivalent (OJ L 258, 1.10.2009)._x000D_
_x000D_
In the line of the current efforts at the level of the European Union for simplifying and codifying the legislation, the draft law proposes the unification and systematization of the provisions on the registering operations within the trade register._x000D_
_x000D_
Thus, in one normative act there are provisions for: natural person and legal persons under the obligation of registering within the trade register, the acts, facts and mentions which shall be registered in the trade register, the elements of the registration request, the sanctions for  non-complying with the obligation of registering,  the registration procedure for the trade register._x000D_
_x000D_
9.b. The provisions also aim at regulating some mechanisms allowing the courts to recover some amounts of money cashed as judicial stamp fees directly in their own budgets for their management needs. _x000D_
_x000D_
11. In order to bring the implementing regulations into line with the primary legislation, as amended by Law no. 206/2016, the following normative acts (secondary legislation) have been modified:_x000D_
a. Order of the Minister of Justice No. 1618/C/2017 of 13 June 2017  on the modification and completion of the Regulation on the application of the Law on notaries public and the notarial activity no. 36/1995, approved by the Order of the Minister of Justice no. 2333/C/2013 ._x000D_
b. Order of the Minister of Justice no. 1619 / C/13 June 2017  on the modification and completion of the Regulation for organizing and conducting of the final examination of the notary public on probation and the admission contest for the notary public, approved by the Order of the Minister of Justice no. 1494 /C/2014 ._x000D_
c. Order of the Minister of Justice No. 2.792 /C/19 October 2017  on the approval of the Regulation for organizing and conducting the examination or the contest for acquiring the status of notary public on probation._x000D_
_x000D_
Content:_x000D_
-	- the provisions on how to prove that a person is medically and psychologically apt to acquire the status of notary public, respectively, probationary notary public trainee were modified;_x000D_
-	- the procedure of obtaining the status of probationary notary public was modified (it was established the competence of the Romanian Notarial Institute for organizing the examination for acquiring this qualification, attributable until the date of modification of the law to the 15 Chambers of Notary Public; the average promotion grade was lowered from 8.00 to 7.00; it was established that a representative of the Ministry of Justice should be designated as a member of the examination board and of the board solving the contestations);_x000D_
-	- the conditions and procedure for obtaining the status of notary public ware modified (the average promotion grade was lowered from 8.00 to 7.00);_x000D_
-	Modifications were made regarding the contest for the change of the offices of the notary public (the average promotion grade was lowered from 8.00 to 7.00; it was established that a representative of the Ministry of Justice should be designated as a member of the examination board)._x000D_
</v>
          </cell>
          <cell r="AR29" t="str">
            <v>1.a  General online information about the justice system for non-native speakers;1.c  General online information about the justice system for visually or hearing impaired</v>
          </cell>
          <cell r="AS29" t="str">
            <v>https://www.csm1909.ro/Pages.aspx?PageId=271</v>
          </cell>
          <cell r="AT29" t="str">
            <v/>
          </cell>
          <cell r="AU29" t="str">
            <v>www.csm1909.ro</v>
          </cell>
          <cell r="AV29" t="str">
            <v/>
          </cell>
          <cell r="AW29" t="str">
            <v/>
          </cell>
          <cell r="AX29" t="str">
            <v/>
          </cell>
          <cell r="AY29" t="str">
            <v xml:space="preserve">a. The Superior Council of Magistracy publish general information and guidelines on the Judiciary on the websites. It uses a general translation option that makes it available in several languages._x000D_
_x000D_
b. General online information may be accessed from multiple sources, by using specific tools designated for visual impaired. The website of the Superior Council of Magistracy offers in the upper part of its homepage a link to robobraille. (We opted for such a solution because it would be cumbersome to provide for specific information in braille, when such instruments as robobraille exist and they make available all the content of the pages, without any needs for update.)_x000D_
Finally, it is not quite clear what specific instruments would be needed for hearing impaired in order to make the website more accessible. _x000D_
_x000D_
c. On 20th July 2017, it was signed the Protocol on the collaboration on the juridical education in schools, in partnership with the Ministry of National Education, the Superior Council of Magistracy, the Public Ministry and the High Court of Cassation and Justice.  There is a mechanism for the accession to the protocol, on the basis of which there are currently 25 signatories. _x000D_
_x000D_
The Commission for the monitoring of the Protocol has been operationalized and three reunions have been organized at the Ministry of Justice (10th august and 10th October 2017) and the Public Ministry (31st October 2017). _x000D_
An inter-institutional Working Group has been set up, made of members assigned by each of the parties to the Protocol, which has elaborated the guideline themes and has centralized the lists of volunteers (more than 700 judges, prosecutors, notaries public, legal counselors and lawyers).  Between 13-17 November there have taken place actions for promoting the juridical education in schools.   _x000D_
_x000D_
Taking into consideration the Action Plan for the implementation of the Strategy for the development of the Judiciary 2015-2020 – measure E.3. on the professional interdisciplinary training of the participants to the act of justice – it has been approved the Instruction no. 2/2017, which is the legal framework for the practical stages of the students within the faculties with juridical profile.  Up to now, there have been organized three practical stages, the fourth one being currently undergoing.  A number of 50 students have benefited of a practical training. _x000D_
</v>
          </cell>
          <cell r="AZ29" t="str">
            <v>No</v>
          </cell>
          <cell r="BA29" t="str">
            <v/>
          </cell>
          <cell r="BB29" t="str">
            <v/>
          </cell>
          <cell r="BC29" t="str">
            <v/>
          </cell>
          <cell r="BD29" t="str">
            <v>Yes</v>
          </cell>
          <cell r="BE29" t="str">
            <v>The Superior Council of Magistracy of Romania has adopted in 2012 Guidelines on the relationship between the Judiciary and the media. The Guidelines were modified in 2014 and in 2015 in order to adapt them to the new Codes that had entered into force._x000D_
A new process of public consultation was initiated and it is ongoing in order to update the Guidelines. _x000D_
The guidelines are available on the SCM's website.</v>
          </cell>
          <cell r="BF29" t="str">
            <v>Yes all judgments</v>
          </cell>
          <cell r="BG29" t="str">
            <v>Yes all judgments</v>
          </cell>
          <cell r="BH29" t="str">
            <v>Yes all judgments</v>
          </cell>
          <cell r="BI29" t="str">
            <v>All the courts use the system of electronic record and information of the cases (ECRIS), instrument that can be used by all judges and the court staff to have access to the judgments of the courts._x000D_
Some courts publish on websites free of charge the decision that are considered to be relevant._x000D_
Starting with 2015, it was established a system developed by the Superior Council of Magistracy in partnership with ROLII (Romanian Legal Information Institute) that is aiming at publishing the entire case-law of the courts,_x000D_
free of charge. All the current decisions of the courts are now being published (anonymized) and the system tries to publish even the old cases going back in time up to 2007 and it is constantly updated._x000D_
Now, the main platform for the publication of judgments is www.rolii.ro.</v>
          </cell>
          <cell r="BJ29" t="str">
            <v>1st instance;2nd instance;Highest instance</v>
          </cell>
          <cell r="BK29" t="str">
            <v>1st instance;2nd instance;Highest instance</v>
          </cell>
          <cell r="BL29" t="str">
            <v>1st instance;2nd instance;Highest instance</v>
          </cell>
          <cell r="BM29" t="str">
            <v>1st instance;2nd instance;Highest instance</v>
          </cell>
          <cell r="BN29" t="str">
            <v>1st instance;2nd instance;Highest instance</v>
          </cell>
          <cell r="BO29" t="str">
            <v/>
          </cell>
          <cell r="BP29" t="str">
            <v>Yes all judgments</v>
          </cell>
          <cell r="BQ29" t="str">
            <v>Yes all judgments</v>
          </cell>
          <cell r="BR29" t="str">
            <v>Yes all judgments</v>
          </cell>
          <cell r="BS29" t="str">
            <v/>
          </cell>
          <cell r="BT29" t="str">
            <v>1st instance;2nd instance;Highest instance</v>
          </cell>
          <cell r="BU29" t="str">
            <v>1st instance;2nd instance;Highest instance</v>
          </cell>
          <cell r="BV29" t="str">
            <v>1st instance;2nd instance;Highest instance</v>
          </cell>
          <cell r="BW29" t="str">
            <v>1st instance;2nd instance;Highest instance</v>
          </cell>
          <cell r="BX29" t="str">
            <v>1st instance;2nd instance;Highest instance</v>
          </cell>
          <cell r="BY29" t="str">
            <v/>
          </cell>
          <cell r="BZ29" t="str">
            <v>Initial;Continuous</v>
          </cell>
          <cell r="CA29" t="str">
            <v>Initial;Continuous</v>
          </cell>
          <cell r="CB29" t="str">
            <v>Initial;Continuous</v>
          </cell>
          <cell r="CC29" t="str">
            <v/>
          </cell>
          <cell r="CD29" t="str">
            <v>Initial;Continuous</v>
          </cell>
          <cell r="CE29" t="str">
            <v/>
          </cell>
          <cell r="CF29" t="str">
            <v>Initial;Continuous</v>
          </cell>
          <cell r="CG29" t="str">
            <v/>
          </cell>
          <cell r="CH29" t="str">
            <v>Professional training curricula include topics such as communication with parties, with media and general public, but there are also training seminars organized for magistrates within different Project implemented by SCM with the collaboration of NIM or through NIM that offer trainings in such arias._x000D_
Moreover, magistrates participate abroad in training seminars specialized in the field of communication with media._x000D_
_x000D_
We have not checked all the boxes in relation to different types of communication, it should be noticed that during the initial training, there are general training sessions on Communication and some aspects of the abovementioned areas are dealt with as well. (http://www.inm-lex.ro/fisiere/d_1553/PFI%20anul%20I%202017%20.pdf, http://www.inm-lex.ro/displaypage.php?p=164)</v>
          </cell>
          <cell r="CI29" t="str">
            <v>Civil and commercial disputes;Labour disputes;Consumer disputes*</v>
          </cell>
          <cell r="CJ29" t="str">
            <v>Civil and commercial disputes;Labour disputes;Consumer disputes*</v>
          </cell>
          <cell r="CK29" t="str">
            <v>Civil and commercial disputes;Labour disputes;Consumer disputes*</v>
          </cell>
          <cell r="CL29" t="str">
            <v>Civil and commercial disputes;Labour disputes;Consumer disputes*</v>
          </cell>
          <cell r="CM29" t="str">
            <v/>
          </cell>
          <cell r="CN29" t="str">
            <v/>
          </cell>
          <cell r="CO29" t="str">
            <v/>
          </cell>
          <cell r="CP29" t="str">
            <v>Civil and commercial disputes;Labour disputes;Consumer disputes*</v>
          </cell>
          <cell r="CQ29" t="str">
            <v>Civil and commercial disputes;Labour disputes;Consumer disputes*</v>
          </cell>
          <cell r="CR29" t="str">
            <v>Civil and commercial disputes;Labour disputes;Consumer disputes*</v>
          </cell>
          <cell r="CS29" t="str">
            <v/>
          </cell>
          <cell r="CT29" t="str">
            <v>Civil and commercial disputes;Labour disputes;Consumer disputes*</v>
          </cell>
          <cell r="CU29" t="str">
            <v/>
          </cell>
          <cell r="CV29" t="str">
            <v/>
          </cell>
          <cell r="CW29" t="str">
            <v/>
          </cell>
          <cell r="CX29" t="str">
            <v>www.cmediere.ro</v>
          </cell>
          <cell r="CY29" t="str">
            <v>www.cmediere.ro</v>
          </cell>
          <cell r="CZ29" t="str">
            <v>www.cmediere.ro</v>
          </cell>
          <cell r="DA29" t="str">
            <v>Efforts to promote mediation and ADR methods are made by the mediators. The use of mediation is supported also by the Superior Council of Magistracy and National Institute of Magistracy. SCM through NIM organizes professional training for magistrates in the field of mediation, in implementing Projects for reforming the Judiciary.</v>
          </cell>
          <cell r="DB29" t="str">
            <v>National level;One or several regions;One or several courts</v>
          </cell>
          <cell r="DC29" t="str">
            <v>National level;One or several regions;One or several courts</v>
          </cell>
          <cell r="DD29" t="str">
            <v>National level;One or several regions;One or several courts</v>
          </cell>
          <cell r="DE29" t="str">
            <v>National level;One or several regions;One or several courts</v>
          </cell>
          <cell r="DF29" t="str">
            <v/>
          </cell>
          <cell r="DG29" t="str">
            <v/>
          </cell>
          <cell r="DH29" t="str">
            <v/>
          </cell>
          <cell r="DI29" t="str">
            <v>National level;One or several regions;One or several courts</v>
          </cell>
          <cell r="DJ29" t="str">
            <v/>
          </cell>
          <cell r="DK29" t="str">
            <v/>
          </cell>
          <cell r="DL29" t="str">
            <v/>
          </cell>
          <cell r="DM29" t="str">
            <v xml:space="preserve">All the data mentioned above reflect a survey adopted in 2017. However, the data were collected during December 2016 - January 2017._x000D_
https://www.csm1909.ro/ViewFile.ashx?guid=f039d22c-1a9c-4eaf-b196-aa57bfa637b6|InfoCSM </v>
          </cell>
          <cell r="DN29" t="str">
            <v/>
          </cell>
          <cell r="DP29" t="str">
            <v/>
          </cell>
          <cell r="DQ29" t="str">
            <v>1. The survey results are publicly available on-line in their entirety;2. The survey results have been used to feed an annual/specific report at local or national level;4. The survey results have been used for modifying/improving the functioning of certain courts</v>
          </cell>
          <cell r="DR29" t="str">
            <v/>
          </cell>
          <cell r="DS29" t="str">
            <v/>
          </cell>
          <cell r="DT29" t="str">
            <v>No</v>
          </cell>
          <cell r="DU29" t="str">
            <v/>
          </cell>
          <cell r="DV29" t="str">
            <v/>
          </cell>
          <cell r="DW29" t="str">
            <v/>
          </cell>
          <cell r="DX29" t="str">
            <v/>
          </cell>
          <cell r="DY29" t="str">
            <v/>
          </cell>
          <cell r="DZ29" t="str">
            <v/>
          </cell>
          <cell r="EA29" t="str">
            <v/>
          </cell>
          <cell r="EB29" t="str">
            <v/>
          </cell>
          <cell r="EC29" t="str">
            <v/>
          </cell>
          <cell r="ED29" t="str">
            <v/>
          </cell>
          <cell r="EE29" t="str">
            <v/>
          </cell>
          <cell r="EF29" t="str">
            <v/>
          </cell>
          <cell r="EG29" t="str">
            <v/>
          </cell>
          <cell r="EH29" t="str">
            <v/>
          </cell>
          <cell r="EI29" t="str">
            <v/>
          </cell>
          <cell r="EJ29" t="str">
            <v/>
          </cell>
          <cell r="EK29" t="str">
            <v/>
          </cell>
          <cell r="EL29" t="str">
            <v/>
          </cell>
          <cell r="EM29" t="str">
            <v/>
          </cell>
          <cell r="EN29" t="str">
            <v/>
          </cell>
          <cell r="EO29" t="str">
            <v/>
          </cell>
          <cell r="EP29" t="str">
            <v/>
          </cell>
          <cell r="EQ29" t="str">
            <v/>
          </cell>
          <cell r="ER29" t="str">
            <v/>
          </cell>
          <cell r="ES29" t="str">
            <v/>
          </cell>
          <cell r="ET29" t="str">
            <v/>
          </cell>
          <cell r="EU29" t="str">
            <v/>
          </cell>
          <cell r="EV29" t="str">
            <v>Yes</v>
          </cell>
          <cell r="EW29" t="str">
            <v/>
          </cell>
          <cell r="EX29"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%);Other</v>
          </cell>
          <cell r="EY29" t="str">
            <v>The following efficiency indicators are being used for all types of cases:_x000D_
1. Clearance rate (calculated exclusively in relation to new incoming cases) – it is calculated as the ratio between resolved cases and new incoming cases during a one year time frame, shown as a percentage._x000D_
2. Pending cases (exceeding one year/1 year and 6 months) – the pending caseload is calculated as the sum of all pending and unresolved cases at the end of the time frame, exceeding 1 year for the courts of appeal and_x000D_
High Court of Cassation of Justice and exceeding than 1 year and 6 months for the other courts._x000D_
3. Rate of cases resolved in one year – it is the sum of all cases resolved in less than 1 year from the registration in relation to the sum of all cases resolved in the time frame of a certain court, shown as a_x000D_
percentage._x000D_
4. Average length of proceedings, according to the legal matters and subjects on the level of each court and on national level (only for the proceedings on the merits) – it is the average time elapsed between the date_x000D_
of the case registration date (“File date” in ECRIS application) and the issue date of the final document – drafting of the decision (the last document, if there are several). This indicator takes into account the_x000D_
average value of all matters (non-criminal/criminal) and it results from the arithmetic mean of all values of the respective legal matters._x000D_
5. Drafting the reasoning of judgments within the legal time limit – it is the rate of judgments drafted within a period exceeding the legal limit (30 days) pursuant to Romanian legislation. The legal time limit for drawing_x000D_
up judgments is the one set in the ECRIS application.</v>
          </cell>
          <cell r="EZ29" t="str">
            <v>see above</v>
          </cell>
          <cell r="FA29" t="str">
            <v/>
          </cell>
          <cell r="FB29" t="str">
            <v/>
          </cell>
          <cell r="FC29" t="str">
            <v/>
          </cell>
          <cell r="FD29" t="str">
            <v/>
          </cell>
          <cell r="FE29" t="str">
            <v/>
          </cell>
          <cell r="FF29" t="str">
            <v/>
          </cell>
          <cell r="FG29" t="str">
            <v/>
          </cell>
          <cell r="FH29" t="str">
            <v>The application STATIS generates statistical reports for each performance indicator as well as the internal ranges of these indicators. For example, the software generates structured information on sections, stages of the proceedings, legal matters, items, judges concerning new incoming cases, resolved cases, caseload, suspended cases, average length of proceedings. The courts report monthly, at half-year and yearly and more often if needed. The software can also provide dynamic information on a particular sector of interest, e.g. developments for each month in a year, quarterly or half yearly and comparisons between several years. Identifying reasons for delays enables those involved in the management of the judicial system and courts to_x000D_
take actions in order to improve efficiency.</v>
          </cell>
          <cell r="FI29" t="str">
            <v/>
          </cell>
          <cell r="FJ29" t="str">
            <v>Ministry of Justice with involvement of judges (prior formal consultation) TF;Council for Judiciary TL;Council for the Judiciary BL</v>
          </cell>
          <cell r="FK29" t="str">
            <v>Ministry of Justice with involvement of judges (prior formal consultation) TF;Council for Judiciary TL;Council for the Judiciary BL</v>
          </cell>
          <cell r="FL29" t="str">
            <v>Ministry of Justice with involvement of judges (prior formal consultation) TF;Council for Judiciary TL;Council for the Judiciary BL</v>
          </cell>
          <cell r="FM29" t="str">
            <v/>
          </cell>
          <cell r="FN29" t="str">
            <v/>
          </cell>
          <cell r="FO29" t="str">
            <v/>
          </cell>
          <cell r="FP29" t="str">
            <v/>
          </cell>
          <cell r="FQ29" t="str">
            <v/>
          </cell>
          <cell r="FR29" t="str">
            <v/>
          </cell>
          <cell r="FS29" t="str">
            <v/>
          </cell>
          <cell r="FT29" t="str">
            <v/>
          </cell>
          <cell r="FU29" t="str">
            <v/>
          </cell>
          <cell r="FV29" t="str">
            <v/>
          </cell>
          <cell r="FW29" t="str">
            <v/>
          </cell>
          <cell r="FX29" t="str">
            <v>Individual courts TF;Specific regions/territories TF;Entire territory of Member State TF;Individual courts TL;Specific regions/territories TL;Entire territory of Member State TL;Individual courts BL;Specific regions/territories BL;Entire territory of Member State BL</v>
          </cell>
          <cell r="FY29" t="str">
            <v>Individual courts TF;Specific regions/territories TF;Entire territory of Member State TF;Individual courts TL;Specific regions/territories TL;Entire territory of Member State TL;Individual courts BL;Specific regions/territories BL;Entire territory of Member State BL</v>
          </cell>
          <cell r="FZ29" t="str">
            <v>Individual courts TF;Specific regions/territories TF;Entire territory of Member State TF;Individual courts TL;Specific regions/territories TL;Entire territory of Member State TL;Individual courts BL;Specific regions/territories BL;Entire territory of Member State BL</v>
          </cell>
          <cell r="GA29" t="str">
            <v>The five indicators are applicable to all types of cases, including cases in criminal matters.</v>
          </cell>
          <cell r="GB29" t="str">
            <v>Monitoring and analysis of the data can be performed at different levels within the judicial system:_x000D_
- at the level of individual courts by the management structures (Presidents /Vice-presidents, courts’ management councils, courts’ general assemblies)_x000D_
- The Superior Council of Magistracy (SCM): SCM Section for Judges, together with the Judicial Inspection, based on their respective competencies _x000D_
- By the Ministry of Justice or the National Institute of Magistracy</v>
          </cell>
          <cell r="GC29" t="str">
            <v>No</v>
          </cell>
          <cell r="GD29" t="str">
            <v/>
          </cell>
          <cell r="GE29" t="str">
            <v>For allocating human resources;Other/specify</v>
          </cell>
          <cell r="GF29" t="str">
            <v>The implementation and use of StaticEcris could facilitate an accurate calibration and promotion of human resource policies, as well as other policies depending on SCM management decisions. Moreover, it may become a guide for finding means, together with the courts’ management, to act where concrete efficiency and effectiveness issues arise. The horizontal comparison between courts with the same activity dynamics shall be a useful analysis instrument for SCM, the comparison followed by an analysis, being able to reveal management, staff, financial resources or materials, massive increases or decreases in the overall number or specific types of cases at the courts._x000D_
It could provide the basis for developing measures for courts or for the entire system in cooperation with the courts’ management, the Judicial Inspection, the Ministry of Justice. SCM may develop concrete proposals for_x000D_
legal amendments based on such an analysis._x000D_
Uniform reporting and communication of the results and analysis will be another useful tool that is to be put into practice by the courts and SCM (Section for Judges). Reporting will be made both for the respective courts’ staff, but also for SCM (in order to centralize all these analyses), and, last but not least, a reference to the public, given the specificity of public service of the Justice and reflection of the activity of this public_x000D_
service.</v>
          </cell>
          <cell r="GG29" t="str">
            <v>Average resolution time (indicator no 4), according to the legal matters and subjects on the level of each court and on national level, represents the average time elapsed between the case registration date and the date when the document is closed (the latter if there is more than one). The indicator takes into account the average value of all the legal matters (non-criminal /criminal), except for cases of insolvency, for which distinct efficiency scores were set and it results from the arithmetic mean of all values of the respective legal matters._x000D_
This indicator is used only with regard to proceedings on the merits, whereas this stage has the largest share in the total resolution time length throughout the procedural stages (statistically, the procedural stages in_x000D_
remedies are much reduced compared to the procedural stage on the merits)._x000D_
Also, this indicator does not cover the courts of appeal because they have low jurisdiction as regards the resolution of cases on the merits._x000D_
Efficiency grades non-criminal/criminal matters_x000D_
- Less than 11 months/5 months = very efficient_x000D_
- Between 11 months – 1 year/5 months – 6 months = efficient_x000D_
- Between 1 year – 1 year and 6 months / 6 months – 1 year = satisfactory_x000D_
- More than 1 year and 6 months/1 an = inefficient</v>
          </cell>
          <cell r="GH29" t="str">
            <v>Yes</v>
          </cell>
          <cell r="GI29" t="str">
            <v/>
          </cell>
          <cell r="GJ29" t="str">
            <v>365 (one year)</v>
          </cell>
          <cell r="GK29" t="str">
            <v>547 (one year and six months)</v>
          </cell>
          <cell r="GL29" t="str">
            <v>The indicator of stocks pending for more than one year is applicable for the courts of appeal and the indicator of stocks pending for one year and six months for all other courts</v>
          </cell>
          <cell r="GM29" t="str">
            <v/>
          </cell>
          <cell r="GN29" t="str">
            <v>see above</v>
          </cell>
          <cell r="GO29" t="str">
            <v>see above</v>
          </cell>
          <cell r="GP29" t="str">
            <v>see above</v>
          </cell>
          <cell r="GQ29" t="str">
            <v/>
          </cell>
          <cell r="GR29" t="str">
            <v>Court President/ Court management TF;Council for the judiciary TF;Other body/ specify TF;Court President/ Court management TL;Council for the judiciary TL;Ministry of Justice TL;Other body/ specify TL;Court President/ Court management BL;Council for the judiciary BL;Other body/ specify BL</v>
          </cell>
          <cell r="GS29" t="str">
            <v>Court President/ Court management TF;Council for the judiciary TF;Other body/ specify TF;Court President/ Court management TL;Council for the judiciary TL;Ministry of Justice TL;Other body/ specify TL;Court President/ Court management BL;Council for the judiciary BL;Other body/ specify BL</v>
          </cell>
          <cell r="GT29" t="str">
            <v>Judicial Inspectorate</v>
          </cell>
          <cell r="GU29" t="str">
            <v>Judicial Inspectorate</v>
          </cell>
          <cell r="GV29" t="str">
            <v>Judicial Inspectorate</v>
          </cell>
          <cell r="GW29" t="str">
            <v>Judicial Inspectorate</v>
          </cell>
          <cell r="GX29" t="str">
            <v>Judicial Inspectorate`</v>
          </cell>
          <cell r="GY29" t="str">
            <v>Judicial Inspectorate</v>
          </cell>
          <cell r="GZ29" t="str">
            <v>Not observing the timeframes/time limits or causing backlogs may represent a disciplinary offence to be investigated by the Judicial Inspection and disciplinary sanctioned by the SCM. Parties can make use of a special procedure in order to obtain compensation in case of excessive length of the files.</v>
          </cell>
          <cell r="HA29" t="str">
            <v>Yes</v>
          </cell>
          <cell r="HB29" t="str">
            <v>Continuous real-time monitoring/data is followed every day TF;Continuous real-time monitoring/data is followed every day TL</v>
          </cell>
          <cell r="HC29" t="str">
            <v>Continuous real-time monitoring/data is followed every day TF;Continuous real-time monitoring/data is followed every day TL</v>
          </cell>
          <cell r="HD29" t="str">
            <v/>
          </cell>
          <cell r="HE29" t="str">
            <v/>
          </cell>
          <cell r="HF29" t="str">
            <v/>
          </cell>
          <cell r="HG29" t="str">
            <v/>
          </cell>
          <cell r="HH29" t="str">
            <v/>
          </cell>
          <cell r="HI29" t="str">
            <v/>
          </cell>
          <cell r="HJ29" t="str">
            <v>The IT Statis application measures in real time the efficiency of a court / section / panel of judges / judge countrywide, including in terms of observing the 5 indicators mentioned above.</v>
          </cell>
          <cell r="HK29" t="str">
            <v>Council for the judiciary TF;Ministry of Justice TF;Council for the judiciary TL;Ministry of Justice TL;Council for the judiciary BL;Ministry of Justice BL</v>
          </cell>
          <cell r="HL29" t="str">
            <v>Ministry of Justice TF;Ministry of Justice TL;Ministry of Justice BL</v>
          </cell>
          <cell r="HM29" t="str">
            <v/>
          </cell>
          <cell r="HN29" t="str">
            <v>Court President/ Court management TF;Council for the judiciary TF;Court President/ Court management TL;Council for the judiciary TL;Court President/ Court management BL;Council for the judiciary BL</v>
          </cell>
          <cell r="HO29" t="str">
            <v>Other body/ specify TF;Other body/ specify TL</v>
          </cell>
          <cell r="HP29" t="str">
            <v>Court President/ Court management TF;Council for the judiciary TF;Other body/ specify TF;Court President/ Court management TL;Council for the judiciary TL;Other body/ specify TL;Court President/ Court management BL;Council for the judiciary BL;Other body/ specify BL</v>
          </cell>
          <cell r="HQ29" t="str">
            <v/>
          </cell>
          <cell r="HR29" t="str">
            <v>Judicial Inspection, Management Board of the Court, Meetings of the presidents from the courts</v>
          </cell>
          <cell r="HS29" t="str">
            <v>Judicial Inspection, Management Board of the Court, Meetings of the presidents from the courts</v>
          </cell>
          <cell r="HT29" t="str">
            <v>Judicial Inspection, Management Board of the Court, Meetings of the presidents from the courts</v>
          </cell>
          <cell r="HU29" t="str">
            <v>see above</v>
          </cell>
          <cell r="HV29" t="str">
            <v>see above</v>
          </cell>
          <cell r="HW29" t="str">
            <v>see above</v>
          </cell>
          <cell r="HX29" t="str">
            <v/>
          </cell>
          <cell r="HY29" t="str">
            <v/>
          </cell>
          <cell r="HZ29" t="str">
            <v>Upon request by party;Online access of throughout the course of a case</v>
          </cell>
          <cell r="IA29" t="str">
            <v>Upon request by party;Online access of throughout the course of a case</v>
          </cell>
          <cell r="IB29" t="str">
            <v>Upon request by party;Online access of throughout the course of a case</v>
          </cell>
          <cell r="IC29" t="str">
            <v/>
          </cell>
          <cell r="ID29" t="str">
            <v/>
          </cell>
          <cell r="IE29" t="str">
            <v/>
          </cell>
          <cell r="IF29" t="str">
            <v/>
          </cell>
        </row>
        <row r="30">
          <cell r="A30" t="str">
            <v>BE</v>
          </cell>
          <cell r="B30" t="str">
            <v>Belgium</v>
          </cell>
          <cell r="C30" t="str">
            <v>Kristine HÄNSCH</v>
          </cell>
          <cell r="D30" t="str">
            <v>Judge and contact person Collège des Cours et Tribunaux</v>
          </cell>
          <cell r="E30" t="str">
            <v>kristine.hansch@hrj.be</v>
          </cell>
          <cell r="F30" t="str">
            <v>0475 78 3030</v>
          </cell>
          <cell r="G30" t="str">
            <v>Transformation of the commerce court into a entreprise court reforms of procedures to reduce the workload reform of the rules of evidence in civil cases; extension of class action</v>
          </cell>
          <cell r="H30" t="str">
            <v>Reform of civil procedures to enhance efficiency in the courts (eg. Limitation of the use of opposition) New procedure on some form of liability without fault New Insolvency law Reform of internal adoption law; New procedure to combat squatting</v>
          </cell>
          <cell r="I30" t="str">
            <v/>
          </cell>
          <cell r="J30" t="str">
            <v>New rules on mediation; Introduction of rules on collaborative law in the judicial code as an additional solution of ADR</v>
          </cell>
          <cell r="K30" t="str">
            <v/>
          </cell>
          <cell r="L30" t="str">
            <v/>
          </cell>
          <cell r="M30" t="str">
            <v>Creation of management autonomy to the courts and prosecution offices, system for the financing of the courts; management autonomy for the Cour de cassation</v>
          </cell>
          <cell r="N30" t="str">
            <v/>
          </cell>
          <cell r="O30" t="str">
            <v/>
          </cell>
          <cell r="P30" t="str">
            <v/>
          </cell>
          <cell r="Q30" t="str">
            <v/>
          </cell>
          <cell r="R30" t="str">
            <v/>
          </cell>
          <cell r="S30" t="str">
            <v>Creation of management autonomy to the courts and prosecution offices, system for the financing of the courts; management autonomy for the Cour de cassation</v>
          </cell>
          <cell r="T30" t="str">
            <v/>
          </cell>
          <cell r="U30" t="str">
            <v/>
          </cell>
          <cell r="V30" t="str">
            <v>Creation of the Brussels International Business Court</v>
          </cell>
          <cell r="W30" t="str">
            <v>Creation of a specialized Market Court within the court of appeal of Brussels</v>
          </cell>
          <cell r="X30" t="str">
            <v/>
          </cell>
          <cell r="Y30" t="str">
            <v>The legal base for the use of digital judgements; central platform for the electronic service of judgements</v>
          </cell>
          <cell r="Z30" t="str">
            <v>Legal basis for the use of electronic communication, creation of different IT platforms for specific procedures;</v>
          </cell>
          <cell r="AA30" t="str">
            <v/>
          </cell>
          <cell r="AB30" t="str">
            <v>Creation of a enlarged legal expense insurance</v>
          </cell>
          <cell r="AC30" t="str">
            <v>Creation of specific budgetary fund for legal aid</v>
          </cell>
          <cell r="AD30" t="str">
            <v/>
          </cell>
          <cell r="AE30" t="str">
            <v>Reform of court fees</v>
          </cell>
          <cell r="AF30" t="str">
            <v/>
          </cell>
          <cell r="AG30" t="str">
            <v/>
          </cell>
          <cell r="AH30" t="str">
            <v>Mondernisation of the appointment of lay judges, extension of rules incompatibilities for lay judges Reform of the appointment for the professional judges</v>
          </cell>
          <cell r="AI30" t="str">
            <v/>
          </cell>
          <cell r="AJ30" t="str">
            <v/>
          </cell>
          <cell r="AK30" t="str">
            <v>The law of 19 avril 2017 regulates the obligatory inscription, renewable every six years of legal experts, translators and interpreters, who have to endorse the code of conduct and follow training (19 AVRIL 2017. - Loi modifiant le Code d'instruction criminelle, le Code judiciaire et la loi du 10 avril 2014 modifiant diverses dispositions en vue d'établir un registre national des experts judiciaires et établissant un registre national des traducteurs, interprètes et traducteurs-interprètes jurés - http://www.ejustice.just.fgov.be/cgi_loi/loi.pl and word document in appendix).</v>
          </cell>
          <cell r="AL30" t="str">
            <v>Register of legal experts and interpretators and translators; a code of professional conduct for legal experts</v>
          </cell>
          <cell r="AM30" t="str">
            <v/>
          </cell>
          <cell r="AN30" t="str">
            <v/>
          </cell>
          <cell r="AO30" t="str">
            <v/>
          </cell>
          <cell r="AP30" t="str">
            <v/>
          </cell>
          <cell r="AQ30" t="str">
            <v/>
          </cell>
          <cell r="AR30" t="str">
            <v>1.a  General online information about the justice system for non-native speakers;1.c  General online information about the justice system for visually or hearing impaired;4.a  Provision of education on legal rights to the general public through educational court visits</v>
          </cell>
          <cell r="AS30" t="str">
            <v>https://www.rechtbanken-tribunaux.be/nl  https://www.tribunaux-rechtbanken.be/fr</v>
          </cell>
          <cell r="AT30" t="str">
            <v/>
          </cell>
          <cell r="AU30" t="str">
            <v/>
          </cell>
          <cell r="AV30" t="str">
            <v>https://www.rechtbanken-tribunaux.be/nl  https://www.tribunaux-rechtbanken.be/fr</v>
          </cell>
          <cell r="AW30" t="str">
            <v>https://justitie.belgium.be/sites/default/files/een_betere_toegang_tot_justitie  https://justice.belgium.be/sites/default/files/un_meilleur_acces_a_la_justice</v>
          </cell>
          <cell r="AX30" t="str">
            <v/>
          </cell>
          <cell r="AY30" t="str">
            <v>Question 2.2 Each court provides forms (in pdf, doc or xls format) on the homepage of the court (or the umbrella organisation). The homepage can be reached via :_x000D_
- https://www.rechtbanken-tribunaux.be/nl  https://www.tribunaux-rechtbanken.be/fr_x000D_
- go to the chosen court (justice of the peace, police court,...)_x000D_
- click "Hoe vind ik een ... alfabetisch of via de postcode!" - "How do I find a ... alfabetical or via the postal code"_x000D_
- click in the pdf document ont the respective link_x000D_
Exemple : forms of the umbrella organisation Vredegerecht Oost-Vlaanderen https://www.rechtbanken-tribunaux.be/nl/rechtbanken-hoven/vredegerecht/vredegerechten-Oost-Vlaanderen/formulieren/procedures_x000D_
Question 2.4 Some courts will allow on request visits of the court</v>
          </cell>
          <cell r="AZ30" t="str">
            <v>No</v>
          </cell>
          <cell r="BA30" t="str">
            <v/>
          </cell>
          <cell r="BB30" t="str">
            <v/>
          </cell>
          <cell r="BC30" t="str">
            <v/>
          </cell>
          <cell r="BD30" t="str">
            <v>No</v>
          </cell>
          <cell r="BE30" t="str">
            <v>Under the authority of the Collège des cours et tribunaux a working group develops currently uniform press guidelines.</v>
          </cell>
          <cell r="BF30" t="str">
            <v>Yes some judgments</v>
          </cell>
          <cell r="BG30" t="str">
            <v>Yes some judgments</v>
          </cell>
          <cell r="BH30" t="str">
            <v/>
          </cell>
          <cell r="BI30" t="str">
            <v xml:space="preserve">Each court is responsible for the upload of the judgements and has to decide which judgements are relevant for the general public. A this moment the heavy workload in the different courts causes the lack of uploading of relevant judgements. As a result the online database is insufficiently supplied._x000D_
http://jure.juridat.just.fgov.be/JuridatSearchCombined/?lang=nl  http://jure.juridat.just.fgov.be/JuridatSearchCombined/?lang=fr_x000D_
_x000D_
Additional comments_x000D_
Since 2014 all judgements of the courts of appeal and appeal courts of labour are stored digitally in the central database VAJA (Vonnissen Arresten Jugements Arrêts). VAJA will become the national database where all judgements of all Belgian courts can be consulted. In order to achieve this it will be necessary to take following actions :_x000D_
- the rolling out of VAJA in these courts where the database is not yet available_x000D_
- making the personal data in the judgements anonymous_x000D_
- developping an intelligent search engine_x000D_
</v>
          </cell>
          <cell r="BJ30" t="str">
            <v>1st instance;2nd instance</v>
          </cell>
          <cell r="BK30" t="str">
            <v>1st instance;2nd instance</v>
          </cell>
          <cell r="BL30" t="str">
            <v/>
          </cell>
          <cell r="BM30" t="str">
            <v/>
          </cell>
          <cell r="BN30" t="str">
            <v/>
          </cell>
          <cell r="BO30" t="str">
            <v/>
          </cell>
          <cell r="BP30" t="str">
            <v/>
          </cell>
          <cell r="BQ30" t="str">
            <v/>
          </cell>
          <cell r="BR30" t="str">
            <v/>
          </cell>
          <cell r="BS30" t="str">
            <v/>
          </cell>
          <cell r="BT30" t="str">
            <v/>
          </cell>
          <cell r="BU30" t="str">
            <v/>
          </cell>
          <cell r="BV30" t="str">
            <v/>
          </cell>
          <cell r="BW30" t="str">
            <v/>
          </cell>
          <cell r="BX30" t="str">
            <v/>
          </cell>
          <cell r="BY30" t="str">
            <v/>
          </cell>
          <cell r="BZ30" t="str">
            <v>Initial</v>
          </cell>
          <cell r="CA30" t="str">
            <v>Initial;Continuous</v>
          </cell>
          <cell r="CB30" t="str">
            <v>Initial;Continuous</v>
          </cell>
          <cell r="CC30" t="str">
            <v/>
          </cell>
          <cell r="CD30" t="str">
            <v>Initial;Continuous</v>
          </cell>
          <cell r="CE30" t="str">
            <v>Initial;Continuous</v>
          </cell>
          <cell r="CF30" t="str">
            <v>Initial;Continuous</v>
          </cell>
          <cell r="CG30" t="str">
            <v>Initial</v>
          </cell>
          <cell r="CH30" t="str">
            <v/>
          </cell>
          <cell r="CI30" t="str">
            <v>Civil and commercial disputes;Labour disputes;Consumer disputes*</v>
          </cell>
          <cell r="CJ30" t="str">
            <v/>
          </cell>
          <cell r="CK30" t="str">
            <v>Civil and commercial disputes;Labour disputes;Consumer disputes*</v>
          </cell>
          <cell r="CL30" t="str">
            <v>Civil and commercial disputes;Labour disputes;Consumer disputes*</v>
          </cell>
          <cell r="CM30" t="str">
            <v>Civil and commercial disputes;Labour disputes;Consumer disputes*</v>
          </cell>
          <cell r="CN30" t="str">
            <v/>
          </cell>
          <cell r="CO30" t="str">
            <v>Civil and commercial disputes;Labour disputes;Consumer disputes*</v>
          </cell>
          <cell r="CP30" t="str">
            <v>Civil and commercial disputes;Labour disputes;Consumer disputes*</v>
          </cell>
          <cell r="CQ30" t="str">
            <v/>
          </cell>
          <cell r="CR30" t="str">
            <v>Civil and commercial disputes;Labour disputes;Consumer disputes*</v>
          </cell>
          <cell r="CS30" t="str">
            <v>Civil and commercial disputes;Labour disputes;Consumer disputes*</v>
          </cell>
          <cell r="CT30" t="str">
            <v>Civil and commercial disputes;Labour disputes;Consumer disputes*</v>
          </cell>
          <cell r="CU30" t="str">
            <v/>
          </cell>
          <cell r="CV30" t="str">
            <v/>
          </cell>
          <cell r="CW30" t="str">
            <v/>
          </cell>
          <cell r="CX30" t="str">
            <v>https://www.rechtbanken-tribunaux.be/sites/default/files/public/content/download/files/de_bemiddeling.pdf https://www.rechtbanken-tribunaux.be/sites/default/files/public/content/download/files/verzoening_of_minnelijke_schikking.pdf https://www.rechtbanken-tribunaux.be/nl/rechtbanken-hoven/procedures/bemiddeling https://www.rechtbanken-tribunaux.be/nl/rechtbanken-hoven/procedures/verzoening</v>
          </cell>
          <cell r="CY30" t="str">
            <v/>
          </cell>
          <cell r="CZ30" t="str">
            <v/>
          </cell>
          <cell r="DA30" t="str">
            <v>http://www.cfm-fbc.be/fr_x000D_
https://justice.belgium.be/fr/themes_et_dossiers/mediation_x000D_
https://www.tribunaux-rechtbanken.be/fr/tribunaux-cours/procedures/mediation_x000D_
_x000D_
In criminal cases _x000D_
https://www.rechtbanken-tribunaux.be/sites/default/files/public/content/download/files/bemiddeling_in_strafzaken.pdf</v>
          </cell>
          <cell r="DB30" t="str">
            <v/>
          </cell>
          <cell r="DC30" t="str">
            <v/>
          </cell>
          <cell r="DD30" t="str">
            <v/>
          </cell>
          <cell r="DE30" t="str">
            <v/>
          </cell>
          <cell r="DF30" t="str">
            <v/>
          </cell>
          <cell r="DG30" t="str">
            <v/>
          </cell>
          <cell r="DH30" t="str">
            <v/>
          </cell>
          <cell r="DI30" t="str">
            <v/>
          </cell>
          <cell r="DJ30" t="str">
            <v/>
          </cell>
          <cell r="DK30" t="str">
            <v/>
          </cell>
          <cell r="DL30" t="str">
            <v/>
          </cell>
          <cell r="DM30" t="str">
            <v/>
          </cell>
          <cell r="DN30" t="str">
            <v xml:space="preserve">
http://www.hrj.be/sites/default/files/press_publications/justitiebarometer_2014.pdf_x000D_
http://www.hrj.be/sites/default/files/press_publications/barometre_justice_2014.pdf</v>
          </cell>
          <cell r="DO30">
            <v>2014</v>
          </cell>
          <cell r="DQ30" t="str">
            <v/>
          </cell>
          <cell r="DR30" t="str">
            <v/>
          </cell>
          <cell r="DS30" t="str">
            <v/>
          </cell>
          <cell r="DT30" t="str">
            <v>Yes</v>
          </cell>
          <cell r="DU30" t="str">
            <v/>
          </cell>
          <cell r="DV30" t="str">
            <v>Only certain phases</v>
          </cell>
          <cell r="DW30" t="str">
            <v/>
          </cell>
          <cell r="DX30" t="str">
            <v/>
          </cell>
          <cell r="DY30" t="str">
            <v/>
          </cell>
          <cell r="DZ30" t="str">
            <v/>
          </cell>
          <cell r="EA30" t="str">
            <v/>
          </cell>
          <cell r="EB30" t="str">
            <v/>
          </cell>
          <cell r="EC30" t="str">
            <v/>
          </cell>
          <cell r="ED30" t="str">
            <v/>
          </cell>
          <cell r="EE30" t="str">
            <v/>
          </cell>
          <cell r="EF30" t="str">
            <v>1. L'Art. 707 Code Jud. prévoit un délai de citation de 8 jours, sauf cas d'urgence (Art. 708 Code Jud.) qui permet de citer dans le jour. L'Art. 709 Code Jud. augmente le délai conformément à l'Art. 55 Code Jud. pour les personnes qui n'ont ni domicile, ni résidence, ni domicile élu en Belgique. 2. L' Art. 716 Code Jud. exige que la cause soit inscrite au rôle général au plus tard la veille du jour de l'audience pour laquelle la citation a été donnée.</v>
          </cell>
          <cell r="EG30" t="str">
            <v>1. Art. 707 Code Judiciare et Art. 709 Code Jud. 2. Art. 716 Code Jud.</v>
          </cell>
          <cell r="EH30" t="str">
            <v>Des dérogations sont possibles dans les 26 procedures particulières du Code Jud. - Livre IV, Art. 1148 - 1385 octiesdecies)</v>
          </cell>
          <cell r="EI30" t="str">
            <v/>
          </cell>
          <cell r="EJ30" t="str">
            <v/>
          </cell>
          <cell r="EK30" t="str">
            <v/>
          </cell>
          <cell r="EL30" t="str">
            <v>L' Art. 770 §1 Code Jud. prévoit la prononciation du jugement dans le mois. Lorsque le juge tient la cause en délibéré pour prononcer le jugement, il fixe le jour de cette prononciation, qui doit avoir lieu dans le mois, à partir de la clôture des débats. Ce délai est prolongé d'un mois lorsque les débats ont été clos au cours du mois avant les vacances judiciaires visées à l'art. 334.</v>
          </cell>
          <cell r="EM30" t="str">
            <v>Art. 770 §1 Code Jud.</v>
          </cell>
          <cell r="EN30" t="str">
            <v>Selon l'Art. 5 Code Jud. il y a déni de justice lorsque le juge refuse de juger (la doctrine retient le déni de justice lorqu'il n'y a pas de prononcé dans les 6 mois de la prise en délibéré)</v>
          </cell>
          <cell r="EO30" t="str">
            <v/>
          </cell>
          <cell r="EP30" t="str">
            <v/>
          </cell>
          <cell r="EQ30" t="str">
            <v/>
          </cell>
          <cell r="ER30" t="str">
            <v/>
          </cell>
          <cell r="ES30" t="str">
            <v/>
          </cell>
          <cell r="ET30" t="str">
            <v/>
          </cell>
          <cell r="EU30" t="str">
            <v/>
          </cell>
          <cell r="EV30" t="str">
            <v>No</v>
          </cell>
          <cell r="EW30" t="str">
            <v>La loi du 18 février 2014 relative à l'introduction d'une gestion autonome pour l'organisation judiciaire dispose que les cours et tribunaux auront la gestion autonome de leurs moyens de fonctionnement. Le contrat de gestion qui devra être conclu entre le Ministre de la justice et le Collège des Cours et Tribuanux peut contenir d'une part des engagements budgétaires d'autre part par exemple des objectifs relatifs aux délais de traitement pour les cours et tribunaux. Actuellement le Collège des cours et tribunaux développe un trajet statistique afin d'augmenter pour l'année 2019 au plus tard la maturité des chiffres nécessaires et de pouvoir les utiliser pour assurer une bonne gestion et un partage objectif des bugets. Ces dispositions dans la loi du 18 février 2014 ne sont pas encore en vigueur.</v>
          </cell>
          <cell r="EX30" t="str">
            <v/>
          </cell>
          <cell r="EY30" t="str">
            <v/>
          </cell>
          <cell r="EZ30" t="str">
            <v/>
          </cell>
          <cell r="FA30" t="str">
            <v/>
          </cell>
          <cell r="FB30" t="str">
            <v/>
          </cell>
          <cell r="FC30" t="str">
            <v/>
          </cell>
          <cell r="FD30" t="str">
            <v/>
          </cell>
          <cell r="FE30" t="str">
            <v/>
          </cell>
          <cell r="FF30" t="str">
            <v/>
          </cell>
          <cell r="FG30" t="str">
            <v/>
          </cell>
          <cell r="FH30" t="str">
            <v/>
          </cell>
          <cell r="FI30" t="str">
            <v/>
          </cell>
          <cell r="FJ30" t="str">
            <v>Other body/ specify TL;Other body/specify BL</v>
          </cell>
          <cell r="FK30" t="str">
            <v/>
          </cell>
          <cell r="FL30" t="str">
            <v/>
          </cell>
          <cell r="FM30" t="str">
            <v/>
          </cell>
          <cell r="FN30">
            <v>0</v>
          </cell>
          <cell r="FO30" t="str">
            <v>Collège des cours et tribunaux</v>
          </cell>
          <cell r="FP30" t="str">
            <v>Collège des cours et tribunaux</v>
          </cell>
          <cell r="FQ30" t="str">
            <v/>
          </cell>
          <cell r="FR30" t="str">
            <v/>
          </cell>
          <cell r="FS30" t="str">
            <v/>
          </cell>
          <cell r="FT30" t="str">
            <v/>
          </cell>
          <cell r="FU30" t="str">
            <v/>
          </cell>
          <cell r="FV30" t="str">
            <v/>
          </cell>
          <cell r="FW30" t="str">
            <v>Administrative cases are handled by the Conseil d'Etat</v>
          </cell>
          <cell r="FX30" t="str">
            <v>Individual courts TL;Entire territory of Member State TL;Individual courts BL;Entire territory of Member State BL</v>
          </cell>
          <cell r="FZ30" t="str">
            <v/>
          </cell>
          <cell r="GA30" t="str">
            <v/>
          </cell>
          <cell r="GB30" t="str">
            <v/>
          </cell>
          <cell r="GC30" t="str">
            <v>No</v>
          </cell>
          <cell r="GD30" t="str">
            <v/>
          </cell>
          <cell r="GE30" t="str">
            <v/>
          </cell>
          <cell r="GF30" t="str">
            <v/>
          </cell>
          <cell r="GG30" t="str">
            <v>See comment question 12</v>
          </cell>
          <cell r="GH30" t="str">
            <v>No</v>
          </cell>
          <cell r="GI30" t="str">
            <v/>
          </cell>
          <cell r="GJ30" t="str">
            <v/>
          </cell>
          <cell r="GK30" t="str">
            <v/>
          </cell>
          <cell r="GL30" t="str">
            <v/>
          </cell>
          <cell r="GM30" t="str">
            <v/>
          </cell>
          <cell r="GN30" t="str">
            <v/>
          </cell>
          <cell r="GO30" t="str">
            <v/>
          </cell>
          <cell r="GP30" t="str">
            <v/>
          </cell>
          <cell r="GQ30" t="str">
            <v/>
          </cell>
          <cell r="GR30" t="str">
            <v>Court President/ Court management TL;Council for the judiciary TL;Ministry of Justice TL;Other body/ specify TL;Court President/ Court management BL;Council for the judiciary BL;Ministry of Justice BL;Other body/ specify BL</v>
          </cell>
          <cell r="GS30" t="str">
            <v/>
          </cell>
          <cell r="GT30">
            <v>0</v>
          </cell>
          <cell r="GU30" t="str">
            <v>Collège des cours et tribunaux</v>
          </cell>
          <cell r="GV30" t="str">
            <v>Collège des cours et tribunaux</v>
          </cell>
          <cell r="GW30" t="str">
            <v/>
          </cell>
          <cell r="GX30" t="str">
            <v/>
          </cell>
          <cell r="GY30" t="str">
            <v/>
          </cell>
          <cell r="GZ30" t="str">
            <v/>
          </cell>
          <cell r="HA30" t="str">
            <v>No</v>
          </cell>
          <cell r="HB30" t="str">
            <v/>
          </cell>
          <cell r="HC30" t="str">
            <v/>
          </cell>
          <cell r="HD30" t="str">
            <v/>
          </cell>
          <cell r="HE30" t="str">
            <v/>
          </cell>
          <cell r="HF30" t="str">
            <v/>
          </cell>
          <cell r="HG30" t="str">
            <v/>
          </cell>
          <cell r="HH30" t="str">
            <v/>
          </cell>
          <cell r="HI30" t="str">
            <v/>
          </cell>
          <cell r="HJ30" t="str">
            <v/>
          </cell>
          <cell r="HK30" t="str">
            <v/>
          </cell>
          <cell r="HL30" t="str">
            <v/>
          </cell>
          <cell r="HM30" t="str">
            <v/>
          </cell>
          <cell r="HN30" t="str">
            <v/>
          </cell>
          <cell r="HO30" t="str">
            <v/>
          </cell>
          <cell r="HP30" t="str">
            <v/>
          </cell>
          <cell r="HQ30" t="str">
            <v/>
          </cell>
          <cell r="HR30" t="str">
            <v/>
          </cell>
          <cell r="HS30" t="str">
            <v/>
          </cell>
          <cell r="HT30" t="str">
            <v/>
          </cell>
          <cell r="HU30" t="str">
            <v/>
          </cell>
          <cell r="HV30" t="str">
            <v/>
          </cell>
          <cell r="HW30" t="str">
            <v/>
          </cell>
          <cell r="HX30" t="str">
            <v/>
          </cell>
          <cell r="HY30" t="str">
            <v/>
          </cell>
          <cell r="HZ30" t="str">
            <v/>
          </cell>
          <cell r="IA30" t="str">
            <v/>
          </cell>
          <cell r="IB30" t="str">
            <v/>
          </cell>
          <cell r="IC30" t="str">
            <v/>
          </cell>
          <cell r="ID30" t="str">
            <v/>
          </cell>
          <cell r="IE30" t="str">
            <v/>
          </cell>
          <cell r="IF30" t="str">
            <v/>
          </cell>
        </row>
        <row r="31">
          <cell r="A31" t="str">
            <v>AT</v>
          </cell>
          <cell r="B31" t="str">
            <v>Austria</v>
          </cell>
          <cell r="C31" t="str">
            <v>Isabelle Papp</v>
          </cell>
          <cell r="D31" t="str">
            <v>Public Prosecutor and Directorate General for Central Administration and Co-ordination, Deputy Head of Unit</v>
          </cell>
          <cell r="E31" t="str">
            <v>isabelle.papp@bmvrdj.gv.at</v>
          </cell>
          <cell r="F31" t="str">
            <v>+43 1 52152 2122</v>
          </cell>
          <cell r="G31" t="str">
            <v>Implementation 26th of June 2017, some parts on 15th of July and on 1st of November 2017, of the Insolvenz-rechtsänderungsgesetz 2017 (IRÄG 2017), BGBl Nr I 122/2017</v>
          </cell>
          <cell r="H31" t="str">
            <v>Adoption of the 2. Erwachsenenschutzgesetz (implementation on 1st of Juli 2018 (Reform of the trustee system BGBl Nr I 59/2017))</v>
          </cell>
          <cell r="I31" t="str">
            <v/>
          </cell>
          <cell r="J31" t="str">
            <v/>
          </cell>
          <cell r="K31" t="str">
            <v/>
          </cell>
          <cell r="L31" t="str">
            <v/>
          </cell>
          <cell r="M31" t="str">
            <v/>
          </cell>
          <cell r="N31" t="str">
            <v>Änderung des Gerichtsorganisationsgesetzes (GOG) (BGBl I Nr 52/2017 – implemented 1st of may 2017)</v>
          </cell>
          <cell r="O31" t="str">
            <v/>
          </cell>
          <cell r="P31" t="str">
            <v/>
          </cell>
          <cell r="Q31" t="str">
            <v/>
          </cell>
          <cell r="R31" t="str">
            <v/>
          </cell>
          <cell r="S31" t="str">
            <v>Implementation on 1st of January 2018 Bezirksgerichte-Verordnung Burgenland 2017 (BGBl II Nr 50/2017)(admission of the Bezirksgericht Jennersdorf by the Bezirksgericht Güssing)</v>
          </cell>
          <cell r="T31" t="str">
            <v>Implementation on 1st of september 2017 of the Bezirksgerichte-Verordnung Niederösterreich 2017 (BGBl II Nr 80/2017) – separation of the admitted Bezirksgericht Haag and Waidhofen an der Ypps and establishing two independent locations</v>
          </cell>
          <cell r="U31" t="str">
            <v/>
          </cell>
          <cell r="V31" t="str">
            <v/>
          </cell>
          <cell r="W31" t="str">
            <v/>
          </cell>
          <cell r="X31" t="str">
            <v/>
          </cell>
          <cell r="Y31" t="str">
            <v>Art 89c (5a) GOG Art 89c (5b) GOG Art 89i (2) GOG</v>
          </cell>
          <cell r="Z31" t="str">
            <v>Art 89 (4) GOG</v>
          </cell>
          <cell r="AA31" t="str">
            <v/>
          </cell>
          <cell r="AB31" t="str">
            <v/>
          </cell>
          <cell r="AC31" t="str">
            <v/>
          </cell>
          <cell r="AD31" t="str">
            <v/>
          </cell>
          <cell r="AE31" t="str">
            <v>Adjustment of the fixed fees to the evolution of the consumer price index with the Valorisierungs-Verordnung BGBl II Nr 152/2017 (increase of 5%)</v>
          </cell>
          <cell r="AF31" t="str">
            <v/>
          </cell>
          <cell r="AG31" t="str">
            <v/>
          </cell>
          <cell r="AH31" t="str">
            <v/>
          </cell>
          <cell r="AI31" t="str">
            <v/>
          </cell>
          <cell r="AJ31" t="str">
            <v/>
          </cell>
          <cell r="AK31" t="str">
            <v/>
          </cell>
          <cell r="AL31" t="str">
            <v>As regards the professional law of lawyers (Lawyers´ Act) and civil law notaries (Notarial Code), several amendments have recently been implemented with the law “Berufsrechts-Änderungsgesetz 2016”, which mainly entered into force at the beginning of 2017. A significant part of this law relates to obligations due to the implementation of the Fourth Anti-Money Laundering Directive (EU) 2015/849.The provisions provide for various due diligence measures for lawyers and civil law notaries. They aim at preventing and further reducing criminal activities in the field of money laundering and terrorist financing. In addition the provisions concerning the representation of a lawyer in case his entitlement to practise as a lawyer lapses or he is absent for a longer period of time were updated. Further amendments to the Lawyers´ Act and the Notarial Code as part of the above-mentioned approved law improve reconciliation of professional and family life for these professionals.</v>
          </cell>
          <cell r="AM31" t="str">
            <v/>
          </cell>
          <cell r="AN31" t="str">
            <v/>
          </cell>
          <cell r="AO31" t="str">
            <v/>
          </cell>
          <cell r="AP31" t="str">
            <v/>
          </cell>
          <cell r="AQ31" t="str">
            <v>Art 89 (4), 89c (5a), 89c (5b) and Art 89i (2) GOG: Amendment to facilitate digital case management and electronic legal communication (ELC) within the framework of the digital initiative “justice 3.0”.</v>
          </cell>
          <cell r="AR31" t="str">
            <v>2.  Centralised web portal with online forms for judicial proceedings available to the public and companies;4.a  Provision of education on legal rights to the general public through educational court visits;4.d  Provision of education on legal rights to the general public through other formats (please specify)</v>
          </cell>
          <cell r="AS31" t="str">
            <v>2.  Centralised web portal with online forms for judicial proceedings available to the public and companies;4.a  Provision of education on legal rights to the general public through educational court visits;4.d  Provision of education on legal rights to the general public through other formats (please specify)</v>
          </cell>
          <cell r="AT31" t="str">
            <v/>
          </cell>
          <cell r="AU31" t="str">
            <v/>
          </cell>
          <cell r="AV31" t="str">
            <v>eingaben.justiz.gv.at</v>
          </cell>
          <cell r="AW31" t="str">
            <v/>
          </cell>
          <cell r="AX31" t="str">
            <v/>
          </cell>
          <cell r="AZ31" t="str">
            <v>No</v>
          </cell>
          <cell r="BA31" t="str">
            <v/>
          </cell>
          <cell r="BB31" t="str">
            <v/>
          </cell>
          <cell r="BC31" t="str">
            <v/>
          </cell>
          <cell r="BD31" t="str">
            <v>Yes</v>
          </cell>
          <cell r="BE31" t="str">
            <v>The so called “Medienerlass” (media decree) of the Federal Ministry of Justice regulates for all regular courts and public prosecution offices the establishment and equipment of a media-desk as well as type and scope of the informations given in case of media inquiries under consideration of the personality rights and data protection of the parties and the public interests.</v>
          </cell>
          <cell r="BF31" t="str">
            <v>Yes some judgments</v>
          </cell>
          <cell r="BG31" t="str">
            <v>Yes some judgments</v>
          </cell>
          <cell r="BH31" t="str">
            <v>Yes some judgments</v>
          </cell>
          <cell r="BI31" t="str">
            <v xml:space="preserve">Issuing body is the Austrian Parliament; type of legal framework is an act_x000D_
§§ 15, 15a OGHG, 48a GOG_x000D_
A full text version and the abstracts of a decision are published. Decisions of the Supreme Court, that reject an appeal without substantial reasoning are not published._x000D_
Decisions of other courts are published, if their significance exceeds the individual case._x000D_
</v>
          </cell>
          <cell r="BJ31" t="str">
            <v>1st instance;2nd instance;Highest instance</v>
          </cell>
          <cell r="BK31" t="str">
            <v>1st instance;2nd instance;Highest instance</v>
          </cell>
          <cell r="BL31" t="str">
            <v>1st instance;2nd instance;Highest instance</v>
          </cell>
          <cell r="BM31" t="str">
            <v>1st instance;2nd instance;Highest instance</v>
          </cell>
          <cell r="BN31" t="str">
            <v>1st instance;2nd instance;Highest instance</v>
          </cell>
          <cell r="BO31" t="str">
            <v>The decisions have to be published in full but anonymised.</v>
          </cell>
          <cell r="BP31" t="str">
            <v/>
          </cell>
          <cell r="BQ31" t="str">
            <v/>
          </cell>
          <cell r="BR31" t="str">
            <v>Yes all judgments</v>
          </cell>
          <cell r="BS31" t="str">
            <v/>
          </cell>
          <cell r="BT31" t="str">
            <v>Highest instance</v>
          </cell>
          <cell r="BU31" t="str">
            <v>Highest instance</v>
          </cell>
          <cell r="BV31" t="str">
            <v/>
          </cell>
          <cell r="BW31" t="str">
            <v/>
          </cell>
          <cell r="BX31" t="str">
            <v/>
          </cell>
          <cell r="BY31" t="str">
            <v/>
          </cell>
          <cell r="BZ31" t="str">
            <v>Initial;Continuous</v>
          </cell>
          <cell r="CA31" t="str">
            <v>Initial;Continuous</v>
          </cell>
          <cell r="CB31" t="str">
            <v>Initial;Continuous</v>
          </cell>
          <cell r="CC31" t="str">
            <v>Initial;Continuous</v>
          </cell>
          <cell r="CD31" t="str">
            <v>Initial;Continuous</v>
          </cell>
          <cell r="CE31" t="str">
            <v>Initial;Continuous</v>
          </cell>
          <cell r="CF31" t="str">
            <v>Initial;Continuous</v>
          </cell>
          <cell r="CG31" t="str">
            <v>Initial;Continuous</v>
          </cell>
          <cell r="CH31" t="str">
            <v/>
          </cell>
          <cell r="CI31" t="str">
            <v>Civil and commercial disputes;Labour disputes;Consumer disputes*</v>
          </cell>
          <cell r="CJ31" t="str">
            <v/>
          </cell>
          <cell r="CK31" t="str">
            <v/>
          </cell>
          <cell r="CL31" t="str">
            <v>Civil and commercial disputes;Labour disputes;Consumer disputes*</v>
          </cell>
          <cell r="CM31" t="str">
            <v>Civil and commercial disputes</v>
          </cell>
          <cell r="CN31" t="str">
            <v/>
          </cell>
          <cell r="CO31" t="str">
            <v/>
          </cell>
          <cell r="CP31" t="str">
            <v/>
          </cell>
          <cell r="CQ31" t="str">
            <v/>
          </cell>
          <cell r="CR31" t="str">
            <v>Civil and commercial disputes;Labour disputes;Consumer disputes*</v>
          </cell>
          <cell r="CS31" t="str">
            <v>Civil and commercial disputes;Labour disputes;Consumer disputes*</v>
          </cell>
          <cell r="CT31" t="str">
            <v/>
          </cell>
          <cell r="CU31" t="str">
            <v/>
          </cell>
          <cell r="CV31" t="str">
            <v/>
          </cell>
          <cell r="CW31" t="str">
            <v/>
          </cell>
          <cell r="CX31" t="str">
            <v>https://www.bmfj.gv.at/familie/trennung-scheidung/mediation.html https://www.help.gv.at/Portal.Node/hlpd/public/content/101/Seite.1010145.html http://mediatoren.justiz.gv.at/mediatoren/mediatorenliste.nsf/docs/home https://www.oebm.at/ https://servicestellemediation.at/</v>
          </cell>
          <cell r="CY31" t="str">
            <v/>
          </cell>
          <cell r="CZ31" t="str">
            <v/>
          </cell>
          <cell r="DA31" t="str">
            <v/>
          </cell>
          <cell r="DB31" t="str">
            <v/>
          </cell>
          <cell r="DC31" t="str">
            <v/>
          </cell>
          <cell r="DD31" t="str">
            <v/>
          </cell>
          <cell r="DE31" t="str">
            <v/>
          </cell>
          <cell r="DF31" t="str">
            <v/>
          </cell>
          <cell r="DG31" t="str">
            <v/>
          </cell>
          <cell r="DH31" t="str">
            <v/>
          </cell>
          <cell r="DI31" t="str">
            <v>National level</v>
          </cell>
          <cell r="DJ31" t="str">
            <v/>
          </cell>
          <cell r="DK31" t="str">
            <v>National level</v>
          </cell>
          <cell r="DL31" t="str">
            <v xml:space="preserve">1.	Subjective level of information (“Have you been involved one or more times in the last five years in any form/way ever in a judicial proceeding?”_x000D_
2.	Property profile of the Austrian judiciary_x000D_
3.	Setting change_x000D_
4.	Satisfaction _x000D_
5.	Main focus: law for the trustee system and prison system._x000D_
</v>
          </cell>
          <cell r="DM31" t="str">
            <v xml:space="preserve">The trust study/survey can be found at:_x000D_
https://www.justiz.gv.at/web2013/home/presse/pressemitteilungen/pressemitteilungen_2016/vertrauen_der_oesterreichischen_bevoelkerung_in_die_heimische_justiz_gestiegen~2c94848a542b5c1601560303448a7143.de.html_x000D_
</v>
          </cell>
          <cell r="DN31" t="str">
            <v>2016</v>
          </cell>
          <cell r="DO31" t="str">
            <v xml:space="preserve">The austrian judiciary is seen and estimated by the public opinion as:_x000D_
-	competent (76%)_x000D_
-	reliable (72%)_x000D_
-	good prepared (64%) _x000D_
-	objectif (64%) _x000D_
-	just (63%)_x000D_
-	incorruptible (62%) and_x000D_
-       friendly (61%)_x000D_
</v>
          </cell>
          <cell r="DQ31" t="str">
            <v>1. The survey results are publicly available on-line in their entirety;3. The survey results have been used to feed an evaluation of the justice system or to identify the need to amend legislation;5. The survey results were used in the determination of training needs of judges and court staff</v>
          </cell>
          <cell r="DS31" t="str">
            <v/>
          </cell>
          <cell r="DT31" t="str">
            <v>No</v>
          </cell>
          <cell r="DU31" t="str">
            <v/>
          </cell>
          <cell r="DV31" t="str">
            <v/>
          </cell>
          <cell r="DW31" t="str">
            <v/>
          </cell>
          <cell r="DX31" t="str">
            <v/>
          </cell>
          <cell r="DY31" t="str">
            <v/>
          </cell>
          <cell r="DZ31" t="str">
            <v/>
          </cell>
          <cell r="EA31" t="str">
            <v/>
          </cell>
          <cell r="EB31" t="str">
            <v/>
          </cell>
          <cell r="EC31" t="str">
            <v/>
          </cell>
          <cell r="ED31" t="str">
            <v/>
          </cell>
          <cell r="EE31" t="str">
            <v/>
          </cell>
          <cell r="EF31" t="str">
            <v/>
          </cell>
          <cell r="EG31" t="str">
            <v/>
          </cell>
          <cell r="EH31" t="str">
            <v/>
          </cell>
          <cell r="EI31" t="str">
            <v/>
          </cell>
          <cell r="EJ31" t="str">
            <v/>
          </cell>
          <cell r="EK31" t="str">
            <v/>
          </cell>
          <cell r="EL31" t="str">
            <v/>
          </cell>
          <cell r="EM31" t="str">
            <v/>
          </cell>
          <cell r="EN31" t="str">
            <v/>
          </cell>
          <cell r="EO31" t="str">
            <v/>
          </cell>
          <cell r="EP31" t="str">
            <v/>
          </cell>
          <cell r="EQ31" t="str">
            <v/>
          </cell>
          <cell r="ER31" t="str">
            <v/>
          </cell>
          <cell r="ES31" t="str">
            <v/>
          </cell>
          <cell r="ET31" t="str">
            <v/>
          </cell>
          <cell r="EU31" t="str">
            <v/>
          </cell>
          <cell r="EV31" t="str">
            <v>No</v>
          </cell>
          <cell r="EW31" t="str">
            <v/>
          </cell>
          <cell r="EX31" t="str">
            <v/>
          </cell>
          <cell r="EY31" t="str">
            <v/>
          </cell>
          <cell r="EZ31" t="str">
            <v/>
          </cell>
          <cell r="FA31" t="str">
            <v/>
          </cell>
          <cell r="FB31" t="str">
            <v/>
          </cell>
          <cell r="FC31" t="str">
            <v/>
          </cell>
          <cell r="FD31" t="str">
            <v/>
          </cell>
          <cell r="FE31" t="str">
            <v/>
          </cell>
          <cell r="FF31" t="str">
            <v/>
          </cell>
          <cell r="FG31" t="str">
            <v/>
          </cell>
          <cell r="FH31" t="str">
            <v/>
          </cell>
          <cell r="FI31" t="str">
            <v/>
          </cell>
          <cell r="FJ31" t="str">
            <v/>
          </cell>
          <cell r="FK31" t="str">
            <v/>
          </cell>
          <cell r="FL31" t="str">
            <v/>
          </cell>
          <cell r="FM31" t="str">
            <v/>
          </cell>
          <cell r="FN31" t="str">
            <v/>
          </cell>
          <cell r="FO31" t="str">
            <v/>
          </cell>
          <cell r="FP31" t="str">
            <v/>
          </cell>
          <cell r="FQ31" t="str">
            <v/>
          </cell>
          <cell r="FR31" t="str">
            <v/>
          </cell>
          <cell r="FS31" t="str">
            <v/>
          </cell>
          <cell r="FT31" t="str">
            <v/>
          </cell>
          <cell r="FU31" t="str">
            <v/>
          </cell>
          <cell r="FV31" t="str">
            <v/>
          </cell>
          <cell r="FW31" t="str">
            <v/>
          </cell>
          <cell r="FX31" t="str">
            <v/>
          </cell>
          <cell r="FY31" t="str">
            <v/>
          </cell>
          <cell r="FZ31" t="str">
            <v/>
          </cell>
          <cell r="GA31" t="str">
            <v/>
          </cell>
          <cell r="GB31" t="str">
            <v/>
          </cell>
          <cell r="GC31" t="str">
            <v/>
          </cell>
          <cell r="GD31" t="str">
            <v/>
          </cell>
          <cell r="GE31" t="str">
            <v/>
          </cell>
          <cell r="GF31" t="str">
            <v/>
          </cell>
          <cell r="GG31" t="str">
            <v/>
          </cell>
          <cell r="GH31" t="str">
            <v/>
          </cell>
          <cell r="GI31" t="str">
            <v/>
          </cell>
          <cell r="GJ31" t="str">
            <v/>
          </cell>
          <cell r="GK31" t="str">
            <v/>
          </cell>
          <cell r="GL31" t="str">
            <v/>
          </cell>
          <cell r="GM31" t="str">
            <v/>
          </cell>
          <cell r="GN31" t="str">
            <v/>
          </cell>
          <cell r="GO31" t="str">
            <v/>
          </cell>
          <cell r="GP31" t="str">
            <v/>
          </cell>
          <cell r="GQ31" t="str">
            <v/>
          </cell>
          <cell r="GR31" t="str">
            <v/>
          </cell>
          <cell r="GS31" t="str">
            <v/>
          </cell>
          <cell r="GT31" t="str">
            <v/>
          </cell>
          <cell r="GU31" t="str">
            <v/>
          </cell>
          <cell r="GV31" t="str">
            <v/>
          </cell>
          <cell r="GW31" t="str">
            <v/>
          </cell>
          <cell r="GX31" t="str">
            <v/>
          </cell>
          <cell r="GY31" t="str">
            <v/>
          </cell>
          <cell r="GZ31" t="str">
            <v/>
          </cell>
          <cell r="HA31" t="str">
            <v>Yes</v>
          </cell>
          <cell r="HB31" t="str">
            <v/>
          </cell>
          <cell r="HC31" t="str">
            <v/>
          </cell>
          <cell r="HD31" t="str">
            <v/>
          </cell>
          <cell r="HE31" t="str">
            <v/>
          </cell>
          <cell r="HF31" t="str">
            <v/>
          </cell>
          <cell r="HG31" t="str">
            <v/>
          </cell>
          <cell r="HH31" t="str">
            <v/>
          </cell>
          <cell r="HI31" t="str">
            <v/>
          </cell>
          <cell r="HJ31" t="str">
            <v/>
          </cell>
          <cell r="HK31" t="str">
            <v/>
          </cell>
          <cell r="HL31" t="str">
            <v/>
          </cell>
          <cell r="HM31" t="str">
            <v/>
          </cell>
          <cell r="HN31" t="str">
            <v/>
          </cell>
          <cell r="HO31" t="str">
            <v/>
          </cell>
          <cell r="HP31" t="str">
            <v/>
          </cell>
          <cell r="HQ31" t="str">
            <v/>
          </cell>
          <cell r="HR31" t="str">
            <v/>
          </cell>
          <cell r="HS31" t="str">
            <v/>
          </cell>
          <cell r="HT31" t="str">
            <v/>
          </cell>
          <cell r="HU31" t="str">
            <v/>
          </cell>
          <cell r="HV31" t="str">
            <v/>
          </cell>
          <cell r="HW31" t="str">
            <v/>
          </cell>
          <cell r="HX31" t="str">
            <v/>
          </cell>
          <cell r="HY31" t="str">
            <v/>
          </cell>
          <cell r="HZ31" t="str">
            <v>Upon request by party</v>
          </cell>
          <cell r="IA31" t="str">
            <v>Upon request by party;Online access of throughout the course of a case</v>
          </cell>
          <cell r="IB31" t="str">
            <v>Upon request by party;Online access of throughout the course of a case</v>
          </cell>
          <cell r="IC31" t="str">
            <v/>
          </cell>
          <cell r="ID31" t="str">
            <v/>
          </cell>
          <cell r="IE31" t="str">
            <v/>
          </cell>
          <cell r="IF31" t="str">
            <v/>
          </cell>
        </row>
        <row r="32">
          <cell r="DO32" t="str">
            <v>M: EE why did they not say 2017 if they have monthly surveys?</v>
          </cell>
          <cell r="DS32">
            <v>0</v>
          </cell>
          <cell r="GI32" t="str">
            <v>M: CY added by me due to comment</v>
          </cell>
          <cell r="GM32" t="str">
            <v>M: CY added by me due to comment</v>
          </cell>
          <cell r="GZ32" t="str">
            <v xml:space="preserve">M: NL Because of that comment should we add  "MoJ" into the 6 columns before? Or is it just information sharing and not monitoring? </v>
          </cell>
        </row>
        <row r="33">
          <cell r="DO33" t="str">
            <v>M: NL filled in by me according to comment</v>
          </cell>
          <cell r="DS33">
            <v>0</v>
          </cell>
          <cell r="GB33" t="str">
            <v>M: SK I dont get the comment and do not see the comment they are referring to at question 13</v>
          </cell>
          <cell r="GH33" t="str">
            <v>CY: included because they indicated a backlog in comment</v>
          </cell>
        </row>
        <row r="34">
          <cell r="BA34" t="str">
            <v>M: ES inserted by me according to comment</v>
          </cell>
          <cell r="BJ34" t="str">
            <v>M: MT has only 2 instances</v>
          </cell>
          <cell r="BZ34" t="str">
            <v>LT: changed in validation exercise</v>
          </cell>
          <cell r="FX34" t="str">
            <v>CZ modified in validation exercise</v>
          </cell>
          <cell r="GA34" t="str">
            <v>MT modified in validation exercise</v>
          </cell>
        </row>
        <row r="35">
          <cell r="G35" t="str">
            <v>all "no" and "NAP" deleted</v>
          </cell>
          <cell r="T35" t="str">
            <v>LT in validation exercise: include in comments that the laws will come into force on 1 January 2018.</v>
          </cell>
          <cell r="AR35" t="str">
            <v>FR: "for children" added in validation exercise</v>
          </cell>
          <cell r="BD35" t="str">
            <v>M: CZ not sure if this should not be ticked as yes regarding the comment..- but CZ ticked no</v>
          </cell>
          <cell r="BH35" t="str">
            <v xml:space="preserve">M: SK inserted by me according to comment </v>
          </cell>
          <cell r="GR35" t="str">
            <v>BG: revised in validation exercise</v>
          </cell>
          <cell r="HV35" t="str">
            <v>M: SI inserted by me due to comment</v>
          </cell>
        </row>
        <row r="36">
          <cell r="AI36" t="str">
            <v>CZ revised in validation exercise</v>
          </cell>
          <cell r="AZ36" t="str">
            <v xml:space="preserve">IE  modified following validation exercise. IE does not distinguish between civil and admin law. </v>
          </cell>
          <cell r="BK36" t="str">
            <v>CZ: modified in validation exercise</v>
          </cell>
          <cell r="BM36" t="str">
            <v>HU change in validation exercise</v>
          </cell>
          <cell r="CL36" t="str">
            <v>CY: changed in light of comment</v>
          </cell>
          <cell r="FY36" t="str">
            <v>BG: modified in validation exercise</v>
          </cell>
          <cell r="GA36" t="str">
            <v>IE changed in validation exercise</v>
          </cell>
          <cell r="GC36" t="str">
            <v>ES: changed in validation exercise</v>
          </cell>
          <cell r="GE36" t="str">
            <v>DE changed in validation exercise</v>
          </cell>
          <cell r="GR36" t="str">
            <v>MT revised in validation exercise</v>
          </cell>
        </row>
        <row r="37">
          <cell r="S37" t="str">
            <v>EL in validation exercise.</v>
          </cell>
          <cell r="Z37" t="str">
            <v>ES: modified in validation exercise.</v>
          </cell>
          <cell r="AR37" t="str">
            <v>BE changed in validation exercise</v>
          </cell>
          <cell r="BG37" t="str">
            <v>M: inserted by me because only 2 instances</v>
          </cell>
          <cell r="FJ37" t="str">
            <v>CZ revised in validation exercise</v>
          </cell>
          <cell r="GR37" t="str">
            <v>IE changed in validation exercise</v>
          </cell>
          <cell r="HI37" t="str">
            <v>M: MT filled in by me according to comment</v>
          </cell>
          <cell r="HN37" t="str">
            <v>CZ: changed during validation exercise</v>
          </cell>
        </row>
        <row r="38">
          <cell r="G38" t="str">
            <v>DE comment in validation: dass es für DEU unerlässlich ist, dass in der später veröffentlichten Version des Justizbarometers 2018 wieder wie in 2017 eine Fußnote aufgenommen wird, die zumindest inhaltlich unsere Anmerkung zur Frage 1 in dem Fragebogen wiedergibt.</v>
          </cell>
          <cell r="AK38" t="str">
            <v>BE modified in validation exercise</v>
          </cell>
          <cell r="BQ38" t="str">
            <v>M: FI: only 2 instances of administraitve courts</v>
          </cell>
          <cell r="BR38" t="str">
            <v>M: LT only 2 instances in admin</v>
          </cell>
          <cell r="BT38" t="str">
            <v>M: FI: only 2 instances of administraitve courts</v>
          </cell>
          <cell r="BU38" t="str">
            <v>M: FI: only 2 instances of administraitve courts</v>
          </cell>
          <cell r="BX38" t="str">
            <v>M: FI: only 2 instances of administraitve courts</v>
          </cell>
          <cell r="CU38" t="str">
            <v>M: added by me according to comment</v>
          </cell>
          <cell r="DL38" t="str">
            <v>DK text moved to correct column</v>
          </cell>
          <cell r="EF38" t="str">
            <v>DE: Modified in validation exercise</v>
          </cell>
          <cell r="FY38" t="str">
            <v>IE modified in validation exercise</v>
          </cell>
          <cell r="GR38" t="str">
            <v>BE: timeframes removed Q12</v>
          </cell>
          <cell r="HR38" t="str">
            <v>M: FI comment says that Cheif Judge is responsible for efficiency of the courts, so I interted him under "other body"</v>
          </cell>
        </row>
        <row r="39">
          <cell r="AR39" t="str">
            <v>HU changed in validation exercise</v>
          </cell>
          <cell r="BD39" t="str">
            <v>BE modified in validation exercise</v>
          </cell>
          <cell r="BQ39" t="str">
            <v>m: CZ only 2 instances of administrative courts</v>
          </cell>
          <cell r="BT39" t="str">
            <v>m: CZ only 2 instances of administrative courts</v>
          </cell>
          <cell r="BU39" t="str">
            <v>m: CZ only 2 instances of administrative courts</v>
          </cell>
          <cell r="BX39" t="str">
            <v>m: CZ only 2 instances of administrative courts</v>
          </cell>
          <cell r="FJ39" t="str">
            <v>BE revised in validation exercise and TF removed based on comment to Q12</v>
          </cell>
          <cell r="GH39" t="str">
            <v>EL changed in validation exercise</v>
          </cell>
          <cell r="HB39" t="str">
            <v>EL: revised in validation exercise</v>
          </cell>
          <cell r="HK39" t="str">
            <v>DE: changed in validation exercise</v>
          </cell>
        </row>
        <row r="40">
          <cell r="BA40" t="str">
            <v>HU revised in validation exercise</v>
          </cell>
          <cell r="BQ40" t="str">
            <v>M: SI has only 2 instances</v>
          </cell>
          <cell r="BT40" t="str">
            <v>CY : only 2 instances</v>
          </cell>
          <cell r="FX40" t="str">
            <v>BE timeframes removed Q12</v>
          </cell>
          <cell r="HB40" t="str">
            <v>CZ: revised in validation exercise</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
      <sheetName val="Content2"/>
      <sheetName val="Developments_new"/>
      <sheetName val="Developments"/>
      <sheetName val="Fig(18) Online info"/>
      <sheetName val="Fig(24)Social media"/>
      <sheetName val="Fig(25) Availability of judgmen"/>
      <sheetName val="Modalities Online"/>
      <sheetName val="Fig(28)Training.communication"/>
      <sheetName val="Fig(XX) ADR promotion"/>
      <sheetName val="Fig(40)Surveys"/>
      <sheetName val="Fig(41)Survey follow-up"/>
      <sheetName val="Q11+Q12+Q17"/>
      <sheetName val="Q11-Q12"/>
      <sheetName val="Q13+Law"/>
      <sheetName val="Q13"/>
      <sheetName val="Q14"/>
      <sheetName val="Q14_area of law"/>
      <sheetName val="Q15-Q17"/>
      <sheetName val="Q18"/>
      <sheetName val="Q19"/>
      <sheetName val="Q20_TL"/>
      <sheetName val="Q20_TF"/>
      <sheetName val="Q20_BL"/>
      <sheetName val="Q21"/>
      <sheetName val="Std graph 2"/>
      <sheetName val="Std graph 3"/>
    </sheetNames>
    <sheetDataSet>
      <sheetData sheetId="0">
        <row r="4">
          <cell r="A4" t="str">
            <v>IE</v>
          </cell>
          <cell r="B4" t="str">
            <v>Ireland</v>
          </cell>
          <cell r="C4" t="str">
            <v>Nicola Kelly</v>
          </cell>
          <cell r="D4" t="str">
            <v>National Correspondent</v>
          </cell>
          <cell r="E4" t="str">
            <v>nlkelly@justice.ie</v>
          </cell>
          <cell r="F4" t="str">
            <v>+353 1 6028569</v>
          </cell>
          <cell r="G4" t="str">
            <v/>
          </cell>
          <cell r="H4" t="str">
            <v>(a) The Rules of the Superior Courts (Chancery and Non-Jury Actions and other designated proceedings: Pre-trial procedures) 2016 (S.I. No. 255 of 2016) were promulgated on the 5th April 2016 and are due to commence in operation on the 1st October 2016. (b) The Rules of the Superior Courts (Conduct of Trials) 2016 (S.I. No. 254 of 2016) were promulgated on the 5th April 2016 and are due to commence in operation on the 1st October 2016. (c) The Civil Debt (Procedures) Act 2015.</v>
          </cell>
          <cell r="I4" t="str">
            <v/>
          </cell>
          <cell r="J4" t="str">
            <v/>
          </cell>
          <cell r="K4" t="str">
            <v/>
          </cell>
          <cell r="L4" t="str">
            <v/>
          </cell>
          <cell r="M4" t="str">
            <v/>
          </cell>
          <cell r="N4" t="str">
            <v/>
          </cell>
          <cell r="O4" t="str">
            <v/>
          </cell>
          <cell r="P4" t="str">
            <v>Drafting work on the Judicial Council Bill referred to in the questionnaire completed for 2016 is nearing completion in the Attorney General’s Office. The version of the Scheme of the Judicial Council Bill published to date envisages that the functions of the Council as announced will be to maintain and promote (a) excellence in the exercise by judges of their judicial functions, (b) high standards of conduct among judges, (c) the efficient and effective use of judicial resources. (d) continuing education among judges, and (e) respect for the independence of the judiciary. The draft legislation envisages the establishment of a Judicial Conduct Committee, consisting of members of the judiciary and lay persons, which may investigate complaints of misconduct against judges.</v>
          </cell>
          <cell r="Q4" t="str">
            <v/>
          </cell>
          <cell r="R4" t="str">
            <v/>
          </cell>
          <cell r="S4" t="str">
            <v/>
          </cell>
          <cell r="T4" t="str">
            <v/>
          </cell>
          <cell r="U4" t="str">
            <v/>
          </cell>
          <cell r="V4" t="str">
            <v>Work on a Family Courts Bill is currently in progress in the Department of Justice and Equality. The purpose of the Family Courts Bill, as previously announced by the Department, is to establish a dedicated family court in order to improve levels of judicial expertise and training in family law matters and streamline family law proceedings, thereby making them more user-friendly and less costly. The proposed legislation envisages, inter alia, the establishment of separate Family Court divisions within existing court jurisdictional tiers. Heads for a Bill to amend Article 29 of the Constitution to recognise the International Agreement on a Unified Patent Court were approved in July 2014.</v>
          </cell>
          <cell r="W4" t="str">
            <v/>
          </cell>
          <cell r="X4" t="str">
            <v/>
          </cell>
          <cell r="Y4" t="str">
            <v>The Fines (Payment and Recovery) Act 2014 came into operation on 11 January 2016. The Fines (Payment and Recovery) Project, (see response to Questionnaire for 2016 EU Justice Scoreboard) was undertaken to develop an application facilitate automated payment of fines by instalment and new methods of fines recovery mandated by the 2014 Act. The first release of the application - enabling payment of fines by instalment – went “live” in January 2016. Further releases, to facilitate enforcement of unappealed fines orders, tracking of fines orders appealed and enforcement of fines orders appealed and disposed of on appeal, are planned by January 2017. Development work to extend Courts Service Online (CSOL) – the Irish Courts Service’s e-filing platform – to cover applications for Liquor Licences in the District and Circuit Court (see response to Questionnaire for 2016 EU Justice Scoreboard) has been completed and a first release of the application was deployed at a pilot site on 14 July 2016 for testing of the application at the court office end. Migration of data to enable on-line applications by practitoners is being undertaken, and is scheduled for completion in Autumn 2016. Heads for a Courts and Civil Law (Miscellaneous Provisions) Bill to, inter alia, facilitate electronic filing in civil proceedings and centralisation of handling of civil court business are in preparation.</v>
          </cell>
          <cell r="Z4" t="str">
            <v/>
          </cell>
          <cell r="AA4" t="str">
            <v/>
          </cell>
          <cell r="AB4" t="str">
            <v/>
          </cell>
          <cell r="AC4" t="str">
            <v/>
          </cell>
          <cell r="AD4" t="str">
            <v/>
          </cell>
          <cell r="AE4" t="str">
            <v/>
          </cell>
          <cell r="AF4" t="str">
            <v/>
          </cell>
          <cell r="AG4" t="str">
            <v/>
          </cell>
          <cell r="AH4" t="str">
            <v>The 2016 Programme for Government commits to significant reforms in the judicial appointments process The 2016 Programme for Government commits to significant reforms in the judicial appointments process. The changes under consideration include a new Judicial Appointments Commission with a lay chair, a lay majority and the limitation of the number of candidates proposed to Government. The Bill involves complex legal and constitutional questions in respect of which detailed advices are necessary in order to proceed to finalise a General Scheme of a new Judicial Appointments Commission Bill.</v>
          </cell>
          <cell r="AI4" t="str">
            <v/>
          </cell>
          <cell r="AJ4" t="str">
            <v/>
          </cell>
          <cell r="AK4" t="str">
            <v/>
          </cell>
          <cell r="AL4" t="str">
            <v/>
          </cell>
          <cell r="AM4" t="str">
            <v/>
          </cell>
          <cell r="AN4" t="str">
            <v/>
          </cell>
          <cell r="AO4" t="str">
            <v/>
          </cell>
          <cell r="AP4" t="str">
            <v/>
          </cell>
          <cell r="AQ4" t="str">
            <v>(a) The Rules of the Superior Courts (Chancery and Non-Jury Actions and other designated proceedings: Pre-trial procedures) 2016  (S.I. No. 255 of 2016), referred to at 1 above, insert a new Order 63C in the Rules of the Superior Courts to provide for case management in Chancery and Non-Jury Actions and other cases/case categories designated by the President, and ancillary reforms. _x000D_
_x000D_
(b) The Rules of the Superior Courts (Conduct of Trials) 2016 (S.I. No. 254 of 2016) , referred to at 1 above: _x000D_
   - amend various Orders (20, 21, 31, 36 and 39) to _x000D_
   - provide for witness statements_x000D_
   - regulate adducing of expert evidence and provide for “debate between experts” procedure  _x000D_
   -  provide for non-party disclosure as a supplement to non-party discovery and interrogatories_x000D_
   -  confer on the court various powers to regulate the procedure at trial, enable management of time at trial, and provide for modular trials_x000D_
   -  regulate in greater detail trials with assessors.</v>
          </cell>
          <cell r="AR4"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4" t="str">
            <v xml:space="preserve">The Justice section of the Citizen’s Information website http://www.citizensinformation.ie/en/justice/_x000D_
also contains a wide range of information concerning aspects of access to justice, viz.:_x000D_
_x000D_
Law and rights_x000D_
Civil law_x000D_
Criminal law_x000D_
Law enforcement_x000D_
Courts system_x000D_
Court offices_x000D_
Courtroom_x000D_
Arrests_x000D_
Legal aid and advice_x000D_
Witnesses_x000D_
Evidence_x000D_
Prison system_x000D_
Probation and welfare services_x000D_
Victims of crime_x000D_
Crime and crime prevention_x000D_
Children and young offenders_x000D_
</v>
          </cell>
          <cell r="AT4">
            <v>0</v>
          </cell>
          <cell r="AU4" t="str">
            <v>Yes, for all instances and all cases</v>
          </cell>
          <cell r="AV4" t="str">
            <v/>
          </cell>
          <cell r="AW4" t="str">
            <v/>
          </cell>
          <cell r="AX4" t="str">
            <v>The Irish Courts Service employs a Media Relations Advisor – a professional journalist with legal training – who, in relation to all court jurisdictions: provides information to the media about court activities generally; assists with the media with logistics of reporting cases;  under judicial direction communicates to the media summaries of court decisions to the media as required;  provides the media with factual information about court decisions; and provides factual clarification or correction with regard to cases reported in the media.</v>
          </cell>
          <cell r="AY4" t="str">
            <v>No</v>
          </cell>
          <cell r="AZ4" t="str">
            <v/>
          </cell>
          <cell r="BA4" t="str">
            <v/>
          </cell>
          <cell r="BB4" t="str">
            <v/>
          </cell>
          <cell r="BC4" t="str">
            <v xml:space="preserve">Judges are provided following their appointment with bench books on sentencing parameters. Lectures on approaches to judgement writing and on sentencing have been provided at training conferences. Responsibility for judicial training will be transferred to the Judicial Council when that body is established on enactment of the Judicial Council Bill. </v>
          </cell>
          <cell r="BD4" t="str">
            <v>Yes all judgments</v>
          </cell>
          <cell r="BE4" t="str">
            <v>Yes all judgments</v>
          </cell>
          <cell r="BF4" t="str">
            <v>Yes all judgments</v>
          </cell>
          <cell r="BG4" t="str">
            <v/>
          </cell>
          <cell r="BH4" t="str">
            <v>1st instance;2nd instance;Highest instance</v>
          </cell>
          <cell r="BI4" t="str">
            <v>1st instance;2nd instance;Highest instance</v>
          </cell>
          <cell r="BJ4" t="str">
            <v/>
          </cell>
          <cell r="BK4" t="str">
            <v/>
          </cell>
          <cell r="BL4" t="str">
            <v>1st instance;2nd instance;Highest instance</v>
          </cell>
          <cell r="BM4" t="str">
            <v xml:space="preserve">As to item 5, anonymising of judgements is done in family law, child care and certain other proceedings (i.e. where statute requires, or a judge has otherwise directed, that the identities of parties or persons not be disclosed), and the authoring judge is required to indicate the redaction to be made to any content which would tend to identify a person whose identity should be protected.  </v>
          </cell>
          <cell r="BN4" t="str">
            <v>Yes all judgments</v>
          </cell>
          <cell r="BO4" t="str">
            <v>Yes all judgments</v>
          </cell>
          <cell r="BP4" t="str">
            <v>Yes all judgments</v>
          </cell>
          <cell r="BQ4" t="str">
            <v xml:space="preserve">Apropos the administrative case category, CEPEJ in its biennial evaluation reports “European Justice Systems” has noted that _x000D_
“Disputes between an individual and a public authority can be settled as civil law proceedings. However, in a number of states, administrative law is a separate area of law. The settlement of these disputes can be within the competence of specialised administrative law tribunals or units within a court of general jurisdiction. Administrative law cases are addressed separately here in order to take into account the systems which have either a specific judicial order or specific ways of addressing administrative cases within ordinary courts.” _x000D_
_x000D_
As previously advised, the Irish legal system, which follows the common law legal tradition, does not (by contrast with most civil law tradition jurisdictions) have a specialised court jurisdiction to deal with administrative law cases as defined by CEPEJ or a specific civil procedure for resolving such cases which would definitively identify a civil dispute as an administrative law case._x000D_
</v>
          </cell>
          <cell r="BR4" t="str">
            <v>1st instance;2nd instance;Highest instance</v>
          </cell>
          <cell r="BS4" t="str">
            <v>1st instance;2nd instance;Highest instance</v>
          </cell>
          <cell r="BT4" t="str">
            <v/>
          </cell>
          <cell r="BU4" t="str">
            <v/>
          </cell>
          <cell r="BV4" t="str">
            <v>1st instance;2nd instance;Highest instance</v>
          </cell>
          <cell r="BW4" t="str">
            <v/>
          </cell>
          <cell r="BX4" t="str">
            <v>Civil and commercial disputes;Labour disputes</v>
          </cell>
          <cell r="BY4" t="str">
            <v/>
          </cell>
          <cell r="BZ4" t="str">
            <v>Civil and commercial disputes;Labour disputes</v>
          </cell>
          <cell r="CA4" t="str">
            <v/>
          </cell>
          <cell r="CB4" t="str">
            <v>Civil and commercial disputes</v>
          </cell>
          <cell r="CC4" t="str">
            <v/>
          </cell>
          <cell r="CD4" t="str">
            <v/>
          </cell>
          <cell r="CE4" t="str">
            <v>Civil and commercial disputes</v>
          </cell>
          <cell r="CF4" t="str">
            <v/>
          </cell>
          <cell r="CG4" t="str">
            <v>Civil and commercial disputes</v>
          </cell>
          <cell r="CH4" t="str">
            <v/>
          </cell>
          <cell r="CI4" t="str">
            <v/>
          </cell>
          <cell r="CJ4" t="str">
            <v/>
          </cell>
          <cell r="CK4" t="str">
            <v/>
          </cell>
          <cell r="CL4" t="str">
            <v>http://www.legalaidboard.ie/lab/publishing.nsf/content/Family_Mediation_Service http://www.citizensinformation.ie/en/birth_family_relationships/separation_and_divorce/family_mediation_service.html</v>
          </cell>
          <cell r="CM4" t="str">
            <v/>
          </cell>
          <cell r="CN4" t="str">
            <v/>
          </cell>
          <cell r="CO4" t="str">
            <v xml:space="preserve">The information returned in the case of civil and commercial disputes relates to family law disputes._x000D_
In the case of employment (labour) disputes, under section 39 of the Workplace Relations Act 2015, the Workplace Relations Commission (WRC) may be in a position to offer a mediation service in certain cases to facilitate the resolution of complaints/disputes where possible at an early stage and without recourse to adjudication. The ability of the WRC to offer mediation will depend on a number of factors including the availability of resources. Complaints/disputes may only be referred for mediation with the agreement of both parties to the complaint/dispute. See the following links:_x000D_
_x000D_
http://www.citizensinformation.ie/en/employment/enforcement_and_redress/workplace_mediation_service.html_x000D_
https://www.workplacerelations.ie/en/Workplace_Relations_Services/Mediation_Services/_x000D_
</v>
          </cell>
          <cell r="CP4" t="str">
            <v/>
          </cell>
          <cell r="CQ4" t="str">
            <v/>
          </cell>
          <cell r="CR4" t="str">
            <v/>
          </cell>
          <cell r="CS4" t="str">
            <v/>
          </cell>
          <cell r="CT4" t="str">
            <v/>
          </cell>
          <cell r="CU4" t="str">
            <v/>
          </cell>
          <cell r="CV4" t="str">
            <v/>
          </cell>
          <cell r="CW4" t="str">
            <v/>
          </cell>
          <cell r="CX4" t="str">
            <v/>
          </cell>
          <cell r="CY4" t="str">
            <v/>
          </cell>
          <cell r="CZ4" t="str">
            <v/>
          </cell>
          <cell r="DA4" t="str">
            <v/>
          </cell>
          <cell r="DB4" t="str">
            <v/>
          </cell>
          <cell r="DC4" t="str">
            <v>Yes</v>
          </cell>
          <cell r="DD4" t="str">
            <v/>
          </cell>
          <cell r="DE4" t="str">
            <v>Only certain phases</v>
          </cell>
          <cell r="DF4" t="str">
            <v/>
          </cell>
          <cell r="DG4" t="str">
            <v/>
          </cell>
          <cell r="DH4" t="str">
            <v/>
          </cell>
          <cell r="DI4" t="str">
            <v/>
          </cell>
          <cell r="DJ4" t="str">
            <v/>
          </cell>
          <cell r="DK4" t="str">
            <v/>
          </cell>
          <cell r="DL4" t="str">
            <v/>
          </cell>
          <cell r="DM4" t="str">
            <v/>
          </cell>
          <cell r="DN4" t="str">
            <v/>
          </cell>
          <cell r="DO4" t="str">
            <v>N/A</v>
          </cell>
          <cell r="DP4" t="str">
            <v>N/A</v>
          </cell>
          <cell r="DQ4" t="str">
            <v>N/A</v>
          </cell>
          <cell r="DR4" t="str">
            <v>N/A</v>
          </cell>
          <cell r="DS4" t="str">
            <v>N/A</v>
          </cell>
          <cell r="DT4" t="str">
            <v>N/A</v>
          </cell>
          <cell r="DU4" t="str">
            <v>Two months</v>
          </cell>
          <cell r="DV4" t="str">
            <v>Section 46, Courts and Court Officers Act, 2002, as amended: http://www.irishstatutebook.ie/eli/2002/act/15/section/46/enacted/en/html Courts and Court Officers Act 2002 (Register of Reserved Judgments) Regulations 2005 (S.I. No. 171 of 2005) Courts and Court Officers Act 2002 (Register of Reserved Judgments) (Amendment) Regulations 2005 (S.I. No. 409 of 2005) Courts and Court Officers Act 2002 (Register of Reserved Judgments) (Amendment) Regulations 2015 (S.I. No. 163 of 2015)</v>
          </cell>
          <cell r="DW4" t="str">
            <v/>
          </cell>
          <cell r="DX4" t="str">
            <v>N/A</v>
          </cell>
          <cell r="DY4" t="str">
            <v>N/A</v>
          </cell>
          <cell r="DZ4" t="str">
            <v>N/A</v>
          </cell>
          <cell r="EA4" t="str">
            <v/>
          </cell>
          <cell r="EB4" t="str">
            <v/>
          </cell>
          <cell r="EC4" t="str">
            <v/>
          </cell>
          <cell r="ED4" t="str">
            <v/>
          </cell>
          <cell r="EE4" t="str">
            <v>No</v>
          </cell>
          <cell r="EF4" t="str">
            <v/>
          </cell>
          <cell r="EG4" t="str">
            <v/>
          </cell>
          <cell r="EH4" t="str">
            <v/>
          </cell>
          <cell r="EI4" t="str">
            <v/>
          </cell>
          <cell r="EJ4" t="str">
            <v/>
          </cell>
          <cell r="EK4" t="str">
            <v/>
          </cell>
          <cell r="EL4" t="str">
            <v/>
          </cell>
          <cell r="EM4" t="str">
            <v/>
          </cell>
          <cell r="EN4" t="str">
            <v/>
          </cell>
          <cell r="EO4" t="str">
            <v/>
          </cell>
          <cell r="EP4" t="str">
            <v/>
          </cell>
          <cell r="EQ4" t="str">
            <v/>
          </cell>
          <cell r="ER4" t="str">
            <v/>
          </cell>
          <cell r="ES4" t="str">
            <v/>
          </cell>
          <cell r="ET4" t="str">
            <v/>
          </cell>
          <cell r="EU4" t="str">
            <v/>
          </cell>
          <cell r="EV4" t="str">
            <v/>
          </cell>
          <cell r="EW4" t="str">
            <v/>
          </cell>
          <cell r="EX4" t="str">
            <v/>
          </cell>
          <cell r="EY4" t="str">
            <v/>
          </cell>
          <cell r="EZ4" t="str">
            <v/>
          </cell>
          <cell r="FA4" t="str">
            <v/>
          </cell>
          <cell r="FB4" t="str">
            <v/>
          </cell>
          <cell r="FC4" t="str">
            <v/>
          </cell>
          <cell r="FD4" t="str">
            <v>Entire territory of Member State TL</v>
          </cell>
          <cell r="FE4" t="str">
            <v/>
          </cell>
          <cell r="FF4" t="str">
            <v/>
          </cell>
          <cell r="FG4" t="str">
            <v/>
          </cell>
          <cell r="FH4" t="str">
            <v/>
          </cell>
          <cell r="FI4" t="str">
            <v>Yes</v>
          </cell>
          <cell r="FJ4" t="str">
            <v>Section 46 of the Courts and Court Officers Act, 2002</v>
          </cell>
          <cell r="FK4" t="str">
            <v/>
          </cell>
          <cell r="FL4" t="str">
            <v/>
          </cell>
          <cell r="FM4" t="str">
            <v/>
          </cell>
          <cell r="FN4" t="str">
            <v>No</v>
          </cell>
          <cell r="FO4" t="str">
            <v/>
          </cell>
          <cell r="FP4" t="str">
            <v/>
          </cell>
          <cell r="FQ4" t="str">
            <v/>
          </cell>
          <cell r="FR4" t="str">
            <v/>
          </cell>
          <cell r="FS4" t="str">
            <v/>
          </cell>
          <cell r="FT4" t="str">
            <v/>
          </cell>
          <cell r="FU4" t="str">
            <v/>
          </cell>
          <cell r="FV4" t="str">
            <v/>
          </cell>
          <cell r="FW4" t="str">
            <v/>
          </cell>
          <cell r="FX4" t="str">
            <v>Court President/ Court management TL</v>
          </cell>
          <cell r="FY4" t="str">
            <v/>
          </cell>
          <cell r="FZ4" t="str">
            <v/>
          </cell>
          <cell r="GA4" t="str">
            <v/>
          </cell>
          <cell r="GB4" t="str">
            <v/>
          </cell>
          <cell r="GC4" t="str">
            <v/>
          </cell>
          <cell r="GD4" t="str">
            <v/>
          </cell>
          <cell r="GE4" t="str">
            <v/>
          </cell>
          <cell r="GF4" t="str">
            <v>The Presidents functions above mentioned refers to that which he/she exercises under the legislation mentioned in question 11.</v>
          </cell>
          <cell r="GG4" t="str">
            <v/>
          </cell>
          <cell r="GH4" t="str">
            <v/>
          </cell>
          <cell r="GI4" t="str">
            <v/>
          </cell>
          <cell r="GJ4" t="str">
            <v/>
          </cell>
          <cell r="GK4" t="str">
            <v/>
          </cell>
          <cell r="GL4" t="str">
            <v/>
          </cell>
          <cell r="GM4" t="str">
            <v/>
          </cell>
          <cell r="GN4" t="str">
            <v/>
          </cell>
          <cell r="GO4" t="str">
            <v/>
          </cell>
          <cell r="GP4" t="str">
            <v>Not applicable - there are currently no standards defined on active monitoring of case progress</v>
          </cell>
          <cell r="GQ4" t="str">
            <v/>
          </cell>
          <cell r="GR4" t="str">
            <v/>
          </cell>
          <cell r="GS4" t="str">
            <v/>
          </cell>
          <cell r="GT4" t="str">
            <v/>
          </cell>
          <cell r="GU4" t="str">
            <v/>
          </cell>
          <cell r="GV4" t="str">
            <v/>
          </cell>
          <cell r="GW4" t="str">
            <v/>
          </cell>
          <cell r="GX4" t="str">
            <v/>
          </cell>
          <cell r="GY4" t="str">
            <v/>
          </cell>
          <cell r="GZ4" t="str">
            <v/>
          </cell>
          <cell r="HA4" t="str">
            <v/>
          </cell>
          <cell r="HB4" t="str">
            <v/>
          </cell>
          <cell r="HC4" t="str">
            <v/>
          </cell>
          <cell r="HD4" t="str">
            <v/>
          </cell>
          <cell r="HE4" t="str">
            <v>Not applicable</v>
          </cell>
          <cell r="HF4" t="str">
            <v/>
          </cell>
          <cell r="HG4" t="str">
            <v/>
          </cell>
          <cell r="HH4" t="str">
            <v/>
          </cell>
          <cell r="HI4" t="str">
            <v/>
          </cell>
          <cell r="HJ4" t="str">
            <v/>
          </cell>
          <cell r="HK4" t="str">
            <v/>
          </cell>
          <cell r="HL4" t="str">
            <v>Not applicable</v>
          </cell>
          <cell r="HM4" t="str">
            <v/>
          </cell>
        </row>
        <row r="5">
          <cell r="A5" t="str">
            <v>SI</v>
          </cell>
          <cell r="B5" t="str">
            <v>Slovenia</v>
          </cell>
          <cell r="C5" t="str">
            <v xml:space="preserve">Jaša Vrabec, LL.M., MSc </v>
          </cell>
          <cell r="D5" t="str">
            <v xml:space="preserve">Office for Court Management Development - Head of the Office_x000D_
Supreme Court of the Republic of Slovenia </v>
          </cell>
          <cell r="E5" t="str">
            <v>jasa.vrabec@sodisce.si</v>
          </cell>
          <cell r="F5" t="str">
            <v xml:space="preserve">+386 1 434 27 85 </v>
          </cell>
          <cell r="G5" t="str">
            <v>Act amending the Civil Procedure Act Act amending the Claim Enforcement and Security Act Class Action Act</v>
          </cell>
          <cell r="H5" t="str">
            <v>Act amending the Financial Operations, Insolvency Proceedings and Compulsory Winding-up Act Act amending the Inheritance Act</v>
          </cell>
          <cell r="I5" t="str">
            <v/>
          </cell>
          <cell r="J5" t="str">
            <v>Proposal of new Family Code</v>
          </cell>
          <cell r="K5" t="str">
            <v/>
          </cell>
          <cell r="L5" t="str">
            <v/>
          </cell>
          <cell r="M5" t="str">
            <v>Act amending the Courts Act Court Rules</v>
          </cell>
          <cell r="N5" t="str">
            <v/>
          </cell>
          <cell r="O5" t="str">
            <v/>
          </cell>
          <cell r="P5" t="str">
            <v>Judicial Council Act</v>
          </cell>
          <cell r="Q5" t="str">
            <v/>
          </cell>
          <cell r="R5" t="str">
            <v/>
          </cell>
          <cell r="S5" t="str">
            <v>Act amending the Courts Act</v>
          </cell>
          <cell r="T5" t="str">
            <v/>
          </cell>
          <cell r="U5" t="str">
            <v/>
          </cell>
          <cell r="V5" t="str">
            <v>Act amending the Courts Act</v>
          </cell>
          <cell r="W5" t="str">
            <v/>
          </cell>
          <cell r="X5" t="str">
            <v/>
          </cell>
          <cell r="Y5" t="str">
            <v/>
          </cell>
          <cell r="Z5" t="str">
            <v/>
          </cell>
          <cell r="AA5" t="str">
            <v/>
          </cell>
          <cell r="AB5" t="str">
            <v/>
          </cell>
          <cell r="AC5" t="str">
            <v/>
          </cell>
          <cell r="AD5" t="str">
            <v/>
          </cell>
          <cell r="AE5" t="str">
            <v/>
          </cell>
          <cell r="AF5" t="str">
            <v>Act amending the Court Fees Act</v>
          </cell>
          <cell r="AG5" t="str">
            <v/>
          </cell>
          <cell r="AH5" t="str">
            <v>Act amending the Judicial Service Act</v>
          </cell>
          <cell r="AI5" t="str">
            <v/>
          </cell>
          <cell r="AJ5" t="str">
            <v/>
          </cell>
          <cell r="AK5" t="str">
            <v>State Attorneys Act Act amending the Notary Act</v>
          </cell>
          <cell r="AL5" t="str">
            <v>Act amending the Lawyers Act</v>
          </cell>
          <cell r="AM5" t="str">
            <v/>
          </cell>
          <cell r="AN5" t="str">
            <v/>
          </cell>
          <cell r="AO5" t="str">
            <v/>
          </cell>
          <cell r="AP5" t="str">
            <v/>
          </cell>
          <cell r="AQ5" t="str">
            <v>An extensive comment is prepared, see attached file.</v>
          </cell>
          <cell r="AR5"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5" t="str">
            <v xml:space="preserve">Note to question 4: the court fees, lawyer fees and expert remunerations (tariffs) are set by laws or by-laws (lawyer fees by bar association) and published in the Official Journal of Republic of Slovenia (freely available on-line). Access to relevant legislation is also provided on the courts web pages, and the fee structure is available for some types of proceedings, where it is applicable or where it is possible to provide simple generalized information (e.g. insolvency and enforcement procedures etc.):
- general explanation - FAQ: http://sodisce.si/informacije/faq/podrocje_5/20140123093871/
- insolvency proceedings: http://www.sodisce.si/sodni_postopki/sodne_takse/
- civil enforcement - FAQ, q5.2, 5.3, 5.4, 5.9: https://evlozisce.sodisce.si/esodstvo/index.html
- administrative proceedings - FAQ, q7: http://www.sodisce.si/usrs/osnovne_informacije_o_sodiscu/najpogostejsa_vpra%C5%A1anja_strank/ 
- lawyers fees: http://www.odv-zb.si/predpisi/velj-odvetniska-tarifa, http://www.odv-zb.si/predpisi/tolmacenje-odvetniske-tarife, http://www.odv-zb.si/predpisi/obvezne-razlage-in-pojasnila-odvetniske-tarife-ur-l-rs-st-215
</v>
          </cell>
          <cell r="AT5">
            <v>0</v>
          </cell>
          <cell r="AU5" t="str">
            <v>Yes, for some court levels, please specify below</v>
          </cell>
          <cell r="AV5" t="str">
            <v>1st instance;Highest instance</v>
          </cell>
          <cell r="AW5" t="str">
            <v>2nd instance;Highest instance</v>
          </cell>
          <cell r="AX5" t="str">
            <v>According to the Media Act, which stipulates the rights of the press to receive information and obligations of public institutions to provide them, all courts are required to have an official, responsible for representing the institution. Typically, it is the court president who has this responsibility, however, according to the Court Rules, this role can be delegated to another person. In many courts, this role is delegated to the director of the court, but at the biggest courts, specialists perform this role. At the two largest first instance courts (the Local and the District court of Ljubljana) a specific person - communication officer is assigned. At the Supreme Court, a special office for relations with the media is established. _x000D_
_x000D_
The Administrative court of the Republic of Slovenia, with the rank of higher court, is responsible for solving administrative cases at first instance. The Supreme Court is the court of second instance as well as the highest court in administrative cases.</v>
          </cell>
          <cell r="AY5" t="str">
            <v>Yes</v>
          </cell>
          <cell r="AZ5" t="str">
            <v xml:space="preserve">The main guidelines for communication with the press are set in the Court Rules. Specific guidelines are set for some of the different phases or types of procedures and mainly relate to providing information to the general public (including the media) through the courts own communication channels (e.g. Websites). _x000D_
_x000D_
The President of the Supreme Court of the Republic of Slovenia has recently (October 2016) adopted specific guidelines for collaboration and communication between judges and offices of the Supreme Court with the Office for public relations at the Supreme Court.  </v>
          </cell>
          <cell r="BA5" t="str">
            <v>Initial;Continuous</v>
          </cell>
          <cell r="BB5" t="str">
            <v>Initial;Continuous</v>
          </cell>
          <cell r="BC5" t="str">
            <v>The official obligation to attend specific training regarding communication with the media and the general public is, according to the Courts Act, binding only for presidents and directors of courts within 6 months upon taking the office. For the rest of the judges this type of training is not obligatory. Nevertheless, there are  classes on communication with the media included within certain periodical/yearly trainings on specific legal fields (e.g. judicial schools), organised by the Judicial Training Centre (Ministry of Justice).</v>
          </cell>
          <cell r="BD5" t="str">
            <v>No</v>
          </cell>
          <cell r="BE5" t="str">
            <v>Yes all judgments</v>
          </cell>
          <cell r="BF5" t="str">
            <v>Yes all judgments</v>
          </cell>
          <cell r="BG5" t="str">
            <v>/</v>
          </cell>
          <cell r="BH5" t="str">
            <v>2nd instance;Highest instance</v>
          </cell>
          <cell r="BI5" t="str">
            <v>2nd instance;Highest instance</v>
          </cell>
          <cell r="BJ5" t="str">
            <v>2nd instance;Highest instance</v>
          </cell>
          <cell r="BK5" t="str">
            <v>2nd instance;Highest instance</v>
          </cell>
          <cell r="BL5" t="str">
            <v>2nd instance;Highest instance</v>
          </cell>
          <cell r="BM5" t="str">
            <v>General comment: In principle, according to the decision of the Supreme Court, all decisions that end a proceeding at a certain instance are published and accessible online. However, there are the following exceptions: procedural decisions with little or no significnce for the case-law; in cases, which are identical in substance (e.g. bulk cases), only the leading decision is published (together with the list of case files with the same content). It is up to individual higher courts to provide judgements that are made available and therefore not all judgements might have been  published. The Supreme Court continuously reminds courts of the need to publish all relevant decisions. _x000D_
_x000D_
Note to question 1: _x000D_
The judgements are publicly freely available on the web-page: http://www.sodnapraksa.si/. No registration is required for access. The abstract of the judicial decisions is also provided. _x000D_
_x000D_
The key decisions of the Supreme Court of the Republic of Slovenia are also published in English (unofficial translation: http://www.sodisce.si/znanje/supreme_court_key_decisions/ ). _x000D_
_x000D_
Note to question 2:  The database is updated in real time._x000D_
_x000D_
Note to question 5: The judgements are anonimyzed according to the Personal Data Protection Act.</v>
          </cell>
          <cell r="BN5" t="str">
            <v>Yes all judgments</v>
          </cell>
          <cell r="BO5" t="str">
            <v>Yes all judgments</v>
          </cell>
          <cell r="BP5" t="str">
            <v>Yes all judgments</v>
          </cell>
          <cell r="BQ5" t="str">
            <v xml:space="preserve">Please note: the Administrative court of the Republic of Slovenia, with the rank of higher court, is responsible for solving administrative cases at first instance. The Supreme Court is the court of second instance as well as the the highest court in administrative cases._x000D_
_x000D_
The court decisions in administrative cases are published on the level of the Administrative Court as well as on the level of the Supreme Court, which means all levels of administrative court decisions are published. </v>
          </cell>
          <cell r="BR5" t="str">
            <v>1st instance;2nd instance;Highest instance</v>
          </cell>
          <cell r="BS5" t="str">
            <v>1st instance;2nd instance;Highest instance</v>
          </cell>
          <cell r="BT5" t="str">
            <v>1st instance;2nd instance;Highest instance</v>
          </cell>
          <cell r="BU5" t="str">
            <v>1st instance;2nd instance;Highest instance</v>
          </cell>
          <cell r="BV5" t="str">
            <v>1st instance;2nd instance;Highest instance</v>
          </cell>
          <cell r="BW5" t="str">
            <v>General comment: In principle, according to the decision of the Supreme Court, all decisions that end a proceeding at a certain instance are published and accessible online. However, there are the following exceptions: procedural decisions with little or no significnce for the case-law; in cases, which are identical in substance (e.g. bulk cases), only the leading decision is published (together with the list of case files with the same content). _x000D_
_x000D_
Note to question 1: _x000D_
The judgements are publicly freely available on the web-page: http://www.sodnapraksa.si/. No registration is required for access. The abstract of the judicial decisions is also provided. _x000D_
_x000D_
Note to question 2:  The database is updated in real time._x000D_
_x000D_
Note to question 5: The judgements are anonimyzed according to the Personal Data Protection Act.</v>
          </cell>
          <cell r="BX5" t="str">
            <v>Civil and commercial disputes;Labour disputes;Consumer disputes*</v>
          </cell>
          <cell r="BY5" t="str">
            <v/>
          </cell>
          <cell r="BZ5" t="str">
            <v>Civil and commercial disputes;Labour disputes</v>
          </cell>
          <cell r="CA5" t="str">
            <v>Civil and commercial disputes;Labour disputes;Consumer disputes*</v>
          </cell>
          <cell r="CB5" t="str">
            <v>Civil and commercial disputes;Labour disputes;Consumer disputes*</v>
          </cell>
          <cell r="CC5" t="str">
            <v/>
          </cell>
          <cell r="CD5" t="str">
            <v>Civil and commercial disputes;Labour disputes</v>
          </cell>
          <cell r="CE5" t="str">
            <v>Civil and commercial disputes;Labour disputes;Consumer disputes*</v>
          </cell>
          <cell r="CF5" t="str">
            <v>Civil and commercial disputes;Labour disputes;Consumer disputes*</v>
          </cell>
          <cell r="CG5" t="str">
            <v>Civil and commercial disputes;Labour disputes;Consumer disputes*</v>
          </cell>
          <cell r="CH5" t="str">
            <v>Civil and commercial disputes;Labour disputes;Consumer disputes*</v>
          </cell>
          <cell r="CI5" t="str">
            <v/>
          </cell>
          <cell r="CJ5" t="str">
            <v/>
          </cell>
          <cell r="CK5" t="str">
            <v>The Law on out-of-court Consumer Dispute Resolution transposing the Directive 2013/11/EU on Consumer ADR was adopted in Slovenia in autumn 2015 and it`s provisions are overseen by ministry, responsible for consumer protection (namely Ministry of Economic Development and Technology of the Republic of Slovenia).</v>
          </cell>
          <cell r="CL5" t="str">
            <v>http://www.sodisce.si/mma_bin.php?static_id=2012090309200741 http://www.sodisce.si/mma_bin.php?static_id=2012092011104054 http://www.sodisce.si/mma_bin.php?static_id=20150206115848 http://www.sodisce.si/mma_bin.php?static_id=2011070114431111 http://www.sodisce.si/mma_bin.php?static_id=20100702130542 http://www.sodisce.si/mma_bin.php?static_id=2010091412475339 http://www.sodisce.si/mma_bin.php?static_id=20100602101640 http://www.sodisce.si/mma_bin.php?static_id=20100707121810 http://www.sodisce.si/okropt/mediacija/ http://www.sodisce.si/okrace/mediacija/ http://www.sodisce.si/mma_bin.php?static_id=20151120112139 http://www.sodisce.si/mma_bin.php?static_id=20100520140607</v>
          </cell>
          <cell r="CM5" t="str">
            <v>http://www.sodisce.si/mma_bin.php?static_id=20100615135357 http://www.sodisce.si/mma_bin.php?static_id=2010061414554765 http://www.sodisce.si/mma_bin.php?static_id=20140722133643 http://www.sodisce.si/mma_bin.php?static_id=2015011213020466</v>
          </cell>
          <cell r="CN5" t="str">
            <v>http://www.mgrt.gov.si/nc/si/medijsko_sredisce/novica/article/11987/10782/</v>
          </cell>
          <cell r="CO5" t="str">
            <v/>
          </cell>
          <cell r="CP5" t="str">
            <v>National level;Court level</v>
          </cell>
          <cell r="CQ5" t="str">
            <v>National level;Court level</v>
          </cell>
          <cell r="CR5" t="str">
            <v>National level;Court level</v>
          </cell>
          <cell r="CS5" t="str">
            <v>National level;Court level</v>
          </cell>
          <cell r="CT5" t="str">
            <v/>
          </cell>
          <cell r="CU5" t="str">
            <v>National level;Court level</v>
          </cell>
          <cell r="CV5" t="str">
            <v>National level;Court level</v>
          </cell>
          <cell r="CW5" t="str">
            <v xml:space="preserve">The surveys are aimed at 4 groups: general public, court users, legal professionals and courts staff and outsourced to an academic research institution. As the scope of the survey is satisfaction with courts, the survey covers all  the above topics with the exception of the lawyers' service (the legal representatives are a part of the legal system, but not the court system). Additionally, the satisfaction with IT solutions was studied (e.g. web portals for e-filing etc.). </v>
          </cell>
          <cell r="CX5" t="str">
            <v>http://www.sodisce.si/sodna_uprava/statistika_in_letna_porocila/zadovoljstvo_javnosti/</v>
          </cell>
          <cell r="CY5" t="str">
            <v>The measuring of satisfaction of the public with courts is planned systematically and designed to be an on-going process. The surveys are carried out every two years. The last collection of data was performed at the end of 2015, whereas the answers were analysed and results published in 2016. The next survey will be carried out in the end of 2017, with results published in 2018.</v>
          </cell>
          <cell r="CZ5" t="str">
            <v>1. The survey results are publicly available on-line in their entirety;2.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A5" t="str">
            <v/>
          </cell>
          <cell r="DB5" t="str">
            <v>Note to question 1: The results of the survey, aimed at court users, at the courts where only 10 or less answers had been acquired, were deemed non-representative and therefore not published. The results of the survey, aimed at court employees were not published for the smallest courts to ensure the anonymity of respondents. _x000D_
_x000D_
Note to question 2 – 5: The requirement to conduct a survey or acknowledge/consider the survey results is not provided by law. The results of the 2015 surveys are published and were sent to decision makers (Ministry of Justice, Parliament, Judicial Council, courts presidents etc.), therefore enabling them to use the findings in creating reports, policies and management practices._x000D_
_x000D_
It is also important to note that the questions in the survey, aimed at the general public, must be generalised to some degree, therefore the findings can only be used indirectly and in combination with other findings, initiatives etc. (it is not easy to establish a clear link between the survey findings and reports, law amendments and changes in management practices, if the formal acknowledgement of the results is not required by legislation).</v>
          </cell>
          <cell r="DC5" t="str">
            <v>Yes</v>
          </cell>
          <cell r="DD5" t="str">
            <v/>
          </cell>
          <cell r="DE5" t="str">
            <v>Only certain phases</v>
          </cell>
          <cell r="DF5" t="str">
            <v/>
          </cell>
          <cell r="DG5" t="str">
            <v/>
          </cell>
          <cell r="DH5" t="str">
            <v/>
          </cell>
          <cell r="DI5" t="str">
            <v/>
          </cell>
          <cell r="DJ5" t="str">
            <v/>
          </cell>
          <cell r="DK5" t="str">
            <v/>
          </cell>
          <cell r="DL5" t="str">
            <v/>
          </cell>
          <cell r="DM5" t="str">
            <v/>
          </cell>
          <cell r="DN5" t="str">
            <v/>
          </cell>
          <cell r="DO5" t="str">
            <v/>
          </cell>
          <cell r="DP5" t="str">
            <v/>
          </cell>
          <cell r="DQ5" t="str">
            <v/>
          </cell>
          <cell r="DR5" t="str">
            <v/>
          </cell>
          <cell r="DS5" t="str">
            <v/>
          </cell>
          <cell r="DT5" t="str">
            <v/>
          </cell>
          <cell r="DU5" t="str">
            <v>30</v>
          </cell>
          <cell r="DV5" t="str">
            <v>Civil Procedure Act http://www.pisrs.si/Pis.web/pregledPredpisa?id=ZAKO1212</v>
          </cell>
          <cell r="DW5" t="str">
            <v>art.321/3,4 and art. 323/1</v>
          </cell>
          <cell r="DX5" t="str">
            <v>8</v>
          </cell>
          <cell r="DY5" t="str">
            <v>Administrative Dispute Act http://www.pisrs.si/Pis.web/pregledPredpisa?id=ZAKO4732</v>
          </cell>
          <cell r="DZ5" t="str">
            <v>art 70/2,3</v>
          </cell>
          <cell r="EA5" t="str">
            <v/>
          </cell>
          <cell r="EB5" t="str">
            <v/>
          </cell>
          <cell r="EC5" t="str">
            <v/>
          </cell>
          <cell r="ED5" t="str">
            <v>The  length/processing times regulations are not systematic. The rules exist only where it was deemed necessary by the lawmaker.</v>
          </cell>
          <cell r="EE5" t="str">
            <v>Yes</v>
          </cell>
          <cell r="EF5" t="str">
            <v/>
          </cell>
          <cell r="EG5" t="str">
            <v>Share of cases closed within a given period of time (e.g. x% of civil cases are resolved within x days);Expected average time to resolve cases per Court (e.g. average time to resolve cases per court does not exceed x days)</v>
          </cell>
          <cell r="EH5" t="str">
            <v/>
          </cell>
          <cell r="EI5" t="str">
            <v>The document, containing time standards (explanation on methodology and actual figures) is publicly available at http://www.sodisce.si/sodni_postopki/objave/2016061614274417/</v>
          </cell>
          <cell r="EJ5" t="str">
            <v>Standards differ by the type of courts and law field: local courts (44 subjects/7 law fields) district courts (11 subjects/6 law fields) labour and social courts (4 subjects/2 law fields) higher courts (4 subjects/7 law fields) the Higher labour and social court (1 subject/2 law fields) the Administrative court (1 subject/1 law field) the Supereme court (1 subject/5 law fields)</v>
          </cell>
          <cell r="EK5" t="str">
            <v>Expected time to resolve cases are set individually at every court in the yearly programme of work. The programmes are sent to the Minister of justice, higher court and the Supreme Court and are not available pubicly</v>
          </cell>
          <cell r="EL5" t="str">
            <v>The standard are set individually at every court, according to court departments/law fields.</v>
          </cell>
          <cell r="EM5" t="str">
            <v/>
          </cell>
          <cell r="EN5" t="str">
            <v/>
          </cell>
          <cell r="EO5" t="str">
            <v/>
          </cell>
          <cell r="EP5" t="str">
            <v/>
          </cell>
          <cell r="EQ5" t="str">
            <v>Timeframes (time standards) at the national level are calculated based on the courts' results in the past:_x000D_
- all district courts (every district court) - length of proceedings_x000D_
Civil cases (without family cases), timeframe A: 50% of all cases should be resolved within 12 months, 75% within 23 months and 90% within 36 months._x000D_
District courts - length of phases_x000D_
Civil cases (without family cases), from receiving to first hearing, timeframe A: 50% of all cases should have first hearing within 7,1 months, 75% within 11,8 months and 90% within 20,5 months._x000D_
_x000D_
Yearly programme of work - at the court level are set by court presidents:_x000D_
District court X:_x000D_
Civil cases: Average time to resolve a case should be 11 months._x000D_
Civil cases: First hearing session - final hearing session: average time should be 2 months.</v>
          </cell>
          <cell r="ER5" t="str">
            <v/>
          </cell>
          <cell r="ES5" t="str">
            <v>Supreme Court TF;Ministry of Justice with involvement of judges (prior formal consultation) TF;Other body/ specify TF;Other body/ specify TL</v>
          </cell>
          <cell r="ET5" t="str">
            <v>Supreme Court TF;Ministry of Justice with involvement of judges (prior formal consultation) TF;Other body/ specify TF;Other body/ specify TL</v>
          </cell>
          <cell r="EU5" t="str">
            <v>Supreme Court TF;Ministry of Justice with involvement of judges (prior formal consultation) TF;Other body/ specify TF;Other body/ specify TL</v>
          </cell>
          <cell r="EV5" t="str">
            <v>TF: Please note labour and social cases are included in civil cases. The timeframes are set for criminal cases as well._x000D_
TL: Other body: legislative power (timelimits set by law)</v>
          </cell>
          <cell r="EW5" t="str">
            <v>National level: The Supreme Court with prior approval of the Minister of Justice Court level: the court president</v>
          </cell>
          <cell r="EX5" t="str">
            <v>Set by law</v>
          </cell>
          <cell r="EY5" t="str">
            <v>National level: The Supreme Court with prior approval of the Minister of Justice Court level: the court president</v>
          </cell>
          <cell r="EZ5" t="str">
            <v>Set by law</v>
          </cell>
          <cell r="FA5" t="str">
            <v>National level: The Supreme Court with prior approval of the Minister of Justice Court level: the court president</v>
          </cell>
          <cell r="FB5" t="str">
            <v>Set by law</v>
          </cell>
          <cell r="FC5" t="str">
            <v>/</v>
          </cell>
          <cell r="FD5" t="str">
            <v>Entire territory of Member State TF;Entire territory of Member State TL</v>
          </cell>
          <cell r="FE5" t="str">
            <v>Entire territory of Member State TF;Entire territory of Member State TL</v>
          </cell>
          <cell r="FF5" t="str">
            <v>Entire territory of Member State TF;Entire territory of Member State TL</v>
          </cell>
          <cell r="FG5" t="str">
            <v>Please note labour and social cases are included in civil cases. The timeframes are set for criminal cases as well.</v>
          </cell>
          <cell r="FH5" t="str">
            <v>/</v>
          </cell>
          <cell r="FI5" t="str">
            <v>Yes</v>
          </cell>
          <cell r="FJ5" t="str">
            <v>The document, containing time standards (explanation on methodology and actual figures) is publicly available at http://www.sodisce.si/sodni_postopki/objave/2016061614274417/</v>
          </cell>
          <cell r="FK5" t="str">
            <v>Other/specify</v>
          </cell>
          <cell r="FL5" t="str">
            <v xml:space="preserve">Due to the fact that timeframes are calculated based on the data on work of courts, the analysis of work is possible. An analysis can be used as a tool for management of courts (departments). The assesing of work of heads of deparments and the court presidents is also possible. </v>
          </cell>
          <cell r="FM5" t="str">
            <v/>
          </cell>
          <cell r="FN5" t="str">
            <v>Yes</v>
          </cell>
          <cell r="FO5" t="str">
            <v/>
          </cell>
          <cell r="FP5" t="str">
            <v>30</v>
          </cell>
          <cell r="FQ5" t="str">
            <v>180</v>
          </cell>
          <cell r="FR5" t="str">
            <v>6 months: litigious, non-litigious, commercial, civil enforcement and inheitance cases, labour and social disputes at 1st instance; all cases at 2nd instance and at the Supreme Court 1 month: land registry and bussiness registry cases at the 1st instance</v>
          </cell>
          <cell r="FS5" t="str">
            <v>180</v>
          </cell>
          <cell r="FT5" t="str">
            <v/>
          </cell>
          <cell r="FU5" t="str">
            <v/>
          </cell>
          <cell r="FV5" t="str">
            <v/>
          </cell>
          <cell r="FW5" t="str">
            <v>/</v>
          </cell>
          <cell r="FX5" t="str">
            <v>Court President/ Court management TF;Ministry of Justice TF;Other body/ specify TF;Court President/ Court management TL;Court President/ Court management BL;Council for the judiciary BL;Ministry of Justice BL;Other body/ specify BL</v>
          </cell>
          <cell r="FY5" t="str">
            <v>Court President/ Court management TF;Ministry of Justice TF;Other body/ specify TF;Court President/ Court management TL;Court President/ Court management BL;Council for the judiciary BL;Ministry of Justice BL;Other body/ specify BL</v>
          </cell>
          <cell r="FZ5" t="str">
            <v>the Supreme Court, higher courts</v>
          </cell>
          <cell r="GA5" t="str">
            <v>the Supreme Court, higher courts</v>
          </cell>
          <cell r="GB5" t="str">
            <v>the Supreme Court, higher courts</v>
          </cell>
          <cell r="GC5" t="str">
            <v>the Supreme Court, higher courts</v>
          </cell>
          <cell r="GD5" t="str">
            <v>the Supreme Court, higher courts</v>
          </cell>
          <cell r="GE5" t="str">
            <v>the Supreme Court, higher courts</v>
          </cell>
          <cell r="GF5" t="str">
            <v>The Ministry of Justice receives the court statistics data and the annual reports of courts._x000D_
The data on resolving of backlogs is taken into account for assesing the judges by the Judicial Council.</v>
          </cell>
          <cell r="GG5" t="str">
            <v>No</v>
          </cell>
          <cell r="GH5" t="str">
            <v/>
          </cell>
          <cell r="GI5" t="str">
            <v/>
          </cell>
          <cell r="GJ5" t="str">
            <v/>
          </cell>
          <cell r="GK5" t="str">
            <v/>
          </cell>
          <cell r="GL5" t="str">
            <v/>
          </cell>
          <cell r="GM5" t="str">
            <v/>
          </cell>
          <cell r="GN5" t="str">
            <v/>
          </cell>
          <cell r="GO5" t="str">
            <v/>
          </cell>
          <cell r="GP5" t="str">
            <v>The monitoring of pending cases is done in a manual way on the basis of data obtained regularly from the IT-system.</v>
          </cell>
          <cell r="GQ5" t="str">
            <v>Other body/ specify BL</v>
          </cell>
          <cell r="GR5" t="str">
            <v/>
          </cell>
          <cell r="GS5" t="str">
            <v/>
          </cell>
          <cell r="GT5" t="str">
            <v>Court President/ Court management BL;Other body/ specify BL</v>
          </cell>
          <cell r="GU5" t="str">
            <v>Court President/ Court management TL</v>
          </cell>
          <cell r="GV5" t="str">
            <v>Court President/ Court management TL</v>
          </cell>
          <cell r="GW5" t="str">
            <v>Court President/ Court management TF;Other body/ specify TF</v>
          </cell>
          <cell r="GX5" t="str">
            <v>the Supreme Court</v>
          </cell>
          <cell r="GY5" t="str">
            <v/>
          </cell>
          <cell r="GZ5" t="str">
            <v>the Supreme Court</v>
          </cell>
          <cell r="HA5" t="str">
            <v>the Supreme Court</v>
          </cell>
          <cell r="HB5" t="str">
            <v/>
          </cell>
          <cell r="HC5" t="str">
            <v>the Supreme Court</v>
          </cell>
          <cell r="HD5" t="str">
            <v>TF: The Supreme court monitors the work of courts and prepares the annual report on the effectiveness and efficiency of courts. Timframes are mainly regarded as an assistance to court management to adjust the bussines process accordingly._x000D_
_x000D_
TL: The court presidents and heads of departments hold specilal meetings, where the exceeding of timel imitis is discussed, along with organizational measures to remedy the situation if necessary. _x000D_
_x000D_
BL: Under the criteria, set by law, the court president is obliged to prepare the "plan for resolving unresolved cases". Addidtional funds can be allocated to such courts by the Supreme court.</v>
          </cell>
          <cell r="HE5" t="str">
            <v>/</v>
          </cell>
          <cell r="HF5" t="str">
            <v/>
          </cell>
          <cell r="HG5" t="str">
            <v/>
          </cell>
          <cell r="HH5" t="str">
            <v/>
          </cell>
          <cell r="HI5" t="str">
            <v>Upon request by party</v>
          </cell>
          <cell r="HJ5" t="str">
            <v>The Protection of Right to Trial without Undue Delay Act provides the legal remedies for parties who think their right to a trial without undue delay has been violated. Upon the application of the party, the court president can: _x000D_
- inform a party that procedural acts will be performed within 4 months_x000D_
- order the timeframe to perform procedural acts_x000D_
- order priority handling_x000D_
- order the case to be given to another judge.</v>
          </cell>
          <cell r="HK5" t="str">
            <v/>
          </cell>
          <cell r="HL5" t="str">
            <v/>
          </cell>
          <cell r="HM5" t="str">
            <v>comments_Q1_Slovenia-final.doc;table_11.1_Slovenia-final.doc</v>
          </cell>
        </row>
        <row r="6">
          <cell r="A6" t="str">
            <v>EE</v>
          </cell>
          <cell r="B6" t="str">
            <v>Estonia</v>
          </cell>
          <cell r="C6" t="str">
            <v>Margit Lauri, Liis Lindström</v>
          </cell>
          <cell r="D6" t="str">
            <v>Adviser, Legislation and Development Division, Department of Judicial_x000D_
Administration, Ministy of Justice Estonia_x000D_
_x000D_
Legal Adviser to the Chief Justice, Supreme Court of Estonia</v>
          </cell>
          <cell r="E6" t="str">
            <v>Margit.Lauri@just.ee</v>
          </cell>
          <cell r="F6" t="str">
            <v>+3726803144</v>
          </cell>
          <cell r="I6" t="str">
            <v/>
          </cell>
          <cell r="L6" t="str">
            <v/>
          </cell>
          <cell r="O6" t="str">
            <v/>
          </cell>
          <cell r="R6" t="str">
            <v/>
          </cell>
          <cell r="U6" t="str">
            <v/>
          </cell>
          <cell r="Y6" t="str">
            <v>Implementation of Digital Court Files. Digital Court Files is a new ICT tool that enables a better view of court files for judges, their assistants (via Court Information System) but also all the parties in court proceedings (via public E-File). From 2017 there will be testperiod of paper free proceedings in administrative courts.</v>
          </cell>
          <cell r="AB6" t="str">
            <v>Within increased limits of funds provided in the state budget, the state will improve for persons residing in Estonia the access to quality legal aid (general legal counselling, preparation of legal documents and representing in court if the case is simple). The state will strengthen measures to ensure that effective legal aid is provided. For example previously state supported only the activities of non-profit organizations in their activities to improve the accessibility to legal aid, but after changes any legal person can apply for the support. Also previously legal aid was provided freely only to lower-income people, but with changes, it will be ensured for two hours freely to everyone in various regions across the country.</v>
          </cell>
          <cell r="AI6" t="str">
            <v>On 1.08.2016 amendments of the Courts Act entered into force which changed the procedure of becoming a judge in Estonia.</v>
          </cell>
          <cell r="AP6" t="str">
            <v/>
          </cell>
          <cell r="AQ6" t="str">
            <v>Deveopments with regard to judges: On 1.08.2016 amendments of the Courts Act entered into force which changed the procedure of becoming a judge. The main objective of the amendments was to make the procedure more flexible and to encourage horizontal movement of legal professionals (judges, prosecutors, members of the Bar Association). Amendments abolished the 2-year preparatory service of judges previously in use. According to the current legsilation the general rule is that successful candidates hold a master's degree in law and have 5 years of professional experience in the field of law. Those wishing to become a judge have to take a judges' exam. Prosecutors and memebers of the Bar Association do not have to take this exam - the judiciary recognises the legal exams that they have had to take when entering their respective legal position. All candidates (irrespective of their previous work experience) are to take personality tests.(Please see § 50, § 51, § 54, § 66 of the Courts Act, available here: https://www.riigiteataja.ee/en/eli/515072016002/consolide) _x000D_
_x000D_
Additional set of changes that entered into force on 1.08.2016 concerned the selection procedure of chairmen of courts of first and second instance. Previously only the judges of the respective court could be appointed as the chairman of that court. According to the new rules Minister of Justice can appoint chairmen of first instance courts among all the judges of first and second instance courts and to appoint chairmen of second istance courts among all the judges of second instance courts. The term of office of chairmen of first and second instance courts was raised from 5 to 7 years and a rule established that noone can be appointed as the chairman of the court in two consecutive terms (please see § 12, § 20 and § 24 of the Courts Act, available here: https://www.riigiteataja.ee/en/eli/515072016002/consolide). _x000D_
_x000D_
On 1.08.2016 amendments of the Courts Act changing the length of holidays of senior judges (judges with a long tenure) also entered into force. Previously the annual holiday for judges was 35 calendar days. According to the current legislation a judge's annual holiday is 35 calendar days but a judge shall be granted an additional holiday in total up to seven calendar days for the time of employment as a judge as follows: 1) two calendar days when five years length of service as a judge is reached; 2) four calendar days when ten years length of service as a judge is reached; 3) seven calendar days when fifteen years length of service as a judge is reached. Now the maximum length of holidays for judges is 42 calendar days. It should, however, be noted that the previously existed rule of 35 day holiday was in force only for 3 years. Prior to year 2013 the holidays of judges were the following: 49 calendar days for judges of first and second instance courts and 56 calendar days for judges of the Supreme Court.</v>
          </cell>
          <cell r="AR6"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6" t="str">
            <v xml:space="preserve">The website of the Supreme Court also provides information on the above-ticked categories. English and Russian versions of the Supreme Court website are less detailed than the Estonian version. Please see the Supreme Court website here: http://www.riigikohus.ee/ </v>
          </cell>
          <cell r="AU6" t="str">
            <v>Yes, for all instances and all cases</v>
          </cell>
          <cell r="AV6" t="str">
            <v/>
          </cell>
          <cell r="AW6" t="str">
            <v/>
          </cell>
          <cell r="AX6" t="str">
            <v>In general, the spokesperson is the chairman of the court.</v>
          </cell>
          <cell r="AY6" t="str">
            <v>Yes</v>
          </cell>
          <cell r="AZ6" t="str">
            <v xml:space="preserve">Recommendations for the Courts’ Media Relations have been adopted by the Council for Administration of Courts. The recommendations are available on the Internet in the Estonian and English language. Please see the English version here: http://www.nc.ee/?id=683  </v>
          </cell>
          <cell r="BA6" t="str">
            <v>Initial;Continuous</v>
          </cell>
          <cell r="BB6" t="str">
            <v>Continuous</v>
          </cell>
          <cell r="BC6" t="str">
            <v>On 1.08.2016 the procedure of becoming a judge in Estonia changed, which also brought about changes in the training of newly appointed judges. According to newly established § 74(2) a judge of a court of the first instance and of a court of appeal who assumes office is required to undergo the professional skills training program approved by the Training Council at the time determined by the Training Council. Previously newly appointed judges had no obligation to undergo certain trainings (there was only a general requirement applying to all judges and fixed in § 74(1) of the Courts Act stating that a judge is required to develop knowledge and skills of his or her speciality on a regular basis and to participate in training).</v>
          </cell>
          <cell r="BD6" t="str">
            <v>Yes all judgments</v>
          </cell>
          <cell r="BE6" t="str">
            <v>Yes all judgments</v>
          </cell>
          <cell r="BF6" t="str">
            <v>Yes all judgments</v>
          </cell>
          <cell r="BG6" t="str">
            <v>According to a general rule stated in § 462 (1) of the Code of Civil Procedure court judgments are published in a computer network. _x000D_
§ 462.  Publication of court judgment entered into force in computer network_x000D_
 (1) A court judgment which has entered into force is published in the computer network at a place prescribed for such purpose. This does not affect the entry into force of the judgment._x000D_
 (2) At the request of a data subject or on the initiative of the court the name of the data subject is replaced in a court judgment which has entered into force with initials or a character and the personal identification code, date of birth, registry code and address of the data subject are not published. The data of the state or local government agency, a legal person in public law or other public authority are not concealed in a court decision._x000D_
 (3) The court publishes on its own initiative or at the request of the data subject only the conclusion of the judgment or does not publish the judgment if the judgment contains sensitive personal data and publication of the judgment together with the personal data may materially breach the inviolability of private life of the person even if the provisions of subsection (2) of this section are applied. The court adjudicates the request by a ruling._x000D_
 (4) A court publishes on its own initiative or at the request of an interested party only the conclusion of a judgment which has entered into force if the judgment contains information regarding which another restriction on access is prescribed by law._x000D_
 (5) A person who submitted a request may file an appeal against a ruling of a county court or circuit court on the refusal to satisfy a request specified in subsections (2)–(4) of this section. A ruling of a circuit court concerning an appeal against a ruling of a county court is not subject to appeal to the Supreme Court.</v>
          </cell>
          <cell r="BH6" t="str">
            <v>1st instance;2nd instance;Highest instance</v>
          </cell>
          <cell r="BI6" t="str">
            <v>1st instance;2nd instance;Highest instance</v>
          </cell>
          <cell r="BJ6" t="str">
            <v/>
          </cell>
          <cell r="BK6" t="str">
            <v>Highest instance</v>
          </cell>
          <cell r="BL6" t="str">
            <v>1st instance;2nd instance;Highest instance</v>
          </cell>
          <cell r="BM6" t="str">
            <v>The anonymisation of court judgments is regulated in the Code of Civil Procedure (§ 462). There is no general rule that all judgments made available to the public need to be anonymized - judgments can be anonymised at court's initiative or at the request of the data-subject (depending on the facts of the case). The ruling of a court not to make a judgment anonymous can be challenged at the upper instance court._x000D_
_x000D_
§ 462. Publication of court judgment entered into force in computer network_x000D_
(1) A court judgment which has entered into force is published in the computer network at a place prescribed for such purpose. This does not affect the entry into force of the judgment._x000D_
(2) At the request of a data subject or on the initiative of the court the name of the data subject is replaced in a court judgment which has entered into force with initials or a character and the personal identification code,_x000D_
date of birth, registry code and address of the data subject are not published. The data of the state or local government agency, a legal person in public law or other public authority are not concealed in a court decision._x000D_
(3) The court publishes on its own initiative or at the request of the data subject only the conclusion of the judgment or does not publish the judgment if the judgment contains sensitive personal data and publication of the judgment together with the personal data may materially breach the inviolability of private life of the person even if the provisions of subsection (2) of this section are applied. The court adjudicates the request_x000D_
by a ruling._x000D_
(4) A court publishes on its own initiative or at the request of an interested party only the conclusion of a judgment which has entered into force if the judgment contains information regarding which another restriction_x000D_
on access is prescribed by law._x000D_
(5) A person who submitted a request may file an appeal against a ruling of a county court or circuit court on the refusal to satisfy a request specified in subsections (2)–(4) of this section. A ruling of a circuit court concerning an appeal against a ruling of a county court is not subject to appeal to the Supreme Court.</v>
          </cell>
          <cell r="BN6" t="str">
            <v>Yes all judgments</v>
          </cell>
          <cell r="BO6" t="str">
            <v>Yes all judgments</v>
          </cell>
          <cell r="BP6" t="str">
            <v>Yes all judgments</v>
          </cell>
          <cell r="BQ6" t="str">
            <v>According to a general rule stated in § 175 of the Code of Administrative Court Procedure court judgments are published in a computer network. _x000D_
_x000D_
§ 175. Publication of judgments_x000D_
(1) A judgment which has become final is published in the designated location of the computer network. This does not affect the attainment of finality of the judgment._x000D_
(2) Regardless of whether a judgment has or has not become final, the court may, observing the conditions provided in section 89 of this Code, disclose the judgment to any person who requests this._x000D_
(3) On the basis of an application of the data subject, or on the court’s initiative, the name of the data subject in the judgment to be published is replaced by initials or a sequence of letters, and the publication of his or_x000D_
her personal identification code, date of birth, registration number, address or other particulars which would permit specific identification of the data subject. The particulars of an agency of the government or of a local_x000D_
authority, of a legal person in public law or other person vested with public authority are not concealed in a court decision._x000D_
(4) Where a judgment contains sensitive personal data or other data whose publication may significantly harm the right to privacy of the person concerned, and where it is impossible to avoid the harm to the person’s right_x000D_
to privacy by observing, amongst other things, the provision of subsection 3 of this section, the court, on the basis of an application of the data subject, or on its own initiative, publishes the judgment without the particulars which risk harm to the right to privacy, publishes solely the operative part of the judgment, or does not publish the judgment._x000D_
(5) If a judgment contains information which is subject to a other limitation of access provided in the law, the court, on the basis of an application of the interested person, or on its own initiative, only publishes the operative part of the judgment, or does not publish the judgment._x000D_
(6) A court ruling is made in respect of any partial publication or non-publication of a judgment pursuant to the applications specified in subsection 2-5 of this section. Where this is necessary and possible, before_x000D_
it makes the ruling the court hears the data subject. The person who made the application may lodge an appeal against the ruling of the administrative court or of the circuit court which dismissed his or her application, and the ruling entered by the circuit court in respect of the appeal may be further appealed_x000D_
to the Supreme Court.</v>
          </cell>
          <cell r="BR6" t="str">
            <v>1st instance;2nd instance;Highest instance</v>
          </cell>
          <cell r="BS6" t="str">
            <v>1st instance;2nd instance;Highest instance</v>
          </cell>
          <cell r="BT6" t="str">
            <v/>
          </cell>
          <cell r="BU6" t="str">
            <v>Highest instance</v>
          </cell>
          <cell r="BV6" t="str">
            <v>1st instance;2nd instance;Highest instance</v>
          </cell>
          <cell r="BW6" t="str">
            <v>The anonymisation of court judgments is regulated in the Code of Administrative Court Procedure (§ 175). There is no general rule that all judgments made available to the public need to be anonymized - judgments can be anonymised at court's initiative or at the request of the data-subject (depending on the facts of the case). The ruling of a court not to make a judgment anonymous can be challenged at the upper instance court._x000D_
_x000D_
§ 175. Publication of judgments_x000D_
(1) A judgment which has become final is published in the designated location of the computer network. This does not affect the attainment of finality of the judgment._x000D_
(2) Regardless of whether a judgment has or has not become final, the court may, observing the conditions provided in section 89 of this Code, disclose the judgment to any person who requests this._x000D_
(3) On the basis of an application of the data subject, or on the court’s initiative, the name of the data subject in the judgment to be published is replaced by initials or a sequence of letters, and the publication of his or_x000D_
her personal identification code, date of birth, registration number, address or other particulars which would permit specific identification of the data subject. The particulars of an agency of the government or of a local_x000D_
authority, of a legal person in public law or other person vested with public authority are not concealed in a court decision._x000D_
(4) Where a judgment contains sensitive personal data or other data whose publication may significantly harm the right to privacy of the person concerned, and where it is impossible to avoid the harm to the person’s right_x000D_
to privacy by observing, amongst other things, the provision of subsection 3 of this section, the court, on the basis of an application of the data subject, or on its own initiative, publishes the judgment without the particulars which risk harm to the right to privacy, publishes solely the operative part of the judgment, or does not publish the judgment._x000D_
(5) If a judgment contains information which is subject to a other limitation of access provided in the law, the court, on the basis of an application of the interested person, or on its own initiative, only publishes the operative part of the judgment, or does not publish the judgment._x000D_
(6) A court ruling is made in respect of any partial publication or non-publication of a judgment pursuant to the applications specified in subsection 2-5 of this section. Where this is necessary and possible, before_x000D_
it makes the ruling the court hears the data subject. The person who made the application may lodge an appeal against the ruling of the administrative court or of the circuit court which dismissed his or her application, and the ruling entered by the circuit court in respect of the appeal may be further appealed_x000D_
to the Supreme Court.</v>
          </cell>
          <cell r="BX6" t="str">
            <v>Civil and commercial disputes;Labour disputes;Consumer disputes*</v>
          </cell>
          <cell r="BY6" t="str">
            <v>Labour disputes;Consumer disputes*</v>
          </cell>
          <cell r="BZ6" t="str">
            <v>Civil and commercial disputes;Labour disputes;Consumer disputes*</v>
          </cell>
          <cell r="CA6" t="str">
            <v>Civil and commercial disputes;Labour disputes;Consumer disputes*</v>
          </cell>
          <cell r="CB6" t="str">
            <v/>
          </cell>
          <cell r="CC6" t="str">
            <v/>
          </cell>
          <cell r="CD6" t="str">
            <v>Labour disputes;Consumer disputes*</v>
          </cell>
          <cell r="CE6" t="str">
            <v>Civil and commercial disputes</v>
          </cell>
          <cell r="CF6" t="str">
            <v>Civil and commercial disputes</v>
          </cell>
          <cell r="CG6" t="str">
            <v>Civil and commercial disputes;Labour disputes;Consumer disputes*</v>
          </cell>
          <cell r="CH6" t="str">
            <v/>
          </cell>
          <cell r="CI6" t="str">
            <v>Labour disputes;Consumer disputes*</v>
          </cell>
          <cell r="CJ6" t="str">
            <v xml:space="preserve">Information is published on many different websites. For example on websites of Consumer Protection Board and Labour Inspectorate. They also have an advice phone line and they publish information in social media. </v>
          </cell>
          <cell r="CK6" t="str">
            <v/>
          </cell>
          <cell r="CL6" t="str">
            <v>http://www.koda.ee/index.php?id=11674</v>
          </cell>
          <cell r="CM6" t="str">
            <v>http://www.ti.ee/en/labour-relations-labour-disputes/settlement-of-labour-disputes/filling-of-an-application-with-a-labour-dispute-committee/</v>
          </cell>
          <cell r="CN6" t="str">
            <v>http://www.tarbijakaitseamet.ee/en/consumer-disputes-committee</v>
          </cell>
          <cell r="CO6" t="str">
            <v/>
          </cell>
          <cell r="CP6" t="str">
            <v/>
          </cell>
          <cell r="CQ6" t="str">
            <v/>
          </cell>
          <cell r="CR6" t="str">
            <v/>
          </cell>
          <cell r="CS6" t="str">
            <v/>
          </cell>
          <cell r="CT6" t="str">
            <v/>
          </cell>
          <cell r="CU6" t="str">
            <v/>
          </cell>
          <cell r="CV6" t="str">
            <v/>
          </cell>
          <cell r="CW6" t="str">
            <v/>
          </cell>
          <cell r="CX6" t="str">
            <v/>
          </cell>
          <cell r="CY6" t="str">
            <v/>
          </cell>
          <cell r="CZ6" t="str">
            <v/>
          </cell>
          <cell r="DA6" t="str">
            <v/>
          </cell>
          <cell r="DB6" t="str">
            <v/>
          </cell>
          <cell r="DC6" t="str">
            <v>Yes</v>
          </cell>
          <cell r="DD6" t="str">
            <v/>
          </cell>
          <cell r="DE6" t="str">
            <v>Only certain phases</v>
          </cell>
          <cell r="DF6" t="str">
            <v/>
          </cell>
          <cell r="DG6" t="str">
            <v/>
          </cell>
          <cell r="DH6" t="str">
            <v/>
          </cell>
          <cell r="DI6" t="str">
            <v/>
          </cell>
          <cell r="DJ6" t="str">
            <v/>
          </cell>
          <cell r="DK6" t="str">
            <v/>
          </cell>
          <cell r="DL6" t="str">
            <v/>
          </cell>
          <cell r="DM6" t="str">
            <v/>
          </cell>
          <cell r="DN6" t="str">
            <v/>
          </cell>
          <cell r="DO6" t="str">
            <v/>
          </cell>
          <cell r="DP6" t="str">
            <v/>
          </cell>
          <cell r="DQ6" t="str">
            <v/>
          </cell>
          <cell r="DR6" t="str">
            <v/>
          </cell>
          <cell r="DS6" t="str">
            <v/>
          </cell>
          <cell r="DT6" t="str">
            <v/>
          </cell>
          <cell r="DU6" t="str">
            <v>20 days which can be extended up to 40 days.</v>
          </cell>
          <cell r="DV6" t="str">
            <v>§ 452(4) of the Code of Civil Procedure, available here: https://www.riigiteataja.ee/en/eli/504072016003/consolide</v>
          </cell>
          <cell r="DW6" t="str">
            <v/>
          </cell>
          <cell r="DX6" t="str">
            <v>30 days which can be extended up to 60 days.</v>
          </cell>
          <cell r="DY6" t="str">
            <v>§ 173(3) of the Code of Administrative Court Procedure, available here: https://www.riigiteataja.ee/en/eli/506042016001/consolide</v>
          </cell>
          <cell r="DZ6" t="str">
            <v/>
          </cell>
          <cell r="EA6" t="str">
            <v>Please see the box of comments.</v>
          </cell>
          <cell r="EB6" t="str">
            <v/>
          </cell>
          <cell r="EC6" t="str">
            <v/>
          </cell>
          <cell r="ED6" t="str">
            <v xml:space="preserve">In civil procedure:_x000D_
1) Court decides the acceptance of an action within reasonable period of time: § 372(1) of the Code of Civil Procedure states that the court adjudicates, by a ruling, the acceptance of a statement of claim or refusal to accept a statement of claim, or the setting of a term for correction of omissions within a reasonable period of time._x000D_
2) On scheduling of court sessions § 397 of the Code of Civil Procedure states the following:  If a matter is heard in a court session, the period between the service of the action on the defendant and the date of the court session shall be at 30 thirty days and in documentary proceedings, such period shall be at least 14 days._x000D_
_x000D_
In administrative court procedure:_x000D_
1) On scheduling of court sessions § 127 of the Code of Administrative Court Procedure states the following: The time of holding a court session is set immediately after the matter has been prepared in a sufficiently thorough manner in preliminary proceedings. If the matter is heard in a court session, the time interval between delivery of the action to the respondent and to any third party, and the court session must be at least 30 days._x000D_
</v>
          </cell>
          <cell r="EE6" t="str">
            <v>Yes</v>
          </cell>
          <cell r="EF6" t="str">
            <v/>
          </cell>
          <cell r="EG6" t="str">
            <v>Expected average time to resolve cases per Court (e.g. average time to resolve cases per court does not exceed x days);Expected average age of pending cases (e.g. clearance rate is x %);Other</v>
          </cell>
          <cell r="EH6" t="str">
            <v>Individual courts have individiual standards. The standard processing time is established in an Agreement concluded between the Ministry of justice and the individual court. In the agreement it is for example defined how many of the pending cases can be older than 365 days.</v>
          </cell>
          <cell r="EI6" t="str">
            <v/>
          </cell>
          <cell r="EJ6" t="str">
            <v/>
          </cell>
          <cell r="EK6" t="str">
            <v/>
          </cell>
          <cell r="EL6" t="str">
            <v/>
          </cell>
          <cell r="EM6" t="str">
            <v/>
          </cell>
          <cell r="EN6" t="str">
            <v/>
          </cell>
          <cell r="EO6" t="str">
            <v/>
          </cell>
          <cell r="EP6" t="str">
            <v/>
          </cell>
          <cell r="EQ6" t="str">
            <v/>
          </cell>
          <cell r="ER6" t="str">
            <v/>
          </cell>
          <cell r="ES6" t="str">
            <v>Judges collectively TF;Ministry of Justice with involvement of judges (prior formal consultation) TF</v>
          </cell>
          <cell r="ET6" t="str">
            <v>Judges collectively TF;Ministry of Justice with involvement of judges (prior formal consultation) TF</v>
          </cell>
          <cell r="EU6" t="str">
            <v/>
          </cell>
          <cell r="EV6" t="str">
            <v/>
          </cell>
          <cell r="EW6" t="str">
            <v>Agreement between courts and Ministry of justice</v>
          </cell>
          <cell r="EX6" t="str">
            <v>Time limits are set in law</v>
          </cell>
          <cell r="EY6" t="str">
            <v>Agreement between courts and Ministry of justice</v>
          </cell>
          <cell r="EZ6" t="str">
            <v>Time limits are set in law</v>
          </cell>
          <cell r="FA6" t="str">
            <v/>
          </cell>
          <cell r="FB6" t="str">
            <v/>
          </cell>
          <cell r="FC6" t="str">
            <v/>
          </cell>
          <cell r="FD6" t="str">
            <v>Individual courts TF;Entire territory of Member State TL</v>
          </cell>
          <cell r="FE6" t="str">
            <v>Individual courts TF;Entire territory of Member State TL</v>
          </cell>
          <cell r="FF6" t="str">
            <v/>
          </cell>
          <cell r="FG6" t="str">
            <v/>
          </cell>
          <cell r="FH6" t="str">
            <v/>
          </cell>
          <cell r="FI6" t="str">
            <v>No</v>
          </cell>
          <cell r="FJ6" t="str">
            <v>Timelimits are set by procedural acts which are published in Riigi Teataja (https://www.riigiteataja.ee/index.html). _x000D_
The timeframes are set by agreements between courts and the Ministry of Justice. These agreements are not published.</v>
          </cell>
          <cell r="FK6" t="str">
            <v>For allocating budget</v>
          </cell>
          <cell r="FL6" t="str">
            <v/>
          </cell>
          <cell r="FM6" t="str">
            <v/>
          </cell>
          <cell r="FN6" t="str">
            <v>Yes</v>
          </cell>
          <cell r="FO6" t="str">
            <v>730</v>
          </cell>
          <cell r="FP6" t="str">
            <v>-</v>
          </cell>
          <cell r="FQ6" t="str">
            <v>-</v>
          </cell>
          <cell r="FR6" t="str">
            <v/>
          </cell>
          <cell r="FS6" t="str">
            <v>730</v>
          </cell>
          <cell r="FT6" t="str">
            <v>-</v>
          </cell>
          <cell r="FU6" t="str">
            <v>-</v>
          </cell>
          <cell r="FV6" t="str">
            <v/>
          </cell>
          <cell r="FW6" t="str">
            <v>The Minister of Justice has adopted a decree that establishes that chairmen of first and second instance courts have to report on the backlog cases (cases that have been pending for longer than two years). The Minister of Justice has also adopted a special form that is used for reporting on backlog cases.</v>
          </cell>
          <cell r="FX6" t="str">
            <v>Court President/ Court management TF;Ministry of Justice TF;Court President/ Court management TL;Ministry of Justice BL</v>
          </cell>
          <cell r="FY6" t="str">
            <v>Court President/ Court management TF;Ministry of Justice TF;Court President/ Court management TL;Ministry of Justice BL</v>
          </cell>
          <cell r="FZ6" t="str">
            <v/>
          </cell>
          <cell r="GA6" t="str">
            <v/>
          </cell>
          <cell r="GB6" t="str">
            <v/>
          </cell>
          <cell r="GC6" t="str">
            <v/>
          </cell>
          <cell r="GD6" t="str">
            <v/>
          </cell>
          <cell r="GE6" t="str">
            <v/>
          </cell>
          <cell r="GF6" t="str">
            <v/>
          </cell>
          <cell r="GG6" t="str">
            <v>Yes</v>
          </cell>
          <cell r="GH6" t="str">
            <v>Other, please specify TF;Other, please specify BL</v>
          </cell>
          <cell r="GI6" t="str">
            <v>Other, please specify TF;Other, please specify BL</v>
          </cell>
          <cell r="GJ6" t="str">
            <v>monthly</v>
          </cell>
          <cell r="GK6" t="str">
            <v>-</v>
          </cell>
          <cell r="GL6" t="str">
            <v>3 times a year</v>
          </cell>
          <cell r="GM6" t="str">
            <v>monthly</v>
          </cell>
          <cell r="GN6" t="str">
            <v>-</v>
          </cell>
          <cell r="GO6" t="str">
            <v>3 times a year</v>
          </cell>
          <cell r="GP6" t="str">
            <v/>
          </cell>
          <cell r="GQ6" t="str">
            <v/>
          </cell>
          <cell r="GR6" t="str">
            <v>Ministry of Justice TF;Ministry of Justice TL;Ministry of Justice BL</v>
          </cell>
          <cell r="GS6" t="str">
            <v/>
          </cell>
          <cell r="GT6" t="str">
            <v>Court President/ Court management TF;Court President/ Court management TL;Court President/ Court management BL</v>
          </cell>
          <cell r="GU6" t="str">
            <v>Court President/ Court management TF;Court President/ Court management TL;Court President/ Court management BL</v>
          </cell>
          <cell r="GV6" t="str">
            <v>Court President/ Court management TF;Ministry of Justice TF;Court President/ Court management TL;Ministry of Justice TL;Court President/ Court management BL;Ministry of Justice BL</v>
          </cell>
          <cell r="GW6" t="str">
            <v/>
          </cell>
          <cell r="GX6" t="str">
            <v>Full Court (plenum of judges of a particular court)</v>
          </cell>
          <cell r="GY6" t="str">
            <v>Full Court (plenum of judges of a particular court)</v>
          </cell>
          <cell r="GZ6" t="str">
            <v>Full Court (plenum of judges of a particular court)</v>
          </cell>
          <cell r="HA6" t="str">
            <v>Full Court (plenum of judges of a particular court)</v>
          </cell>
          <cell r="HB6" t="str">
            <v>Full Court (plenum of judges of a particular court)</v>
          </cell>
          <cell r="HC6" t="str">
            <v>Full Court (plenum of judges of a particular court)</v>
          </cell>
          <cell r="HD6" t="str">
            <v/>
          </cell>
          <cell r="HE6" t="str">
            <v>Additional financial resources: when courts have difficulties with meeting the time standards, the Ministry of Justice can provide additional financial resources (which can be used for hiring extra personnel at the courts)_x000D_
_x000D_
Reorganisation of the court management process: when a court faces difficulties with meeting time-standards work within that court can be rearranged. Some changes to the work process can be made by the Court President but some changes require the full court (all judges of that court) to be included in the decision-making process._x000D_
_x000D_
Report from judge: Cases that have been pending for longer than 2 years are considered backlogs. Judges that have at hand cases that have been pending for longer than 2 years are to write a report explaining the reasons. When a judge is unable to meet timelimits set in law or the agreed timeframes the judge may be asked to write a report as the court president has general supervisory powers over the judges of that court. For example, when someone files a complaint concerning the judge's difficuly to meet timelimits the court president can ask a judge to write a report explaining the reasons._x000D_
_x000D_
Special meeting: a special meeting can take place between the ministry of Justice and the Court President and/or between all the judges of a particular court (the full court)</v>
          </cell>
          <cell r="HF6" t="str">
            <v>Upon request by party;Notification by mail or e-mail on court discretion</v>
          </cell>
          <cell r="HG6" t="str">
            <v>Upon request by party;Notification by mail or e-mail on court discretion</v>
          </cell>
          <cell r="HH6" t="str">
            <v>Upon request by party;Notification by mail or e-mail on court discretion;Automatic notification by SMS or by e-mail;Online access of throughout the course of a case</v>
          </cell>
          <cell r="HI6" t="str">
            <v/>
          </cell>
          <cell r="HJ6" t="str">
            <v/>
          </cell>
          <cell r="HK6" t="str">
            <v/>
          </cell>
          <cell r="HL6" t="str">
            <v/>
          </cell>
        </row>
        <row r="7">
          <cell r="A7" t="str">
            <v>FI</v>
          </cell>
          <cell r="B7" t="str">
            <v>Finland</v>
          </cell>
          <cell r="C7" t="str">
            <v>Ari Pajuniemi</v>
          </cell>
          <cell r="D7" t="str">
            <v>Senior Planning Officer</v>
          </cell>
          <cell r="E7" t="str">
            <v>ari.pajuniemi@om.fi</v>
          </cell>
          <cell r="F7" t="str">
            <v>+358295150216</v>
          </cell>
          <cell r="G7" t="str">
            <v>Summary disputes. Administrative Law Reform</v>
          </cell>
          <cell r="H7" t="str">
            <v/>
          </cell>
          <cell r="I7" t="str">
            <v/>
          </cell>
          <cell r="J7" t="str">
            <v>ADR solution for consumer disputes will be intensified</v>
          </cell>
          <cell r="K7" t="str">
            <v/>
          </cell>
          <cell r="L7" t="str">
            <v/>
          </cell>
          <cell r="M7" t="str">
            <v>Establishment of the Council for the Judiciary.</v>
          </cell>
          <cell r="N7" t="str">
            <v>The Act on Judiciary (in force 1.1.2017)</v>
          </cell>
          <cell r="O7" t="str">
            <v/>
          </cell>
          <cell r="P7" t="str">
            <v>see above section 4.</v>
          </cell>
          <cell r="Q7" t="str">
            <v/>
          </cell>
          <cell r="R7" t="str">
            <v/>
          </cell>
          <cell r="S7" t="str">
            <v>Development of the district court network</v>
          </cell>
          <cell r="T7" t="str">
            <v/>
          </cell>
          <cell r="U7" t="str">
            <v/>
          </cell>
          <cell r="V7" t="str">
            <v/>
          </cell>
          <cell r="W7" t="str">
            <v/>
          </cell>
          <cell r="X7" t="str">
            <v/>
          </cell>
          <cell r="Y7" t="str">
            <v>Case and document management for prosecutors and ordinary courts (AIPA) and Case and document management for administrative courts (HAIPA)</v>
          </cell>
          <cell r="Z7" t="str">
            <v/>
          </cell>
          <cell r="AA7" t="str">
            <v/>
          </cell>
          <cell r="AB7" t="str">
            <v>structural reform of the State's Legal Aid Offices</v>
          </cell>
          <cell r="AC7" t="str">
            <v/>
          </cell>
          <cell r="AD7" t="str">
            <v/>
          </cell>
          <cell r="AE7" t="str">
            <v/>
          </cell>
          <cell r="AF7" t="str">
            <v>The Act on Court fees ( in force 1.1.2016)</v>
          </cell>
          <cell r="AG7" t="str">
            <v/>
          </cell>
          <cell r="AH7" t="str">
            <v/>
          </cell>
          <cell r="AI7" t="str">
            <v>The Act on Court fees ( in force 1.1.2016)</v>
          </cell>
          <cell r="AJ7" t="str">
            <v/>
          </cell>
          <cell r="AK7" t="str">
            <v/>
          </cell>
          <cell r="AL7" t="str">
            <v/>
          </cell>
          <cell r="AM7" t="str">
            <v/>
          </cell>
          <cell r="AN7" t="str">
            <v>Programme for the Reform of the Administration of Justice for 2013−2025.</v>
          </cell>
          <cell r="AO7" t="str">
            <v/>
          </cell>
          <cell r="AP7" t="str">
            <v/>
          </cell>
          <cell r="AQ7" t="str">
            <v>Sections 3 and 10. The Act on Judiciary will be in force 1.1.2017. The main reform of the legislation concern courts' personnel and their judicial education and training. The Chief Justices of the courts would be appointed for a fixed period of time (7 years), except the president of the Supreme Court and the president of the Supreme Administrative Court who would still be appointed to their offices permanently. Regarding the task to develop the status and functions of the referendaries and the efficiency of the working practices is the establishment of new educational judicial offices (eg. Asessors) and a Judicial Training Board. This reform would increase the number of judges in courts at the expense of referendaries, increasing courts independence. The goal is also to develop personal training for judges and referendaries more systematically than before. New Asessors offices can be established at least in the Courts of Appeal, the Administrative Courts and the Special Courts (the first ones will start during the year 2017). Appointment will be for a fixed period of 3 years. Asessors will prepare and hear cases in the same way as other judges of the court. Besides working as a judge Asessors will take part in a training programme designed especially for the judges career. There will be a pre-nomination test and also a final test, but passing the final test will not be a qualification to judges office (not a ”Judges Degree” as such). Judges career will still be open for applicants that haven’t participated in the new program, for example for experienced attorneys, prosecutors, tax lawyers, professors etc._x000D_
Section 12: One of the goals set in the Government Programme. In order to shorten the total length of judicial proceedings and guarantee the quality of legal protection, a legal protection programme will be prepared on the basis of former action plans. The measures relate to the structures and procedures within the judicial administration as well as to the necessary reforms of the tasks of the different judicial authorities.Other cost pressures (including AIPA,HAIPA, expenses for the premises, development of the administration of justice, etc.)</v>
          </cell>
          <cell r="AR7" t="str">
            <v>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7" t="str">
            <v xml:space="preserve">2.https://oikeus.fi/tuomioistuimet/en/index.html_x000D_
3.https://oikeus.fi/oikeusapu/en/index.html_x000D_
4.https://oikeus.fi/tuomioistuimet/karajaoikeudet/en/index/charges.html_x000D_
5.https://oikeus.fi/tuomioistuimet/en/index.html_x000D_
</v>
          </cell>
          <cell r="AU7" t="str">
            <v>Yes, for some court levels, please specify below</v>
          </cell>
          <cell r="AV7" t="str">
            <v>1st instance;2nd instance;Highest instance</v>
          </cell>
          <cell r="AW7" t="str">
            <v>1st instance;2nd instance;Highest instance</v>
          </cell>
          <cell r="AX7" t="str">
            <v>In all courts there is some person who can be in contact with the press when necessary, but they do it beside they normal rutines, not as they main duties.</v>
          </cell>
          <cell r="AY7" t="str">
            <v>Yes</v>
          </cell>
          <cell r="AZ7" t="str">
            <v xml:space="preserve">The Courts usually have their own guidelines. MoJ provides training related to media connection for the Judges. </v>
          </cell>
          <cell r="BA7" t="str">
            <v>Initial;Continuous</v>
          </cell>
          <cell r="BB7" t="str">
            <v>Initial;Continuous</v>
          </cell>
          <cell r="BC7" t="str">
            <v/>
          </cell>
          <cell r="BD7" t="str">
            <v>Yes some judgments</v>
          </cell>
          <cell r="BE7" t="str">
            <v>Yes some judgments</v>
          </cell>
          <cell r="BF7" t="str">
            <v>Yes some judgments</v>
          </cell>
          <cell r="BG7" t="str">
            <v xml:space="preserve">Some judgements of the Court of Appeal and the Supreme Courts and the special Courts online. The Court decides usually based on the public interest on the case. The preliminary judgements of the highest instance are available. </v>
          </cell>
          <cell r="BH7" t="str">
            <v>2nd instance;Highest instance</v>
          </cell>
          <cell r="BI7" t="str">
            <v>1st instance;2nd instance;Highest instance</v>
          </cell>
          <cell r="BJ7" t="str">
            <v/>
          </cell>
          <cell r="BK7" t="str">
            <v>1st instance;Highest instance</v>
          </cell>
          <cell r="BL7" t="str">
            <v>1st instance;2nd instance;Highest instance</v>
          </cell>
          <cell r="BM7" t="str">
            <v xml:space="preserve">http://www.finlex.fi/en/oikeus/. _x000D_
Alla judgements are being anonymized. </v>
          </cell>
          <cell r="BN7" t="str">
            <v>Yes some judgments</v>
          </cell>
          <cell r="BO7" t="str">
            <v>Yes some judgments</v>
          </cell>
          <cell r="BP7" t="str">
            <v>Yes some judgments</v>
          </cell>
          <cell r="BQ7" t="str">
            <v xml:space="preserve">There is only 2 instances of administrative courts in Finland. Some judgements of the Administrative Courts (1st instance) and the Supreme Administrative Court are available online. </v>
          </cell>
          <cell r="BR7" t="str">
            <v>1st instance;2nd instance;Highest instance</v>
          </cell>
          <cell r="BS7" t="str">
            <v>1st instance;2nd instance;Highest instance</v>
          </cell>
          <cell r="BT7" t="str">
            <v/>
          </cell>
          <cell r="BU7" t="str">
            <v>1st instance;2nd instance;Highest instance</v>
          </cell>
          <cell r="BV7" t="str">
            <v>1st instance;2nd instance;Highest instance</v>
          </cell>
          <cell r="BW7" t="str">
            <v xml:space="preserve">http://www.finlex.fi/en/oikeus/. _x000D_
Alla judgements are being anonymized. </v>
          </cell>
          <cell r="BX7" t="str">
            <v>Civil and commercial disputes;Labour disputes;Consumer disputes*</v>
          </cell>
          <cell r="BY7" t="str">
            <v>Civil and commercial disputes</v>
          </cell>
          <cell r="BZ7" t="str">
            <v>Civil and commercial disputes;Labour disputes;Consumer disputes*</v>
          </cell>
          <cell r="CA7" t="str">
            <v/>
          </cell>
          <cell r="CB7" t="str">
            <v>Civil and commercial disputes;Labour disputes;Consumer disputes*</v>
          </cell>
          <cell r="CC7" t="str">
            <v>Civil and commercial disputes;Labour disputes</v>
          </cell>
          <cell r="CD7" t="str">
            <v>Civil and commercial disputes</v>
          </cell>
          <cell r="CE7" t="str">
            <v>Civil and commercial disputes;Labour disputes</v>
          </cell>
          <cell r="CF7" t="str">
            <v/>
          </cell>
          <cell r="CG7" t="str">
            <v>Civil and commercial disputes;Labour disputes;Consumer disputes*</v>
          </cell>
          <cell r="CH7" t="str">
            <v>Civil and commercial disputes;Labour disputes</v>
          </cell>
          <cell r="CI7" t="str">
            <v/>
          </cell>
          <cell r="CJ7" t="str">
            <v/>
          </cell>
          <cell r="CK7" t="str">
            <v/>
          </cell>
          <cell r="CL7" t="str">
            <v>http://oikeus.fi/fi/index/esitteet/asiantuntija-avusteinenhuoltoriitojensovittelu.html http://oikeus.fi/fi/index/esitteet/perheasioidensovittelu.html</v>
          </cell>
          <cell r="CM7" t="str">
            <v>http://www.tyotuomioistuin.fi/en/index.html http://www.tyotuomioistuin.fi/fi/index.html</v>
          </cell>
          <cell r="CN7" t="str">
            <v>http://www.kuluttajariita.fi/fi/ http://www.kuluttajariita.fi/en/</v>
          </cell>
          <cell r="CO7" t="str">
            <v/>
          </cell>
          <cell r="CP7" t="str">
            <v>National level</v>
          </cell>
          <cell r="CQ7" t="str">
            <v>National level</v>
          </cell>
          <cell r="CR7" t="str">
            <v>National level</v>
          </cell>
          <cell r="CS7" t="str">
            <v>National level</v>
          </cell>
          <cell r="CT7" t="str">
            <v>National level</v>
          </cell>
          <cell r="CU7" t="str">
            <v/>
          </cell>
          <cell r="CV7" t="str">
            <v/>
          </cell>
          <cell r="CW7" t="str">
            <v/>
          </cell>
          <cell r="CX7" t="str">
            <v>- Rikosprosessi väkivaltarikosten uhrien näkökulmasta. (title translated: Criminal procedure from the_x000D_
point of view of victims in violent crimes) Kainulainen, H. &amp; Saarikkomäki, E. 2014 National_x000D_
Research Institute of Legal Policy. (Oikeuspoliittisen tutkimuslaitoksen tutkimustiedonantoja; vol._x000D_
126) https://helda.helsinki.fi/handle/10138/152495 _x000D_
- Virve-Maria de Godzinsky &amp; Mikko Aaltonen: KOETTU OIKEUDENMUKAISUUS_x000D_
HALLINTOPROSESSISSA. Helsinki 2013. Oikeuspoliittisen tutkimuslaitoksen_x000D_
tutkimustiedonantoja 121. National Research Institute of Legal Policy. Research Communications._x000D_
(title translated: Perceived fairness of trial in administrative matters) https://helda.helsinki.fi/bitstream/handle/10138/152550/TTA121.pdf?sequence=1 _x000D_
- Virve-Maria de Godzinsky: Lapsen etu ja osallisuus hallinto-oikeuksien päätöksissä (title_x000D_
translated: The Best Interest Of The Child And The Child’s Right To Participate In Administrative_x000D_
Court Proceedings), Helsinki 2014. https://helda.helsinki.fi/handle/10138/152419_x000D_
- Antti Rissanen &amp; Marjukka Lasola: Julkinen oikeusapu: Yksityisten avustajien toiminta, Helsinki_x000D_
(title translated: Public legal aid: Activities of advocates and other private sector legal_x000D_
advisers) https://helda.helsinki.fi/handle/10138/152517</v>
          </cell>
          <cell r="CY7" t="str">
            <v/>
          </cell>
          <cell r="CZ7" t="str">
            <v>1. The survey results are publicly available on-line in their entirety;3.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A7" t="str">
            <v/>
          </cell>
          <cell r="DB7" t="str">
            <v/>
          </cell>
          <cell r="DC7" t="str">
            <v>Yes</v>
          </cell>
          <cell r="DD7" t="str">
            <v/>
          </cell>
          <cell r="DE7" t="str">
            <v>Only certain phases</v>
          </cell>
          <cell r="DF7" t="str">
            <v/>
          </cell>
          <cell r="DG7" t="str">
            <v/>
          </cell>
          <cell r="DH7" t="str">
            <v/>
          </cell>
          <cell r="DI7" t="str">
            <v/>
          </cell>
          <cell r="DJ7" t="str">
            <v/>
          </cell>
          <cell r="DK7" t="str">
            <v/>
          </cell>
          <cell r="DL7" t="str">
            <v/>
          </cell>
          <cell r="DM7" t="str">
            <v/>
          </cell>
          <cell r="DN7" t="str">
            <v/>
          </cell>
          <cell r="DO7" t="str">
            <v/>
          </cell>
          <cell r="DP7" t="str">
            <v/>
          </cell>
          <cell r="DQ7" t="str">
            <v/>
          </cell>
          <cell r="DR7" t="str">
            <v/>
          </cell>
          <cell r="DS7" t="str">
            <v/>
          </cell>
          <cell r="DT7" t="str">
            <v/>
          </cell>
          <cell r="DU7" t="str">
            <v>30 days</v>
          </cell>
          <cell r="DV7" t="str">
            <v>the Code of Judicial Procedure</v>
          </cell>
          <cell r="DW7" t="str">
            <v/>
          </cell>
          <cell r="DX7" t="str">
            <v/>
          </cell>
          <cell r="DY7" t="str">
            <v/>
          </cell>
          <cell r="DZ7" t="str">
            <v/>
          </cell>
          <cell r="EA7" t="str">
            <v/>
          </cell>
          <cell r="EB7" t="str">
            <v/>
          </cell>
          <cell r="EC7" t="str">
            <v/>
          </cell>
          <cell r="ED7" t="str">
            <v xml:space="preserve">Law provides that processing times shall be reasonable/ matters are dealth with without undue delay (the Constitution of Finland, section 21), but there are not manyt mandatory timeframes in the legislation.The Code of Judicial Procedure has provisions on how soon after the deliberation the judgment shall be handed/ made available._x000D_
_x000D_
According to the Act on the Compensation for the Length of the Proseedings parties may also get compensation if the total length of the proceedings is deemed excessive. _x000D_
_x000D_
</v>
          </cell>
          <cell r="EE7" t="str">
            <v>Yes</v>
          </cell>
          <cell r="EF7" t="str">
            <v/>
          </cell>
          <cell r="EG7"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v>
          </cell>
          <cell r="EH7" t="str">
            <v/>
          </cell>
          <cell r="EI7" t="str">
            <v>The State Budget 2016 http://budjetti.vm.fi/indox/sisalto.jsp?year=2016&amp;lang=fi&amp;maindoc=/2016/tae/hallituksenEsitys/hallituksenEsitys.xml&amp;opennode=0:1:133:383:523:547:553:</v>
          </cell>
          <cell r="EJ7" t="str">
            <v>There are timeframes for different Courts and types of cases: For example in District Courts -Criminal cases: in 45 % of the cases the average handling time is 2 months and in maximum 10 % of cases the handling time is over 9 months. -Civil cases: The 35 % of the cases handled in a hearing are solved under 6 months and in maximum 25 % the handling time is over 1 year</v>
          </cell>
          <cell r="EK7" t="str">
            <v>The State Budget 2016 http://budjetti.vm.fi/indox/sisalto.jsp?year=2016&amp;lang=fi&amp;maindoc=/2016/tae/hallituksenEsitys/hallituksenEsitys.xml&amp;opennode=0:1:133:383:523:547:553:</v>
          </cell>
          <cell r="EL7" t="str">
            <v>For example in District Courts -Criminal cases 4 months -Civil cases 10 months -Summary cases 2,5 months -Insolvensy cases 6 months</v>
          </cell>
          <cell r="EM7" t="str">
            <v>The State Budget 2016 http://budjetti.vm.fi/indox/sisalto.jsp?year=2016&amp;lang=fi&amp;maindoc=/2016/tae/hallituksenEsitys/hallituksenEsitys.xml&amp;opennode=0:1:133:383:523:547:553:</v>
          </cell>
          <cell r="EN7" t="str">
            <v>For example in District Courts -Criminal cases: &lt;16 % pending over 1 year -Civil cases: &lt; 38 % pending over 1 year</v>
          </cell>
          <cell r="EO7" t="str">
            <v/>
          </cell>
          <cell r="EP7" t="str">
            <v/>
          </cell>
          <cell r="EQ7" t="str">
            <v>The timeframes has been established nationally and are being enforced nyt the management By results -system. The Ministry of Justice/ Department of Judicial Administration negotiates “face to face” on annual basis with the court entities in order to set targets and objectives for the next calendar year _x000D_
_x000D_
The courts may themselves have practises relating to more specific time limits etc.</v>
          </cell>
          <cell r="ER7" t="str">
            <v/>
          </cell>
          <cell r="ES7" t="str">
            <v>Ministry of Justice with involvement of judges (prior formal consultation) TF;Ministry of Justice with involvement of judges (prior formal consultation) TL</v>
          </cell>
          <cell r="ET7" t="str">
            <v>Ministry of Justice with involvement of judges (prior formal consultation) TF;Ministry of Justice with involvement of judges (prior formal consultation) TL</v>
          </cell>
          <cell r="EU7" t="str">
            <v>Ministry of Justice with involvement of judges (prior formal consultation) TF;Ministry of Justice with involvement of judges (prior formal consultation) TL</v>
          </cell>
          <cell r="EV7" t="str">
            <v/>
          </cell>
          <cell r="EW7" t="str">
            <v/>
          </cell>
          <cell r="EX7" t="str">
            <v/>
          </cell>
          <cell r="EY7" t="str">
            <v/>
          </cell>
          <cell r="EZ7" t="str">
            <v/>
          </cell>
          <cell r="FA7" t="str">
            <v/>
          </cell>
          <cell r="FB7" t="str">
            <v/>
          </cell>
          <cell r="FC7" t="str">
            <v/>
          </cell>
          <cell r="FD7" t="str">
            <v>Entire territory of Member State TF;Entire territory of Member State TL</v>
          </cell>
          <cell r="FE7" t="str">
            <v>Entire territory of Member State TF;Entire territory of Member State TL</v>
          </cell>
          <cell r="FF7" t="str">
            <v>Entire territory of Member State TF;Entire territory of Member State TL</v>
          </cell>
          <cell r="FG7" t="str">
            <v xml:space="preserve">Insurance Court, Labour Court and Market Court have their own targets. </v>
          </cell>
          <cell r="FH7" t="str">
            <v/>
          </cell>
          <cell r="FI7" t="str">
            <v>Yes</v>
          </cell>
          <cell r="FJ7" t="str">
            <v xml:space="preserve">The Satet Budjet is public and available online. It includes the targets for the avarage handling times: http://budjetti.vm.fi/indox/sisalto.jsp?year=2016&amp;lang=fi&amp;maindoc=/2016/tae/hallituksenEsitys/hallituksenEsitys.xml&amp;opennode=0:1:133:383:523:547:553: </v>
          </cell>
          <cell r="FK7" t="str">
            <v>For allocating human resources;For allocating budget</v>
          </cell>
          <cell r="FL7" t="str">
            <v/>
          </cell>
          <cell r="FM7" t="str">
            <v/>
          </cell>
          <cell r="FN7" t="str">
            <v>Yes</v>
          </cell>
          <cell r="FO7" t="str">
            <v/>
          </cell>
          <cell r="FP7" t="str">
            <v/>
          </cell>
          <cell r="FQ7" t="str">
            <v>1 year</v>
          </cell>
          <cell r="FR7" t="str">
            <v/>
          </cell>
          <cell r="FS7" t="str">
            <v/>
          </cell>
          <cell r="FT7" t="str">
            <v/>
          </cell>
          <cell r="FU7" t="str">
            <v>1 year</v>
          </cell>
          <cell r="FV7" t="str">
            <v/>
          </cell>
          <cell r="FW7" t="str">
            <v/>
          </cell>
          <cell r="FX7" t="str">
            <v>Court President/ Court management TF;Court President/ Court management TL;Ministry of Justice TL;Court President/ Court management BL;Ministry of Justice BL</v>
          </cell>
          <cell r="FY7" t="str">
            <v>Court President/ Court management TF;Court President/ Court management TL;Ministry of Justice TL;Court President/ Court management BL;Ministry of Justice BL</v>
          </cell>
          <cell r="FZ7" t="str">
            <v/>
          </cell>
          <cell r="GA7" t="str">
            <v/>
          </cell>
          <cell r="GB7" t="str">
            <v/>
          </cell>
          <cell r="GC7" t="str">
            <v/>
          </cell>
          <cell r="GD7" t="str">
            <v/>
          </cell>
          <cell r="GE7" t="str">
            <v/>
          </cell>
          <cell r="GF7" t="str">
            <v/>
          </cell>
          <cell r="GG7" t="str">
            <v>Yes</v>
          </cell>
          <cell r="GH7" t="str">
            <v>Continuous real-time monitoring/data is followed every day TF;Continuous real-time monitoring/data is followed every day TL;Continuous real-time monitoring/data is followed every day BL</v>
          </cell>
          <cell r="GI7" t="str">
            <v>Continuous real-time monitoring/data is followed every day TF;Continuous real-time monitoring/data is followed every day TL;Continuous real-time monitoring/data is followed every day BL</v>
          </cell>
          <cell r="GJ7" t="str">
            <v/>
          </cell>
          <cell r="GK7" t="str">
            <v/>
          </cell>
          <cell r="GL7" t="str">
            <v/>
          </cell>
          <cell r="GM7" t="str">
            <v/>
          </cell>
          <cell r="GN7" t="str">
            <v/>
          </cell>
          <cell r="GO7" t="str">
            <v/>
          </cell>
          <cell r="GP7" t="str">
            <v xml:space="preserve">In some Courts there is a alert system built in the case handling system, but not all. This will change with the new handling systems AIPA and HAIPA. </v>
          </cell>
          <cell r="GQ7" t="str">
            <v>Court President/ Court management TF;Ministry of Justice TL;Ministry of Justice BL</v>
          </cell>
          <cell r="GR7" t="str">
            <v>Court President/ Court management TF;Ministry of Justice TL;Ministry of Justice BL</v>
          </cell>
          <cell r="GS7" t="str">
            <v>Court President/ Court management TF;Ministry of Justice TL;Ministry of Justice BL</v>
          </cell>
          <cell r="GT7" t="str">
            <v>Court President/ Court management TF</v>
          </cell>
          <cell r="GU7" t="str">
            <v>Court President/ Court management TF</v>
          </cell>
          <cell r="GV7" t="str">
            <v>Court President/ Court management TF</v>
          </cell>
          <cell r="GW7" t="str">
            <v/>
          </cell>
          <cell r="GX7" t="str">
            <v/>
          </cell>
          <cell r="GY7" t="str">
            <v/>
          </cell>
          <cell r="GZ7" t="str">
            <v/>
          </cell>
          <cell r="HA7" t="str">
            <v/>
          </cell>
          <cell r="HB7" t="str">
            <v/>
          </cell>
          <cell r="HC7" t="str">
            <v/>
          </cell>
          <cell r="HD7" t="str">
            <v/>
          </cell>
          <cell r="HE7" t="str">
            <v xml:space="preserve">The Chief Judge is responsible for the results and efficiecy of the Court. He may increase the number of staff in the limits of the budget. If the situation requires (for exemple a large number of pending cases) he may contact the Ministry to provide for additional recourses. </v>
          </cell>
          <cell r="HF7" t="str">
            <v>Notification by mail or e-mail on court discretion</v>
          </cell>
          <cell r="HG7" t="str">
            <v>Notification by mail or e-mail on court discretion</v>
          </cell>
          <cell r="HH7" t="str">
            <v>Notification by mail or e-mail on court discretion</v>
          </cell>
          <cell r="HI7" t="str">
            <v/>
          </cell>
          <cell r="HJ7" t="str">
            <v/>
          </cell>
          <cell r="HK7" t="str">
            <v/>
          </cell>
          <cell r="HL7" t="str">
            <v/>
          </cell>
        </row>
        <row r="8">
          <cell r="A8" t="str">
            <v>SE</v>
          </cell>
          <cell r="B8" t="str">
            <v>Sweden</v>
          </cell>
          <cell r="C8" t="str">
            <v>Johanna van Rooij</v>
          </cell>
          <cell r="D8" t="str">
            <v>Legal adviser, Ministry of Justice</v>
          </cell>
          <cell r="E8" t="str">
            <v>johanna.van.rooij@gov.se</v>
          </cell>
          <cell r="F8" t="str">
            <v>0046 (0)72 731 99 67</v>
          </cell>
          <cell r="G8" t="str">
            <v>The Swedish government recently decided a proposal to enlarge the possiblities for the Migration Courts to transfer cases to each other. The intention is to decrease the pending time when a increased amount of cases are foreseen, The intention is that the proposal shall enter into force January 1, 2017.</v>
          </cell>
          <cell r="H8" t="str">
            <v>In May 2014 the European Parliament and the Council adopted the Regulation (EU) No 655/2014 establishing a European Account Preservation Order procedure to facilitate cross-border debt recovery in civil and commercial matters. For the regulation to be used in Sweden requires additional statutory provisions. The Parliament has adopted such additional legislation in June 2016 and the Government has adopted additional regulation provisions in October 2016. The additional legislation and provisions will enter into force on January 18 2017.</v>
          </cell>
          <cell r="I8" t="str">
            <v/>
          </cell>
          <cell r="J8" t="str">
            <v/>
          </cell>
          <cell r="K8" t="str">
            <v/>
          </cell>
          <cell r="L8" t="str">
            <v/>
          </cell>
          <cell r="M8" t="str">
            <v/>
          </cell>
          <cell r="N8" t="str">
            <v/>
          </cell>
          <cell r="O8" t="str">
            <v/>
          </cell>
          <cell r="P8" t="str">
            <v/>
          </cell>
          <cell r="Q8" t="str">
            <v/>
          </cell>
          <cell r="R8" t="str">
            <v/>
          </cell>
          <cell r="S8" t="str">
            <v/>
          </cell>
          <cell r="T8" t="str">
            <v/>
          </cell>
          <cell r="U8" t="str">
            <v/>
          </cell>
          <cell r="V8" t="str">
            <v/>
          </cell>
          <cell r="W8" t="str">
            <v/>
          </cell>
          <cell r="X8" t="str">
            <v/>
          </cell>
          <cell r="Y8" t="str">
            <v/>
          </cell>
          <cell r="Z8" t="str">
            <v>January 1, 2016 The Court data law, entered into force. The intention is to process personal data in a efficient way and to protect individuals from violation of the personal integrity in such processing.</v>
          </cell>
          <cell r="AA8" t="str">
            <v/>
          </cell>
          <cell r="AB8" t="str">
            <v/>
          </cell>
          <cell r="AC8" t="str">
            <v/>
          </cell>
          <cell r="AD8" t="str">
            <v/>
          </cell>
          <cell r="AE8" t="str">
            <v/>
          </cell>
          <cell r="AF8" t="str">
            <v/>
          </cell>
          <cell r="AG8" t="str">
            <v/>
          </cell>
          <cell r="AH8" t="str">
            <v/>
          </cell>
          <cell r="AI8" t="str">
            <v/>
          </cell>
          <cell r="AJ8" t="str">
            <v/>
          </cell>
          <cell r="AK8" t="str">
            <v/>
          </cell>
          <cell r="AL8" t="str">
            <v/>
          </cell>
          <cell r="AM8" t="str">
            <v/>
          </cell>
          <cell r="AN8" t="str">
            <v/>
          </cell>
          <cell r="AO8" t="str">
            <v/>
          </cell>
          <cell r="AP8" t="str">
            <v/>
          </cell>
          <cell r="AQ8" t="str">
            <v/>
          </cell>
          <cell r="AR8"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8" t="str">
            <v>http://www.domstol.se/Funktioner/Minoritetssprak/ (minority languages)_x000D_
http://www.domstol.se/Funktioner/English/ (English)_x000D_
http://www.domstol.se/Funktioner/Lattlast---om-Sveriges-Domstolar/ (citizen friendly language)_x000D_
http://www.domstol.se/Tvist/Stamningsansokan/ (how to file a claim)_x000D_
http://www.domstol.se/Radgivning-och-rattshjalp/ (legal aid)_x000D_
_x000D_
Cost of proceedings:_x000D_
http://www.domstol.se/Familj/Foraldrar-och-barn/ (family disputes)_x000D_
http://www.domstol.se/Tvist/Rattegang-i-tingsratten/ (civil disputes)_x000D_
_x000D_
http://www.domstol.se/Om-Sveriges-Domstolar/Domstolarna/ (competence of courts) _x000D_
_x000D_
Admissibility criteria:_x000D_
http://www.domstol.se/Tvist/Stamningsansokan/ (civil disputes)_x000D_
http://www.domstol.se/Myndighetsbeslut/Overklaga-myndighetsbeslut/ (administrative proceedings)</v>
          </cell>
          <cell r="AU8" t="str">
            <v>Yes, for all instances and all cases</v>
          </cell>
          <cell r="AV8" t="str">
            <v/>
          </cell>
          <cell r="AW8" t="str">
            <v/>
          </cell>
          <cell r="AX8" t="str">
            <v/>
          </cell>
          <cell r="AY8" t="str">
            <v>Yes</v>
          </cell>
          <cell r="AZ8" t="str">
            <v/>
          </cell>
          <cell r="BA8" t="str">
            <v>Initial;Continuous</v>
          </cell>
          <cell r="BB8" t="str">
            <v>Initial;Continuous</v>
          </cell>
          <cell r="BC8" t="str">
            <v/>
          </cell>
          <cell r="BD8" t="str">
            <v>No</v>
          </cell>
          <cell r="BE8" t="str">
            <v>Yes some judgments</v>
          </cell>
          <cell r="BF8" t="str">
            <v>Yes some judgments</v>
          </cell>
          <cell r="BG8" t="str">
            <v>The Swedish Courts do not publish judgments or decisions regularly_x000D_
online. Landmark cases and decisions are_x000D_
published on the website www.lagrummet.se and are open for the public_x000D_
without charge. In accordance with the principle of public access to_x000D_
information, a citizen is entitled to read judgments or decisions.</v>
          </cell>
          <cell r="BH8" t="str">
            <v>2nd instance;Highest instance</v>
          </cell>
          <cell r="BI8" t="str">
            <v>2nd instance;Highest instance</v>
          </cell>
          <cell r="BJ8" t="str">
            <v/>
          </cell>
          <cell r="BK8" t="str">
            <v>2nd instance;Highest instance</v>
          </cell>
          <cell r="BL8" t="str">
            <v>2nd instance;Highest instance</v>
          </cell>
          <cell r="BM8" t="str">
            <v/>
          </cell>
          <cell r="BN8" t="str">
            <v>No</v>
          </cell>
          <cell r="BO8" t="str">
            <v>Yes some judgments</v>
          </cell>
          <cell r="BP8" t="str">
            <v>Yes some judgments</v>
          </cell>
          <cell r="BQ8" t="str">
            <v>Please see above.</v>
          </cell>
          <cell r="BR8" t="str">
            <v>2nd instance;Highest instance</v>
          </cell>
          <cell r="BS8" t="str">
            <v>2nd instance;Highest instance</v>
          </cell>
          <cell r="BT8" t="str">
            <v/>
          </cell>
          <cell r="BU8" t="str">
            <v>2nd instance;Highest instance</v>
          </cell>
          <cell r="BV8" t="str">
            <v>2nd instance;Highest instance</v>
          </cell>
          <cell r="BW8" t="str">
            <v/>
          </cell>
          <cell r="BX8" t="str">
            <v>Civil and commercial disputes;Labour disputes;Consumer disputes*</v>
          </cell>
          <cell r="BY8" t="str">
            <v/>
          </cell>
          <cell r="BZ8" t="str">
            <v>Civil and commercial disputes;Labour disputes;Consumer disputes*</v>
          </cell>
          <cell r="CA8" t="str">
            <v/>
          </cell>
          <cell r="CB8" t="str">
            <v/>
          </cell>
          <cell r="CC8" t="str">
            <v>Civil and commercial disputes;Labour disputes;Consumer disputes*</v>
          </cell>
          <cell r="CD8" t="str">
            <v>Civil and commercial disputes;Labour disputes;Consumer disputes*</v>
          </cell>
          <cell r="CE8" t="str">
            <v>Civil and commercial disputes;Labour disputes;Consumer disputes*</v>
          </cell>
          <cell r="CF8" t="str">
            <v/>
          </cell>
          <cell r="CG8" t="str">
            <v>Civil and commercial disputes;Labour disputes;Consumer disputes*</v>
          </cell>
          <cell r="CH8" t="str">
            <v>Civil and commercial disputes;Labour disputes;Consumer disputes*</v>
          </cell>
          <cell r="CI8" t="str">
            <v/>
          </cell>
          <cell r="CJ8" t="str">
            <v/>
          </cell>
          <cell r="CK8" t="str">
            <v>ADR forms part of the judge’s direction of proceedings. One of the main_x000D_
purposes of the preparatory hearing is to examine the possibilities to_x000D_
reach a friendly settlement. To seek friendly settlements is a mandatory_x000D_
task for the judge unless it’s unapprobriate due to the nature of the_x000D_
case. The judge also possesses the possibility to decide on mediation_x000D_
outside the court._x000D_
_x000D_
A judge cannot act as mediator in his/her own cases (p. 11).</v>
          </cell>
          <cell r="CL8" t="str">
            <v>http://www.domstol.se/Tvist/Forberedelsen/ http://www.domstol.se/Tvist/Sarskild-medling/</v>
          </cell>
          <cell r="CM8" t="str">
            <v>http://www.domstol.se/Tvist/Sarskild-medling/</v>
          </cell>
          <cell r="CN8" t="str">
            <v>http://www.domstol.se/Tvist/Forberedelsen/ http://www.domstol.se/Tvist/Sarskild-medling/</v>
          </cell>
          <cell r="CO8" t="str">
            <v/>
          </cell>
          <cell r="CP8" t="str">
            <v/>
          </cell>
          <cell r="CQ8" t="str">
            <v/>
          </cell>
          <cell r="CR8" t="str">
            <v/>
          </cell>
          <cell r="CS8" t="str">
            <v/>
          </cell>
          <cell r="CT8" t="str">
            <v/>
          </cell>
          <cell r="CU8" t="str">
            <v>National level</v>
          </cell>
          <cell r="CV8" t="str">
            <v/>
          </cell>
          <cell r="CW8" t="str">
            <v/>
          </cell>
          <cell r="CX8" t="str">
            <v>The Swedish crime survey is conducted yearly and measures the general trust in the justice system. _x000D_
https://www.bra.se/bra/bra-in-english/home/publications/archive/publications/2016-02-01-swedish-crime-survey-2015.html</v>
          </cell>
          <cell r="CY8" t="str">
            <v>Surveys addressed to court users and legal professionals on issues related to p.2-4 are conducted continuously by the courts on court level. _x000D_
In 2015 the SNCA (the Swedish National Courts Administration) issued a new action plan for the Swedish courts concerning the work on issues relating to treatment of court users and comprehensibility of judgements/decisions. The SNCA also provides support to courts in this work and courts are obligated to report on activities and results of these activities (e.g. surveys) to the SNCA.</v>
          </cell>
          <cell r="CZ8" t="str">
            <v>2. The survey results have been used to feed an annual/specific report at local or national level</v>
          </cell>
          <cell r="DA8" t="str">
            <v/>
          </cell>
          <cell r="DB8" t="str">
            <v/>
          </cell>
          <cell r="DC8" t="str">
            <v>Yes</v>
          </cell>
          <cell r="DD8" t="str">
            <v/>
          </cell>
          <cell r="DE8" t="str">
            <v>Only certain phases</v>
          </cell>
          <cell r="DF8" t="str">
            <v/>
          </cell>
          <cell r="DG8" t="str">
            <v/>
          </cell>
          <cell r="DH8" t="str">
            <v/>
          </cell>
          <cell r="DI8" t="str">
            <v/>
          </cell>
          <cell r="DJ8" t="str">
            <v/>
          </cell>
          <cell r="DK8" t="str">
            <v/>
          </cell>
          <cell r="DL8" t="str">
            <v/>
          </cell>
          <cell r="DM8" t="str">
            <v/>
          </cell>
          <cell r="DN8" t="str">
            <v/>
          </cell>
          <cell r="DO8" t="str">
            <v/>
          </cell>
          <cell r="DP8" t="str">
            <v/>
          </cell>
          <cell r="DQ8" t="str">
            <v/>
          </cell>
          <cell r="DR8" t="str">
            <v>1-2 weeks</v>
          </cell>
          <cell r="DS8" t="str">
            <v>Care of Young Persons Act Care of Abusers Act Compulsory Psychiatric Care Act Forensic Mental Care Act</v>
          </cell>
          <cell r="DT8" t="str">
            <v/>
          </cell>
          <cell r="DU8" t="str">
            <v/>
          </cell>
          <cell r="DV8" t="str">
            <v/>
          </cell>
          <cell r="DW8" t="str">
            <v/>
          </cell>
          <cell r="DX8" t="str">
            <v/>
          </cell>
          <cell r="DY8" t="str">
            <v/>
          </cell>
          <cell r="DZ8" t="str">
            <v/>
          </cell>
          <cell r="EA8" t="str">
            <v/>
          </cell>
          <cell r="EB8" t="str">
            <v/>
          </cell>
          <cell r="EC8" t="str">
            <v/>
          </cell>
          <cell r="ED8" t="str">
            <v xml:space="preserve">For some administrative cases, e.g. compulsory care cases, there are time limits giving the courts 1-2 weeks from the initial registration to when the court has to try the case. </v>
          </cell>
          <cell r="EE8" t="str">
            <v>Yes</v>
          </cell>
          <cell r="EF8" t="str">
            <v/>
          </cell>
          <cell r="EG8"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v>
          </cell>
          <cell r="EH8" t="str">
            <v/>
          </cell>
          <cell r="EI8" t="str">
            <v>http://www.esv.se/statsliggaren/regleringsbrev/?RBID=17182</v>
          </cell>
          <cell r="EJ8" t="str">
            <v/>
          </cell>
          <cell r="EK8" t="str">
            <v>http://www.esv.se/statsliggaren/regleringsbrev/?RBID=17182 http://www.domstol.se/Ladda-ner--bestall/Verksamhetsstyrning/Arsredovisning/Arsredovisning-2015/</v>
          </cell>
          <cell r="EL8" t="str">
            <v/>
          </cell>
          <cell r="EM8" t="str">
            <v>http://www.esv.se/statsliggaren/regleringsbrev/?RBID=17182 http://www.domstol.se/Ladda-ner--bestall/Verksamhetsstyrning/Arsredovisning/Arsredovisning-2015/</v>
          </cell>
          <cell r="EN8" t="str">
            <v/>
          </cell>
          <cell r="EO8" t="str">
            <v/>
          </cell>
          <cell r="EP8" t="str">
            <v/>
          </cell>
          <cell r="EQ8" t="str">
            <v>For instance, 75 percent of first-instance civil cases shall not exceed seven months.</v>
          </cell>
          <cell r="ER8" t="str">
            <v/>
          </cell>
          <cell r="ES8" t="str">
            <v>Other body/ specify TF</v>
          </cell>
          <cell r="ET8" t="str">
            <v>Other body/ specify TF</v>
          </cell>
          <cell r="EU8" t="str">
            <v/>
          </cell>
          <cell r="EV8" t="str">
            <v/>
          </cell>
          <cell r="EW8" t="str">
            <v>The Ministry of Justice with prior formal consultation with the Swedish National Courts Administration.</v>
          </cell>
          <cell r="EX8" t="str">
            <v/>
          </cell>
          <cell r="EY8" t="str">
            <v>The Ministry of Justice with prior formal consultation with the Swedish National Courts Administration.</v>
          </cell>
          <cell r="EZ8" t="str">
            <v/>
          </cell>
          <cell r="FA8" t="str">
            <v/>
          </cell>
          <cell r="FB8" t="str">
            <v/>
          </cell>
          <cell r="FC8" t="str">
            <v/>
          </cell>
          <cell r="FD8" t="str">
            <v>Entire territory of Member State TF</v>
          </cell>
          <cell r="FE8" t="str">
            <v>Entire territory of Member State TF</v>
          </cell>
          <cell r="FF8" t="str">
            <v/>
          </cell>
          <cell r="FG8" t="str">
            <v/>
          </cell>
          <cell r="FH8" t="str">
            <v/>
          </cell>
          <cell r="FI8" t="str">
            <v>Yes</v>
          </cell>
          <cell r="FJ8" t="str">
            <v/>
          </cell>
          <cell r="FK8" t="str">
            <v>For allocating human resources;For allocating budget</v>
          </cell>
          <cell r="FL8" t="str">
            <v/>
          </cell>
          <cell r="FM8" t="str">
            <v/>
          </cell>
          <cell r="FN8" t="str">
            <v>Yes</v>
          </cell>
          <cell r="FO8" t="str">
            <v/>
          </cell>
          <cell r="FP8" t="str">
            <v/>
          </cell>
          <cell r="FQ8" t="str">
            <v/>
          </cell>
          <cell r="FR8" t="str">
            <v>Please see comment below.</v>
          </cell>
          <cell r="FS8" t="str">
            <v/>
          </cell>
          <cell r="FT8" t="str">
            <v/>
          </cell>
          <cell r="FU8" t="str">
            <v/>
          </cell>
          <cell r="FV8" t="str">
            <v>Please see comment below.</v>
          </cell>
          <cell r="FW8" t="str">
            <v>Backlog is not defined in days. Instead the SNCA uses a mathematical method to define the expected number of pending cases at any given time and the number of cases exceeding that expected  balance is considered backlog.</v>
          </cell>
          <cell r="FX8" t="str">
            <v>Court President/ Court management TF;Ministry of Justice TF;Other body/ specify TF;Court President/ Court management BL;Ministry of Justice BL;Other body/ specify BL</v>
          </cell>
          <cell r="FY8" t="str">
            <v>Court President/ Court management TF;Ministry of Justice TF;Other body/ specify TF;Court President/ Court management TL;Other body/ specify TL;Court President/ Court management BL;Ministry of Justice BL;Other body/ specify BL</v>
          </cell>
          <cell r="FZ8" t="str">
            <v>The SNCA</v>
          </cell>
          <cell r="GA8" t="str">
            <v>If a time limit is exceeded a party can make a complaint to the The Parliamentary Ombudsmen (JO).</v>
          </cell>
          <cell r="GB8" t="str">
            <v>The SNCA</v>
          </cell>
          <cell r="GC8" t="str">
            <v>The SNCA</v>
          </cell>
          <cell r="GD8" t="str">
            <v>If a time limit is exceeded a party can make a complaint to the The Parliamentary Ombudsmen (JO).</v>
          </cell>
          <cell r="GE8" t="str">
            <v>The SNCA</v>
          </cell>
          <cell r="GF8" t="str">
            <v/>
          </cell>
          <cell r="GG8" t="str">
            <v>No</v>
          </cell>
          <cell r="GH8" t="str">
            <v/>
          </cell>
          <cell r="GI8" t="str">
            <v/>
          </cell>
          <cell r="GJ8" t="str">
            <v/>
          </cell>
          <cell r="GK8" t="str">
            <v/>
          </cell>
          <cell r="GL8" t="str">
            <v/>
          </cell>
          <cell r="GM8" t="str">
            <v/>
          </cell>
          <cell r="GN8" t="str">
            <v/>
          </cell>
          <cell r="GO8" t="str">
            <v/>
          </cell>
          <cell r="GP8" t="str">
            <v/>
          </cell>
          <cell r="GQ8" t="str">
            <v>Court President/ Court management TF;Ministry of Justice TF;Other body/ specify TF;Court President/ Court management BL;Ministry of Justice BL;Other body/ specify BL</v>
          </cell>
          <cell r="GR8" t="str">
            <v>Court President/ Court management TF;Ministry of Justice TF;Other body/ specify TF;Court President/ Court management BL;Ministry of Justice BL;Other body/ specify BL</v>
          </cell>
          <cell r="GS8" t="str">
            <v>Court President/ Court management TF;Court President/ Court management BL;Other body/ specify BL</v>
          </cell>
          <cell r="GT8" t="str">
            <v>Court President/ Court management TF;Court President/ Court management BL</v>
          </cell>
          <cell r="GU8" t="str">
            <v>Court President/ Court management TF;Court President/ Court management TL;Other body/ specify TL</v>
          </cell>
          <cell r="GV8" t="str">
            <v>Court President/ Court management TF;Ministry of Justice TF;Other body/ specify TF;Court President/ Court management BL;Ministry of Justice BL;Other body/ specify BL</v>
          </cell>
          <cell r="GW8" t="str">
            <v/>
          </cell>
          <cell r="GX8" t="str">
            <v>Government, Swedish National Courts Administration</v>
          </cell>
          <cell r="GY8" t="str">
            <v>If a time limit is exceeded a party can make a complaint to the The Parliamentary Ombudsmen (JO).</v>
          </cell>
          <cell r="GZ8" t="str">
            <v>Swedish National Courts Administration</v>
          </cell>
          <cell r="HA8" t="str">
            <v>Government, Swedish National Courts Adminstration</v>
          </cell>
          <cell r="HB8" t="str">
            <v>If a time limit is exceeded a party can make a complaint to the The Parliamentary Ombudsmen (JO).</v>
          </cell>
          <cell r="HC8" t="str">
            <v>Swedish National Courts Administration</v>
          </cell>
          <cell r="HD8" t="str">
            <v/>
          </cell>
          <cell r="HE8" t="str">
            <v xml:space="preserve">The Government takes only measures regarding additional financial recourses._x000D_
_x000D_
</v>
          </cell>
          <cell r="HF8" t="str">
            <v>Upon request by party;Notification by mail or e-mail on court discretion</v>
          </cell>
          <cell r="HG8" t="str">
            <v>Upon request by party;Notification by mail or e-mail on court discretion</v>
          </cell>
          <cell r="HH8" t="str">
            <v>Upon request by party;Notification by mail or e-mail on court discretion</v>
          </cell>
          <cell r="HI8" t="str">
            <v/>
          </cell>
          <cell r="HJ8" t="str">
            <v/>
          </cell>
          <cell r="HK8" t="str">
            <v/>
          </cell>
          <cell r="HL8" t="str">
            <v/>
          </cell>
          <cell r="HM8" t="str">
            <v/>
          </cell>
        </row>
        <row r="9">
          <cell r="A9" t="str">
            <v>SK</v>
          </cell>
          <cell r="B9" t="str">
            <v>Slovak Republic</v>
          </cell>
          <cell r="C9" t="str">
            <v>Zuzana Javorska Saxova</v>
          </cell>
          <cell r="D9" t="str">
            <v>State Counsellor</v>
          </cell>
          <cell r="E9" t="str">
            <v>zuzana.saxova@justice.sk</v>
          </cell>
          <cell r="F9" t="str">
            <v/>
          </cell>
          <cell r="G9" t="str">
            <v>1.Amendment of the Act on Enforcement Procedure, 2.Act on Proceedings on claim payment, 3.Act on European account preservation order, 4.Act on certain rules governing actions for damages for infringements of the competition law provisions of the Member States and of the European Union; 5.Amendment of the Act on insolvency proceedings – personnel bankrupt</v>
          </cell>
          <cell r="H9" t="str">
            <v/>
          </cell>
          <cell r="I9" t="str">
            <v/>
          </cell>
          <cell r="J9" t="str">
            <v/>
          </cell>
          <cell r="K9" t="str">
            <v/>
          </cell>
          <cell r="L9" t="str">
            <v/>
          </cell>
          <cell r="M9" t="str">
            <v/>
          </cell>
          <cell r="N9" t="str">
            <v/>
          </cell>
          <cell r="O9" t="str">
            <v/>
          </cell>
          <cell r="P9" t="str">
            <v/>
          </cell>
          <cell r="Q9" t="str">
            <v/>
          </cell>
          <cell r="R9" t="str">
            <v/>
          </cell>
          <cell r="S9" t="str">
            <v/>
          </cell>
          <cell r="T9" t="str">
            <v/>
          </cell>
          <cell r="U9" t="str">
            <v/>
          </cell>
          <cell r="V9" t="str">
            <v>Amendment of the Act on Enforcement Procedure, Act on Proceedings on claim payment,</v>
          </cell>
          <cell r="W9" t="str">
            <v/>
          </cell>
          <cell r="X9" t="str">
            <v/>
          </cell>
          <cell r="Y9" t="str">
            <v>Amendment of the Act on Enforcement procedure, Act on Proceedings on claim payment</v>
          </cell>
          <cell r="Z9" t="str">
            <v/>
          </cell>
          <cell r="AA9" t="str">
            <v/>
          </cell>
          <cell r="AB9" t="str">
            <v>Amendment of the Act on insolvency proceedings</v>
          </cell>
          <cell r="AC9" t="str">
            <v/>
          </cell>
          <cell r="AD9" t="str">
            <v/>
          </cell>
          <cell r="AE9" t="str">
            <v/>
          </cell>
          <cell r="AF9" t="str">
            <v/>
          </cell>
          <cell r="AG9" t="str">
            <v/>
          </cell>
          <cell r="AH9" t="str">
            <v/>
          </cell>
          <cell r="AI9" t="str">
            <v/>
          </cell>
          <cell r="AJ9" t="str">
            <v/>
          </cell>
          <cell r="AK9" t="str">
            <v>Amendment of the Act on Enforcement Procedure</v>
          </cell>
          <cell r="AL9" t="str">
            <v/>
          </cell>
          <cell r="AM9" t="str">
            <v/>
          </cell>
          <cell r="AN9" t="str">
            <v/>
          </cell>
          <cell r="AO9" t="str">
            <v/>
          </cell>
          <cell r="AP9" t="str">
            <v/>
          </cell>
          <cell r="AQ9" t="str">
            <v/>
          </cell>
          <cell r="AR9"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etc.);5. Information about the competences of courts, including admissible criteria</v>
          </cell>
          <cell r="AS9" t="str">
            <v>Box no. 2 _x000D_
https://www.justice.gov.sk/Formulare/Stranky/Uvod.aspx_x000D_
https://www.slovensko.sk/sk/agendy/agenda/_zaloba1_x000D_
_x000D_
Box no. 3_x000D_
http://www.centrumpravnejpomoci.sk/_x000D_
Box no. 5_x000D_
_x000D_
http://www.justice.gov.sk/Stranky/Sudy/Sudy/Zakladne-informacie-o-sudoch.aspx_x000D_
https://www.slovensko.sk/sk/agendy/agenda/_sudy2_x000D_
_x000D_
_x000D_
Box no. 1  - also the website of the Ministry of Justice which includes general info about the justice system and other useful information is available in the version for weak-sighted persons. Centre for the legal Aid of the Slovak Republic also has an information on how to obtain legal aid in English.  http://www.centrumpravnejpomoci.sk/wp-content/uploads/2014/03/WEB-AJ042016.pdf</v>
          </cell>
          <cell r="AU9" t="str">
            <v>Yes, for all instances and all cases</v>
          </cell>
          <cell r="AV9" t="str">
            <v/>
          </cell>
          <cell r="AW9" t="str">
            <v/>
          </cell>
          <cell r="AX9" t="str">
            <v>According to the Law of the Slovak Republic spokesperson is appointed at the regional courts (court of second instance), Specialized Criminal Court and Supreme Court of the Slovak Republic. Spokeperson at regional courts is established for its circuit that means that he/she is also a spokeperson for all district courts in the circuit of the respective regional court. Spokeperson is an  employee of the court designated to this office. If there is not such a person, the president of the court is also a spokeperson.</v>
          </cell>
          <cell r="AY9" t="str">
            <v>No</v>
          </cell>
          <cell r="AZ9" t="str">
            <v xml:space="preserve">In general there are no guidlines how to communicate with the press and media. However the Code of ethics of the judges, established, that judge do not provide public statements, which could have a significant influence on the result of the pending proceedings, fair trial or hearing and thus could give an impression that judge is not objective and impartial. It does not apply when the proceedings are final.   </v>
          </cell>
          <cell r="BA9" t="str">
            <v>Continuous</v>
          </cell>
          <cell r="BB9" t="str">
            <v>Continuous</v>
          </cell>
          <cell r="BC9" t="str">
            <v xml:space="preserve">According to the conceptual document "Content of the Training for the year 2016-2020" - judges receive also continuous behaviorist training, which include for example how to manage hearings, psychology of the questioning, communication skills, mediation. We consider it as a training focused on the interaction with the parties.  </v>
          </cell>
          <cell r="BD9" t="str">
            <v>Yes all judgments</v>
          </cell>
          <cell r="BE9" t="str">
            <v>Yes all judgments</v>
          </cell>
          <cell r="BF9" t="str">
            <v>Yes all judgments</v>
          </cell>
          <cell r="BG9" t="str">
            <v/>
          </cell>
          <cell r="BH9" t="str">
            <v>1st instance;2nd instance;Highest instance</v>
          </cell>
          <cell r="BI9" t="str">
            <v>1st instance;2nd instance;Highest instance</v>
          </cell>
          <cell r="BJ9" t="str">
            <v>1st instance;2nd instance;Highest instance</v>
          </cell>
          <cell r="BK9" t="str">
            <v>1st instance;2nd instance;Highest instance</v>
          </cell>
          <cell r="BL9" t="str">
            <v>1st instance;2nd instance;Highest instance</v>
          </cell>
          <cell r="BM9" t="str">
            <v/>
          </cell>
          <cell r="BN9" t="str">
            <v>Yes all judgments</v>
          </cell>
          <cell r="BO9" t="str">
            <v>Yes all judgments</v>
          </cell>
          <cell r="BP9" t="str">
            <v>Yes all judgments</v>
          </cell>
          <cell r="BQ9" t="str">
            <v/>
          </cell>
          <cell r="BR9" t="str">
            <v>1st instance;2nd instance;Highest instance</v>
          </cell>
          <cell r="BS9" t="str">
            <v>1st instance;2nd instance;Highest instance</v>
          </cell>
          <cell r="BT9" t="str">
            <v>1st instance;2nd instance;Highest instance</v>
          </cell>
          <cell r="BU9" t="str">
            <v>1st instance;2nd instance;Highest instance</v>
          </cell>
          <cell r="BV9" t="str">
            <v>1st instance;2nd instance;Highest instance</v>
          </cell>
          <cell r="BW9" t="str">
            <v/>
          </cell>
          <cell r="BX9" t="str">
            <v>Civil and commercial disputes;Labour disputes;Consumer disputes*</v>
          </cell>
          <cell r="BY9" t="str">
            <v/>
          </cell>
          <cell r="BZ9" t="str">
            <v/>
          </cell>
          <cell r="CA9" t="str">
            <v/>
          </cell>
          <cell r="CB9" t="str">
            <v/>
          </cell>
          <cell r="CC9" t="str">
            <v/>
          </cell>
          <cell r="CD9" t="str">
            <v>Civil and commercial disputes</v>
          </cell>
          <cell r="CE9" t="str">
            <v>Civil and commercial disputes;Labour disputes;Consumer disputes*</v>
          </cell>
          <cell r="CF9" t="str">
            <v>Civil and commercial disputes;Labour disputes;Consumer disputes*</v>
          </cell>
          <cell r="CG9" t="str">
            <v>Civil and commercial disputes;Labour disputes;Consumer disputes*</v>
          </cell>
          <cell r="CH9" t="str">
            <v>Civil and commercial disputes;Labour disputes;Consumer disputes*</v>
          </cell>
          <cell r="CI9" t="str">
            <v/>
          </cell>
          <cell r="CJ9" t="str">
            <v/>
          </cell>
          <cell r="CK9" t="str">
            <v>In following proceedings, there is no obligation to pay court fee:_x000D_
_x000D_
a) guardianship, care of minor children, adoptions and marriage licences,_x000D_
b) legal capacity,_x000D_
c) health insurance, social insurance and social security, retirement pension saving, supplementary pension_x000D_
saving, state social benefits, monetary contributions to compensate social consequences of a severe disability, ID_x000D_
card of a person with severe disability, ID card of a person with severe disability in need of escort, parking card of_x000D_
a person with severe disability, social services, 3b) active measures on the labour market 3c) and provision of_x000D_
healthcare,_x000D_
d) execution of judgements and distraint proceedings to collect receivables from legal and notarial fees, financial_x000D_
sanctions, fines and legal fees exacted by the state,_x000D_
e) settlement of obligations under Collective Agreements,_x000D_
f) correction of errors and elimination of irregularities in lists of voters,_x000D_
g) mutual parent-children duty to support and maintain,_x000D_
h) the grant of permission to take or detain a person in a medical institution,_x000D_
i) idleness of a public administration authority,_x000D_
j) protection from illegal intervention of a public administration authority_x000D_
_x000D_
According to the § 170 of Civil Litigious Code - judge can rule a preliminary hearing, where he can try to settle dispute by conciliation or they can advise parties to settle the dispute by medation. Also in the family matters cases judge should guide parties to reconciliatory settlement of the case.</v>
          </cell>
          <cell r="CL9" t="str">
            <v>http://www.komoramediatorov.sk/mediacia.html http://www.justice.gov.sk/Stranky/Registre/Dalsie-uzitocne-zoznamy-a-registre/Rozhodcovske-sudy/Zakladne-informacie-o-rozhodcovskych-sudoch.aspx</v>
          </cell>
          <cell r="CM9" t="str">
            <v>http://www.komoramediatorov.sk/mediacia.html http://www.justice.gov.sk/Stranky/Registre/Dalsie-uzitocne-zoznamy-a-registre/Rozhodcovske-sudy/Zakladne-informacie-o-rozhodcovskych-sudoch.aspx</v>
          </cell>
          <cell r="CN9" t="str">
            <v>http://www.komoramediatorov.sk/mediacia.html http://www.justice.gov.sk/Stranky/Registre/Dalsie-uzitocne-zoznamy-a-registre/Rozhodcovske-sudy/Zakladne-informacie-o-rozhodcovskych-sudoch.aspx</v>
          </cell>
          <cell r="CO9" t="str">
            <v/>
          </cell>
          <cell r="CP9" t="str">
            <v/>
          </cell>
          <cell r="CQ9" t="str">
            <v/>
          </cell>
          <cell r="CR9" t="str">
            <v/>
          </cell>
          <cell r="CS9" t="str">
            <v/>
          </cell>
          <cell r="CT9" t="str">
            <v/>
          </cell>
          <cell r="CU9" t="str">
            <v/>
          </cell>
          <cell r="CV9" t="str">
            <v/>
          </cell>
          <cell r="CW9" t="str">
            <v/>
          </cell>
          <cell r="CX9" t="str">
            <v/>
          </cell>
          <cell r="CY9" t="str">
            <v/>
          </cell>
          <cell r="CZ9" t="str">
            <v/>
          </cell>
          <cell r="DA9" t="str">
            <v/>
          </cell>
          <cell r="DB9" t="str">
            <v>There was a survey conducted in 2016 by Judicial Council of the Slovak Republic on trust of the public in judiciary.</v>
          </cell>
          <cell r="DC9" t="str">
            <v>Yes</v>
          </cell>
          <cell r="DD9" t="str">
            <v/>
          </cell>
          <cell r="DE9" t="str">
            <v>Total length</v>
          </cell>
          <cell r="DF9" t="str">
            <v>Within 6 weeks Without undue delay or within 3/6 months, depending on the type of the proceedings Within 10 days At latest within 30 days from delivery of the proposal Within 2days/21days</v>
          </cell>
          <cell r="DG9" t="str">
            <v/>
          </cell>
          <cell r="DH9" t="str">
            <v>§ 134 Act no.161/2015 Coll. https://www.slov-lex.sk/pravne-predpisy/SK/ZZ/2015/161/20160701 § 141, 145 Act no. 161/2015 Coll. https://www.slov-lex.sk/pravne-predpisy/SK/ZZ/2015/161/20160701 § 265 para 2 Act no. 160/2015 Coll. https://www.slov-lex.sk/pravne-predpisy/SK/ZZ/2015/160/20160701 § 328 para2 Act no. 160/2015 Coll. https://www.slov-lex.sk/pravne-predpisy/SK/ZZ/2015/160/20160701 § 8 Act no. 530/2003 Coll. https://www.slov-lex.sk/pravne-predpisy/SK/ZZ/2003/530/20160318</v>
          </cell>
          <cell r="DI9" t="str">
            <v>International abduction proceedings Adoption proceedings Order of payment Urgent measures Bussines Register Proceedings – registration proceedings</v>
          </cell>
          <cell r="DJ9" t="str">
            <v>Within 90 days from the submitting of the action Within 5 days/3 days</v>
          </cell>
          <cell r="DK9" t="str">
            <v/>
          </cell>
          <cell r="DL9" t="str">
            <v>§ 216 Act no. 162/2015Coll. https://www.slov-lex.sk/pravne-predpisy/SK/ZZ/2015/162/20160701 § § 270, 280, 290, 300, 310 Act no. 162/2015 Coll. https://www.slov-lex.sk/pravne-predpisy/SK/ZZ/2015/162/20160701</v>
          </cell>
          <cell r="DM9" t="str">
            <v>Proceedings on action in asylum cases, Proceedings in electoral matter</v>
          </cell>
          <cell r="DN9" t="str">
            <v>Ad Q.11 - standards are defined in administrative cases and some civil non-litigious cases._x000D_
Ad Q. 11.1 - in some admininistrative and some civil non-litigious cases, if there are standards as regards length - it is a total lenght. But in insolvency proceedings there are defined only certain phases. That is why need to tick off both options._x000D_
_x000D_
I added filled in questionnaire as word doc. where standards as regards certain phases of insolvency proceedings are mentioned.</v>
          </cell>
          <cell r="DO9" t="str">
            <v/>
          </cell>
          <cell r="DP9" t="str">
            <v/>
          </cell>
          <cell r="DQ9" t="str">
            <v/>
          </cell>
          <cell r="DR9" t="str">
            <v/>
          </cell>
          <cell r="DS9" t="str">
            <v/>
          </cell>
          <cell r="DT9" t="str">
            <v/>
          </cell>
          <cell r="DU9" t="str">
            <v/>
          </cell>
          <cell r="DV9" t="str">
            <v/>
          </cell>
          <cell r="DW9" t="str">
            <v/>
          </cell>
          <cell r="DX9" t="str">
            <v/>
          </cell>
          <cell r="DY9" t="str">
            <v/>
          </cell>
          <cell r="DZ9" t="str">
            <v/>
          </cell>
          <cell r="EA9" t="str">
            <v/>
          </cell>
          <cell r="EB9" t="str">
            <v/>
          </cell>
          <cell r="EC9" t="str">
            <v/>
          </cell>
          <cell r="ED9" t="str">
            <v/>
          </cell>
          <cell r="EE9" t="str">
            <v>No</v>
          </cell>
          <cell r="EF9" t="str">
            <v/>
          </cell>
          <cell r="EG9" t="str">
            <v/>
          </cell>
          <cell r="EH9" t="str">
            <v/>
          </cell>
          <cell r="EI9" t="str">
            <v/>
          </cell>
          <cell r="EJ9" t="str">
            <v/>
          </cell>
          <cell r="EK9" t="str">
            <v/>
          </cell>
          <cell r="EL9" t="str">
            <v/>
          </cell>
          <cell r="EM9" t="str">
            <v/>
          </cell>
          <cell r="EN9" t="str">
            <v/>
          </cell>
          <cell r="EO9" t="str">
            <v/>
          </cell>
          <cell r="EP9" t="str">
            <v/>
          </cell>
          <cell r="EQ9" t="str">
            <v/>
          </cell>
          <cell r="ER9" t="str">
            <v/>
          </cell>
          <cell r="ES9" t="str">
            <v/>
          </cell>
          <cell r="ET9" t="str">
            <v/>
          </cell>
          <cell r="EU9" t="str">
            <v/>
          </cell>
          <cell r="EV9" t="str">
            <v/>
          </cell>
          <cell r="EW9" t="str">
            <v/>
          </cell>
          <cell r="EX9" t="str">
            <v/>
          </cell>
          <cell r="EY9" t="str">
            <v/>
          </cell>
          <cell r="EZ9" t="str">
            <v/>
          </cell>
          <cell r="FA9" t="str">
            <v/>
          </cell>
          <cell r="FB9" t="str">
            <v/>
          </cell>
          <cell r="FC9" t="str">
            <v>Time-limits are established by law. The Ministry of Justice is in the charge of the legislative initiatives. The consultation of the judges or Judicial Council are requiered.</v>
          </cell>
          <cell r="FD9" t="str">
            <v>Entire territory of Member State TL</v>
          </cell>
          <cell r="FE9" t="str">
            <v>Entire territory of Member State TL</v>
          </cell>
          <cell r="FF9" t="str">
            <v/>
          </cell>
          <cell r="FG9" t="str">
            <v/>
          </cell>
          <cell r="FH9" t="str">
            <v/>
          </cell>
          <cell r="FI9" t="str">
            <v>Yes</v>
          </cell>
          <cell r="FJ9" t="str">
            <v/>
          </cell>
          <cell r="FK9" t="str">
            <v/>
          </cell>
          <cell r="FL9" t="str">
            <v/>
          </cell>
          <cell r="FM9" t="str">
            <v/>
          </cell>
          <cell r="FN9" t="str">
            <v>Yes</v>
          </cell>
          <cell r="FO9" t="str">
            <v/>
          </cell>
          <cell r="FP9" t="str">
            <v>6 months</v>
          </cell>
          <cell r="FQ9" t="str">
            <v>1 year</v>
          </cell>
          <cell r="FR9" t="str">
            <v>All pending civil and commercial cases are considered to be a backlog if they are not settled within one 1 year since their submission, only cases as regards child custody are considered to be a backlog if they are not settled within 6 months since their submission</v>
          </cell>
          <cell r="FS9" t="str">
            <v>1 year</v>
          </cell>
          <cell r="FT9" t="str">
            <v/>
          </cell>
          <cell r="FU9" t="str">
            <v/>
          </cell>
          <cell r="FV9" t="str">
            <v/>
          </cell>
          <cell r="FW9" t="str">
            <v/>
          </cell>
          <cell r="FX9" t="str">
            <v>Court President/ Court management TL;Ministry of Justice BL</v>
          </cell>
          <cell r="FY9" t="str">
            <v>Court President/ Court management TL;Ministry of Justice BL</v>
          </cell>
          <cell r="FZ9" t="str">
            <v/>
          </cell>
          <cell r="GA9" t="str">
            <v/>
          </cell>
          <cell r="GB9" t="str">
            <v/>
          </cell>
          <cell r="GC9" t="str">
            <v/>
          </cell>
          <cell r="GD9" t="str">
            <v/>
          </cell>
          <cell r="GE9" t="str">
            <v/>
          </cell>
          <cell r="GF9" t="str">
            <v>One of the obligations of the court president is to supervise/monitor adherence of the principle of the fluency of the court proceedings by judges. The Ministry of Justice also according to the yearly statistics and reports monitors and evaluates the situation of the court agenda</v>
          </cell>
          <cell r="GG9" t="str">
            <v>No</v>
          </cell>
          <cell r="GH9" t="str">
            <v/>
          </cell>
          <cell r="GI9" t="str">
            <v/>
          </cell>
          <cell r="GJ9" t="str">
            <v/>
          </cell>
          <cell r="GK9" t="str">
            <v/>
          </cell>
          <cell r="GL9" t="str">
            <v/>
          </cell>
          <cell r="GM9" t="str">
            <v/>
          </cell>
          <cell r="GN9" t="str">
            <v/>
          </cell>
          <cell r="GO9" t="str">
            <v/>
          </cell>
          <cell r="GP9" t="str">
            <v>All information and statistics are noted in the court managements system (IT system) according to which it is possible to monitor also the baclogs and progress of the case.</v>
          </cell>
          <cell r="GQ9" t="str">
            <v/>
          </cell>
          <cell r="GR9" t="str">
            <v/>
          </cell>
          <cell r="GS9" t="str">
            <v/>
          </cell>
          <cell r="GT9" t="str">
            <v/>
          </cell>
          <cell r="GU9" t="str">
            <v>Court President/ Court management TL;Court President/ Court management BL</v>
          </cell>
          <cell r="GV9" t="str">
            <v>Council for the judiciary TL;Ministry of Justice BL</v>
          </cell>
          <cell r="GW9" t="str">
            <v/>
          </cell>
          <cell r="GX9" t="str">
            <v/>
          </cell>
          <cell r="GY9" t="str">
            <v/>
          </cell>
          <cell r="GZ9" t="str">
            <v/>
          </cell>
          <cell r="HA9" t="str">
            <v/>
          </cell>
          <cell r="HB9" t="str">
            <v/>
          </cell>
          <cell r="HC9" t="str">
            <v/>
          </cell>
          <cell r="HD9" t="str">
            <v/>
          </cell>
          <cell r="HE9" t="str">
            <v>If judges are not dealing with the cases properly, according to the law, it may lead to disciplinary proceedings._x000D_
The activity of the court is monitored by more than one authority, it is court itself, Ministry of Justice and also the Judicial Council. All of them can propose to take measure if there are problems as regards performance of the duties of the court and its judges.</v>
          </cell>
          <cell r="HF9" t="str">
            <v>Upon request by party;Notification by mail or e-mail on court discretion</v>
          </cell>
          <cell r="HG9" t="str">
            <v/>
          </cell>
          <cell r="HH9" t="str">
            <v>Upon request by party</v>
          </cell>
          <cell r="HI9" t="str">
            <v/>
          </cell>
          <cell r="HJ9" t="str">
            <v/>
          </cell>
          <cell r="HK9" t="str">
            <v/>
          </cell>
          <cell r="HL9" t="str">
            <v>Parties are informed about the date of the proceedings by letter or at the hearing. Timetable of planned court proceedings is also available on the website of the Ministry of Justice</v>
          </cell>
          <cell r="HM9" t="str">
            <v>Consolidated_questionnaire_2016.docx</v>
          </cell>
        </row>
        <row r="10">
          <cell r="A10" t="str">
            <v>ES</v>
          </cell>
          <cell r="B10" t="str">
            <v>Spain</v>
          </cell>
          <cell r="C10" t="str">
            <v>Juan Fernando Armengot Iborra</v>
          </cell>
          <cell r="D10" t="str">
            <v>Advisor at the Directorate General for International Legal Cooperation, Ministry of Justice</v>
          </cell>
          <cell r="E10" t="str">
            <v>juanfernando.armengot@mjusticia.es</v>
          </cell>
          <cell r="F10" t="str">
            <v>+34 913902182</v>
          </cell>
          <cell r="I10" t="str">
            <v/>
          </cell>
          <cell r="L10" t="str">
            <v/>
          </cell>
          <cell r="O10" t="str">
            <v/>
          </cell>
          <cell r="R10" t="str">
            <v/>
          </cell>
          <cell r="U10" t="str">
            <v/>
          </cell>
          <cell r="X10" t="str">
            <v/>
          </cell>
          <cell r="AA10" t="str">
            <v/>
          </cell>
          <cell r="AD10" t="str">
            <v/>
          </cell>
          <cell r="AG10" t="str">
            <v/>
          </cell>
          <cell r="AJ10" t="str">
            <v/>
          </cell>
          <cell r="AM10" t="str">
            <v/>
          </cell>
          <cell r="AP10" t="str">
            <v/>
          </cell>
          <cell r="AQ10" t="str">
            <v>The Judgement 140/2016 (july 21) of the Constitutional Court has declared the nullity of some articles of the Court fees Act.</v>
          </cell>
          <cell r="AR10"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10" t="str">
            <v xml:space="preserve">1. Targeted information: _x000D_
Language of other EU member State (English):_x000D_
http://www.mjusticia.gob.es/cs/Satellite/Portal/en/inicio_x000D_
http://www.poderjudicial.es/portal/site/cgpj/menuitem.96dc62a619366a2141a25f82dc432ea0/?vgnextoid=3a20f20408619210VgnVCM100000cb34e20aRCRD&amp;vgnextlocale=en&amp;vgnextfmt=default&amp;lang_choosen=en_x000D_
Language of other EU member State (french):_x000D_
http://www.poderjudicial.es/portal/site/cgpj/menuitem.96dc62a619366a2141a25f82dc432ea0/?vgnextoid=3a20f20408619210VgnVCM100000cb34e20aRCRD&amp;vgnextlocale=fr&amp;vgnextfmt=default&amp;lang_choosen=fr_x000D_
Other co-official languages in some of our Autonomous Communities: For example, _x000D_
http://www.justizia.net/justizia_x000D_
2. General information about starting a proceeding:_x000D_
https://www.administraciondejusticia.gob.es/paj/publico/ciudadano/conoce_la_justicia/acudir_tribunales/tramites_procesales/demandas/!ut/p/c5/04_SB8K8xLLM9MSSzPy8xBz9CP0os3g_A1cjCydDRwMDb38LA0-vMC8Pd-9AYwNPI6B8pFm8maerqWdQsImJcaiLiYGncViYa4CHr4GBiQExug1wAEewboTZBpZmQN0GAcbmhs4GFo5m6HZjyOO3OxzkVzxuNycgbwCRx-d6Au7388jPTdUvyA0NjTDI9NR1VFQEAH2j1oE!/dl3/d3/L2dJQSEvUUt3QS9ZQnZ3LzZfNklFNUlSUzQ0MzA5NjBJSjBQMzcxQzA4MTA!/?itemId=34280_x000D_
3. Legal Aid:_x000D_
http://www.mjusticia.gob.es/cs/Satellite/es/1200666550200/Tramite_C/1215326541471/Detalle.html_x000D_
4. Cost of proceedings:_x000D_
Explanation about how to pay and about the amount of court fees is available in the following website: https://www.administraciondejusticia.gob.es/paj/publico/ciudadano/servicios/tramites/tasas_judiciales/!ut/p/c5/04_SB8K8xLLM9MSSzPy8xBz9CP0os3gzT1dTz6BgExNjA0szA08vgwBjc0NnAws3M6B8JLJ8qIuJgadxWJhrgIevgYGJATG6DXAAR0K6w0Guxa3C1AxdHtV13ob45UGuB8njcZ-fR35uqn5BbmiEQaanLgCTjhBw/dl3/d3/L2dBISEvZ0FBIS9nQSEh/_x000D_
Lawyers are free to fix their fees, but certain information about the indicative criteria set by Lawyers Professional Associations is sometimes available in their websites. _x000D_
5. Competences of courts:_x000D_
http://www.poderjudicial.es/cgpj/es/Poder-Judicial/Tribunales-Superiores-de-Justicia/TSJ-Madrid/Organos-judiciales/Organos-judiciales-en-Madrid/Juzgados/_x000D_
Additional comments:_x000D_
Transparency portals are implemented in the Supreme Court, National High Court and Regionals High Courts to facilitate access to allocation rules, decisions issued by governance chambers, agendas of court presidents and others matters of public interest: (http://www.poderjudicial.es/cgpj/es/Temas/Transparencia)_x000D_
</v>
          </cell>
          <cell r="AU10" t="str">
            <v>Yes, for all instances and all cases</v>
          </cell>
          <cell r="AV10" t="str">
            <v/>
          </cell>
          <cell r="AW10" t="str">
            <v/>
          </cell>
          <cell r="AX10" t="str">
            <v xml:space="preserve">Supreme Court, National High Court and Regional High Courts have press offices. The press offices of Regional High Courts serve all 1st and 2nd instance courts in the territory._x000D_
There are 1st and 2nd instance courts in civil and commercial law branch and in administrative law branch. Administrative law branch is a distinctive jurisdictional branch._x000D_
</v>
          </cell>
          <cell r="AY10" t="str">
            <v>Yes</v>
          </cell>
          <cell r="AZ10" t="str">
            <v>The Spanish Council for the Judiciary has approved in 2015 a Communications Protocol for Justice.</v>
          </cell>
          <cell r="BA10" t="str">
            <v>Initial;Continuous</v>
          </cell>
          <cell r="BB10" t="str">
            <v>Initial;Continuous</v>
          </cell>
          <cell r="BC10" t="str">
            <v>The Judicial School, under the Council for the Judiciary, organizes training courses on these matters on a regular basis.</v>
          </cell>
          <cell r="BD10" t="str">
            <v>Yes some judgments</v>
          </cell>
          <cell r="BE10" t="str">
            <v>Yes all judgments</v>
          </cell>
          <cell r="BF10" t="str">
            <v>Yes all judgments</v>
          </cell>
          <cell r="BG10" t="str">
            <v>The judgments of the first instance courts are only available online when considering (by Judge itself or Press Office or Judicial Documentation Center) that the issue decided by the judgment is relevant from a legal or social point of view.</v>
          </cell>
          <cell r="BH10" t="str">
            <v>1st instance;2nd instance;Highest instance</v>
          </cell>
          <cell r="BI10" t="str">
            <v>1st instance;2nd instance;Highest instance</v>
          </cell>
          <cell r="BJ10" t="str">
            <v>1st instance;2nd instance;Highest instance</v>
          </cell>
          <cell r="BK10" t="str">
            <v>1st instance;2nd instance;Highest instance</v>
          </cell>
          <cell r="BL10" t="str">
            <v>1st instance;2nd instance;Highest instance</v>
          </cell>
          <cell r="BM10" t="str">
            <v xml:space="preserve">For relevant cases, a press note is also provided. _x000D_
The Judicial Documentation Center assign ECLI identifier to all judgments published and accessible on line (more than 3 million)._x000D_
</v>
          </cell>
          <cell r="BN10" t="str">
            <v>Yes some judgments</v>
          </cell>
          <cell r="BO10" t="str">
            <v>Yes all judgments</v>
          </cell>
          <cell r="BP10" t="str">
            <v>Yes all judgments</v>
          </cell>
          <cell r="BQ10" t="str">
            <v>The same as mentioned above for the first instance judgements.</v>
          </cell>
          <cell r="BR10" t="str">
            <v>1st instance;2nd instance;Highest instance</v>
          </cell>
          <cell r="BS10" t="str">
            <v>1st instance;2nd instance;Highest instance</v>
          </cell>
          <cell r="BT10" t="str">
            <v>1st instance;2nd instance;Highest instance</v>
          </cell>
          <cell r="BU10" t="str">
            <v>1st instance;2nd instance;Highest instance</v>
          </cell>
          <cell r="BV10" t="str">
            <v>1st instance;2nd instance;Highest instance</v>
          </cell>
          <cell r="BW10" t="str">
            <v>The same as mentioned above</v>
          </cell>
          <cell r="BX10" t="str">
            <v>Civil and commercial disputes;Labour disputes;Consumer disputes*</v>
          </cell>
          <cell r="BY10" t="str">
            <v>Civil and commercial disputes;Consumer disputes*</v>
          </cell>
          <cell r="BZ10" t="str">
            <v>Civil and commercial disputes;Consumer disputes*</v>
          </cell>
          <cell r="CA10" t="str">
            <v>Civil and commercial disputes;Labour disputes;Consumer disputes*</v>
          </cell>
          <cell r="CB10" t="str">
            <v>Civil and commercial disputes;Labour disputes;Consumer disputes*</v>
          </cell>
          <cell r="CC10" t="str">
            <v>Civil and commercial disputes;Labour disputes;Consumer disputes*</v>
          </cell>
          <cell r="CD10" t="str">
            <v>Civil and commercial disputes;Labour disputes;Consumer disputes*</v>
          </cell>
          <cell r="CE10" t="str">
            <v>Civil and commercial disputes</v>
          </cell>
          <cell r="CF10" t="str">
            <v>Civil and commercial disputes;Labour disputes;Consumer disputes*</v>
          </cell>
          <cell r="CG10" t="str">
            <v>Civil and commercial disputes;Labour disputes;Consumer disputes*</v>
          </cell>
          <cell r="CH10" t="str">
            <v/>
          </cell>
          <cell r="CI10" t="str">
            <v/>
          </cell>
          <cell r="CJ10" t="str">
            <v/>
          </cell>
          <cell r="CK10" t="str">
            <v/>
          </cell>
          <cell r="CL10" t="str">
            <v>http://www.poderjudicial.es/cgpj/es/Temas/Mediacion Registro de Mediadores e Instituciones de Mediación - Trámites y gestiones personales - Ministerio de Justicia</v>
          </cell>
          <cell r="CM10" t="str">
            <v>http://www.fundacionmediara.es/index.php/mediacion/mediacion-laboral</v>
          </cell>
          <cell r="CN10" t="str">
            <v>The same as the ones mentioned for civil and commercial disputes</v>
          </cell>
          <cell r="CO10" t="str">
            <v/>
          </cell>
          <cell r="CP10" t="str">
            <v/>
          </cell>
          <cell r="CQ10" t="str">
            <v>National level</v>
          </cell>
          <cell r="CR10" t="str">
            <v/>
          </cell>
          <cell r="CS10" t="str">
            <v/>
          </cell>
          <cell r="CT10" t="str">
            <v/>
          </cell>
          <cell r="CU10" t="str">
            <v/>
          </cell>
          <cell r="CV10" t="str">
            <v>Regional level</v>
          </cell>
          <cell r="CW10" t="str">
            <v>Some autonomous regions with competences in justice are implementing a new model of judicial office. On this occasion, they are conducting surveys among the court staff, lawyers and parties aimed at assessing their level of satisfaction regarding the new way of providing services.</v>
          </cell>
          <cell r="CX10" t="str">
            <v/>
          </cell>
          <cell r="CY10" t="str">
            <v/>
          </cell>
          <cell r="CZ10" t="str">
            <v>1. The survey results are publicly available on-line in their entirety;4. The survey results have been used for modifying/improving the functioning of certain courts</v>
          </cell>
          <cell r="DA10" t="str">
            <v/>
          </cell>
          <cell r="DB10" t="str">
            <v/>
          </cell>
          <cell r="DC10" t="str">
            <v>Yes</v>
          </cell>
          <cell r="DD10" t="str">
            <v/>
          </cell>
          <cell r="DE10" t="str">
            <v>Only certain phases</v>
          </cell>
          <cell r="DF10" t="str">
            <v/>
          </cell>
          <cell r="DG10" t="str">
            <v/>
          </cell>
          <cell r="DH10" t="str">
            <v/>
          </cell>
          <cell r="DI10" t="str">
            <v/>
          </cell>
          <cell r="DJ10" t="str">
            <v/>
          </cell>
          <cell r="DK10" t="str">
            <v/>
          </cell>
          <cell r="DL10" t="str">
            <v/>
          </cell>
          <cell r="DM10" t="str">
            <v/>
          </cell>
          <cell r="DN10" t="str">
            <v/>
          </cell>
          <cell r="DO10" t="str">
            <v>43 days</v>
          </cell>
          <cell r="DP10" t="str">
            <v>Civil Procedure Law https://boe.es/buscar/act.php?id=BOE-A-2000-323&amp;p=20151028&amp;tn=1#a405</v>
          </cell>
          <cell r="DQ10" t="str">
            <v>This is the general rule for ordinary trials that derives of the sum of timeframes to answer the claim (20 days), to note the hearing on the agenda (3 days) and to hold the hearing (other 20 days). This rule will have exceptions in cases of counterclaim or other similar cases, in which the time could be 63 days. In the verbal trial, a hearing is not compulsory, but if it takes place, the time should be 15 days.</v>
          </cell>
          <cell r="DR10" t="str">
            <v/>
          </cell>
          <cell r="DS10" t="str">
            <v>Act on the Jurisdiction for Judicial Review https://www.boe.es/buscar/act.php?id=BOE-A-1998-16718</v>
          </cell>
          <cell r="DT10" t="str">
            <v>In administrative proceeding this time depends on many procedural circumstances, and a hearing is not compulsory.</v>
          </cell>
          <cell r="DU10" t="str">
            <v>20 days</v>
          </cell>
          <cell r="DV10" t="str">
            <v>Civil Procedure Law https://boe.es/buscar/act.php?id=BOE-A-2000-323&amp;p=20151028&amp;tn=1#a405</v>
          </cell>
          <cell r="DW10" t="str">
            <v>General rule for ordinary trial. Ten days in verbal trials.</v>
          </cell>
          <cell r="DX10" t="str">
            <v>10 days</v>
          </cell>
          <cell r="DY10" t="str">
            <v>Act on the Jurisdiction for Judicial Review https://www.boe.es/buscar/act.php?id=BOE-A-1998-16718</v>
          </cell>
          <cell r="DZ10" t="str">
            <v/>
          </cell>
          <cell r="EA10" t="str">
            <v/>
          </cell>
          <cell r="EB10" t="str">
            <v/>
          </cell>
          <cell r="EC10" t="str">
            <v/>
          </cell>
          <cell r="ED10" t="str">
            <v/>
          </cell>
          <cell r="EE10" t="str">
            <v>Yes</v>
          </cell>
          <cell r="EF10" t="str">
            <v/>
          </cell>
          <cell r="EG10" t="str">
            <v>Share of cases closed within a given period of time (e.g. x% of civil cases are resolved within x days);Other</v>
          </cell>
          <cell r="EH10" t="str">
            <v>The Council for the Judiciary, through its statistics service, measures the time length of judicial proceedings and determines the share of cases closed within a given period of time. This information is used for exercising discipline faculties in cases of delays, stablishing workloads for each type of court or proposing the establishment of new courts.</v>
          </cell>
          <cell r="EI10" t="str">
            <v>http://www.poderjudicial.es/cgpj/es/Temas/Estadistica-Judicial/Base-de-datos-de-la-estadistica-judicial--PC-AXIS-/</v>
          </cell>
          <cell r="EJ10" t="str">
            <v/>
          </cell>
          <cell r="EK10" t="str">
            <v/>
          </cell>
          <cell r="EL10" t="str">
            <v/>
          </cell>
          <cell r="EM10" t="str">
            <v/>
          </cell>
          <cell r="EN10" t="str">
            <v/>
          </cell>
          <cell r="EO10" t="str">
            <v/>
          </cell>
          <cell r="EP10" t="str">
            <v/>
          </cell>
          <cell r="EQ10" t="str">
            <v/>
          </cell>
          <cell r="ER10" t="str">
            <v/>
          </cell>
          <cell r="ES10" t="str">
            <v>Council for Judiciary TF</v>
          </cell>
          <cell r="ET10" t="str">
            <v>Council for Judiciary TF</v>
          </cell>
          <cell r="EU10" t="str">
            <v/>
          </cell>
          <cell r="EV10" t="str">
            <v/>
          </cell>
          <cell r="EW10" t="str">
            <v/>
          </cell>
          <cell r="EX10" t="str">
            <v/>
          </cell>
          <cell r="EY10" t="str">
            <v/>
          </cell>
          <cell r="EZ10" t="str">
            <v/>
          </cell>
          <cell r="FA10" t="str">
            <v/>
          </cell>
          <cell r="FB10" t="str">
            <v/>
          </cell>
          <cell r="FC10" t="str">
            <v>Time limits are set by law. Time frames are set by the Council for Judiciary exercising its functions of monitoring courts functioning and discipline.</v>
          </cell>
          <cell r="FD10" t="str">
            <v>Entire territory of Member State TF;Entire territory of Member State TL</v>
          </cell>
          <cell r="FE10" t="str">
            <v>Entire territory of Member State TF;Entire territory of Member State TL</v>
          </cell>
          <cell r="FF10" t="str">
            <v/>
          </cell>
          <cell r="FG10" t="str">
            <v/>
          </cell>
          <cell r="FH10" t="str">
            <v/>
          </cell>
          <cell r="FI10" t="str">
            <v>Yes</v>
          </cell>
          <cell r="FJ10" t="str">
            <v xml:space="preserve">As explained in some comment on the questionnaire, time limits are set by Law. _x000D_
Therefore, in the web of the Official State Gazette, you find the consolidated and updated version of the procedure laws._x000D_
https://www.boe.es/_x000D_
Among others, Civil Procedural Law_x000D_
https://boe.es/buscar/act.php?id=BOE-A-2000-323&amp;p=20151028&amp;tn=0_x000D_
And Act on the jurisdiction for Judicial Review_x000D_
https://www.boe.es/buscar/act.php?id=BOE-A-1998-16718_x000D_
Other timeframes are the ´share of cases closed within a given period of time’ (web indicated at question 12), information which is useful by the Council for the Judiciary for the aims specified also in question 12. </v>
          </cell>
          <cell r="FK10" t="str">
            <v>For allocating human resources;Other/specify</v>
          </cell>
          <cell r="FL10" t="str">
            <v>Discipline; authorization of participation in training activities</v>
          </cell>
          <cell r="FM10" t="str">
            <v/>
          </cell>
          <cell r="FN10" t="str">
            <v>No</v>
          </cell>
          <cell r="FO10" t="str">
            <v/>
          </cell>
          <cell r="FP10" t="str">
            <v/>
          </cell>
          <cell r="FQ10" t="str">
            <v/>
          </cell>
          <cell r="FR10" t="str">
            <v/>
          </cell>
          <cell r="FS10" t="str">
            <v/>
          </cell>
          <cell r="FT10" t="str">
            <v/>
          </cell>
          <cell r="FU10" t="str">
            <v/>
          </cell>
          <cell r="FV10" t="str">
            <v/>
          </cell>
          <cell r="FW10" t="str">
            <v/>
          </cell>
          <cell r="FX10" t="str">
            <v>Court President/ Court management TF;Council for the judiciary TF;Court President/ Court management TL;Council for the judiciary TL;Council for the judiciary BL</v>
          </cell>
          <cell r="FY10" t="str">
            <v>Court President/ Court management TF;Council for the judiciary TF;Court President/ Court management TL;Council for the judiciary TL;Council for the judiciary BL</v>
          </cell>
          <cell r="FZ10" t="str">
            <v/>
          </cell>
          <cell r="GA10" t="str">
            <v/>
          </cell>
          <cell r="GB10" t="str">
            <v/>
          </cell>
          <cell r="GC10" t="str">
            <v/>
          </cell>
          <cell r="GD10" t="str">
            <v/>
          </cell>
          <cell r="GE10" t="str">
            <v/>
          </cell>
          <cell r="GF10" t="str">
            <v>But the Council for the Judiciary for TL just in very serious cases, and exercising its disciplinary function.</v>
          </cell>
          <cell r="GG10" t="str">
            <v>No</v>
          </cell>
          <cell r="GH10" t="str">
            <v/>
          </cell>
          <cell r="GI10" t="str">
            <v/>
          </cell>
          <cell r="GJ10" t="str">
            <v/>
          </cell>
          <cell r="GK10" t="str">
            <v/>
          </cell>
          <cell r="GL10" t="str">
            <v/>
          </cell>
          <cell r="GM10" t="str">
            <v/>
          </cell>
          <cell r="GN10" t="str">
            <v/>
          </cell>
          <cell r="GO10" t="str">
            <v/>
          </cell>
          <cell r="GP10" t="str">
            <v/>
          </cell>
          <cell r="GQ10" t="str">
            <v>Council for the judiciary TF;Ministry of Justice TF;Other body/ specify TF;Council for the judiciary BL;Ministry of Justice BL;Other body/ specify BL</v>
          </cell>
          <cell r="GR10" t="str">
            <v>Council for the judiciary TF;Ministry of Justice TF;Other body/ specify TF;Council for the judiciary BL;Ministry of Justice BL;Other body/ specify BL</v>
          </cell>
          <cell r="GS10" t="str">
            <v>Council for the judiciary TF;Ministry of Justice TF;Council for the judiciary BL;Ministry of Justice BL</v>
          </cell>
          <cell r="GT10" t="str">
            <v/>
          </cell>
          <cell r="GU10" t="str">
            <v>Council for the judiciary TF;Council for the judiciary TL;Council for the judiciary BL</v>
          </cell>
          <cell r="GV10" t="str">
            <v>Council for the judiciary TF;Council for the judiciary TL;Council for the judiciary BL</v>
          </cell>
          <cell r="GW10" t="str">
            <v>Council for the judiciary TF;Council for the judiciary BL</v>
          </cell>
          <cell r="GX10" t="str">
            <v>Regional Government,</v>
          </cell>
          <cell r="GY10" t="str">
            <v>Regional Government</v>
          </cell>
          <cell r="GZ10" t="str">
            <v>Regional Government</v>
          </cell>
          <cell r="HA10" t="str">
            <v>Regional Government</v>
          </cell>
          <cell r="HB10" t="str">
            <v>Regional Government</v>
          </cell>
          <cell r="HC10" t="str">
            <v>Regional Government</v>
          </cell>
          <cell r="HD10" t="str">
            <v xml:space="preserve">The Council for the Judiciary measures workloads in order to fix variable retribution of Judges and warrant safe working conditions. </v>
          </cell>
          <cell r="HE10" t="str">
            <v>In cases in which the Regional Governments have some competences in Justice, they can take measures to increase court staff and material resources._x000D_
The report from the judge and the special meeting are measures that the Council for the Judiciary can take in the context of monitoring or disciplinaring proceedings.</v>
          </cell>
          <cell r="HF10" t="str">
            <v>Upon request by party;Notification by mail or e-mail on court discretion;Automatic notification by SMS or by e-mail</v>
          </cell>
          <cell r="HG10" t="str">
            <v>Upon request by party;Notification by mail or e-mail on court discretion;Automatic notification by SMS or by e-mail</v>
          </cell>
          <cell r="HH10" t="str">
            <v>Upon request by party;Notification by mail or e-mail on court discretion;Automatic notification by SMS or by e-mail</v>
          </cell>
          <cell r="HI10" t="str">
            <v/>
          </cell>
          <cell r="HJ10" t="str">
            <v/>
          </cell>
          <cell r="HK10" t="str">
            <v/>
          </cell>
          <cell r="HL10" t="str">
            <v/>
          </cell>
          <cell r="HM10" t="str">
            <v/>
          </cell>
        </row>
        <row r="11">
          <cell r="A11" t="str">
            <v>HU</v>
          </cell>
          <cell r="B11" t="str">
            <v>Hungary</v>
          </cell>
          <cell r="C11" t="str">
            <v>Eszter TOTH</v>
          </cell>
          <cell r="D11" t="str">
            <v>legal advisor, Ministry of Justice</v>
          </cell>
          <cell r="E11" t="str">
            <v>eszter.toth@im.gov.hu</v>
          </cell>
          <cell r="F11" t="str">
            <v/>
          </cell>
          <cell r="G11" t="str">
            <v>T/12233 - Bill on the Public Administrative Procedural Code T/12234 - Bill on the Administrative Justice Code T/11900 - Bill on the new Civil Procedural Code</v>
          </cell>
          <cell r="H11" t="str">
            <v/>
          </cell>
          <cell r="I11" t="str">
            <v/>
          </cell>
          <cell r="J11" t="str">
            <v/>
          </cell>
          <cell r="K11" t="str">
            <v/>
          </cell>
          <cell r="L11" t="str">
            <v/>
          </cell>
          <cell r="M11" t="str">
            <v/>
          </cell>
          <cell r="N11" t="str">
            <v/>
          </cell>
          <cell r="O11" t="str">
            <v/>
          </cell>
          <cell r="P11" t="str">
            <v/>
          </cell>
          <cell r="Q11" t="str">
            <v/>
          </cell>
          <cell r="R11" t="str">
            <v/>
          </cell>
          <cell r="S11" t="str">
            <v/>
          </cell>
          <cell r="T11" t="str">
            <v>Amendment of the Act CLXXXIV of 2010 on the name, seat, and jurisdiction of courts by Sections 95-96 and 143 of Act LXVII of 2016 (The amendment modifies the jurisdiction areas of courts in such way that a new court is established in Szigetszentmiklós, as well as County Fejér was moved from the jurisdiction area of the Regional Court of Appeal of Budapest to the Regional Court of Appeal of Győr, in order to balance the caseload of the two regional courts of appeal. Both amendments are effective as of 1 January 2017.) http://net.jogtar.hu/jr/gen/hjegy_doc.cgi?docid=A1600067.TV&amp;timeshift=fffffff4&amp;txtreferer=00000001.TXT</v>
          </cell>
          <cell r="U11" t="str">
            <v/>
          </cell>
          <cell r="V11" t="str">
            <v>Draft on the Administrative Courts (under preparation)</v>
          </cell>
          <cell r="W11" t="str">
            <v/>
          </cell>
          <cell r="X11" t="str">
            <v/>
          </cell>
          <cell r="Y11" t="str">
            <v/>
          </cell>
          <cell r="Z11" t="str">
            <v/>
          </cell>
          <cell r="AA11" t="str">
            <v/>
          </cell>
          <cell r="AB11" t="str">
            <v>T/12475 - Amendment of Act LXXX of 2003 on Legal Aid (The aim of the ongoing amendment is to differentiate between legal aid providers capable of online services in civil procedures and other legal aid providers, who are not. The later are going to be eligible only for litigious legal aid services in prosecutions and extrajudicial services in civil procedures. The amendment aims to set the legal basis of the regulation regarding the legal aid providers’ register.)</v>
          </cell>
          <cell r="AC11" t="str">
            <v/>
          </cell>
          <cell r="AD11" t="str">
            <v/>
          </cell>
          <cell r="AE11" t="str">
            <v/>
          </cell>
          <cell r="AF11" t="str">
            <v/>
          </cell>
          <cell r="AG11" t="str">
            <v/>
          </cell>
          <cell r="AH11" t="str">
            <v/>
          </cell>
          <cell r="AI11" t="str">
            <v>Act XC of 2016 on the Budget of Hungary 2017 (From October 2016 the salary of judges and judicial staff increases in three steps, by five percent each time.)</v>
          </cell>
          <cell r="AJ11" t="str">
            <v/>
          </cell>
          <cell r="AK11" t="str">
            <v>Draft on Attorneys at Law (under preparation) Concerning bailiffs: T/12475 – On the amendment of certain acts related to the public administration red tape reduction T/12173 – On the amendment of certain acts necessary for the establishment of one-stop shop system T/11907 – On the amendment of certain acts related to the review of central offices and the strengthening of local (district) offices, as well as on the handover of tasks of certain publicly financed institutions Gov. decree No. 25/2015. (II. 25.) on the detailed rules of examinations of case management, office operation and behaviour of independent court bailiffs (under modification)</v>
          </cell>
          <cell r="AL11" t="str">
            <v>Acts concerning bailiffs: • Act XCII of 2016 on the amendment of Act LXIV of 2001 on the protection of cultural heritage and related acts • Act LXIV of 2016 on the amendment of certain acts related to the coming into effect of Act LII of 2016 • Act XXXII of 2016 on the amendment of acts related to the elimination of certain administrative obligations in the framework of public administration red tape reduction • Act XXIX of 2016 on judicial experts • Act XXVI of 2016 on the amendment of certain acts related to the provisions for persons with reduced capacity to work, as well as certain social and child protection acts Amended decrees concerning bailiffs: Min. of Justice decree No. 16/2001. (X. 26.) on the organisation of judicial enforcement (modified by Min. of Justice decree No. 21/2016. (X. 11.)) Min. of Justice decree No. 1/2002. (I. 17.) on the case management and cash management of court bailiffs (Min. of Justice decree No. 18/2016. (VIII. 30.) on the amendment of Min. of Just. decree No. 14/2002. (VIII. 1.) on the rules of court case management; Min. of Justice decree No. 5/2016. (III. 8.) on certain tasks of the Hungarian Court Bailiff Chamber and certain other ministerial decrees) Min. of Justice decree No. 3/2015. (II. 25.) on the management of complaints against the action of the independent court bailiff, on the supervision of complaint cases and the register of dicliplinary procedures</v>
          </cell>
          <cell r="AM11" t="str">
            <v/>
          </cell>
          <cell r="AN11" t="str">
            <v/>
          </cell>
          <cell r="AO11" t="str">
            <v/>
          </cell>
          <cell r="AP11" t="str">
            <v/>
          </cell>
          <cell r="AQ11" t="str">
            <v>_x000D_
Link giving access to the text of the drafts: http://www.parlament.hu/folyamatban-levo-torvenyjavaslatok _x000D_
_x000D_
_x000D_
All amendments of regulations related to bailiffs indicated in the above table serve the improvement of the effectiveness of the judicial enforcement procedure. A large majority of the new provisions is related to the modification of the status of certain background institutions.</v>
          </cell>
          <cell r="AR11"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11" t="str">
            <v>1. Targeted information about the justice system for specific target groups:_x000D_
_x000D_
http://birosag.hu/ (also available for visually impaired people)_x000D_
http://birosag.hu/en/information/children-focus-justice (information related to child friendly justice)_x000D_
http://birosag.hu/en (information in English about the court system)_x000D_
http://birosag.hu/tudjon-meg-tobbet/nyitott-birosag (information about the justice system for children)_x000D_
_x000D_
2. Information about starting a proceeding_x000D_
_x000D_
http://birosag.hu/en/information/civil-procedure_x000D_
http://birosag.hu/en/information/criminal-procedure_x000D_
http://birosag.hu/ugyfelkapcsolati-portal/ugyleirasok _x000D_
_x000D_
3. Information on legal aid (applying for legal aid, criteria for granting legal aid, forms and usage of legal services in frame of the system of legal aid) as well as appropriate forms are available at:  _x000D_
_x000D_
http://igazsagugyihivatal.gov.hu/jogi-segitsegnyujtas_x000D_
_x000D_
4. Information about composition of the cost of proceedings _x000D_
_x000D_
http://birosag.hu/koltsegek-birosagi-eljarasokban_x000D_
_x000D_
5. Information about the competences of courts, including admissible criteria:_x000D_
_x000D_
http://birosag.hu/birosagi-szervezetek_x000D_
http://birosag.hu/en/information/find-jurisdiction _x000D_
_x000D_
Others: _x000D_
_x000D_
http://birosag.hu  - The central website of the court system containing both general and specific information for court users about the judiciary. From this site there are direct links to the website of the National Judicial Council, the Supreme Court (Kúria) and to the websites of the regional courts and regional courts of appeals._x000D_
_x000D_
http://birosag.hu/allampolgaroknak/gyakran-ismetelt-kerdesek - Link to frequently asked questions_x000D_
_x000D_
https://e-ugyintezes.birosag.hu/ - The parties may ask for a preliminary calculation on the length of the trial. They may also gain online information on the progress of their case. (e.g. the date of the next hearing, the filing of the forensix expert’s opinion, or the appeal).</v>
          </cell>
          <cell r="AU11" t="str">
            <v>Yes, for all instances and all cases</v>
          </cell>
          <cell r="AV11" t="str">
            <v/>
          </cell>
          <cell r="AW11" t="str">
            <v/>
          </cell>
          <cell r="AX11" t="str">
            <v xml:space="preserve">According to the relevant legislation the president of the court or a court employee authorized by the president may provide information to the press about ongoing or finished cases of the court [Act CLXII of 2011 on the status and remuneration of judges, section 44. § (2)]. _x000D_
_x000D_
The Regulation 8/2012 of the president of the National Office for the Judiciary regulates the communication activities of the courts in details. Practically every regional court, regional court of appeal and the Supreme Court (Kúria) has one or more spokespersons who are judges or other court employees. Their name and contact information are published on the court’s website.District court is represented by the spokespersons of the tribunal that the district court belongs to. </v>
          </cell>
          <cell r="AY11" t="str">
            <v>Yes</v>
          </cell>
          <cell r="AZ11" t="str">
            <v>The relevant guideline is the Regulation of the President of the NOJ (no. 8/2012 on the communication activities of the courts and the National Office for the Judiciary and on the communication activities through the central website of the courts in Hungary.) The Regulation contains the list of people who are entitled to hold press conference, the general rules of such an event and the different possible methods of informing the press. Every tribunal publishes its data of public interest on its homepage._x000D_
Moreover, every tribunal publishes its data of public interest on its homepage.</v>
          </cell>
          <cell r="BA11" t="str">
            <v>Initial;Continuous</v>
          </cell>
          <cell r="BB11" t="str">
            <v>Initial;Continuous</v>
          </cell>
          <cell r="BC11" t="str">
            <v>Communication training is a part of the training of judges as well as court employees with a special aspect of handling vulnerable people._x000D_
_x000D_
Communication with the press is a special training provided for the spokespersons of the court and court presidents, but handling the media inside the court room is also part of the training of judges and court employees.</v>
          </cell>
          <cell r="BD11" t="str">
            <v>Yes all judgments</v>
          </cell>
          <cell r="BE11" t="str">
            <v>Yes all judgments</v>
          </cell>
          <cell r="BF11" t="str">
            <v>Yes all judgments</v>
          </cell>
          <cell r="BG11" t="str">
            <v>Court decisions are available on the following website (final decisions, after anonymization):_x000D_
_x000D_
http://birosag.hu/ugyfelkapcsolati-portal/anonim-hatarozatok-tara</v>
          </cell>
          <cell r="BH11" t="str">
            <v>1st instance;2nd instance;Highest instance</v>
          </cell>
          <cell r="BI11" t="str">
            <v>1st instance;2nd instance;Highest instance</v>
          </cell>
          <cell r="BJ11" t="str">
            <v/>
          </cell>
          <cell r="BK11" t="str">
            <v>1st instance;2nd instance;Highest instance</v>
          </cell>
          <cell r="BL11" t="str">
            <v>1st instance;2nd instance;Highest instance</v>
          </cell>
          <cell r="BM11" t="str">
            <v>Act CLXI of 2011 on the Organization and Administration of the Courts_x000D_
_x000D_
Protection of personal data in the publication of court decisions_x000D_
_x000D_
Section 166_x000D_
(2) Unless otherwise provided for by law, in the published decision it is not necessary to erase the following:_x000D_
a) the surname and forename or forenames (hereinafter referred to collectively as name) and title of any person, unless otherwise provided for by law, performing any State or municipal government function, or performing other public duties, acting as such, if this person is involved in the proceedings in connection with discharging his public function;_x000D_
b) name of any lawyer acting as an agent or defense counsel;_x000D_
c) name of the respondent being a natural person, who loses the lawsuit, and the name and registered office of legal person or unincorporated organization if the decision was adopted in a case where there is legal recourse in the public interest in accordance with the relevant legislation;_x000D_
d) name and address of the association or foundation, and the name of its representative;_x000D_
e) information of public interest._x000D_
 _x000D_
Section 163_x000D_
(2) In the Collection of Judicial Decisions:_x000D_
a) court decisions delivered in order for payment, judicial enforcement, company registry, bankruptcy and liquidation procedures, and in procedures related to any register maintained by the court need not be published;_x000D_
b) court decisions adopted in matrimonial actions, in paternity actions and actions for the establishment of descent, in actions for the termination of parental custody, or in actions for placement under guardianship or conservatorship may not be published if so requested by either of the parties; and_x000D_
c) court decisions adopted in criminal proceedings opened in connection with a criminal offense against sexual freedom and sexual offenses may not be published, if the victim did not authorize it upon being requested to do so by the court.</v>
          </cell>
          <cell r="BN11" t="str">
            <v>Yes all judgments</v>
          </cell>
          <cell r="BO11" t="str">
            <v>Yes all judgments</v>
          </cell>
          <cell r="BP11" t="str">
            <v>Yes all judgments</v>
          </cell>
          <cell r="BQ11" t="str">
            <v/>
          </cell>
          <cell r="BR11" t="str">
            <v>1st instance;2nd instance;Highest instance</v>
          </cell>
          <cell r="BS11" t="str">
            <v>1st instance;2nd instance;Highest instance</v>
          </cell>
          <cell r="BT11" t="str">
            <v/>
          </cell>
          <cell r="BU11" t="str">
            <v>1st instance;2nd instance;Highest instance</v>
          </cell>
          <cell r="BV11" t="str">
            <v>1st instance;2nd instance;Highest instance</v>
          </cell>
          <cell r="BW11" t="str">
            <v xml:space="preserve">As the same regulations should be applied for all types of cases, comment provided at 6.1. is also relevant for administrative cases. </v>
          </cell>
          <cell r="BX11" t="str">
            <v>Civil and commercial disputes;Labour disputes;Consumer disputes*</v>
          </cell>
          <cell r="BY11" t="str">
            <v>Civil and commercial disputes;Labour disputes;Consumer disputes*</v>
          </cell>
          <cell r="BZ11" t="str">
            <v>Civil and commercial disputes;Labour disputes;Consumer disputes*</v>
          </cell>
          <cell r="CA11" t="str">
            <v>Civil and commercial disputes;Labour disputes;Consumer disputes*</v>
          </cell>
          <cell r="CB11" t="str">
            <v>Civil and commercial disputes;Labour disputes;Consumer disputes*</v>
          </cell>
          <cell r="CC11" t="str">
            <v>Civil and commercial disputes;Labour disputes;Consumer disputes*</v>
          </cell>
          <cell r="CD11" t="str">
            <v>Civil and commercial disputes;Labour disputes;Consumer disputes*</v>
          </cell>
          <cell r="CE11" t="str">
            <v>Civil and commercial disputes;Labour disputes;Consumer disputes*</v>
          </cell>
          <cell r="CF11" t="str">
            <v>Civil and commercial disputes;Labour disputes;Consumer disputes*</v>
          </cell>
          <cell r="CG11" t="str">
            <v>Civil and commercial disputes;Labour disputes;Consumer disputes*</v>
          </cell>
          <cell r="CH11" t="str">
            <v>Civil and commercial disputes;Labour disputes;Consumer disputes*</v>
          </cell>
          <cell r="CI11" t="str">
            <v/>
          </cell>
          <cell r="CJ11" t="str">
            <v/>
          </cell>
          <cell r="CK11" t="str">
            <v/>
          </cell>
          <cell r="CL11" t="str">
            <v>Information on mediation published by the central government website: http://igazsagugyiinformaciok.kormany.hu/kozvetitok Information on arbitration in commercial disputes: http://www.mkik.hu/en/magyar-kereskedelmi-es-iparkamara/court-of-arbitration-2071 Information on court mediation: http://birosag.hu/allampolgaroknak/mediacio/birosagi-kozvetitoi-eljaras</v>
          </cell>
          <cell r="CM11" t="str">
            <v>Information on mediation in labour disputes: http://tpk.org.hu/engine.aspx?page=tpk_MKDSZ_A_szervezetrol Information on court mediation: http://birosag.hu/allampolgaroknak/mediacio/birosagi-kozvetitoi-eljaras</v>
          </cell>
          <cell r="CN11" t="str">
            <v>Information on mediation is consumer disputes: www.bekeltetes.hu www.bekeltet.hu Regional websites: www.bacsbekeltetes.hu http://www.bmkik.hu/index.php www.bekeltetes.borsodmegye.hu http://www.bekeltetes-csongrad.hu http://www.bekeltetesfejer.hu http://www.bekeltetesgyor.hu http://www.hbmbekeltetes.hu/ http://bekeltetes.hkik.hu/ http://jaszbekeltetes.hu/ http://kem-bekeltetes.webnode.hu http://www.bekeltetes-nograd.hu/index.html http://www.baranyabekeltetes.hu http://panaszrendezes.hu/homepage/index.php http://skik.hu/hu/bekelteto-testulet http://bekeltetes-szabolcs.hu http://www.tmkik.hu/hu/tmkik/bekelteto-testulet-5984 http://www.vmkik.hu/hu/bekelteto-testulet www.bekeltetesveszprem.hu http://www.bekelteteszala.hu Information on court mediation: http://birosag.hu/allampolgaroknak/mediacio/birosagi-kozvetitoi-eljaras</v>
          </cell>
          <cell r="CO11" t="str">
            <v xml:space="preserve">Court mediation: _x000D_
_x000D_
The promotion of court mediation is one of the nationwide programs of the National Office for the Judiciary. Inh 2015 the mediators held 1,750 sessions and conducted 1,099 mediation proceedings._x000D_
Promotion video: https://youtu.be/7PwQHKDfv58?t=11_x000D_
Other nationwide activities regarding improving ADR and court mediation:_x000D_
- regularly regional workshops and profession meetings_x000D_
- annual national conferences_x000D_
- international conference in 2016_x000D_
- nationwide working group on court mediation_x000D_
_x000D_
Consumer disputes: _x000D_
_x000D_
www.bekeltetes.hu is a comprehensive website about the Hungarian arbitration boards._x000D_
_x000D_
Collective Labor Disputes: _x000D_
_x000D_
The Act I of 2012 on the Labor Code regulates the collective labor disputes (Chapter XXIV). In the last years Labor Mediation and Arbitration Service had an important role in the settlements of collective labor disputes. Since 2015 the Service is operated by the Ministry of National Economy. In the light of the experience over the recent years, in 2016 the operation of the Service has been re-organised. The collective labor dispute resolution is now provided at regional level. </v>
          </cell>
          <cell r="CP11" t="str">
            <v>Regional level;Court level</v>
          </cell>
          <cell r="CQ11" t="str">
            <v>Regional level;Court level</v>
          </cell>
          <cell r="CR11" t="str">
            <v>Regional level;Court level</v>
          </cell>
          <cell r="CS11" t="str">
            <v>Regional level;Court level</v>
          </cell>
          <cell r="CT11" t="str">
            <v/>
          </cell>
          <cell r="CU11" t="str">
            <v>National level;Regional level;Court level</v>
          </cell>
          <cell r="CV11" t="str">
            <v/>
          </cell>
          <cell r="CW11" t="str">
            <v/>
          </cell>
          <cell r="CX11" t="str">
            <v>In the frame of the so-called „For service-providing court” nationwide program some of the courts enacted a  „client-satisfaction charta” ._x000D_
_x000D_
In addition: one of the regional courts published a client-satisfaction survey available for the client on its website. (http://limesurvey.birosag.hu/index.php/survey/index/sid/653418/)</v>
          </cell>
          <cell r="CY11" t="str">
            <v/>
          </cell>
          <cell r="CZ11" t="str">
            <v>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A11" t="str">
            <v/>
          </cell>
          <cell r="DB11" t="str">
            <v/>
          </cell>
          <cell r="DC11" t="str">
            <v>Yes</v>
          </cell>
          <cell r="DD11" t="str">
            <v/>
          </cell>
          <cell r="DE11" t="str">
            <v>Only certain phases</v>
          </cell>
          <cell r="DF11" t="str">
            <v/>
          </cell>
          <cell r="DG11" t="str">
            <v/>
          </cell>
          <cell r="DH11" t="str">
            <v/>
          </cell>
          <cell r="DI11" t="str">
            <v/>
          </cell>
          <cell r="DJ11" t="str">
            <v/>
          </cell>
          <cell r="DK11" t="str">
            <v/>
          </cell>
          <cell r="DL11" t="str">
            <v/>
          </cell>
          <cell r="DM11" t="str">
            <v/>
          </cell>
          <cell r="DN11" t="str">
            <v/>
          </cell>
          <cell r="DO11" t="str">
            <v>The hearing shall be scheduled to put the first day of the hearing within four months from the time when the statement of claim is delivered to the court.</v>
          </cell>
          <cell r="DP11" t="str">
            <v>Act III of 1952 on the Code of Civil Procedure Section 125 paragraph 3</v>
          </cell>
          <cell r="DQ11" t="str">
            <v>Exeptions: - small claims procedures (. Code of Civil Procedure Section 388. paragraph (2)) - prompt hearing of oral claims (Code of Civil Procedure Section 127.) - termination of parental custody (Code of Civil Procedure Section302. paragraph (2)) - priority proceedings: cases for restitution and damage claims (. Code of Civil Procedure Section 2. paragraph(3)), actions for media remedy Code of Civil Procedure Section 344. paragraph (2), applications to suspend the enforcement of judgements in rem – Code of Civil Procedure Section341/G. , actions for the enforcement of rights to facial likeness and recorded voice – Code of Civil Procedure Section 346/C., actions for reinstating an employment relationship which has been terminated –. Code of Civil Procedure Section 353. paragraph (4) - actions for termination or limitation of enforcement (Code of Civil Procedure. Section 370/A.)</v>
          </cell>
          <cell r="DR11" t="str">
            <v>If preliminary taking of evidence is not performed, the court shall set the date of the hearing so as to allow the first session to take place within sixty days from the date of delivery of the relevant documents to the court.</v>
          </cell>
          <cell r="DS11" t="str">
            <v>Act III of 1952 on the Code of Civil Procedure Section 332/B</v>
          </cell>
          <cell r="DT11" t="str">
            <v>Exception: priority proceeding – Code of Civil Procedure.Section 333.</v>
          </cell>
          <cell r="DU11" t="str">
            <v>A decision must be committed to writing within not more then fifteen days from the time when it was adopted, and shall be served by process within eight days from the time when it was put in writing.</v>
          </cell>
          <cell r="DV11" t="str">
            <v>Act III of 1952 on the Code of Civil Procedure Section 219 paragraph 2</v>
          </cell>
          <cell r="DW11" t="str">
            <v>Exceptions: high profile actions – 8 days (Code of Civil Procedure.Section 386/F. )</v>
          </cell>
          <cell r="DX11" t="str">
            <v>A decision must be committed to writing within not more then fifteen days from the time when it was adopted, and shall be served by process within eight days from the time when it was put in writing.</v>
          </cell>
          <cell r="DY11" t="str">
            <v>Act III of 1952 on the Code of Civil Procedure Section 219 paragraph 2</v>
          </cell>
          <cell r="DZ11" t="str">
            <v/>
          </cell>
          <cell r="EA11" t="str">
            <v>If not precluded by the circumstances of the case, the day of the subsequent hearing shall be set within a period of four months from the day of the adjourned hearing.</v>
          </cell>
          <cell r="EB11" t="str">
            <v>Act III of 1952 on the Code of Civil Procedure Section 142</v>
          </cell>
          <cell r="EC11" t="str">
            <v>Exception: small claims procedures (Act III of 1952 on the Code of Civil Procedure Section 391)</v>
          </cell>
          <cell r="ED11" t="str">
            <v>There are no regulations to determine the total length of the proceedings, but the Act III 1952 on Code of Civil Procedure Section 2 paragraph (1) and (2) declare that the court shall seek to enforce the parties’ right to reach a settlement in disputes and respect their right to a fair trial, and to reach a conclusion within a reasonable time period. A reasonable time-frame for the conclusion of litigation shall be determined in due consideration of the subject matter and nature of the dispute, as well as the unique circumstances of the proceedings. The party who contributed to the prolongation of the proceeding with his/her actions/ommissons is not able to use the above-mentioned opportunity. _x000D_
Furthermore, in accordance with section 114/A., any party has the right to file a complaint against delay in the proceedings._x000D_
 _x000D_
In 2015 the regional courts and the regional courts of appeal joined to the nationwide program called “For service-providing court”. In the frame of this program the courts applied different measures to decrease the number of those cases that have been pending for more than 2 and 5 years. In cases pending over more than 2 years the judges have to draft a report to the president of the court. Based on these reports the president of the court submits a summary report to the National Office for the Judiciary in order to make the necessary arrangements.</v>
          </cell>
          <cell r="EE11" t="str">
            <v>No</v>
          </cell>
          <cell r="EF11" t="str">
            <v xml:space="preserve">There are special timeframes for example in the small claims procedures, for example the hearing shall be scheduled to put the first day of the hearing within forty-five days from the time when the documents submitted by the claimant, or the day of the subsequent hearing shall be set within a period of thirty days from the day of the adjourned hearing in principle. (Act III of 1952 on the Code of Civil Procedures, Chapter XXVII). _x000D_
_x000D_
In the nationwide program called “For service-providing court”, regional courts and regional courts of appeal prepared measures to decrease the number of the cases pending time over more than 2 and 5 years. The program was successfully concluded, which means that within ten months the number of the cases pending for more than 2 years decreased with 26,88 %, from 9.846 to 7.199.  </v>
          </cell>
          <cell r="EG11" t="str">
            <v/>
          </cell>
          <cell r="EH11" t="str">
            <v/>
          </cell>
          <cell r="EI11" t="str">
            <v/>
          </cell>
          <cell r="EJ11" t="str">
            <v/>
          </cell>
          <cell r="EK11" t="str">
            <v/>
          </cell>
          <cell r="EL11" t="str">
            <v/>
          </cell>
          <cell r="EM11" t="str">
            <v/>
          </cell>
          <cell r="EN11" t="str">
            <v/>
          </cell>
          <cell r="EO11" t="str">
            <v/>
          </cell>
          <cell r="EP11" t="str">
            <v/>
          </cell>
          <cell r="EQ11" t="str">
            <v/>
          </cell>
          <cell r="ER11" t="str">
            <v/>
          </cell>
          <cell r="ES11" t="str">
            <v/>
          </cell>
          <cell r="ET11" t="str">
            <v/>
          </cell>
          <cell r="EU11" t="str">
            <v/>
          </cell>
          <cell r="EV11" t="str">
            <v/>
          </cell>
          <cell r="EW11" t="str">
            <v/>
          </cell>
          <cell r="EX11" t="str">
            <v/>
          </cell>
          <cell r="EY11" t="str">
            <v/>
          </cell>
          <cell r="EZ11" t="str">
            <v/>
          </cell>
          <cell r="FA11" t="str">
            <v/>
          </cell>
          <cell r="FB11" t="str">
            <v/>
          </cell>
          <cell r="FC11" t="str">
            <v>There are no standards on length/processing time for civil, commercial and administrative cases but the President of the National Office for the Judiciary may recommend actions which help to ensure the timeliness of the proceedings. For example: nationwide programs with the purposes to decrease the time length of the proceedings or order a targeted investigation.</v>
          </cell>
          <cell r="FD11" t="str">
            <v/>
          </cell>
          <cell r="FE11" t="str">
            <v/>
          </cell>
          <cell r="FF11" t="str">
            <v/>
          </cell>
          <cell r="FG11" t="str">
            <v/>
          </cell>
          <cell r="FH11" t="str">
            <v xml:space="preserve">The recommended actions of the President of the National Office for the Judiciary, referred in Question n.13, are relevant to the entire territory of Member State._x000D_
_x000D_
There is no different approach concerning the types of the cases. The standards are relevant to all types of cases._x000D_
</v>
          </cell>
          <cell r="FI11" t="str">
            <v>Yes</v>
          </cell>
          <cell r="FJ11" t="str">
            <v>The recommendations of the President of the National Office for the Judiciary, referred in Question n.13, are available on the website of the National Office for the Judiciary.</v>
          </cell>
          <cell r="FK11" t="str">
            <v>For allocating human resources</v>
          </cell>
          <cell r="FL11" t="str">
            <v/>
          </cell>
          <cell r="FM11" t="str">
            <v>The President of the National Office for the Judiciary may also recommend the allocation of human resources as an action referred in Question n.13.</v>
          </cell>
          <cell r="FN11" t="str">
            <v>Yes</v>
          </cell>
          <cell r="FO11" t="str">
            <v/>
          </cell>
          <cell r="FP11" t="str">
            <v/>
          </cell>
          <cell r="FQ11" t="str">
            <v/>
          </cell>
          <cell r="FR11" t="str">
            <v/>
          </cell>
          <cell r="FS11" t="str">
            <v/>
          </cell>
          <cell r="FT11" t="str">
            <v/>
          </cell>
          <cell r="FU11" t="str">
            <v/>
          </cell>
          <cell r="FV11" t="str">
            <v/>
          </cell>
          <cell r="FW11" t="str">
            <v xml:space="preserve">Definition of backlog case: A relevant pending case is considered to be a backlog if the decision has not been delivered in accordance with the rules of court procedures by the end of the observed time period._x000D_
_x000D_
The observed time period: 01.01.2015-31.12.2015_x000D_
	               Civil and commercial backlog cases	Administrative Backlog cases_x000D_
First Instance	                    76.124	                                             5.776_x000D_
Appeal Courts                         5.633	                                              406_x000D_
_x000D_
Data include:_x000D_
- civil and commercial backlog first instance: civil and commercial cases both district and regional court level, without non litigious cases_x000D_
- civil and commercial backlog appeal courts: civil and commercial cases both regional and regional court of appeal level, without non litigious cases_x000D_
- administrative backlog first instance: administrative cases both litigious and non litigious_x000D_
- administrative backlog appeal courts: administrative cases at regional courts both litigious and non litigious_x000D_
</v>
          </cell>
          <cell r="FX11" t="str">
            <v>Court President/ Court management TL;Other body/ specify TL;Court President/ Court management BL;Other body/ specify BL</v>
          </cell>
          <cell r="FY11" t="str">
            <v>Court President/ Court management TL;Other body/ specify TL;Court President/ Court management BL;Other body/ specify BL</v>
          </cell>
          <cell r="FZ11" t="str">
            <v/>
          </cell>
          <cell r="GA11" t="str">
            <v>National Office for the Judiciary</v>
          </cell>
          <cell r="GB11" t="str">
            <v>National Office for the Judiciary</v>
          </cell>
          <cell r="GC11" t="str">
            <v/>
          </cell>
          <cell r="GD11" t="str">
            <v>National Office for the Judiciary</v>
          </cell>
          <cell r="GE11" t="str">
            <v>National Office for the Judiciary</v>
          </cell>
          <cell r="GF11" t="str">
            <v/>
          </cell>
          <cell r="GG11" t="str">
            <v>Yes</v>
          </cell>
          <cell r="GH11" t="str">
            <v>Continuous real-time monitoring/data is followed every day TL;Continuous real-time monitoring/data is followed every day BL</v>
          </cell>
          <cell r="GI11" t="str">
            <v>Continuous real-time monitoring/data is followed every day TL;Continuous real-time monitoring/data is followed every day BL</v>
          </cell>
          <cell r="GJ11" t="str">
            <v/>
          </cell>
          <cell r="GK11" t="str">
            <v/>
          </cell>
          <cell r="GL11" t="str">
            <v/>
          </cell>
          <cell r="GM11" t="str">
            <v/>
          </cell>
          <cell r="GN11" t="str">
            <v/>
          </cell>
          <cell r="GO11" t="str">
            <v/>
          </cell>
          <cell r="GP11" t="str">
            <v>Judges get notifications via BIIR (Integrated IT system for the courts).</v>
          </cell>
          <cell r="GQ11" t="str">
            <v>Court President/ Court management TL;Other body/ specify TL;Court President/ Court management BL;Other body/ specify BL</v>
          </cell>
          <cell r="GR11" t="str">
            <v>Court President/ Court management TL;Other body/ specify TL;Court President/ Court management BL;Other body/ specify BL</v>
          </cell>
          <cell r="GS11" t="str">
            <v>Court President/ Court management TL;Other body/ specify TL;Court President/ Court management BL;Other body/ specify BL</v>
          </cell>
          <cell r="GT11" t="str">
            <v>Court President/ Court management TL;Other body/ specify TL;Court President/ Court management BL;Other body/ specify BL</v>
          </cell>
          <cell r="GU11" t="str">
            <v>Court President/ Court management TL;Court President/ Court management BL</v>
          </cell>
          <cell r="GV11" t="str">
            <v>Court President/ Court management TL;Court President/ Court management BL</v>
          </cell>
          <cell r="GW11" t="str">
            <v/>
          </cell>
          <cell r="GX11" t="str">
            <v/>
          </cell>
          <cell r="GY11" t="str">
            <v>National Office for the Judiciary (see below)</v>
          </cell>
          <cell r="GZ11" t="str">
            <v>National Office for the Judiciary (see below)</v>
          </cell>
          <cell r="HA11" t="str">
            <v/>
          </cell>
          <cell r="HB11" t="str">
            <v>National Office for the Judiciary (see below)</v>
          </cell>
          <cell r="HC11" t="str">
            <v>National Office for the Judiciary (see below)</v>
          </cell>
          <cell r="HD11" t="str">
            <v/>
          </cell>
          <cell r="HE11" t="str">
            <v>In case of exceeding the standards on timelimits and backlogs, generally the president of the court takes measures if the problem could be solved on that court level. If external source is needed the National Office for the Judiciary will take measures. _x000D_
If the problem arises at national level the National Office for the Judiciary shall order a targeted investigation. If the problem refers to a case law question the jurisprudence–analysing working group of  the Kúria will analyse the issue.</v>
          </cell>
          <cell r="HF11" t="str">
            <v>Upon request by party;Automatic notification by SMS or by e-mail;Online access of throughout the course of a case</v>
          </cell>
          <cell r="HG11" t="str">
            <v>Upon request by party;Automatic notification by SMS or by e-mail;Online access of throughout the course of a case</v>
          </cell>
          <cell r="HH11" t="str">
            <v>Upon request by party;Automatic notification by SMS or by e-mail;Online access of throughout the course of a case</v>
          </cell>
          <cell r="HI11" t="str">
            <v/>
          </cell>
          <cell r="HJ11" t="str">
            <v/>
          </cell>
          <cell r="HK11" t="str">
            <v/>
          </cell>
          <cell r="HL11" t="str">
            <v/>
          </cell>
          <cell r="HM11" t="str">
            <v/>
          </cell>
        </row>
        <row r="12">
          <cell r="A12" t="str">
            <v>EL</v>
          </cell>
          <cell r="B12" t="str">
            <v>Greece</v>
          </cell>
          <cell r="C12" t="str">
            <v>Vassilis Androulakis</v>
          </cell>
          <cell r="D12" t="str">
            <v>Maître des requêtes au Conseil d' Etat</v>
          </cell>
          <cell r="E12" t="str">
            <v>vassilis.androulakis@gmail.com</v>
          </cell>
          <cell r="F12" t="str">
            <v>00306977664736</v>
          </cell>
          <cell r="G12" t="str">
            <v>1) Le projet de décret présidentiel concernant le conseiller en insolvabilité (insolveny administrator) a été rédiger dans sa version finale et sera très prochainement envoyé au Conseil d' Etat pour avis. 2) La commission législative chargée d' actualiser les dispositions législatives relatives à l'insolvabilité a recemment achevé son travail 3) La commission législative chargée de proposer des réformes de la procédure suivie devant les juridictions administratives a rendu un projet de loi au début de l'été. Le texte a été rendu public et les intéressés ont soumis leurs observations qui seront prises en compte par la même commission avant qu' elle ne rende son texte final.</v>
          </cell>
          <cell r="H12" t="str">
            <v>1) Art. 280-281 de la loi 4364/2016 concernant la procédure d'expropriation et l'indémnité des propriétaires. 2) Art. 51 de la loi 4423/2016 améliorant la législation relative au conseiller en insolvabilité.</v>
          </cell>
          <cell r="I12" t="str">
            <v>Art. 51 de la loi 4423/2016 sur le conseiller en insolvabilité.</v>
          </cell>
          <cell r="J12" t="str">
            <v>1) Le projet de texte soumis par la commission mentionnée plus haut (1.3) prévoit une médiation judiciaire limité, au contentieux administratif. 2) Une commission est désignée pour évaluer les textes sur la médiation et de proposer d'éventuelles améliorations</v>
          </cell>
          <cell r="K12" t="str">
            <v/>
          </cell>
          <cell r="L12" t="str">
            <v/>
          </cell>
          <cell r="M12" t="str">
            <v/>
          </cell>
          <cell r="N12" t="str">
            <v/>
          </cell>
          <cell r="O12" t="str">
            <v/>
          </cell>
          <cell r="P12" t="str">
            <v/>
          </cell>
          <cell r="Q12" t="str">
            <v/>
          </cell>
          <cell r="R12" t="str">
            <v/>
          </cell>
          <cell r="S12" t="str">
            <v/>
          </cell>
          <cell r="T12" t="str">
            <v/>
          </cell>
          <cell r="U12" t="str">
            <v/>
          </cell>
          <cell r="V12" t="str">
            <v/>
          </cell>
          <cell r="W12" t="str">
            <v/>
          </cell>
          <cell r="X12" t="str">
            <v/>
          </cell>
          <cell r="Y12" t="str">
            <v/>
          </cell>
          <cell r="Z12" t="str">
            <v/>
          </cell>
          <cell r="AA12" t="str">
            <v/>
          </cell>
          <cell r="AB12" t="str">
            <v>Après la consultation publique, les instances compétentes revoient le projet de loi afin de prendre en cosidération les observations</v>
          </cell>
          <cell r="AC12" t="str">
            <v/>
          </cell>
          <cell r="AD12" t="str">
            <v/>
          </cell>
          <cell r="AE12">
            <v>0</v>
          </cell>
          <cell r="AF12" t="str">
            <v>Après la consultation publique, les instances compétentes revoient le projet de loi afin de prendre en considération les observations</v>
          </cell>
          <cell r="AG12" t="str">
            <v/>
          </cell>
          <cell r="AH12" t="str">
            <v/>
          </cell>
          <cell r="AI12" t="str">
            <v>Art. 19 de la loi 4429/2016 relatif à l'augmentation des postes des juges administratifs et des procureurs.</v>
          </cell>
          <cell r="AJ12" t="str">
            <v>Art. 19 de la loi 4429/2016 relatif à l'augmentation des postes des juges administratifs et des procureurs.</v>
          </cell>
          <cell r="AK12" t="str">
            <v>1) La commission chargée de rédiger un nouveau code concernant le statut des agents du greffe a commencé ses travaux. 2) Le projet de loi sur la réorganisation des bureaux des hypothèques a été envoyé pour avis à la Commission Législative Centrale (commission fonctionnant au sein du sécrétariat général du gouvernement). L' avis a été rendu et les instances compétentes revoient le texte initial avant le dépôt du projet au Parlement.</v>
          </cell>
          <cell r="AL12" t="str">
            <v>1) Art. 41 de la loi 4369/2016 relatif à l'age de retraite des agents du greffe et à la possibilité pour certaines catégories d'agents qui ont déjà pris leur retraite de réintegrer le corps. 2) Art. 58 de la loi 4369/2016 concernant les grades des agents du greffe.</v>
          </cell>
          <cell r="AM12" t="str">
            <v/>
          </cell>
          <cell r="AN12" t="str">
            <v/>
          </cell>
          <cell r="AO12" t="str">
            <v/>
          </cell>
          <cell r="AP12" t="str">
            <v/>
          </cell>
          <cell r="AQ12" t="str">
            <v/>
          </cell>
          <cell r="AR12" t="str">
            <v>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12" t="str">
            <v xml:space="preserve">www.adjustice.gr_x000D_
www.ministryofjustice.gr/_x000D_
_x000D_
Les projets de lois relatifs à l'aide juridictionnelle et le coût de procédure contiennent des dispositions relatives à l'information du public en ligne </v>
          </cell>
          <cell r="AU12" t="str">
            <v>No</v>
          </cell>
          <cell r="AV12" t="str">
            <v/>
          </cell>
          <cell r="AW12" t="str">
            <v/>
          </cell>
          <cell r="AX12" t="str">
            <v xml:space="preserve">_x000D_
- Il arrive que le Président d'une Cour suprême fasse une déclaration à la presse sur une question importante qui concerne la justice._x000D_
- Le parquet d'Athènes à un bureau de presse. </v>
          </cell>
          <cell r="AY12" t="str">
            <v>No</v>
          </cell>
          <cell r="AZ12" t="str">
            <v/>
          </cell>
          <cell r="BA12" t="str">
            <v>Initial;Continuous</v>
          </cell>
          <cell r="BB12" t="str">
            <v/>
          </cell>
          <cell r="BC12" t="str">
            <v/>
          </cell>
          <cell r="BD12" t="str">
            <v>No</v>
          </cell>
          <cell r="BE12" t="str">
            <v>No</v>
          </cell>
          <cell r="BF12" t="str">
            <v>Yes some judgments</v>
          </cell>
          <cell r="BG12" t="str">
            <v>C' est la Cour de Cassation qui décide des arrêts qui apparaîtront sur son site_x000D_
www.areiospagos.gr</v>
          </cell>
          <cell r="BH12" t="str">
            <v>Highest instance</v>
          </cell>
          <cell r="BI12" t="str">
            <v>Highest instance</v>
          </cell>
          <cell r="BJ12" t="str">
            <v/>
          </cell>
          <cell r="BK12" t="str">
            <v>Highest instance</v>
          </cell>
          <cell r="BL12" t="str">
            <v>Highest instance</v>
          </cell>
          <cell r="BM12" t="str">
            <v>Les arrêts sont anonomisés</v>
          </cell>
          <cell r="BN12" t="str">
            <v>No</v>
          </cell>
          <cell r="BO12" t="str">
            <v>No</v>
          </cell>
          <cell r="BP12" t="str">
            <v>Yes some judgments</v>
          </cell>
          <cell r="BQ12" t="str">
            <v xml:space="preserve">www.adjustice.gr </v>
          </cell>
          <cell r="BR12" t="str">
            <v>Highest instance</v>
          </cell>
          <cell r="BS12" t="str">
            <v>Highest instance</v>
          </cell>
          <cell r="BT12" t="str">
            <v>Highest instance</v>
          </cell>
          <cell r="BU12" t="str">
            <v/>
          </cell>
          <cell r="BV12" t="str">
            <v/>
          </cell>
          <cell r="BW12" t="str">
            <v xml:space="preserve">- Les arrêts sont anonymisés_x000D_
- Le public peut trouver des comptes rendus des plus importants arrêts </v>
          </cell>
          <cell r="BX12" t="str">
            <v>Civil and commercial disputes;Labour disputes;Consumer disputes*</v>
          </cell>
          <cell r="BY12" t="str">
            <v>Civil and commercial disputes;Labour disputes;Consumer disputes*</v>
          </cell>
          <cell r="BZ12" t="str">
            <v>Civil and commercial disputes;Labour disputes;Consumer disputes*</v>
          </cell>
          <cell r="CA12" t="str">
            <v/>
          </cell>
          <cell r="CB12" t="str">
            <v/>
          </cell>
          <cell r="CC12" t="str">
            <v/>
          </cell>
          <cell r="CD12" t="str">
            <v/>
          </cell>
          <cell r="CE12" t="str">
            <v/>
          </cell>
          <cell r="CF12" t="str">
            <v/>
          </cell>
          <cell r="CG12" t="str">
            <v/>
          </cell>
          <cell r="CH12" t="str">
            <v>Civil and commercial disputes;Labour disputes;Consumer disputes*</v>
          </cell>
          <cell r="CI12" t="str">
            <v/>
          </cell>
          <cell r="CJ12" t="str">
            <v/>
          </cell>
          <cell r="CK12" t="str">
            <v>Une commission est désignée pour évaluer les textes sur la médiation et de proposer d'éventuelles améliorations, not. en ce qui concerne la formation et les qualifications des personnes pouvant exercer le métier de médiateur, les examens à passer, la collecte de donées statistiques, le code de déontologie etc.</v>
          </cell>
          <cell r="CL12" t="str">
            <v/>
          </cell>
          <cell r="CM12" t="str">
            <v/>
          </cell>
          <cell r="CN12" t="str">
            <v/>
          </cell>
          <cell r="CO12" t="str">
            <v>www.diamesolavisi.gov.gr (site geré par le Ministère de la justice)</v>
          </cell>
          <cell r="CP12" t="str">
            <v/>
          </cell>
          <cell r="CQ12" t="str">
            <v/>
          </cell>
          <cell r="CR12" t="str">
            <v/>
          </cell>
          <cell r="CS12" t="str">
            <v/>
          </cell>
          <cell r="CT12" t="str">
            <v/>
          </cell>
          <cell r="CU12" t="str">
            <v/>
          </cell>
          <cell r="CV12" t="str">
            <v/>
          </cell>
          <cell r="CW12" t="str">
            <v/>
          </cell>
          <cell r="CX12" t="str">
            <v/>
          </cell>
          <cell r="CY12" t="str">
            <v/>
          </cell>
          <cell r="CZ12" t="str">
            <v/>
          </cell>
          <cell r="DA12" t="str">
            <v/>
          </cell>
          <cell r="DB12" t="str">
            <v/>
          </cell>
          <cell r="DC12" t="str">
            <v>Yes</v>
          </cell>
          <cell r="DD12" t="str">
            <v/>
          </cell>
          <cell r="DE12" t="str">
            <v>Only certain phases</v>
          </cell>
          <cell r="DF12" t="str">
            <v/>
          </cell>
          <cell r="DG12" t="str">
            <v/>
          </cell>
          <cell r="DH12" t="str">
            <v/>
          </cell>
          <cell r="DI12" t="str">
            <v/>
          </cell>
          <cell r="DJ12" t="str">
            <v/>
          </cell>
          <cell r="DK12" t="str">
            <v/>
          </cell>
          <cell r="DL12" t="str">
            <v/>
          </cell>
          <cell r="DM12" t="str">
            <v/>
          </cell>
          <cell r="DN12" t="str">
            <v/>
          </cell>
          <cell r="DO12" t="str">
            <v>1) 160 jours ou 190 jours si une des parties reside à l'étranger</v>
          </cell>
          <cell r="DP12" t="str">
            <v>Code de Procédure civile (art. 237)</v>
          </cell>
          <cell r="DQ12" t="str">
            <v>Ces dispositions ne concernent pas certains contentieux spéciaux (p.ex. affaires familiales) où on trouve des laps de temps différents.</v>
          </cell>
          <cell r="DR12" t="str">
            <v>P.ex. en matière de recours précontractuel le jour de l'audience doit être fixé à 30 jours du dépôt du recours</v>
          </cell>
          <cell r="DS12" t="str">
            <v>loi 3886/2010</v>
          </cell>
          <cell r="DT12" t="str">
            <v/>
          </cell>
          <cell r="DU12" t="str">
            <v>8 mois ; si ce délai est depassé il est possible que le dossier soit retiré du juge</v>
          </cell>
          <cell r="DV12" t="str">
            <v>Code de procédure civile (art; 307)</v>
          </cell>
          <cell r="DW12" t="str">
            <v/>
          </cell>
          <cell r="DX12" t="str">
            <v>1) 8 mois 2) Le dispositif de l' arrêt dans l'hypothèse d' un recours précontractuel doit être publié 7 jours après l'audience</v>
          </cell>
          <cell r="DY12" t="str">
            <v>1) Code du contentieux administratif (art. 194) 2) loi 3886/2010</v>
          </cell>
          <cell r="DZ12" t="str">
            <v/>
          </cell>
          <cell r="EA12" t="str">
            <v/>
          </cell>
          <cell r="EB12" t="str">
            <v/>
          </cell>
          <cell r="EC12" t="str">
            <v/>
          </cell>
          <cell r="ED12" t="str">
            <v xml:space="preserve">Les limtes de temps mentionnées ne constituent pas une liste exhaustive. </v>
          </cell>
          <cell r="EE12" t="str">
            <v>No</v>
          </cell>
          <cell r="EF12" t="str">
            <v/>
          </cell>
          <cell r="EG12" t="str">
            <v/>
          </cell>
          <cell r="EH12" t="str">
            <v/>
          </cell>
          <cell r="EI12" t="str">
            <v/>
          </cell>
          <cell r="EJ12" t="str">
            <v/>
          </cell>
          <cell r="EK12" t="str">
            <v/>
          </cell>
          <cell r="EL12" t="str">
            <v/>
          </cell>
          <cell r="EM12" t="str">
            <v/>
          </cell>
          <cell r="EN12" t="str">
            <v/>
          </cell>
          <cell r="EO12" t="str">
            <v/>
          </cell>
          <cell r="EP12" t="str">
            <v/>
          </cell>
          <cell r="EQ12" t="str">
            <v/>
          </cell>
          <cell r="ER12" t="str">
            <v/>
          </cell>
          <cell r="ES12" t="str">
            <v/>
          </cell>
          <cell r="ET12" t="str">
            <v/>
          </cell>
          <cell r="EU12" t="str">
            <v/>
          </cell>
          <cell r="EV12" t="str">
            <v/>
          </cell>
          <cell r="EW12" t="str">
            <v/>
          </cell>
          <cell r="EX12" t="str">
            <v/>
          </cell>
          <cell r="EY12" t="str">
            <v/>
          </cell>
          <cell r="EZ12" t="str">
            <v/>
          </cell>
          <cell r="FA12" t="str">
            <v/>
          </cell>
          <cell r="FB12" t="str">
            <v/>
          </cell>
          <cell r="FC12" t="str">
            <v/>
          </cell>
          <cell r="FD12" t="str">
            <v>Entire territory of Member State TL</v>
          </cell>
          <cell r="FE12" t="str">
            <v>Entire territory of Member State TL</v>
          </cell>
          <cell r="FF12" t="str">
            <v/>
          </cell>
          <cell r="FG12" t="str">
            <v/>
          </cell>
          <cell r="FH12" t="str">
            <v/>
          </cell>
          <cell r="FI12" t="str">
            <v>No</v>
          </cell>
          <cell r="FJ12" t="str">
            <v/>
          </cell>
          <cell r="FK12" t="str">
            <v>For allocating human resources;For allocating budget</v>
          </cell>
          <cell r="FL12" t="str">
            <v/>
          </cell>
          <cell r="FM12" t="str">
            <v/>
          </cell>
          <cell r="FN12" t="str">
            <v>No</v>
          </cell>
          <cell r="FO12" t="str">
            <v/>
          </cell>
          <cell r="FP12" t="str">
            <v/>
          </cell>
          <cell r="FQ12" t="str">
            <v/>
          </cell>
          <cell r="FR12" t="str">
            <v/>
          </cell>
          <cell r="FS12" t="str">
            <v/>
          </cell>
          <cell r="FT12" t="str">
            <v/>
          </cell>
          <cell r="FU12" t="str">
            <v/>
          </cell>
          <cell r="FV12" t="str">
            <v/>
          </cell>
          <cell r="FW12" t="str">
            <v/>
          </cell>
          <cell r="FX12" t="str">
            <v>Court President/ Court management TF;Council for the judiciary TF</v>
          </cell>
          <cell r="FY12" t="str">
            <v>Court President/ Court management TF;Council for the judiciary TF</v>
          </cell>
          <cell r="FZ12" t="str">
            <v/>
          </cell>
          <cell r="GA12" t="str">
            <v/>
          </cell>
          <cell r="GB12" t="str">
            <v/>
          </cell>
          <cell r="GC12" t="str">
            <v/>
          </cell>
          <cell r="GD12" t="str">
            <v/>
          </cell>
          <cell r="GE12" t="str">
            <v/>
          </cell>
          <cell r="GF12" t="str">
            <v/>
          </cell>
          <cell r="GG12" t="str">
            <v>Yes</v>
          </cell>
          <cell r="GH12" t="str">
            <v>Other, please specify TF</v>
          </cell>
          <cell r="GI12" t="str">
            <v>Other, please specify TF</v>
          </cell>
          <cell r="GJ12" t="str">
            <v>tous les moios</v>
          </cell>
          <cell r="GK12" t="str">
            <v>tous les mois</v>
          </cell>
          <cell r="GL12" t="str">
            <v>tous les mois</v>
          </cell>
          <cell r="GM12" t="str">
            <v>tous les mois</v>
          </cell>
          <cell r="GN12" t="str">
            <v>tous les mois</v>
          </cell>
          <cell r="GO12" t="str">
            <v>tous les mois</v>
          </cell>
          <cell r="GP12" t="str">
            <v/>
          </cell>
          <cell r="GQ12" t="str">
            <v>Ministry of Justice TF;Ministry of Justice TL;Ministry of Justice BL</v>
          </cell>
          <cell r="GR12" t="str">
            <v>Ministry of Justice TF;Ministry of Justice TL;Ministry of Justice BL</v>
          </cell>
          <cell r="GS12" t="str">
            <v/>
          </cell>
          <cell r="GT12" t="str">
            <v>Court President/ Court management TF;Council for the judiciary TF;Court President/ Court management TL;Council for the judiciary TL;Court President/ Court management BL;Council for the judiciary BL</v>
          </cell>
          <cell r="GU12" t="str">
            <v>Court President/ Court management TF;Council for the judiciary TF;Court President/ Court management TL;Council for the judiciary TL;Court President/ Court management BL;Council for the judiciary BL</v>
          </cell>
          <cell r="GV12" t="str">
            <v/>
          </cell>
          <cell r="GW12" t="str">
            <v/>
          </cell>
          <cell r="GX12" t="str">
            <v/>
          </cell>
          <cell r="GY12" t="str">
            <v/>
          </cell>
          <cell r="GZ12" t="str">
            <v/>
          </cell>
          <cell r="HA12" t="str">
            <v/>
          </cell>
          <cell r="HB12" t="str">
            <v/>
          </cell>
          <cell r="HC12" t="str">
            <v/>
          </cell>
          <cell r="HD12" t="str">
            <v/>
          </cell>
          <cell r="HE12" t="str">
            <v>Si un arrieré important est constaté le Ministère de la justice peut proposer les mesures législatives nécessaires, designées en collabarations aves le pouvoir judiciaire.</v>
          </cell>
          <cell r="HF12" t="str">
            <v>Upon request by party;Online access of throughout the course of a case</v>
          </cell>
          <cell r="HG12" t="str">
            <v/>
          </cell>
          <cell r="HH12" t="str">
            <v>Upon request by party;Online access of throughout the course of a case</v>
          </cell>
          <cell r="HI12" t="str">
            <v/>
          </cell>
          <cell r="HJ12" t="str">
            <v/>
          </cell>
          <cell r="HK12" t="str">
            <v/>
          </cell>
          <cell r="HL12" t="str">
            <v/>
          </cell>
        </row>
        <row r="13">
          <cell r="A13" t="str">
            <v>CZ</v>
          </cell>
          <cell r="B13" t="str">
            <v>Czech Republic</v>
          </cell>
          <cell r="C13" t="str">
            <v>Martina Ličková</v>
          </cell>
          <cell r="D13" t="str">
            <v>Legal expert, International Cooperation and EU Department, Ministry of Justice</v>
          </cell>
          <cell r="E13" t="str">
            <v>mlickova@msp.justice.cz</v>
          </cell>
          <cell r="F13" t="str">
            <v>+420 221 997 920</v>
          </cell>
          <cell r="G13" t="str">
            <v>Yes – New Civil Procedure Code and amendment of the current procedural rules (i.e. amendment of statutes Nos. 99/1963 Coll. and 292/2013 Coll.). Furthermore, amendment of statute No. 182/2006 Coll. (i.e. insolvency law) is currently under debate in the Czech Parliament.</v>
          </cell>
          <cell r="H13" t="str">
            <v>Yes</v>
          </cell>
          <cell r="I13" t="str">
            <v/>
          </cell>
          <cell r="K13" t="str">
            <v>Yes – statute No. 378/2015 Coll., which creates the ADR system for consumer disputes</v>
          </cell>
          <cell r="L13" t="str">
            <v/>
          </cell>
          <cell r="M13" t="str">
            <v>White Paper on the Judiciary It is expected that selection of the court officials will be enshrined in law. The president of the court should be responsible for selection of the vice-presidents. As a part of the courts administration, distribution of competences should be optimised and the role of the Ministry of Justice should be strengthened, as it should take over control of investments in the building area. The same shall apply to the regional courts that may take over some of the competences carried out by district courts at present, regardless of their size (e.g. protection of confidential information, collection).</v>
          </cell>
          <cell r="P13" t="str">
            <v>White Paper on the Judiciary. Significant conceptual change that is being contemplated is the creation of Supreme Judicial Council. The Supreme Judicial Council would be a consultative authority and would represent the judges. Composition of the Supreme Judicial The Council should be primarily consultative body, it should consist mainly of judges, but the overall composition is still discussed. The model will ensure that the specific problems of individual regions will be taken into account on decision-making level.</v>
          </cell>
          <cell r="S13" t="str">
            <v>White Paper on the Judiciary. A reform of judicial framework. Now, there is a four-stage judicial framework – district courts, regional courts, high courts and Supreme Court and Supreme Administrative Court. Several possibilities are being discussed. The first one concerns the abolishment of the High Courts in Prague and Olomouc. Another option is to abolish the district courts and transform them into local branches of regional courts. There are also debates concerning adaptation of territorial scope of authority of courts.</v>
          </cell>
          <cell r="Y13" t="str">
            <v>Yes – creating an automated generator of assigning cases to judges</v>
          </cell>
          <cell r="AB13" t="str">
            <v>New law under negotiation. The state will grant legal aid outside the judicial field, to prevent judicial procedures or facilitate access to law. Specialized lawyers and some NGOs will provide legal consultations. There will be, as a rule, conditions for granting legal aid, which will depend on the financial situation of the applicant concerned.</v>
          </cell>
          <cell r="AE13" t="str">
            <v>Yes</v>
          </cell>
          <cell r="AG13" t="str">
            <v/>
          </cell>
          <cell r="AH13" t="str">
            <v>White Paper on the Judiciary. The conditions of becoming a judge and a process of preparation and appointment of judges are also subject to discussion. A debate concentrates on a possible compulsory experience in other legal professions than only in justice (e. g. public prosecutor), more concrete procedure of selection aspirants to become a judge and unification of preparation for a function of a judge.</v>
          </cell>
          <cell r="AK13" t="str">
            <v>New law under negotiation. The new law should replace the Act n. 36/1967 Coll., on the experts and interpreters. The aim of the new law is to increase the quality of these services. In general, the criteria to become an expert or an interpreter will be clearly specified. There will be a legal claim to become a judicial expert and a court interpreter when fulfilling all the criteria. Judicial experts. Experts certified by a court to provide their expertise to the judicial administration. Courts will be in charge of the selection process. In order to be selected as an expert, an exam is mandatory and a quality check will be established. Court interpreter. In order to be selected as an interpreter, an exam is mandatory and a quality check will be established.</v>
          </cell>
          <cell r="AQ13" t="str">
            <v>New Civil Procedure Code_x000D_
The new Civil Procedure Code is being prepared. It should be inspired by regionally and socio-economically close codes (especially Austrian Civil Procedure Code). The main cornerstones are securing the right to the fair trial, efficiency and effectivity of the civil proceedings . The current Civil Procedure Code has not been following any unifying conception for more than 25 years, is complicated, disorganized, casuistic and formalistic and hence no wonder that there is a strong need to adopt a new one.With regard to relatively recent enactment of the new Civil Code (came into force in 2014), it is necessary to recodify the Civil Procedure Code. Basic conception of the new code should be open and clear distinction between particular types of civil procedure (e. g. disputable, indisputable, executory procedure). The emphasis is going to be put on essential principles of contentious procedure, such as disposition principle or discussion principle. Other conceptual changes would include concentration of procedure, admissibility of appeal and period to appeal, procedure of conciliation, record making or delivering. The new civil procedure code should be well arranged and in a way ‘timeless’ to be able to responds to the current legal environment and its changes. _x000D_
_x000D_
Court fees_x000D_
The reform of court fees is aimed at securing the court fees purpose, i.e. to contribute to procedure expenses, to discourage people from filing trivial, ill-founded or bullying lawsuits and encourage them to try out of court settlement first. The reform of court fees will simplify court procedure when the court fee was paid after terminating the proceedings for the reason of non-payment of the court fee. To minimise barriers of access to the court in case of discrimination, there would be special legislation concerning court fee. The court fee would be lowered to CZK 1.000. Taking into account the court fees and with regard to overload of the Supreme Court a necessity to reassess legislation concerning judicial review appeared. As a consequence of the enactment of the New Civil Code and a need on unification of its interpretation, there has been some serious concerns over the ability of the Supreme Court to fulfil its duty to hear cases within a reasonable time and in sufficient quality. One of the possibilities how to lower current excessive number of cases per year at the Supreme Court which is not able to hear them within a reasonable time, is to introduce court fees for filing extraordinary appeal in some cases. One of the new legislative proposals for example reacts to the situation when a person files a proposal for the judicial review which is prima facie non-admissible and such person should be simultaneously exempted from a duty to pay court fee. In such a case, the court fee would be imposed on a person that was exempted from the court fee before. Moreover, the court fee for judicial review would be unified. In the upcoming reforms, there will be highlighted principle that the court decision is the last resort of resolving disputes and that there should be pre-trial or out-of-trial reconciliation process carried out before filing a lawsuit._x000D_
_x000D_
Automated Generator of assigning cases to judges_x000D_
There are two variants of the automated system. The first one includes creating and using technical tools such as computer programme whereas the second one not. The first possibility would probably be preferred. Automated generator thus basically means a formula.The project is designed as a single national-wide work schedule with centralized system of providing the judge laid down by law. Automated generator would exclude human factor from assignment of cases and ensure that each and every case would be allotted to a judge randomly. It would not be possible to trace down a method of cases assignment, to misuse the system or take advantage from it. Even though there would be only one automated generator (one formula) it would be able to take into account the subject matter of the lawsuit and specialisation of the judges. The ex post control of cases assignment would be secured. _x000D_
_x000D_
White Paper on the Judiciary_x000D_
Currently, the Ministry of Justice is working on the so called White Paper on the Judiciary. The White Paper’s objective is to map the way that the Czech judiciary should follow in the next years, to remove the most important deficiencies in their functioning, to increase overall efficiency of the judiciary and thus enforceability of the law, and finally to strengthen trust of the public in the judiciary system. The White Paper is not a draft or a proposal of a statute. The White Paper should provide for a long-term guide how to reach higher efficiency of the judiciary. In compliance with contemporary works, the White Paper will include few chapters which will focus on topics as organisation and functioning of court, courts administration, judges and lay judges, e-Justice, procedural law and system of courts.</v>
          </cell>
          <cell r="AR13" t="str">
            <v>2. Information about starting a proceeding (e.g. explanation about how to file a claim);3. Information about legal aid (e.g. explanation about where to request legal aid, eligibility criteria, interactive tool to undertake self-assessment about eligibility etc.);5. Information about the competences of courts, including admissible criteria</v>
          </cell>
          <cell r="AS13" t="str">
            <v xml:space="preserve">2 - http://epodatelna.justice.cz/ePodatelna/epo1200new/form.do#_x000D_
3 - http://infosoud.justice.cz/InfoSoud/public/search.jsp_x000D_
5 - http://infosoud.justice.cz/InfoSoud/public/search.jsp_x000D_
_x000D_
The Ministry of Justice of the Czech Republic is currently working on a renovation of its internet portal. When ready, it should include all the information listed above under 1 – 5._x000D_
</v>
          </cell>
          <cell r="AU13" t="str">
            <v>Yes, for all instances and all cases</v>
          </cell>
          <cell r="AV13" t="str">
            <v/>
          </cell>
          <cell r="AW13" t="str">
            <v/>
          </cell>
          <cell r="AX13" t="str">
            <v/>
          </cell>
          <cell r="AY13" t="str">
            <v>No</v>
          </cell>
          <cell r="AZ13" t="str">
            <v/>
          </cell>
          <cell r="BA13" t="str">
            <v>Initial;Continuous</v>
          </cell>
          <cell r="BB13" t="str">
            <v>Initial;Continuous</v>
          </cell>
          <cell r="BC13" t="str">
            <v>Training in both areas is provided to judges by the Czech Judicial Academy. On a regular basis, the Czech Judicial Academy organizes both as a part of the initial as well as of continuous trainings for judges training events and courses that cover communication with the parties of court proceedings and communication with the media and general public.</v>
          </cell>
          <cell r="BD13" t="str">
            <v>Yes some judgments</v>
          </cell>
          <cell r="BE13" t="str">
            <v>Yes some judgments</v>
          </cell>
          <cell r="BF13" t="str">
            <v>Yes all judgments</v>
          </cell>
          <cell r="BG13" t="str">
            <v>The Ministry of Justice of the Czech Republic maintains a public database which contains important court verdicts of substantive and procedural character. The selection is made by the courts on the basis of importance of the decisions. Moreover all decision based on the European legislature are also made public.</v>
          </cell>
          <cell r="BH13" t="str">
            <v>Highest instance</v>
          </cell>
          <cell r="BI13" t="str">
            <v>Highest instance</v>
          </cell>
          <cell r="BJ13" t="str">
            <v>Highest instance</v>
          </cell>
          <cell r="BK13" t="str">
            <v>Highest instance</v>
          </cell>
          <cell r="BL13" t="str">
            <v>Highest instance</v>
          </cell>
          <cell r="BM13" t="str">
            <v/>
          </cell>
          <cell r="BN13" t="str">
            <v>Yes some judgments</v>
          </cell>
          <cell r="BO13" t="str">
            <v>Yes all judgments</v>
          </cell>
          <cell r="BP13" t="str">
            <v>Yes all judgments</v>
          </cell>
          <cell r="BQ13" t="str">
            <v>The Supreme Administrative Court maintains (as 2nd instance) a public database of the 1st instance courts’ verdicts. The selection is made by the courts.</v>
          </cell>
          <cell r="BR13" t="str">
            <v>Highest instance</v>
          </cell>
          <cell r="BS13" t="str">
            <v>Highest instance</v>
          </cell>
          <cell r="BT13" t="str">
            <v>Highest instance</v>
          </cell>
          <cell r="BU13" t="str">
            <v>Highest instance</v>
          </cell>
          <cell r="BV13" t="str">
            <v>Highest instance</v>
          </cell>
          <cell r="BW13" t="str">
            <v/>
          </cell>
          <cell r="BX13" t="str">
            <v>Consumer disputes*</v>
          </cell>
          <cell r="BY13" t="str">
            <v/>
          </cell>
          <cell r="BZ13" t="str">
            <v/>
          </cell>
          <cell r="CA13" t="str">
            <v/>
          </cell>
          <cell r="CB13" t="str">
            <v/>
          </cell>
          <cell r="CC13" t="str">
            <v/>
          </cell>
          <cell r="CD13" t="str">
            <v>Civil and commercial disputes</v>
          </cell>
          <cell r="CE13" t="str">
            <v/>
          </cell>
          <cell r="CF13" t="str">
            <v/>
          </cell>
          <cell r="CG13" t="str">
            <v>Civil and commercial disputes;Labour disputes;Consumer disputes*</v>
          </cell>
          <cell r="CH13" t="str">
            <v/>
          </cell>
          <cell r="CI13" t="str">
            <v/>
          </cell>
          <cell r="CJ13" t="str">
            <v/>
          </cell>
          <cell r="CK13" t="str">
            <v/>
          </cell>
          <cell r="CL13" t="str">
            <v/>
          </cell>
          <cell r="CM13" t="str">
            <v/>
          </cell>
          <cell r="CN13" t="str">
            <v>Info about ADR: http://www.mpo.cz/dokument169867.html</v>
          </cell>
          <cell r="CO13" t="str">
            <v/>
          </cell>
          <cell r="CP13" t="str">
            <v/>
          </cell>
          <cell r="CQ13" t="str">
            <v/>
          </cell>
          <cell r="CR13" t="str">
            <v/>
          </cell>
          <cell r="CS13" t="str">
            <v/>
          </cell>
          <cell r="CT13" t="str">
            <v/>
          </cell>
          <cell r="CU13" t="str">
            <v/>
          </cell>
          <cell r="CV13">
            <v>0</v>
          </cell>
          <cell r="CW13" t="str">
            <v/>
          </cell>
          <cell r="CX13" t="str">
            <v/>
          </cell>
          <cell r="CY13" t="str">
            <v xml:space="preserve">The Ministry of Justice of the Czech Republic regularly carries out inspections of files of the courts with the highest backlog rate (this assessment is based on statistics provided by the case registration system). This, by implication, requires necessary measures to optimise the situation to be taken by the court’s chairman. The results of the inspections allow the Ministry to compare efficiency and practices of the courts and in this respect, to provide feedback to the courts. _x000D_
Currently, an inspection of conduct of the hearing in the selected courts of the 1st instance is being carried out (point 3 of the table)._x000D_
</v>
          </cell>
          <cell r="CZ13" t="str">
            <v/>
          </cell>
          <cell r="DA13" t="str">
            <v/>
          </cell>
          <cell r="DB13" t="str">
            <v>Based upon our information, none of the above-mentioned surveys have been conducted by the Ministry of Justice of the Czech Republic.</v>
          </cell>
          <cell r="DC13" t="str">
            <v>Yes</v>
          </cell>
          <cell r="DD13" t="str">
            <v/>
          </cell>
          <cell r="DE13" t="str">
            <v>Only certain phases</v>
          </cell>
          <cell r="DF13" t="str">
            <v/>
          </cell>
          <cell r="DG13" t="str">
            <v/>
          </cell>
          <cell r="DH13" t="str">
            <v/>
          </cell>
          <cell r="DI13" t="str">
            <v/>
          </cell>
          <cell r="DJ13" t="str">
            <v/>
          </cell>
          <cell r="DK13" t="str">
            <v/>
          </cell>
          <cell r="DL13" t="str">
            <v/>
          </cell>
          <cell r="DM13" t="str">
            <v/>
          </cell>
          <cell r="DN13" t="str">
            <v/>
          </cell>
          <cell r="DO13" t="str">
            <v/>
          </cell>
          <cell r="DP13" t="str">
            <v/>
          </cell>
          <cell r="DQ13" t="str">
            <v/>
          </cell>
          <cell r="DR13" t="str">
            <v/>
          </cell>
          <cell r="DS13" t="str">
            <v/>
          </cell>
          <cell r="DT13" t="str">
            <v/>
          </cell>
          <cell r="DU13" t="str">
            <v>x</v>
          </cell>
          <cell r="DV13" t="str">
            <v>civil procedure code</v>
          </cell>
          <cell r="DW13" t="str">
            <v/>
          </cell>
          <cell r="DX13" t="str">
            <v>x</v>
          </cell>
          <cell r="DY13" t="str">
            <v>aministrative procedure code</v>
          </cell>
          <cell r="DZ13" t="str">
            <v/>
          </cell>
          <cell r="EA13" t="str">
            <v/>
          </cell>
          <cell r="EB13" t="str">
            <v/>
          </cell>
          <cell r="EC13" t="str">
            <v/>
          </cell>
          <cell r="ED13" t="str">
            <v/>
          </cell>
          <cell r="EE13" t="str">
            <v>No</v>
          </cell>
          <cell r="EF13" t="str">
            <v/>
          </cell>
          <cell r="EG13" t="str">
            <v/>
          </cell>
          <cell r="EH13" t="str">
            <v/>
          </cell>
          <cell r="EI13" t="str">
            <v/>
          </cell>
          <cell r="EJ13" t="str">
            <v/>
          </cell>
          <cell r="EK13" t="str">
            <v/>
          </cell>
          <cell r="EL13" t="str">
            <v/>
          </cell>
          <cell r="EM13" t="str">
            <v/>
          </cell>
          <cell r="EN13" t="str">
            <v/>
          </cell>
          <cell r="EO13" t="str">
            <v/>
          </cell>
          <cell r="EP13" t="str">
            <v/>
          </cell>
          <cell r="EQ13" t="str">
            <v/>
          </cell>
          <cell r="ER13" t="str">
            <v/>
          </cell>
          <cell r="ES13" t="str">
            <v/>
          </cell>
          <cell r="ET13" t="str">
            <v/>
          </cell>
          <cell r="EU13" t="str">
            <v/>
          </cell>
          <cell r="EV13" t="str">
            <v/>
          </cell>
          <cell r="EW13" t="str">
            <v/>
          </cell>
          <cell r="EX13" t="str">
            <v/>
          </cell>
          <cell r="EY13" t="str">
            <v/>
          </cell>
          <cell r="EZ13" t="str">
            <v/>
          </cell>
          <cell r="FA13" t="str">
            <v/>
          </cell>
          <cell r="FB13" t="str">
            <v/>
          </cell>
          <cell r="FC13" t="str">
            <v/>
          </cell>
          <cell r="FD13" t="str">
            <v/>
          </cell>
          <cell r="FE13" t="str">
            <v/>
          </cell>
          <cell r="FF13" t="str">
            <v/>
          </cell>
          <cell r="FG13" t="str">
            <v/>
          </cell>
          <cell r="FH13" t="str">
            <v/>
          </cell>
          <cell r="FI13" t="str">
            <v/>
          </cell>
          <cell r="FJ13" t="str">
            <v/>
          </cell>
          <cell r="FK13" t="str">
            <v/>
          </cell>
          <cell r="FL13" t="str">
            <v/>
          </cell>
          <cell r="FM13" t="str">
            <v/>
          </cell>
          <cell r="FN13" t="str">
            <v>Yes</v>
          </cell>
          <cell r="FO13" t="str">
            <v/>
          </cell>
          <cell r="FP13" t="str">
            <v/>
          </cell>
          <cell r="FQ13" t="str">
            <v/>
          </cell>
          <cell r="FR13" t="str">
            <v/>
          </cell>
          <cell r="FS13" t="str">
            <v/>
          </cell>
          <cell r="FT13" t="str">
            <v/>
          </cell>
          <cell r="FU13" t="str">
            <v/>
          </cell>
          <cell r="FV13" t="str">
            <v/>
          </cell>
          <cell r="FW13" t="str">
            <v>Not in written standarts, but usual cases longer then 3 years are considered as a backlog, it is checked by the head of the court.</v>
          </cell>
          <cell r="FX13" t="str">
            <v>Court President/ Court management BL</v>
          </cell>
          <cell r="FY13" t="str">
            <v>Court President/ Court management BL</v>
          </cell>
          <cell r="FZ13" t="str">
            <v/>
          </cell>
          <cell r="GA13" t="str">
            <v/>
          </cell>
          <cell r="GB13" t="str">
            <v/>
          </cell>
          <cell r="GC13" t="str">
            <v/>
          </cell>
          <cell r="GD13" t="str">
            <v/>
          </cell>
          <cell r="GE13" t="str">
            <v/>
          </cell>
          <cell r="GF13" t="str">
            <v/>
          </cell>
          <cell r="GG13" t="str">
            <v>No</v>
          </cell>
          <cell r="GH13" t="str">
            <v/>
          </cell>
          <cell r="GI13" t="str">
            <v/>
          </cell>
          <cell r="GJ13" t="str">
            <v/>
          </cell>
          <cell r="GK13" t="str">
            <v/>
          </cell>
          <cell r="GL13" t="str">
            <v/>
          </cell>
          <cell r="GM13" t="str">
            <v/>
          </cell>
          <cell r="GN13" t="str">
            <v/>
          </cell>
          <cell r="GO13" t="str">
            <v/>
          </cell>
          <cell r="GP13" t="str">
            <v xml:space="preserve">Monitoring of pending cases is carried on regulary on the basis of data obtained regulary from IT system (called ISAS or ISVKS) in a manual way. </v>
          </cell>
          <cell r="GQ13" t="str">
            <v/>
          </cell>
          <cell r="GR13" t="str">
            <v/>
          </cell>
          <cell r="GS13" t="str">
            <v/>
          </cell>
          <cell r="GT13" t="str">
            <v/>
          </cell>
          <cell r="GU13" t="str">
            <v>Court President/ Court management TF;Court President/ Court management TL;Court President/ Court management BL</v>
          </cell>
          <cell r="GV13" t="str">
            <v/>
          </cell>
          <cell r="GW13" t="str">
            <v>Court President/ Court management TF;Court President/ Court management TL;Court President/ Court management BL</v>
          </cell>
          <cell r="GX13" t="str">
            <v/>
          </cell>
          <cell r="GY13" t="str">
            <v/>
          </cell>
          <cell r="GZ13" t="str">
            <v/>
          </cell>
          <cell r="HA13" t="str">
            <v/>
          </cell>
          <cell r="HB13" t="str">
            <v/>
          </cell>
          <cell r="HC13" t="str">
            <v/>
          </cell>
          <cell r="HD13" t="str">
            <v>disciplinary proceedings against a judge can be iniciated</v>
          </cell>
          <cell r="HE13" t="str">
            <v/>
          </cell>
          <cell r="HF13" t="str">
            <v>Upon request by party;Notification by mail or e-mail on court discretion;Online access of throughout the course of a case</v>
          </cell>
          <cell r="HG13" t="str">
            <v>Upon request by party;Notification by mail or e-mail on court discretion</v>
          </cell>
          <cell r="HH13" t="str">
            <v>Upon request by party;Online access of throughout the course of a case</v>
          </cell>
          <cell r="HI13" t="str">
            <v>Upon request by party</v>
          </cell>
          <cell r="HJ13" t="str">
            <v/>
          </cell>
          <cell r="HK13" t="str">
            <v/>
          </cell>
          <cell r="HL13" t="str">
            <v xml:space="preserve">_x000D_
General comment to the entire questionnaire - the online version did not allow us to answer all questions we wished. Therefore, for the full version of our answers, please consult the questionnaire in the word format sent on Wednesday 9 November 2016 to JUST-POLICY@ec.europa.eu. Thank you. </v>
          </cell>
        </row>
        <row r="14">
          <cell r="A14" t="str">
            <v>LU</v>
          </cell>
          <cell r="B14" t="str">
            <v>Luxembourg</v>
          </cell>
          <cell r="C14" t="str">
            <v>Laurent Thyes</v>
          </cell>
          <cell r="D14" t="str">
            <v>Counsellor</v>
          </cell>
          <cell r="E14" t="str">
            <v>laurent.thyes@mj.etat.lu</v>
          </cell>
          <cell r="F14" t="str">
            <v>+352 2478 8529</v>
          </cell>
          <cell r="G14" t="str">
            <v/>
          </cell>
          <cell r="H14" t="str">
            <v/>
          </cell>
          <cell r="I14" t="str">
            <v/>
          </cell>
          <cell r="J14" t="str">
            <v/>
          </cell>
          <cell r="K14" t="str">
            <v/>
          </cell>
          <cell r="L14" t="str">
            <v/>
          </cell>
          <cell r="M14" t="str">
            <v/>
          </cell>
          <cell r="N14" t="str">
            <v/>
          </cell>
          <cell r="O14" t="str">
            <v/>
          </cell>
          <cell r="P14" t="str">
            <v/>
          </cell>
          <cell r="Q14" t="str">
            <v/>
          </cell>
          <cell r="R14" t="str">
            <v/>
          </cell>
          <cell r="S14" t="str">
            <v/>
          </cell>
          <cell r="T14" t="str">
            <v/>
          </cell>
          <cell r="U14" t="str">
            <v/>
          </cell>
          <cell r="V14" t="str">
            <v/>
          </cell>
          <cell r="W14" t="str">
            <v/>
          </cell>
          <cell r="X14" t="str">
            <v/>
          </cell>
          <cell r="Y14" t="str">
            <v/>
          </cell>
          <cell r="Z14" t="str">
            <v/>
          </cell>
          <cell r="AA14" t="str">
            <v/>
          </cell>
          <cell r="AB14" t="str">
            <v/>
          </cell>
          <cell r="AC14" t="str">
            <v/>
          </cell>
          <cell r="AD14" t="str">
            <v/>
          </cell>
          <cell r="AE14" t="str">
            <v/>
          </cell>
          <cell r="AF14" t="str">
            <v/>
          </cell>
          <cell r="AG14" t="str">
            <v/>
          </cell>
          <cell r="AH14" t="str">
            <v/>
          </cell>
          <cell r="AI14" t="str">
            <v/>
          </cell>
          <cell r="AJ14" t="str">
            <v/>
          </cell>
          <cell r="AK14" t="str">
            <v/>
          </cell>
          <cell r="AL14" t="str">
            <v/>
          </cell>
          <cell r="AM14" t="str">
            <v/>
          </cell>
          <cell r="AN14" t="str">
            <v/>
          </cell>
          <cell r="AO14" t="str">
            <v/>
          </cell>
          <cell r="AP14" t="str">
            <v/>
          </cell>
          <cell r="AQ14" t="str">
            <v/>
          </cell>
          <cell r="AR14" t="str">
            <v>1.a  General online information about the justice system for non-native speakers;2.  Centralised web portal with online forms for judicial proceedings available to the public and companies;4.a  Provision of education on legal rights to the general public through educational court visits;4.b  Provision of education on legal rights to the general public that is integrated in school curriculum</v>
          </cell>
          <cell r="AS14" t="str">
            <v>2) All the relevant information can be found under the weblink below. The starting page provides alinks to all the different branches of the judicial and court system._x000D_
_x000D_
http://www.justice.public.lu/fr/index.html_x000D_
_x000D_
3) All the relevant information can be found under the weblink below:_x000D_
_x000D_
http://www.mj.public.lu/services_citoyens/assistance_judiciaire/index.html_x000D_
_x000D_
4) There are no court fees in Luxembourg. Information on lawyer fees and expert fees can be found under the following weblinks:_x000D_
_x000D_
Lawyers: https://www.barreau.lu/votre-avocat/les-honoraires_x000D_
_x000D_
Experts: http://www.mj.public.lu/professions/expert_judicaire/index.html_x000D_
_x000D_
5) See under 2)</v>
          </cell>
          <cell r="AU14" t="str">
            <v>Yes, for all instances and all cases</v>
          </cell>
          <cell r="AV14" t="str">
            <v/>
          </cell>
          <cell r="AW14" t="str">
            <v/>
          </cell>
          <cell r="AX14" t="str">
            <v>Due to the fact that Luxembourg has, as one of the smaller States, only a relatively small number of courts, there is one spokesperson for the whole judiciary.</v>
          </cell>
          <cell r="AY14" t="str">
            <v>Yes</v>
          </cell>
          <cell r="AZ14" t="str">
            <v>In general due to there independence and impartiality judges do not communicate with the press and the media._x000D_
_x000D_
The only members of the judiciary who communicate (even if it's rare) with the media are the members of the prosecution services._x000D_
_x000D_
Almost all the communication is made by the press service mentioned above.</v>
          </cell>
          <cell r="BA14" t="str">
            <v>Initial;Continuous</v>
          </cell>
          <cell r="BB14" t="str">
            <v>Initial;Continuous</v>
          </cell>
          <cell r="BC14" t="str">
            <v/>
          </cell>
          <cell r="BD14" t="str">
            <v>Yes some judgments</v>
          </cell>
          <cell r="BE14" t="str">
            <v>Yes some judgments</v>
          </cell>
          <cell r="BF14" t="str">
            <v>Yes all judgments</v>
          </cell>
          <cell r="BG14" t="str">
            <v xml:space="preserve">All the judgments can be obtained if on asks for them._x000D_
Only the most relevant decisions are published online._x000D_
</v>
          </cell>
          <cell r="BH14" t="str">
            <v>1st instance;2nd instance;Highest instance</v>
          </cell>
          <cell r="BI14" t="str">
            <v>1st instance;2nd instance;Highest instance</v>
          </cell>
          <cell r="BJ14" t="str">
            <v/>
          </cell>
          <cell r="BK14" t="str">
            <v/>
          </cell>
          <cell r="BL14" t="str">
            <v/>
          </cell>
          <cell r="BM14" t="str">
            <v>In general judgments are anonymized.</v>
          </cell>
          <cell r="BN14" t="str">
            <v>Yes all judgments</v>
          </cell>
          <cell r="BO14" t="str">
            <v>Yes all judgments</v>
          </cell>
          <cell r="BP14" t="str">
            <v>Yes all judgments</v>
          </cell>
          <cell r="BQ14" t="str">
            <v/>
          </cell>
          <cell r="BR14" t="str">
            <v>1st instance;2nd instance;Highest instance</v>
          </cell>
          <cell r="BS14" t="str">
            <v>1st instance;2nd instance;Highest instance</v>
          </cell>
          <cell r="BT14" t="str">
            <v/>
          </cell>
          <cell r="BU14" t="str">
            <v>1st instance;2nd instance;Highest instance</v>
          </cell>
          <cell r="BV14" t="str">
            <v/>
          </cell>
          <cell r="BW14" t="str">
            <v/>
          </cell>
          <cell r="BX14" t="str">
            <v>Civil and commercial disputes;Labour disputes;Consumer disputes*</v>
          </cell>
          <cell r="BY14" t="str">
            <v/>
          </cell>
          <cell r="BZ14" t="str">
            <v>Civil and commercial disputes;Labour disputes;Consumer disputes*</v>
          </cell>
          <cell r="CA14" t="str">
            <v>Civil and commercial disputes;Labour disputes;Consumer disputes*</v>
          </cell>
          <cell r="CB14" t="str">
            <v/>
          </cell>
          <cell r="CC14" t="str">
            <v/>
          </cell>
          <cell r="CD14" t="str">
            <v>Civil and commercial disputes;Labour disputes;Consumer disputes*</v>
          </cell>
          <cell r="CE14" t="str">
            <v>Civil and commercial disputes</v>
          </cell>
          <cell r="CF14" t="str">
            <v/>
          </cell>
          <cell r="CG14" t="str">
            <v>Civil and commercial disputes;Labour disputes;Consumer disputes*</v>
          </cell>
          <cell r="CH14" t="str">
            <v/>
          </cell>
          <cell r="CI14" t="str">
            <v/>
          </cell>
          <cell r="CJ14" t="str">
            <v/>
          </cell>
          <cell r="CK14" t="str">
            <v xml:space="preserve">Ad 8)_x000D_
_x000D_
Loi du 24 février 2012 _x000D_
Art. II. Dans la loi modifiée du 10 août 1991 sur la profession d’avocat l’article 37-1, paragraphe (2) est complété_x000D_
d’un sixième alinéa libellé comme suit:_x000D_
«En matière civile et commerciale, l’assistance judiciaire ne couvre pas les frais liés à une médiation conventionnelle.»_x000D_
_x000D_
Règlement grand-ducal du 29 mai 2012_x000D_
Art. 6. (1) Les personnes physiques dont les ressources sont insuffisantes ont droit à une assistance financière pour_x000D_
tout processus de médiation judiciaire et familiale faite par un médiateur agréé à l’exclusion de l’avocat au sens de_x000D_
l’article 8 de la loi modifiée du 10 août 1991 sur la profession d’avocat. L’assistance financière est réglée suivant les_x000D_
critères et modalités fixés pour l’assistance judiciaire par la loi modifiée du 10 août 1991 sur la profession d’avocat._x000D_
</v>
          </cell>
          <cell r="CL14" t="str">
            <v/>
          </cell>
          <cell r="CM14" t="str">
            <v/>
          </cell>
          <cell r="CN14" t="str">
            <v/>
          </cell>
          <cell r="CO14" t="str">
            <v/>
          </cell>
          <cell r="CP14" t="str">
            <v/>
          </cell>
          <cell r="CQ14" t="str">
            <v/>
          </cell>
          <cell r="CR14" t="str">
            <v/>
          </cell>
          <cell r="CS14" t="str">
            <v/>
          </cell>
          <cell r="CT14" t="str">
            <v/>
          </cell>
          <cell r="CU14" t="str">
            <v/>
          </cell>
          <cell r="CV14" t="str">
            <v/>
          </cell>
          <cell r="CW14" t="str">
            <v/>
          </cell>
          <cell r="CX14" t="str">
            <v/>
          </cell>
          <cell r="CY14" t="str">
            <v>NAP</v>
          </cell>
          <cell r="CZ14" t="str">
            <v/>
          </cell>
          <cell r="DA14" t="str">
            <v/>
          </cell>
          <cell r="DB14" t="str">
            <v>NAP</v>
          </cell>
          <cell r="DC14" t="str">
            <v>No</v>
          </cell>
          <cell r="DD14" t="str">
            <v/>
          </cell>
          <cell r="DE14" t="str">
            <v/>
          </cell>
          <cell r="DF14" t="str">
            <v/>
          </cell>
          <cell r="DG14" t="str">
            <v/>
          </cell>
          <cell r="DH14" t="str">
            <v/>
          </cell>
          <cell r="DI14" t="str">
            <v/>
          </cell>
          <cell r="DJ14" t="str">
            <v/>
          </cell>
          <cell r="DK14" t="str">
            <v/>
          </cell>
          <cell r="DL14" t="str">
            <v/>
          </cell>
          <cell r="DM14" t="str">
            <v/>
          </cell>
          <cell r="DN14" t="str">
            <v/>
          </cell>
          <cell r="DO14" t="str">
            <v/>
          </cell>
          <cell r="DP14" t="str">
            <v/>
          </cell>
          <cell r="DQ14" t="str">
            <v/>
          </cell>
          <cell r="DR14" t="str">
            <v/>
          </cell>
          <cell r="DS14" t="str">
            <v/>
          </cell>
          <cell r="DT14" t="str">
            <v/>
          </cell>
          <cell r="DU14" t="str">
            <v/>
          </cell>
          <cell r="DV14" t="str">
            <v/>
          </cell>
          <cell r="DW14" t="str">
            <v/>
          </cell>
          <cell r="DX14" t="str">
            <v/>
          </cell>
          <cell r="DY14" t="str">
            <v/>
          </cell>
          <cell r="DZ14" t="str">
            <v/>
          </cell>
          <cell r="EA14" t="str">
            <v/>
          </cell>
          <cell r="EB14" t="str">
            <v/>
          </cell>
          <cell r="EC14" t="str">
            <v/>
          </cell>
          <cell r="ED14" t="str">
            <v/>
          </cell>
          <cell r="EE14" t="str">
            <v>No</v>
          </cell>
          <cell r="EF14" t="str">
            <v/>
          </cell>
          <cell r="EG14" t="str">
            <v/>
          </cell>
          <cell r="EH14" t="str">
            <v/>
          </cell>
          <cell r="EI14" t="str">
            <v/>
          </cell>
          <cell r="EJ14" t="str">
            <v/>
          </cell>
          <cell r="EK14" t="str">
            <v/>
          </cell>
          <cell r="EL14" t="str">
            <v/>
          </cell>
          <cell r="EM14" t="str">
            <v/>
          </cell>
          <cell r="EN14" t="str">
            <v/>
          </cell>
          <cell r="EO14" t="str">
            <v/>
          </cell>
          <cell r="EP14" t="str">
            <v/>
          </cell>
          <cell r="EQ14" t="str">
            <v/>
          </cell>
          <cell r="ER14" t="str">
            <v/>
          </cell>
          <cell r="ES14" t="str">
            <v/>
          </cell>
          <cell r="ET14" t="str">
            <v/>
          </cell>
          <cell r="EU14" t="str">
            <v/>
          </cell>
          <cell r="EV14" t="str">
            <v/>
          </cell>
          <cell r="EW14" t="str">
            <v/>
          </cell>
          <cell r="EX14" t="str">
            <v/>
          </cell>
          <cell r="EY14" t="str">
            <v/>
          </cell>
          <cell r="EZ14" t="str">
            <v/>
          </cell>
          <cell r="FA14" t="str">
            <v/>
          </cell>
          <cell r="FB14" t="str">
            <v/>
          </cell>
          <cell r="FC14" t="str">
            <v/>
          </cell>
          <cell r="FD14" t="str">
            <v/>
          </cell>
          <cell r="FE14" t="str">
            <v/>
          </cell>
          <cell r="FF14" t="str">
            <v/>
          </cell>
          <cell r="FG14" t="str">
            <v/>
          </cell>
          <cell r="FH14" t="str">
            <v/>
          </cell>
          <cell r="FI14" t="str">
            <v/>
          </cell>
          <cell r="FJ14" t="str">
            <v/>
          </cell>
          <cell r="FK14" t="str">
            <v/>
          </cell>
          <cell r="FL14" t="str">
            <v/>
          </cell>
          <cell r="FM14" t="str">
            <v/>
          </cell>
          <cell r="FN14" t="str">
            <v>No</v>
          </cell>
          <cell r="FO14" t="str">
            <v/>
          </cell>
          <cell r="FP14" t="str">
            <v/>
          </cell>
          <cell r="FQ14" t="str">
            <v/>
          </cell>
          <cell r="FR14" t="str">
            <v/>
          </cell>
          <cell r="FS14" t="str">
            <v/>
          </cell>
          <cell r="FT14" t="str">
            <v/>
          </cell>
          <cell r="FU14" t="str">
            <v/>
          </cell>
          <cell r="FV14" t="str">
            <v/>
          </cell>
          <cell r="FW14" t="str">
            <v>NAP_x000D_
There are no defined standards.</v>
          </cell>
          <cell r="FX14" t="str">
            <v/>
          </cell>
          <cell r="FY14" t="str">
            <v/>
          </cell>
          <cell r="FZ14" t="str">
            <v/>
          </cell>
          <cell r="GA14" t="str">
            <v/>
          </cell>
          <cell r="GB14" t="str">
            <v/>
          </cell>
          <cell r="GC14" t="str">
            <v/>
          </cell>
          <cell r="GD14" t="str">
            <v/>
          </cell>
          <cell r="GE14" t="str">
            <v/>
          </cell>
          <cell r="GF14" t="str">
            <v/>
          </cell>
          <cell r="GG14" t="str">
            <v>No</v>
          </cell>
          <cell r="GH14" t="str">
            <v/>
          </cell>
          <cell r="GI14" t="str">
            <v/>
          </cell>
          <cell r="GJ14" t="str">
            <v/>
          </cell>
          <cell r="GK14" t="str">
            <v/>
          </cell>
          <cell r="GL14" t="str">
            <v/>
          </cell>
          <cell r="GM14" t="str">
            <v/>
          </cell>
          <cell r="GN14" t="str">
            <v/>
          </cell>
          <cell r="GO14" t="str">
            <v/>
          </cell>
          <cell r="GP14" t="str">
            <v>NAP</v>
          </cell>
          <cell r="GQ14" t="str">
            <v/>
          </cell>
          <cell r="GR14" t="str">
            <v/>
          </cell>
          <cell r="GS14" t="str">
            <v/>
          </cell>
          <cell r="GT14" t="str">
            <v/>
          </cell>
          <cell r="GU14" t="str">
            <v/>
          </cell>
          <cell r="GV14" t="str">
            <v/>
          </cell>
          <cell r="GW14" t="str">
            <v/>
          </cell>
          <cell r="GX14" t="str">
            <v/>
          </cell>
          <cell r="GY14" t="str">
            <v/>
          </cell>
          <cell r="GZ14" t="str">
            <v/>
          </cell>
          <cell r="HA14" t="str">
            <v/>
          </cell>
          <cell r="HB14" t="str">
            <v/>
          </cell>
          <cell r="HC14" t="str">
            <v/>
          </cell>
          <cell r="HD14" t="str">
            <v/>
          </cell>
          <cell r="HE14" t="str">
            <v/>
          </cell>
          <cell r="HF14" t="str">
            <v>Upon request by party;Notification by mail or e-mail on court discretion</v>
          </cell>
          <cell r="HG14" t="str">
            <v>Upon request by party;Notification by mail or e-mail on court discretion</v>
          </cell>
          <cell r="HH14" t="str">
            <v/>
          </cell>
          <cell r="HI14" t="str">
            <v/>
          </cell>
          <cell r="HJ14" t="str">
            <v/>
          </cell>
          <cell r="HK14" t="str">
            <v/>
          </cell>
          <cell r="HL14" t="str">
            <v>The information provided under 21 is not regulated by a specific standard.</v>
          </cell>
        </row>
        <row r="15">
          <cell r="A15" t="str">
            <v>PT</v>
          </cell>
          <cell r="B15" t="str">
            <v>Portugal</v>
          </cell>
          <cell r="C15" t="str">
            <v>Sónia Duarte Afonso</v>
          </cell>
          <cell r="D15" t="str">
            <v>Legal adviser</v>
          </cell>
          <cell r="E15" t="str">
            <v>sonia.d.afonso@dgpj.mj.pt</v>
          </cell>
          <cell r="F15" t="str">
            <v>(+351) 217 924 000</v>
          </cell>
          <cell r="G15" t="str">
            <v>Amendement of the insolvency law (Decree Law 53/2004 of 18 March)</v>
          </cell>
          <cell r="H15" t="str">
            <v/>
          </cell>
          <cell r="I15" t="str">
            <v/>
          </cell>
          <cell r="J15" t="str">
            <v/>
          </cell>
          <cell r="K15" t="str">
            <v/>
          </cell>
          <cell r="L15" t="str">
            <v/>
          </cell>
          <cell r="M15" t="str">
            <v/>
          </cell>
          <cell r="N15" t="str">
            <v/>
          </cell>
          <cell r="O15" t="str">
            <v/>
          </cell>
          <cell r="P15" t="str">
            <v/>
          </cell>
          <cell r="Q15" t="str">
            <v/>
          </cell>
          <cell r="R15" t="str">
            <v/>
          </cell>
          <cell r="S15" t="str">
            <v>Amendement of Law 62/2013 of 26 August</v>
          </cell>
          <cell r="T15" t="str">
            <v/>
          </cell>
          <cell r="U15" t="str">
            <v/>
          </cell>
          <cell r="V15" t="str">
            <v>Amendement of Law 62/2013 of 26 August</v>
          </cell>
          <cell r="W15" t="str">
            <v/>
          </cell>
          <cell r="X15" t="str">
            <v/>
          </cell>
          <cell r="Y15" t="str">
            <v/>
          </cell>
          <cell r="Z15" t="str">
            <v/>
          </cell>
          <cell r="AA15" t="str">
            <v/>
          </cell>
          <cell r="AB15" t="str">
            <v/>
          </cell>
          <cell r="AC15" t="str">
            <v/>
          </cell>
          <cell r="AD15" t="str">
            <v/>
          </cell>
          <cell r="AE15" t="str">
            <v/>
          </cell>
          <cell r="AF15" t="str">
            <v/>
          </cell>
          <cell r="AG15" t="str">
            <v/>
          </cell>
          <cell r="AH15" t="str">
            <v/>
          </cell>
          <cell r="AI15" t="str">
            <v/>
          </cell>
          <cell r="AJ15" t="str">
            <v/>
          </cell>
          <cell r="AK15" t="str">
            <v/>
          </cell>
          <cell r="AL15" t="str">
            <v>Ordinance 246/2016, of 7 September</v>
          </cell>
          <cell r="AM15" t="str">
            <v/>
          </cell>
          <cell r="AN15" t="str">
            <v/>
          </cell>
          <cell r="AO15" t="str">
            <v/>
          </cell>
          <cell r="AP15" t="str">
            <v/>
          </cell>
          <cell r="AQ15" t="str">
            <v xml:space="preserve">Ordinance 246/2016, of 7 September regulates the acess to the court's informatic system by the judicial administrators _x000D_
</v>
          </cell>
          <cell r="AR15" t="str">
            <v>1. Targeted information about the justice system for specific target groups (e.g. citizen friendly language, visually impaired, children, language of other EU Member State or third country etc.);3. Information about legal aid (e.g. explanation about where to request legal aid, eligibility criteria, interactive tool to undertake self-assessment about eligibility etc.)</v>
          </cell>
          <cell r="AS15" t="str">
            <v xml:space="preserve">1.The web page of the Public Prossecutor Office provides citizen friendly language: http://www.ministeriopublico.pt/pagina/jurisdicao-familia-e-menores_x000D_
2. ---------_x000D_
3. http://www.seg-social.pt/documents/10152/24716/proteccao_juridica/62d239b3-7881-4c5b-a32c-cd663888a4a5_x000D_
4. -------_x000D_
5.http://www.dgaj.mj.pt/sections/files/infosite/portuguese-judicial/_x000D_
</v>
          </cell>
          <cell r="AU15" t="str">
            <v>Yes, for some court levels, please specify below</v>
          </cell>
          <cell r="AV15" t="str">
            <v/>
          </cell>
          <cell r="AW15" t="str">
            <v>1st instance;2nd instance;Highest instance</v>
          </cell>
          <cell r="AX15" t="str">
            <v>Regarding the administrative, usually this role is atributed to the presiding judge.   _x000D_
Concerning the judicial courts, there is no person or group of persons in charge of liaising for each court with the media to facilitate its coverage of court proceedings/decisions.</v>
          </cell>
          <cell r="AY15" t="str">
            <v>Yes</v>
          </cell>
          <cell r="AZ15" t="str">
            <v>Portuguese judges are subject to secrecy duty, so they are obliged to maintain professional secrecy in their decisions and the information obtained in the course of their duties and can not make statements or comments regarding proceedings, except when authorized by the High Council for Judiciary ot the Administrative and Fiscal High Council for Judiciary.</v>
          </cell>
          <cell r="BA15" t="str">
            <v>Initial;Continuous</v>
          </cell>
          <cell r="BB15" t="str">
            <v>Initial;Continuous</v>
          </cell>
          <cell r="BC15" t="str">
            <v xml:space="preserve">The topics mentioned above – communication with the parties, the media and general public – are included in both initial training and continuous training._x000D_
In the initial training in the context of simulations of trials (mock trials) along with sessions specifically devoted to ethics and deontology (autoritas and excesses. Interpersonal relationships, legitimacy, etc.). _x000D_
In the continuous training (in sessions extended to trainees in initial training), in the training sessions organized in conjunction with the High Council of Judges (Conselho Superior da Magistratura) and the High Council of Public Prossecutors (Conselho Superior do Ministério Público) the best ways of relationship with the media and with the citizens are dealt with._x000D_
</v>
          </cell>
          <cell r="BD15" t="str">
            <v>No</v>
          </cell>
          <cell r="BE15" t="str">
            <v>Yes some judgments</v>
          </cell>
          <cell r="BF15" t="str">
            <v>Yes some judgments</v>
          </cell>
          <cell r="BG15" t="str">
            <v>A commission within the court decides about the publication and on which basis</v>
          </cell>
          <cell r="BH15" t="str">
            <v>2nd instance;Highest instance</v>
          </cell>
          <cell r="BI15" t="str">
            <v>2nd instance;Highest instance</v>
          </cell>
          <cell r="BJ15" t="str">
            <v/>
          </cell>
          <cell r="BK15" t="str">
            <v>2nd instance;Highest instance</v>
          </cell>
          <cell r="BL15" t="str">
            <v>2nd instance;Highest instance</v>
          </cell>
          <cell r="BM15" t="str">
            <v/>
          </cell>
          <cell r="BN15" t="str">
            <v>No</v>
          </cell>
          <cell r="BO15" t="str">
            <v>Yes some judgments</v>
          </cell>
          <cell r="BP15" t="str">
            <v>Yes all judgments</v>
          </cell>
          <cell r="BQ15" t="str">
            <v>The selection is made by judges with support of committees or working groups for the computerization of case law.</v>
          </cell>
          <cell r="BR15" t="str">
            <v>2nd instance;Highest instance</v>
          </cell>
          <cell r="BS15" t="str">
            <v>2nd instance;Highest instance</v>
          </cell>
          <cell r="BT15" t="str">
            <v>1st instance</v>
          </cell>
          <cell r="BU15" t="str">
            <v>2nd instance;Highest instance</v>
          </cell>
          <cell r="BV15" t="str">
            <v>2nd instance;Highest instance</v>
          </cell>
          <cell r="BW15" t="str">
            <v/>
          </cell>
          <cell r="BX15" t="str">
            <v>Civil and commercial disputes;Labour disputes;Consumer disputes*</v>
          </cell>
          <cell r="BY15" t="str">
            <v/>
          </cell>
          <cell r="BZ15" t="str">
            <v>Civil and commercial disputes;Labour disputes;Consumer disputes*</v>
          </cell>
          <cell r="CA15" t="str">
            <v/>
          </cell>
          <cell r="CB15" t="str">
            <v/>
          </cell>
          <cell r="CC15" t="str">
            <v>Civil and commercial disputes;Labour disputes;Consumer disputes*</v>
          </cell>
          <cell r="CD15" t="str">
            <v>Civil and commercial disputes;Labour disputes;Consumer disputes*</v>
          </cell>
          <cell r="CE15" t="str">
            <v>Civil and commercial disputes;Labour disputes;Consumer disputes*</v>
          </cell>
          <cell r="CF15" t="str">
            <v>Civil and commercial disputes;Consumer disputes*</v>
          </cell>
          <cell r="CG15" t="str">
            <v>Civil and commercial disputes;Labour disputes;Consumer disputes*</v>
          </cell>
          <cell r="CH15" t="str">
            <v/>
          </cell>
          <cell r="CI15" t="str">
            <v>Civil and commercial disputes;Labour disputes;Consumer disputes*</v>
          </cell>
          <cell r="CJ15" t="str">
            <v>conferences, seminars, celebration of the conflict resolution day.</v>
          </cell>
          <cell r="CK15" t="str">
            <v xml:space="preserve">According to portuguese law the refund of court fees only takes place in the case of the Justices for the Peace (Ordinnance n.º 1456/2001 of 28th of December). </v>
          </cell>
          <cell r="CL15" t="str">
            <v>http://www.dgpj.mj.pt/sections/english-version/alternative-dispute/gral/peace-courts/ http://www.dgpj.mj.pt/sections/english-version/alternative-dispute/gral/mediation/</v>
          </cell>
          <cell r="CM15" t="str">
            <v>http://www.dgpj.mj.pt/sections/english-version/alternative-dispute/gral/mediation/</v>
          </cell>
          <cell r="CN15" t="str">
            <v>http://www.dgpj.mj.pt/sections/english-version/alternative-dispute/gral/mediation/ http://www.dgpj.mj.pt/sections/english-version/alternative-dispute/gral/peace-courts/</v>
          </cell>
          <cell r="CO15" t="str">
            <v/>
          </cell>
          <cell r="CP15" t="str">
            <v/>
          </cell>
          <cell r="CQ15" t="str">
            <v/>
          </cell>
          <cell r="CR15" t="str">
            <v/>
          </cell>
          <cell r="CS15" t="str">
            <v/>
          </cell>
          <cell r="CT15" t="str">
            <v/>
          </cell>
          <cell r="CU15" t="str">
            <v/>
          </cell>
          <cell r="CV15" t="str">
            <v/>
          </cell>
          <cell r="CW15" t="str">
            <v/>
          </cell>
          <cell r="CX15" t="str">
            <v/>
          </cell>
          <cell r="CY15" t="str">
            <v/>
          </cell>
          <cell r="CZ15" t="str">
            <v/>
          </cell>
          <cell r="DA15" t="str">
            <v/>
          </cell>
          <cell r="DB15" t="str">
            <v/>
          </cell>
          <cell r="DC15" t="str">
            <v>No</v>
          </cell>
          <cell r="DD15" t="str">
            <v xml:space="preserve">Law on the organisation of the judicial system (Law 62/2013 of 26 August) sets out that the High Council for the Judiciary and the Prosecutor-General, in liason with the member of Government responsible for the justice, establishes, within their respective competences, the strategic objectives for first instance courts for a three year period.The resources employed and the adequacy between the procedural reference value and the results recorded in each court are taken in account. Taking into account the results obtained in the previous year and the strategic objectives formulated for the subsequently year, the president of the court and the public prosecutor coordinator, and after the hearing of the judiciary administrator, articulate proposals for the procedural objectives for each court._x000D_
This system is very recent and is currently being implemented and subject to improvements and only covers civil and comercial cases.These standards are not available on-line for the general public and it is for this reason that we do not reply to question 21._x000D_
Finally, we would like to emphasize that these standards do to not constitute oficial statistics. </v>
          </cell>
          <cell r="DE15" t="str">
            <v/>
          </cell>
          <cell r="DF15" t="str">
            <v/>
          </cell>
          <cell r="DG15" t="str">
            <v/>
          </cell>
          <cell r="DH15" t="str">
            <v/>
          </cell>
          <cell r="DI15" t="str">
            <v/>
          </cell>
          <cell r="DJ15" t="str">
            <v/>
          </cell>
          <cell r="DK15" t="str">
            <v/>
          </cell>
          <cell r="DL15" t="str">
            <v/>
          </cell>
          <cell r="DM15" t="str">
            <v/>
          </cell>
          <cell r="DN15" t="str">
            <v/>
          </cell>
          <cell r="DO15" t="str">
            <v/>
          </cell>
          <cell r="DP15" t="str">
            <v/>
          </cell>
          <cell r="DQ15" t="str">
            <v/>
          </cell>
          <cell r="DR15" t="str">
            <v/>
          </cell>
          <cell r="DS15" t="str">
            <v/>
          </cell>
          <cell r="DT15" t="str">
            <v/>
          </cell>
          <cell r="DU15" t="str">
            <v/>
          </cell>
          <cell r="DV15" t="str">
            <v/>
          </cell>
          <cell r="DW15" t="str">
            <v/>
          </cell>
          <cell r="DX15" t="str">
            <v/>
          </cell>
          <cell r="DY15" t="str">
            <v/>
          </cell>
          <cell r="DZ15" t="str">
            <v/>
          </cell>
          <cell r="EA15" t="str">
            <v/>
          </cell>
          <cell r="EB15" t="str">
            <v/>
          </cell>
          <cell r="EC15" t="str">
            <v/>
          </cell>
          <cell r="ED15" t="str">
            <v/>
          </cell>
          <cell r="EE15" t="str">
            <v>Yes</v>
          </cell>
          <cell r="EF15" t="str">
            <v/>
          </cell>
          <cell r="EG15"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v>
          </cell>
          <cell r="EH15" t="str">
            <v/>
          </cell>
          <cell r="EI15" t="str">
            <v/>
          </cell>
          <cell r="EJ15" t="str">
            <v/>
          </cell>
          <cell r="EK15" t="str">
            <v/>
          </cell>
          <cell r="EL15" t="str">
            <v/>
          </cell>
          <cell r="EM15" t="str">
            <v/>
          </cell>
          <cell r="EN15" t="str">
            <v/>
          </cell>
          <cell r="EO15" t="str">
            <v/>
          </cell>
          <cell r="EP15" t="str">
            <v/>
          </cell>
          <cell r="EQ15" t="str">
            <v/>
          </cell>
          <cell r="ER15" t="str">
            <v>The standards on length/processing time only cover civil and comercial cases.</v>
          </cell>
          <cell r="ES15" t="str">
            <v>Council for Judiciary TL;Ministry of Justice with involvement of judges (prior formal consultation) TL;Other body/ specify TL</v>
          </cell>
          <cell r="ET15" t="str">
            <v/>
          </cell>
          <cell r="EU15" t="str">
            <v/>
          </cell>
          <cell r="EV15" t="str">
            <v/>
          </cell>
          <cell r="EW15" t="str">
            <v/>
          </cell>
          <cell r="EX15" t="str">
            <v>The Prosecutor-General</v>
          </cell>
          <cell r="EY15" t="str">
            <v/>
          </cell>
          <cell r="EZ15" t="str">
            <v/>
          </cell>
          <cell r="FA15" t="str">
            <v/>
          </cell>
          <cell r="FB15" t="str">
            <v/>
          </cell>
          <cell r="FC15" t="str">
            <v/>
          </cell>
          <cell r="FD15" t="str">
            <v/>
          </cell>
          <cell r="FE15" t="str">
            <v/>
          </cell>
          <cell r="FF15" t="str">
            <v/>
          </cell>
          <cell r="FG15" t="str">
            <v/>
          </cell>
          <cell r="FH15" t="str">
            <v/>
          </cell>
          <cell r="FI15" t="str">
            <v>No</v>
          </cell>
          <cell r="FJ15" t="str">
            <v/>
          </cell>
          <cell r="FK15" t="str">
            <v/>
          </cell>
          <cell r="FL15" t="str">
            <v/>
          </cell>
          <cell r="FM15" t="str">
            <v/>
          </cell>
          <cell r="FN15" t="str">
            <v>Yes</v>
          </cell>
          <cell r="FO15" t="str">
            <v/>
          </cell>
          <cell r="FP15" t="str">
            <v/>
          </cell>
          <cell r="FQ15" t="str">
            <v/>
          </cell>
          <cell r="FR15" t="str">
            <v/>
          </cell>
          <cell r="FS15" t="str">
            <v/>
          </cell>
          <cell r="FT15" t="str">
            <v/>
          </cell>
          <cell r="FU15" t="str">
            <v/>
          </cell>
          <cell r="FV15" t="str">
            <v/>
          </cell>
          <cell r="FW15" t="str">
            <v/>
          </cell>
          <cell r="FX15" t="str">
            <v/>
          </cell>
          <cell r="FY15" t="str">
            <v/>
          </cell>
          <cell r="FZ15" t="str">
            <v/>
          </cell>
          <cell r="GA15" t="str">
            <v/>
          </cell>
          <cell r="GB15" t="str">
            <v/>
          </cell>
          <cell r="GC15" t="str">
            <v/>
          </cell>
          <cell r="GD15" t="str">
            <v/>
          </cell>
          <cell r="GE15" t="str">
            <v/>
          </cell>
          <cell r="GF15" t="str">
            <v/>
          </cell>
          <cell r="GG15" t="str">
            <v>No</v>
          </cell>
          <cell r="GH15" t="str">
            <v/>
          </cell>
          <cell r="GI15" t="str">
            <v/>
          </cell>
          <cell r="GJ15" t="str">
            <v/>
          </cell>
          <cell r="GK15" t="str">
            <v/>
          </cell>
          <cell r="GL15" t="str">
            <v/>
          </cell>
          <cell r="GM15" t="str">
            <v/>
          </cell>
          <cell r="GN15" t="str">
            <v/>
          </cell>
          <cell r="GO15" t="str">
            <v/>
          </cell>
          <cell r="GP15" t="str">
            <v/>
          </cell>
          <cell r="GQ15" t="str">
            <v/>
          </cell>
          <cell r="GR15" t="str">
            <v/>
          </cell>
          <cell r="GS15" t="str">
            <v/>
          </cell>
          <cell r="GT15" t="str">
            <v/>
          </cell>
          <cell r="GU15" t="str">
            <v/>
          </cell>
          <cell r="GV15" t="str">
            <v/>
          </cell>
          <cell r="GW15" t="str">
            <v/>
          </cell>
          <cell r="GX15" t="str">
            <v/>
          </cell>
          <cell r="GY15" t="str">
            <v/>
          </cell>
          <cell r="GZ15" t="str">
            <v/>
          </cell>
          <cell r="HA15" t="str">
            <v/>
          </cell>
          <cell r="HB15" t="str">
            <v/>
          </cell>
          <cell r="HC15" t="str">
            <v/>
          </cell>
          <cell r="HD15" t="str">
            <v/>
          </cell>
          <cell r="HE15" t="str">
            <v/>
          </cell>
          <cell r="HF15" t="str">
            <v/>
          </cell>
          <cell r="HG15" t="str">
            <v/>
          </cell>
          <cell r="HH15" t="str">
            <v/>
          </cell>
          <cell r="HI15" t="str">
            <v/>
          </cell>
          <cell r="HJ15" t="str">
            <v/>
          </cell>
          <cell r="HK15" t="str">
            <v/>
          </cell>
          <cell r="HL15" t="str">
            <v>The standards are not available on-line for the general public (including parties) and it is for this reason that we do not reply to question 21.</v>
          </cell>
        </row>
        <row r="16">
          <cell r="A16" t="str">
            <v>IT</v>
          </cell>
          <cell r="B16" t="str">
            <v>Italy</v>
          </cell>
          <cell r="C16" t="str">
            <v>1) Fabio Bartolomeo, 2) Raffaele Sabato</v>
          </cell>
          <cell r="D16" t="str">
            <v>1) Direttore generale di Statistica e Analisi organizzativa, Ministero della Giustizia, Roma; 2) Consigliere della Corte Suprema di Cassazione, Roma</v>
          </cell>
          <cell r="E16" t="str">
            <v>fabio.bartolomeo@giustizia.it</v>
          </cell>
          <cell r="F16" t="str">
            <v>+39 334 63 36 294</v>
          </cell>
          <cell r="G16" t="str">
            <v/>
          </cell>
          <cell r="H16" t="str">
            <v>Law 25 October 2016, n. 197 Conversion into law, with amendments, of Decree-Law of 31 August 2016, n. 168, concerning urgent measures for the management of the caseload before the Court of Cassation, for the efficiency of the ordinary courts, as well as for efficiency of administrative justice. Law n. 119 of 30.06.2016, Conversion into law, with amendments, of Decree-Law of 3 May 2016, n. 59, concerning urgent provisions on enforcement and bankruptcy proceedings as well as' in favor of investors in banks in liquidation.</v>
          </cell>
          <cell r="I16" t="str">
            <v>Some provisions of the law require administrative regulations (e.g. dematerialization of the administrative court proceedings)</v>
          </cell>
          <cell r="J16" t="str">
            <v>A decree of the Minister of Justice has established, at the Legislative Office department, a study commission for the elaboration of a comprehensive reform of the extra-judicial means of dispute resolution (ADR): civil mediation, assisted negotiation and arbitration instruments governed by legislation which came into force progressively from 2010 onwards.</v>
          </cell>
          <cell r="K16" t="str">
            <v/>
          </cell>
          <cell r="L16" t="str">
            <v>A bill has to be introduced in Parliament</v>
          </cell>
          <cell r="M16" t="str">
            <v/>
          </cell>
          <cell r="N16" t="str">
            <v>Law 25 October 2016, n. 197 (see above)</v>
          </cell>
          <cell r="O16" t="str">
            <v/>
          </cell>
          <cell r="P16" t="str">
            <v/>
          </cell>
          <cell r="Q16" t="str">
            <v>On Sept 26, 2016, at an extraordinary plenary session of the CSM, chaired by the Head of State Sergio Mattarella, the new CSM Bylaws were approved (so called “Self Reform of CSM) by 18 votes in favor and 7 abstentions.</v>
          </cell>
          <cell r="R16" t="str">
            <v/>
          </cell>
          <cell r="S16" t="str">
            <v>Currently before the Senate of the Republic, bill no. 2284, in a text already approved by the Chamber of Deputies on March 10, 2016, proposes to suppress present juvenile courts, and create specialist chambers in ordinary courts for cases dealing with rights of the person, family and children.</v>
          </cell>
          <cell r="T16" t="str">
            <v/>
          </cell>
          <cell r="U16" t="str">
            <v/>
          </cell>
          <cell r="V16" t="str">
            <v>Currently before the Senate of the Republic, bill no. 2284, in a text already approved by the Chamber of Deputies on March 10, 2016, proposes to delegate the government to adopt the legislative measures needed to establish, in ordinary courts and in the courts of appeal, specialist chambers for cases dealing with rights of the person, family and children.</v>
          </cell>
          <cell r="W16" t="str">
            <v/>
          </cell>
          <cell r="X16" t="str">
            <v/>
          </cell>
          <cell r="Y16" t="str">
            <v/>
          </cell>
          <cell r="Z16" t="str">
            <v>Law 25 October 2016, n. 197 (see above, establishing dematerialized proceedings in administrative courts)</v>
          </cell>
          <cell r="AA16" t="str">
            <v/>
          </cell>
          <cell r="AB16" t="str">
            <v/>
          </cell>
          <cell r="AC16" t="str">
            <v/>
          </cell>
          <cell r="AD16" t="str">
            <v/>
          </cell>
          <cell r="AE16" t="str">
            <v/>
          </cell>
          <cell r="AF16" t="str">
            <v/>
          </cell>
          <cell r="AG16" t="str">
            <v/>
          </cell>
          <cell r="AH16" t="str">
            <v/>
          </cell>
          <cell r="AI16" t="str">
            <v>The Ministry of Justice and the Presidency Council of Tax Justice each have announced calls for public competitions to fill 360 vacancies i ordinary justice and 202 vacancies in tax courts</v>
          </cell>
          <cell r="AJ16" t="str">
            <v/>
          </cell>
          <cell r="AK16" t="str">
            <v/>
          </cell>
          <cell r="AL16" t="str">
            <v>Decree Law 30 June 2016 n. 117, converted into law, authorizing the ministry to a recruitment programme</v>
          </cell>
          <cell r="AM16" t="str">
            <v/>
          </cell>
          <cell r="AN16" t="str">
            <v/>
          </cell>
          <cell r="AO16" t="str">
            <v/>
          </cell>
          <cell r="AP16" t="str">
            <v/>
          </cell>
          <cell r="AQ16" t="str">
            <v xml:space="preserve">A general list of the legislation proposed in Parliament or adopted in the area of Justice appears here: _x000D_
https://www.giustizia.it/giustizia/it/mg_1_2.page;jsessionid=+q71thye2NBmLI0U+tgidHql _x000D_
_x000D_
</v>
          </cell>
          <cell r="AR16"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16" t="str">
            <v/>
          </cell>
          <cell r="AU16" t="str">
            <v>Yes, for all instances and all cases</v>
          </cell>
          <cell r="AV16" t="str">
            <v/>
          </cell>
          <cell r="AW16" t="str">
            <v/>
          </cell>
          <cell r="AX16" t="str">
            <v>Italy's case as there are two categories of judges (ordinary and administrative), plus some other categories (e.g. accounting, military, tax), but both categories deal with administrative law as defined in the questionnaire. Specifically, ordinary judges deal with cases in which the position of the citizen may be construed as a "right" vis-à-vis the administration, whereas administrative judges deal with positions of "interests" protected by the law, plus some matters that are directly attributed to them by legislation</v>
          </cell>
          <cell r="AY16" t="str">
            <v>Yes</v>
          </cell>
          <cell r="AZ16" t="str">
            <v>Two resolutions of the High Council for the Judiciary deal with this topic._x000D_
Additionally, guidance is provided by the Ethical Code for Judges, readopted in 2010 and taken note of by the High Council.</v>
          </cell>
          <cell r="BA16" t="str">
            <v>Initial;Continuous</v>
          </cell>
          <cell r="BB16" t="str">
            <v>Initial;Continuous</v>
          </cell>
          <cell r="BC16" t="str">
            <v>Three courses at the central level, as well as some local course, are each year offered in this field by the School for the Judiciary in co-operation with the High Council, the Ministry of Justice and the National Agency for Journalism._x000D_
Additionally, in all the several court management courses, communication techniques are dealt with.</v>
          </cell>
          <cell r="BD16" t="str">
            <v>No</v>
          </cell>
          <cell r="BE16" t="str">
            <v>No</v>
          </cell>
          <cell r="BF16" t="str">
            <v>Yes all judgments</v>
          </cell>
          <cell r="BG16" t="str">
            <v xml:space="preserve">In 2016 the programme of a total opening, on an experimental basis, of all decisions (criminal and civil) of the Supreme Court has been completed. The decisions are surfable with an easy search tool. See: _x000D_
http://www.italgiure.giustizia.it/sncass/ _x000D_
Completion of the digitalized proceeding in civil courts in first and second instance also make it possible to access, upon request, on full databases. The total opening with search tools is presently available to registered users._x000D_
Total opening in all instances through an easy search tool has also been completed in 2016 in administrative justice. See: https://www.giustizia-amministrativa.it/cdsintra/cdsintra/AmministrazionePortale/Ricerca/index.html?showadv=true&amp;tipoRicerca=Provvedimenti </v>
          </cell>
          <cell r="BH16" t="str">
            <v>Highest instance</v>
          </cell>
          <cell r="BI16" t="str">
            <v>1st instance;2nd instance;Highest instance</v>
          </cell>
          <cell r="BJ16" t="str">
            <v>Highest instance</v>
          </cell>
          <cell r="BK16" t="str">
            <v>1st instance;2nd instance;Highest instance</v>
          </cell>
          <cell r="BL16" t="str">
            <v>1st instance;2nd instance;Highest instance</v>
          </cell>
          <cell r="BM16" t="str">
            <v/>
          </cell>
          <cell r="BN16" t="str">
            <v>Yes all judgments</v>
          </cell>
          <cell r="BO16" t="str">
            <v>Yes all judgments</v>
          </cell>
          <cell r="BP16" t="str">
            <v>Yes all judgments</v>
          </cell>
          <cell r="BQ16" t="str">
            <v>See above</v>
          </cell>
          <cell r="BR16" t="str">
            <v>1st instance;2nd instance;Highest instance</v>
          </cell>
          <cell r="BS16" t="str">
            <v>1st instance;2nd instance;Highest instance</v>
          </cell>
          <cell r="BT16" t="str">
            <v>Highest instance</v>
          </cell>
          <cell r="BU16" t="str">
            <v>1st instance;2nd instance;Highest instance</v>
          </cell>
          <cell r="BV16" t="str">
            <v>1st instance;2nd instance;Highest instance</v>
          </cell>
          <cell r="BW16" t="str">
            <v/>
          </cell>
          <cell r="BX16" t="str">
            <v>Civil and commercial disputes;Labour disputes;Consumer disputes*</v>
          </cell>
          <cell r="BY16" t="str">
            <v>Civil and commercial disputes;Consumer disputes*</v>
          </cell>
          <cell r="BZ16" t="str">
            <v/>
          </cell>
          <cell r="CA16" t="str">
            <v>Civil and commercial disputes;Labour disputes;Consumer disputes*</v>
          </cell>
          <cell r="CB16" t="str">
            <v/>
          </cell>
          <cell r="CC16" t="str">
            <v>Civil and commercial disputes;Labour disputes;Consumer disputes*</v>
          </cell>
          <cell r="CD16" t="str">
            <v>Civil and commercial disputes;Labour disputes;Consumer disputes*</v>
          </cell>
          <cell r="CE16" t="str">
            <v>Civil and commercial disputes;Labour disputes;Consumer disputes*</v>
          </cell>
          <cell r="CF16" t="str">
            <v/>
          </cell>
          <cell r="CG16" t="str">
            <v>Labour disputes;Consumer disputes*</v>
          </cell>
          <cell r="CH16" t="str">
            <v/>
          </cell>
          <cell r="CI16" t="str">
            <v/>
          </cell>
          <cell r="CJ16" t="str">
            <v/>
          </cell>
          <cell r="CK16" t="str">
            <v/>
          </cell>
          <cell r="CL16" t="str">
            <v>www.giustizia.it</v>
          </cell>
          <cell r="CM16" t="str">
            <v/>
          </cell>
          <cell r="CN16" t="str">
            <v/>
          </cell>
          <cell r="CO16" t="str">
            <v/>
          </cell>
          <cell r="CP16" t="str">
            <v>National level;Regional level;Court level</v>
          </cell>
          <cell r="CQ16" t="str">
            <v>National level;Regional level;Court level</v>
          </cell>
          <cell r="CR16" t="str">
            <v>National level;Regional level;Court level</v>
          </cell>
          <cell r="CS16" t="str">
            <v>National level;Regional level;Court level</v>
          </cell>
          <cell r="CT16" t="str">
            <v/>
          </cell>
          <cell r="CU16" t="str">
            <v>National level;Regional level;Court level</v>
          </cell>
          <cell r="CV16" t="str">
            <v/>
          </cell>
          <cell r="CW16" t="str">
            <v/>
          </cell>
          <cell r="CX16" t="str">
            <v>Consider that the national level is covered as sum of single courts surveys conducted over time.</v>
          </cell>
          <cell r="CY16" t="str">
            <v xml:space="preserve">In particular in 2015 we would like to highlight that a customer satisfaction survey was conducted in the Tribunal of Rome, most probably the largest court in Europe. The surveeys were actually two: one to final users, i.e. citizens, and the other customized to lawyers. </v>
          </cell>
          <cell r="CZ16" t="str">
            <v>1. The survey results are publicly available on-line in their entirety;2. The survey results have been used to feed an annual/specific report at local or national level;4. The survey results have been used for modifying/improving the functioning of certain courts</v>
          </cell>
          <cell r="DA16" t="str">
            <v/>
          </cell>
          <cell r="DB16" t="str">
            <v xml:space="preserve">https://webstat.giustizia.it/SitePages/Studi%20analisi%20e%20ricerche.aspx </v>
          </cell>
          <cell r="DC16" t="str">
            <v>No</v>
          </cell>
          <cell r="DD16" t="str">
            <v/>
          </cell>
          <cell r="DE16" t="str">
            <v>Total length</v>
          </cell>
          <cell r="DF16" t="str">
            <v>1095</v>
          </cell>
          <cell r="DG16" t="str">
            <v>1</v>
          </cell>
          <cell r="DH16" t="str">
            <v>Legge Pinto</v>
          </cell>
          <cell r="DI16" t="str">
            <v/>
          </cell>
          <cell r="DJ16" t="str">
            <v/>
          </cell>
          <cell r="DK16" t="str">
            <v/>
          </cell>
          <cell r="DL16" t="str">
            <v/>
          </cell>
          <cell r="DM16" t="str">
            <v/>
          </cell>
          <cell r="DN16" t="str">
            <v/>
          </cell>
          <cell r="DO16" t="str">
            <v/>
          </cell>
          <cell r="DP16" t="str">
            <v/>
          </cell>
          <cell r="DQ16" t="str">
            <v/>
          </cell>
          <cell r="DR16" t="str">
            <v/>
          </cell>
          <cell r="DS16" t="str">
            <v/>
          </cell>
          <cell r="DT16" t="str">
            <v/>
          </cell>
          <cell r="DU16" t="str">
            <v/>
          </cell>
          <cell r="DV16" t="str">
            <v/>
          </cell>
          <cell r="DW16" t="str">
            <v/>
          </cell>
          <cell r="DX16" t="str">
            <v/>
          </cell>
          <cell r="DY16" t="str">
            <v/>
          </cell>
          <cell r="DZ16" t="str">
            <v/>
          </cell>
          <cell r="EA16" t="str">
            <v/>
          </cell>
          <cell r="EB16" t="str">
            <v/>
          </cell>
          <cell r="EC16" t="str">
            <v/>
          </cell>
          <cell r="ED16" t="str">
            <v/>
          </cell>
          <cell r="EE16" t="str">
            <v>Yes</v>
          </cell>
          <cell r="EF16" t="str">
            <v/>
          </cell>
          <cell r="EG16" t="str">
            <v>Other</v>
          </cell>
          <cell r="EH16" t="str">
            <v>Reduction of pending cases (and of backlog)</v>
          </cell>
          <cell r="EI16" t="str">
            <v/>
          </cell>
          <cell r="EJ16" t="str">
            <v/>
          </cell>
          <cell r="EK16" t="str">
            <v/>
          </cell>
          <cell r="EL16" t="str">
            <v/>
          </cell>
          <cell r="EM16" t="str">
            <v/>
          </cell>
          <cell r="EN16" t="str">
            <v/>
          </cell>
          <cell r="EO16" t="str">
            <v>Art. 37, decreto-legge n. 98/2011, convertito con legge n. 111/2011</v>
          </cell>
          <cell r="EP16" t="str">
            <v/>
          </cell>
          <cell r="EQ16" t="str">
            <v>At the end of each calendar year the Ministry of Justice analyses the contribution of each italian court to the reduction of civil pending cases.</v>
          </cell>
          <cell r="ER16" t="str">
            <v/>
          </cell>
          <cell r="ES16" t="str">
            <v>Supreme Court TF;Council for Judiciary TF;Ministry of Justice with involvement of judges (prior formal consultation) TF;Ministry of Justice with involvement of judges (prior formal consultation) TL</v>
          </cell>
          <cell r="ET16" t="str">
            <v/>
          </cell>
          <cell r="EU16" t="str">
            <v/>
          </cell>
          <cell r="EV16" t="str">
            <v/>
          </cell>
          <cell r="EW16" t="str">
            <v/>
          </cell>
          <cell r="EX16" t="str">
            <v/>
          </cell>
          <cell r="EY16" t="str">
            <v/>
          </cell>
          <cell r="EZ16" t="str">
            <v/>
          </cell>
          <cell r="FA16" t="str">
            <v/>
          </cell>
          <cell r="FB16" t="str">
            <v/>
          </cell>
          <cell r="FC16" t="str">
            <v/>
          </cell>
          <cell r="FD16" t="str">
            <v>Individual courts TL</v>
          </cell>
          <cell r="FE16" t="str">
            <v/>
          </cell>
          <cell r="FF16" t="str">
            <v/>
          </cell>
          <cell r="FG16" t="str">
            <v/>
          </cell>
          <cell r="FH16" t="str">
            <v/>
          </cell>
          <cell r="FI16" t="str">
            <v>Yes</v>
          </cell>
          <cell r="FJ16" t="str">
            <v>https://www.giustizia.it/giustizia/it/mg_2_9_13.page;jsessionid=E5ajO5Pkna9Nsgc1S-aqyOkS</v>
          </cell>
          <cell r="FK16" t="str">
            <v>Other/specify</v>
          </cell>
          <cell r="FL16" t="str">
            <v xml:space="preserve">Many performance statistics and indicators, including TF and TL, are used to support organization programs. </v>
          </cell>
          <cell r="FM16" t="str">
            <v>Italy has experimented a huge judicial map review in 2013 for which many performance indicators at the level of each single court and of single subjects were used. Now the same statistics plus additional ones are being used for the seizing of all the italian courts.</v>
          </cell>
          <cell r="FN16" t="str">
            <v>Yes</v>
          </cell>
          <cell r="FO16" t="str">
            <v>1095</v>
          </cell>
          <cell r="FP16" t="str">
            <v/>
          </cell>
          <cell r="FQ16" t="str">
            <v/>
          </cell>
          <cell r="FR16" t="str">
            <v>all first instance in civil and criminal sector</v>
          </cell>
          <cell r="FS16" t="str">
            <v/>
          </cell>
          <cell r="FT16" t="str">
            <v/>
          </cell>
          <cell r="FU16" t="str">
            <v/>
          </cell>
          <cell r="FV16" t="str">
            <v/>
          </cell>
          <cell r="FW16" t="str">
            <v>We consider backlog each case pending for more that the time limit established by the law.</v>
          </cell>
          <cell r="FX16" t="str">
            <v>Ministry of Justice TF;Court President/ Court management TL;Ministry of Justice TL;Court President/ Court management BL;Ministry of Justice BL</v>
          </cell>
          <cell r="FY16" t="str">
            <v/>
          </cell>
          <cell r="FZ16" t="str">
            <v/>
          </cell>
          <cell r="GA16" t="str">
            <v/>
          </cell>
          <cell r="GB16" t="str">
            <v/>
          </cell>
          <cell r="GC16" t="str">
            <v/>
          </cell>
          <cell r="GD16" t="str">
            <v/>
          </cell>
          <cell r="GE16" t="str">
            <v/>
          </cell>
          <cell r="GF16" t="str">
            <v>https://www.giustizia.it/giustizia/it/mg_2_9_13.page;jsessionid=E5ajO5Pkna9Nsgc1S-aqyOkS</v>
          </cell>
          <cell r="GG16" t="str">
            <v>Yes</v>
          </cell>
          <cell r="GH16" t="str">
            <v>Other, please specify TF;Other, please specify TL;Other, please specify BL</v>
          </cell>
          <cell r="GI16" t="str">
            <v/>
          </cell>
          <cell r="GJ16" t="str">
            <v>quarterly</v>
          </cell>
          <cell r="GK16" t="str">
            <v>quarterly</v>
          </cell>
          <cell r="GL16" t="str">
            <v>quarterly</v>
          </cell>
          <cell r="GM16" t="str">
            <v/>
          </cell>
          <cell r="GN16" t="str">
            <v/>
          </cell>
          <cell r="GO16" t="str">
            <v/>
          </cell>
          <cell r="GP16" t="str">
            <v>https://www.giustizia.it/giustizia/it/mg_1_14.page?all=true&amp;facetNode_1=4_26&amp;selectedNode=2_8</v>
          </cell>
          <cell r="GQ16" t="str">
            <v>Ministry of Justice TF;Ministry of Justice TL;Ministry of Justice BL</v>
          </cell>
          <cell r="GR16" t="str">
            <v>Ministry of Justice TF;Ministry of Justice TL;Ministry of Justice BL</v>
          </cell>
          <cell r="GS16" t="str">
            <v>Council for the judiciary TF;Council for the judiciary TL;Council for the judiciary BL</v>
          </cell>
          <cell r="GT16" t="str">
            <v>Court President/ Court management TF;Council for the judiciary TF;Ministry of Justice TF;Court President/ Court management TL;Council for the judiciary TL;Ministry of Justice TL;Court President/ Court management BL;Council for the judiciary BL;Ministry of Justice BL</v>
          </cell>
          <cell r="GU16" t="str">
            <v>Court President/ Court management TF;Council for the judiciary TF;Court President/ Court management TL;Council for the judiciary TL;Court President/ Court management BL;Council for the judiciary BL</v>
          </cell>
          <cell r="GV16" t="str">
            <v>Court President/ Court management TF;Council for the judiciary TF;Ministry of Justice TF;Court President/ Court management TL;Council for the judiciary TL;Ministry of Justice TL;Court President/ Court management BL;Council for the judiciary BL;Ministry of Justice BL</v>
          </cell>
          <cell r="GW16" t="str">
            <v/>
          </cell>
          <cell r="GX16" t="str">
            <v/>
          </cell>
          <cell r="GY16" t="str">
            <v/>
          </cell>
          <cell r="GZ16" t="str">
            <v/>
          </cell>
          <cell r="HA16" t="str">
            <v/>
          </cell>
          <cell r="HB16" t="str">
            <v/>
          </cell>
          <cell r="HC16" t="str">
            <v/>
          </cell>
          <cell r="HD16" t="str">
            <v/>
          </cell>
          <cell r="HE16" t="str">
            <v/>
          </cell>
          <cell r="HF16" t="str">
            <v>Upon request by party;Online access of throughout the course of a case</v>
          </cell>
          <cell r="HG16" t="str">
            <v/>
          </cell>
          <cell r="HH16" t="str">
            <v>Upon request by party;Online access of throughout the course of a case</v>
          </cell>
          <cell r="HI16" t="str">
            <v/>
          </cell>
          <cell r="HJ16" t="str">
            <v/>
          </cell>
          <cell r="HK16" t="str">
            <v/>
          </cell>
          <cell r="HL16" t="str">
            <v/>
          </cell>
        </row>
        <row r="17">
          <cell r="A17" t="str">
            <v>BG</v>
          </cell>
          <cell r="B17" t="str">
            <v>Bulgaria</v>
          </cell>
          <cell r="C17" t="str">
            <v>Christina Todorova/Kristina Nenkova</v>
          </cell>
          <cell r="D17" t="str">
            <v>Director of Directorate “International Relations”, Supreme Judicial Council / Director of Strategic Development and Programmes Directorate, Ministry of Justice</v>
          </cell>
          <cell r="E17" t="str">
            <v>md@vss.justice.bg</v>
          </cell>
          <cell r="F17" t="str">
            <v>+ 359 2 9304 942 / + 359 2 9237 316</v>
          </cell>
          <cell r="G17" t="str">
            <v>See Word doc</v>
          </cell>
          <cell r="H17" t="str">
            <v>BULSTAT Register Act In this regard, the BULSTAT Register Act was adopted (in January 2016), according to which full electronic access to the register shall be guaranteed to citizens and businesses as of 1 April 2016. New electronic services have been introduced including the provision of a certificate for previous conviction electronically by consular services and application and provision of conviction references electronically.</v>
          </cell>
          <cell r="I17" t="str">
            <v/>
          </cell>
          <cell r="J17" t="str">
            <v/>
          </cell>
          <cell r="K17" t="str">
            <v/>
          </cell>
          <cell r="L17" t="str">
            <v/>
          </cell>
          <cell r="M17" t="str">
            <v/>
          </cell>
          <cell r="N17" t="str">
            <v/>
          </cell>
          <cell r="O17" t="str">
            <v/>
          </cell>
          <cell r="P17" t="str">
            <v/>
          </cell>
          <cell r="Q17" t="str">
            <v>See word doc</v>
          </cell>
          <cell r="R17" t="str">
            <v>See word doc</v>
          </cell>
          <cell r="S17" t="str">
            <v/>
          </cell>
          <cell r="T17" t="str">
            <v/>
          </cell>
          <cell r="U17" t="str">
            <v/>
          </cell>
          <cell r="V17" t="str">
            <v>See word doc</v>
          </cell>
          <cell r="W17" t="str">
            <v/>
          </cell>
          <cell r="X17" t="str">
            <v/>
          </cell>
          <cell r="Y17" t="str">
            <v/>
          </cell>
          <cell r="Z17" t="str">
            <v/>
          </cell>
          <cell r="AA17" t="str">
            <v/>
          </cell>
          <cell r="AB17" t="str">
            <v>See word doc</v>
          </cell>
          <cell r="AC17" t="str">
            <v/>
          </cell>
          <cell r="AD17" t="str">
            <v/>
          </cell>
          <cell r="AE17" t="str">
            <v/>
          </cell>
          <cell r="AF17" t="str">
            <v/>
          </cell>
          <cell r="AG17" t="str">
            <v/>
          </cell>
          <cell r="AH17" t="str">
            <v/>
          </cell>
          <cell r="AI17" t="str">
            <v/>
          </cell>
          <cell r="AJ17" t="str">
            <v/>
          </cell>
          <cell r="AK17" t="str">
            <v/>
          </cell>
          <cell r="AL17" t="str">
            <v/>
          </cell>
          <cell r="AM17" t="str">
            <v/>
          </cell>
          <cell r="AN17" t="str">
            <v/>
          </cell>
          <cell r="AO17" t="str">
            <v>See word doc</v>
          </cell>
          <cell r="AP17" t="str">
            <v/>
          </cell>
          <cell r="AQ17" t="str">
            <v/>
          </cell>
          <cell r="AR17"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17" t="str">
            <v>Ad 2: Any court. For example, in Sofia District Court (first instance): http://www.srs.justice.bg/32-%D0%9A%D0%BE%D1%8F_%D1%81%D0%BB%D1%83%D0%B6%D0%B1%D0%B0_%D0%BC%D0%B8_%D0%B5_%D0%BD%D0%B5%D0%BE%D0%B1%D1%85%D0%BE%D0%B4%D0%B8%D0%BC%D0%B0 ?_x000D_
_x000D_
http://www.srs.justice.bg/73-%D0%92%D0%B0%D0%B6%D0%BD%D0%B0_%D0%B8%D0%BD%D1%84%D0%BE%D1%80%D0%BC%D0%B0%D1%86%D0%B8%D1%8F_%D0%B7%D0%B0_%D1%81%D0%B2%D0%B8%D0%B4%D0%B5%D1%82%D0%B5%D0%BB%D0%B8_%D0%BF%D0%BE_%D0%B4%D0%B5%D0%BB%D0%B0_x000D_
_x000D_
http://www.srs.justice.bg/72-%D0%9F%D1%80%D0%B0%D0%B2%D0%B8%D0%BB%D0%B0_%D0%B2_%D1%81%D1%8A%D0%B4%D0%B0_%D0%B8_%D0%B2_%D1%81%D1%8A%D0%B4%D0%B5%D0%B1%D0%BD%D0%BE_%D0%B7%D0%B0%D1%81%D0%B5%D0%B4%D0%B0%D0%BD%D0%B8%D0%B5_x000D_
_x000D_
Regional Court of Sofia: http://sofiadc.court-bg.org/index.php?im=83_x000D_
_x000D_
Ad 3:Legal aid may be requested in the Prosecutor’s Office, courts and Bar Associations. Legal aid is organized by the National Legal Aid Bureau and Bar Councils._x000D_
Contacts of the National Legal Aid Bureau:, 1421 Sofia,  1 “Razvigor” Str._x000D_
e-mail: nbpp@nbpp.government.bg _x000D_
_x000D_
Ad 4:Each court provides such on its website, e.g.: http://www.srs.justice.bg/70-%D0%A2%D0%B0%D0%BA%D1%81%D0%B8_%D0%B8_%D1%82%D0%B0%D1%80%D0%B8%D1%84%D0%B8_x000D_
_x000D_
      http://www.rs-plovdiv.com/%D0%A2%D0%90%D0%9A%D0%A1%D0%98_x000D_
_x000D_
Ad 5: Each court provides such on its website, e.g. http://sofiadc.court-bg.org/index.php?im=90_x000D_
_x000D_
       http://www.os-plovdiv.com/</v>
          </cell>
          <cell r="AU17" t="str">
            <v>Yes, for all instances and all cases</v>
          </cell>
          <cell r="AV17" t="str">
            <v/>
          </cell>
          <cell r="AW17" t="str">
            <v/>
          </cell>
          <cell r="AX17" t="str">
            <v>In the Republic of Bulgaria there are courts of second  instance and  courts of first instance. All courts publish all judgements on their websites with personal data deleted. Press Attachés or other specified persons provide information  to the media on matters of public interest.</v>
          </cell>
          <cell r="AY17" t="str">
            <v>Yes</v>
          </cell>
          <cell r="AZ17" t="str">
            <v>Judiciary of the Republic of Bulgaria has program documents such as 2014 – 2020 Communication Strategy of the Judiciary, Guidance on interaction of the judiciary with media, Media Strategy of the judiciary and Communication  Policy of the Supreme Judicial Council. Courts, Prosecutor’s offices, National Institute of Justice, the Inspectorate with the Supreme Judicial Council and the Supreme Judicial Council annually provide report on their activities under the Implementation  Plan of the 2014 - 2020 Communication Strategy of the Judiciary._x000D_
Courts and Prosecutor’s offices also create their media strategies or policies.</v>
          </cell>
          <cell r="BA17" t="str">
            <v>Initial</v>
          </cell>
          <cell r="BB17" t="str">
            <v>Initial</v>
          </cell>
          <cell r="BC17" t="str">
            <v>National Institute of Justice organizes initial training of junior judges and junior prosecutors to communicate with the media and general public. A periodic training for magistrates and court officials is planned to be organized  .</v>
          </cell>
          <cell r="BD17" t="str">
            <v>Yes all judgments</v>
          </cell>
          <cell r="BE17" t="str">
            <v>Yes all judgments</v>
          </cell>
          <cell r="BF17" t="str">
            <v>Yes all judgments</v>
          </cell>
          <cell r="BG17" t="str">
            <v/>
          </cell>
          <cell r="BH17" t="str">
            <v>1st instance;2nd instance;Highest instance</v>
          </cell>
          <cell r="BI17" t="str">
            <v>1st instance;2nd instance;Highest instance</v>
          </cell>
          <cell r="BJ17" t="str">
            <v/>
          </cell>
          <cell r="BK17" t="str">
            <v>1st instance;2nd instance;Highest instance</v>
          </cell>
          <cell r="BL17" t="str">
            <v/>
          </cell>
          <cell r="BM17" t="str">
            <v>SJC has created rules to publish all judgements on  a SJC server on the day of their announcement. SJC monitors the Bodies of the Judiciary  to fulfill this obligation.</v>
          </cell>
          <cell r="BN17" t="str">
            <v>Yes all judgments</v>
          </cell>
          <cell r="BO17" t="str">
            <v>Yes all judgments</v>
          </cell>
          <cell r="BP17" t="str">
            <v>Yes all judgments</v>
          </cell>
          <cell r="BQ17" t="str">
            <v>SJC has created rules to publish all judgements on  a SJC server on the day of their announcement. SJC monitors the Bodies of the Judiciary  to fulfill this obligation.</v>
          </cell>
          <cell r="BR17" t="str">
            <v>1st instance;2nd instance;Highest instance</v>
          </cell>
          <cell r="BS17" t="str">
            <v>1st instance;2nd instance;Highest instance</v>
          </cell>
          <cell r="BT17" t="str">
            <v/>
          </cell>
          <cell r="BU17" t="str">
            <v>1st instance;2nd instance;Highest instance</v>
          </cell>
          <cell r="BV17" t="str">
            <v/>
          </cell>
          <cell r="BW17" t="str">
            <v>SJC has created rules to publish all judgements on  a SJC server on the day of their announcement. SJC monitors the Bodies of the Judiciary  to fulfill this obligation.</v>
          </cell>
          <cell r="BX17" t="str">
            <v>Civil and commercial disputes;Labour disputes;Consumer disputes*</v>
          </cell>
          <cell r="BY17" t="str">
            <v/>
          </cell>
          <cell r="BZ17" t="str">
            <v>Civil and commercial disputes;Labour disputes;Consumer disputes*</v>
          </cell>
          <cell r="CA17" t="str">
            <v/>
          </cell>
          <cell r="CB17" t="str">
            <v/>
          </cell>
          <cell r="CC17" t="str">
            <v/>
          </cell>
          <cell r="CD17" t="str">
            <v/>
          </cell>
          <cell r="CE17" t="str">
            <v/>
          </cell>
          <cell r="CF17" t="str">
            <v/>
          </cell>
          <cell r="CG17" t="str">
            <v>Civil and commercial disputes;Labour disputes;Consumer disputes*</v>
          </cell>
          <cell r="CH17" t="str">
            <v/>
          </cell>
          <cell r="CI17" t="str">
            <v/>
          </cell>
          <cell r="CJ17" t="str">
            <v/>
          </cell>
          <cell r="CK17" t="str">
            <v/>
          </cell>
          <cell r="CL17" t="str">
            <v/>
          </cell>
          <cell r="CM17" t="str">
            <v/>
          </cell>
          <cell r="CN17" t="str">
            <v/>
          </cell>
          <cell r="CO17" t="str">
            <v/>
          </cell>
          <cell r="CP17" t="str">
            <v/>
          </cell>
          <cell r="CQ17" t="str">
            <v/>
          </cell>
          <cell r="CR17" t="str">
            <v/>
          </cell>
          <cell r="CS17" t="str">
            <v/>
          </cell>
          <cell r="CT17" t="str">
            <v/>
          </cell>
          <cell r="CU17" t="str">
            <v/>
          </cell>
          <cell r="CV17" t="str">
            <v/>
          </cell>
          <cell r="CW17" t="str">
            <v/>
          </cell>
          <cell r="CX17" t="str">
            <v/>
          </cell>
          <cell r="CY17" t="str">
            <v/>
          </cell>
          <cell r="CZ17" t="str">
            <v/>
          </cell>
          <cell r="DA17" t="str">
            <v/>
          </cell>
          <cell r="DB17" t="str">
            <v/>
          </cell>
          <cell r="DC17" t="str">
            <v>Yes</v>
          </cell>
          <cell r="DD17" t="str">
            <v/>
          </cell>
          <cell r="DE17" t="str">
            <v>Only certain phases</v>
          </cell>
          <cell r="DF17" t="str">
            <v/>
          </cell>
          <cell r="DG17" t="str">
            <v/>
          </cell>
          <cell r="DH17" t="str">
            <v/>
          </cell>
          <cell r="DI17" t="str">
            <v/>
          </cell>
          <cell r="DJ17" t="str">
            <v/>
          </cell>
          <cell r="DK17" t="str">
            <v/>
          </cell>
          <cell r="DL17" t="str">
            <v/>
          </cell>
          <cell r="DM17" t="str">
            <v/>
          </cell>
          <cell r="DN17" t="str">
            <v/>
          </cell>
          <cell r="DO17" t="str">
            <v/>
          </cell>
          <cell r="DP17" t="str">
            <v/>
          </cell>
          <cell r="DQ17" t="str">
            <v/>
          </cell>
          <cell r="DR17" t="str">
            <v/>
          </cell>
          <cell r="DS17" t="str">
            <v/>
          </cell>
          <cell r="DT17" t="str">
            <v/>
          </cell>
          <cell r="DU17" t="str">
            <v>1. Total time limit-30 days 2. In summary proceedings – 14 days</v>
          </cell>
          <cell r="DV17" t="str">
            <v>1. Code of Civil Procedure – Art.235, para 5 2. Code of Civil Procedure – Art.316</v>
          </cell>
          <cell r="DW17" t="str">
            <v/>
          </cell>
          <cell r="DX17" t="str">
            <v>1. Total time limit-30 days 2. In summary proceedings – 24 hours</v>
          </cell>
          <cell r="DY17" t="str">
            <v>1. Administrative Procedure Code – Art. 144, refers to the 1. Code of Civil Procedure – Art.235, para5 2. Election Code of Bulgaria</v>
          </cell>
          <cell r="DZ17" t="str">
            <v/>
          </cell>
          <cell r="EA17" t="str">
            <v>1. Total time limit-30 days 2. In summary proceedings – 14 days</v>
          </cell>
          <cell r="EB17" t="str">
            <v>1. Answer to the statement of action - Art. 131, para 1, Code of Civil Procedure 2. Answer to the statement of action on civil cases– Art. 367, Code of Civil</v>
          </cell>
          <cell r="EC17" t="str">
            <v/>
          </cell>
          <cell r="ED17" t="str">
            <v/>
          </cell>
          <cell r="EE17" t="str">
            <v>Yes</v>
          </cell>
          <cell r="EF17" t="str">
            <v/>
          </cell>
          <cell r="EG17" t="str">
            <v>Share of cases closed within a given period of time (e.g. x% of civil cases are resolved within x days)</v>
          </cell>
          <cell r="EH17" t="str">
            <v/>
          </cell>
          <cell r="EI17" t="str">
            <v>Methodology for control and verification of statistical data reflecting the activity of Bodies of the Judiciary and judges in the Republic of Bulgaria</v>
          </cell>
          <cell r="EJ17" t="str">
            <v/>
          </cell>
          <cell r="EK17" t="str">
            <v/>
          </cell>
          <cell r="EL17" t="str">
            <v/>
          </cell>
          <cell r="EM17" t="str">
            <v/>
          </cell>
          <cell r="EN17" t="str">
            <v/>
          </cell>
          <cell r="EO17" t="str">
            <v/>
          </cell>
          <cell r="EP17" t="str">
            <v/>
          </cell>
          <cell r="EQ17" t="str">
            <v/>
          </cell>
          <cell r="ER17" t="str">
            <v/>
          </cell>
          <cell r="ES17" t="str">
            <v>Ministry of Justice with involvement of judges (prior formal consultation) TF;Ministry of Justice with involvement of judges (prior formal consultation) TL</v>
          </cell>
          <cell r="ET17" t="str">
            <v>Ministry of Justice with involvement of judges (prior formal consultation) TF;Ministry of Justice with involvement of judges (prior formal consultation) TL</v>
          </cell>
          <cell r="EU17" t="str">
            <v/>
          </cell>
          <cell r="EV17" t="str">
            <v/>
          </cell>
          <cell r="EW17" t="str">
            <v/>
          </cell>
          <cell r="EX17" t="str">
            <v/>
          </cell>
          <cell r="EY17" t="str">
            <v/>
          </cell>
          <cell r="EZ17" t="str">
            <v/>
          </cell>
          <cell r="FA17" t="str">
            <v/>
          </cell>
          <cell r="FB17" t="str">
            <v/>
          </cell>
          <cell r="FC17" t="str">
            <v/>
          </cell>
          <cell r="FD17" t="str">
            <v>Entire territory of Member State TF;Entire territory of Member State TL</v>
          </cell>
          <cell r="FE17" t="str">
            <v>Entire territory of Member State TF;Entire territory of Member State TL</v>
          </cell>
          <cell r="FF17" t="str">
            <v/>
          </cell>
          <cell r="FG17" t="str">
            <v/>
          </cell>
          <cell r="FH17" t="str">
            <v/>
          </cell>
          <cell r="FI17" t="str">
            <v>Yes</v>
          </cell>
          <cell r="FJ17" t="str">
            <v/>
          </cell>
          <cell r="FK17" t="str">
            <v>For allocating human resources;Other/specify</v>
          </cell>
          <cell r="FL17" t="str">
            <v>Liability</v>
          </cell>
          <cell r="FM17" t="str">
            <v/>
          </cell>
          <cell r="FN17" t="str">
            <v>No</v>
          </cell>
          <cell r="FO17" t="str">
            <v/>
          </cell>
          <cell r="FP17" t="str">
            <v/>
          </cell>
          <cell r="FQ17" t="str">
            <v/>
          </cell>
          <cell r="FR17" t="str">
            <v/>
          </cell>
          <cell r="FS17" t="str">
            <v/>
          </cell>
          <cell r="FT17" t="str">
            <v/>
          </cell>
          <cell r="FU17" t="str">
            <v/>
          </cell>
          <cell r="FV17" t="str">
            <v/>
          </cell>
          <cell r="FW17" t="str">
            <v>There is no standard for the total length of proceedings over which to consider that the case is delayed, but under the meaning of the ECHR case law it is required a criteria “reasonable time limit”.</v>
          </cell>
          <cell r="FX17" t="str">
            <v>Council for the judiciary TF;Council for the judiciary TL;Council for the judiciary BL</v>
          </cell>
          <cell r="FY17" t="str">
            <v>Council for the judiciary TF;Council for the judiciary TL;Council for the judiciary BL</v>
          </cell>
          <cell r="FZ17" t="str">
            <v/>
          </cell>
          <cell r="GA17" t="str">
            <v/>
          </cell>
          <cell r="GB17" t="str">
            <v/>
          </cell>
          <cell r="GC17" t="str">
            <v/>
          </cell>
          <cell r="GD17" t="str">
            <v/>
          </cell>
          <cell r="GE17" t="str">
            <v/>
          </cell>
          <cell r="GF17" t="str">
            <v/>
          </cell>
          <cell r="GG17" t="str">
            <v>Yes</v>
          </cell>
          <cell r="GH17" t="str">
            <v>Continuous real-time monitoring/data is followed every day TF;Continuous real-time monitoring/data is followed every day TL;Continuous real-time monitoring/data is followed every day BL</v>
          </cell>
          <cell r="GI17" t="str">
            <v>Continuous real-time monitoring/data is followed every day TF;Continuous real-time monitoring/data is followed every day TL;Continuous real-time monitoring/data is followed every day BL</v>
          </cell>
          <cell r="GJ17" t="str">
            <v/>
          </cell>
          <cell r="GK17" t="str">
            <v/>
          </cell>
          <cell r="GL17" t="str">
            <v/>
          </cell>
          <cell r="GM17" t="str">
            <v/>
          </cell>
          <cell r="GN17" t="str">
            <v/>
          </cell>
          <cell r="GO17" t="str">
            <v/>
          </cell>
          <cell r="GP17" t="str">
            <v>Such a system has been implemented only in part of  the courts. There is no single centralized system for following backlogs.</v>
          </cell>
          <cell r="GQ17" t="str">
            <v>Council for the judiciary TF;Council for the judiciary TL;Council for the judiciary BL</v>
          </cell>
          <cell r="GR17" t="str">
            <v/>
          </cell>
          <cell r="GS17" t="str">
            <v/>
          </cell>
          <cell r="GT17" t="str">
            <v>Court President/ Court management TF;Council for the judiciary TF;Court President/ Court management TL;Council for the judiciary TL;Court President/ Court management BL;Council for the judiciary BL</v>
          </cell>
          <cell r="GU17" t="str">
            <v>Court President/ Court management TF;Ministry of Justice TF;Court President/ Court management TL;Ministry of Justice TL;Court President/ Court management BL;Ministry of Justice BL</v>
          </cell>
          <cell r="GV17" t="str">
            <v>Court President/ Court management TF;Council for the judiciary TF;Court President/ Court management TL;Council for the judiciary TL;Court President/ Court management BL;Council for the judiciary BL</v>
          </cell>
          <cell r="GW17" t="str">
            <v/>
          </cell>
          <cell r="GX17" t="str">
            <v/>
          </cell>
          <cell r="GY17" t="str">
            <v/>
          </cell>
          <cell r="GZ17" t="str">
            <v/>
          </cell>
          <cell r="HA17" t="str">
            <v/>
          </cell>
          <cell r="HB17" t="str">
            <v/>
          </cell>
          <cell r="HC17" t="str">
            <v/>
          </cell>
          <cell r="HD17" t="str">
            <v/>
          </cell>
          <cell r="HE17" t="str">
            <v>Other measure, please specify: Individual Development Plan - Art. 30a,  Judiciary System Act</v>
          </cell>
          <cell r="HF17" t="str">
            <v>Upon request by party;Notification by mail or e-mail on court discretion;Online access of throughout the course of a case</v>
          </cell>
          <cell r="HG17" t="str">
            <v/>
          </cell>
          <cell r="HH17" t="str">
            <v>Upon request by party;Notification by mail or e-mail on court discretion;Online access of throughout the course of a case</v>
          </cell>
          <cell r="HI17" t="str">
            <v/>
          </cell>
          <cell r="HJ17" t="str">
            <v/>
          </cell>
          <cell r="HK17" t="str">
            <v/>
          </cell>
          <cell r="HL17" t="str">
            <v/>
          </cell>
        </row>
        <row r="18">
          <cell r="A18" t="str">
            <v>AT</v>
          </cell>
          <cell r="B18" t="str">
            <v>Austria</v>
          </cell>
          <cell r="C18" t="str">
            <v>Dr. Maria Wittmann-Tiwald</v>
          </cell>
          <cell r="D18" t="str">
            <v>President of the Commercial Court of Vienna</v>
          </cell>
          <cell r="E18" t="str">
            <v>maria.wittmann-tiwald@justiz.gv.at</v>
          </cell>
          <cell r="F18" t="str">
            <v>+43 1 51528 292</v>
          </cell>
          <cell r="G18" t="str">
            <v/>
          </cell>
          <cell r="H18" t="str">
            <v/>
          </cell>
          <cell r="I18" t="str">
            <v/>
          </cell>
          <cell r="J18" t="str">
            <v/>
          </cell>
          <cell r="K18" t="str">
            <v/>
          </cell>
          <cell r="L18" t="str">
            <v/>
          </cell>
          <cell r="M18" t="str">
            <v/>
          </cell>
          <cell r="N18" t="str">
            <v/>
          </cell>
          <cell r="O18" t="str">
            <v/>
          </cell>
          <cell r="P18" t="str">
            <v/>
          </cell>
          <cell r="Q18" t="str">
            <v/>
          </cell>
          <cell r="R18" t="str">
            <v/>
          </cell>
          <cell r="S18" t="str">
            <v/>
          </cell>
          <cell r="T18" t="str">
            <v>https://www.ris.bka.gv.at/Dokumente/BgblAuth/BGBLA_2016_II_7/BGBLA_2016_II_7.pdf</v>
          </cell>
          <cell r="U18" t="str">
            <v/>
          </cell>
          <cell r="V18" t="str">
            <v/>
          </cell>
          <cell r="W18" t="str">
            <v/>
          </cell>
          <cell r="X18" t="str">
            <v/>
          </cell>
          <cell r="Y18" t="str">
            <v/>
          </cell>
          <cell r="Z18" t="str">
            <v/>
          </cell>
          <cell r="AA18" t="str">
            <v/>
          </cell>
          <cell r="AB18" t="str">
            <v/>
          </cell>
          <cell r="AC18" t="str">
            <v/>
          </cell>
          <cell r="AD18" t="str">
            <v/>
          </cell>
          <cell r="AE18" t="str">
            <v/>
          </cell>
          <cell r="AF18" t="str">
            <v/>
          </cell>
          <cell r="AG18" t="str">
            <v/>
          </cell>
          <cell r="AH18" t="str">
            <v/>
          </cell>
          <cell r="AI18" t="str">
            <v/>
          </cell>
          <cell r="AJ18" t="str">
            <v/>
          </cell>
          <cell r="AK18" t="str">
            <v/>
          </cell>
          <cell r="AL18" t="str">
            <v/>
          </cell>
          <cell r="AM18" t="str">
            <v/>
          </cell>
          <cell r="AN18" t="str">
            <v/>
          </cell>
          <cell r="AO18" t="str">
            <v/>
          </cell>
          <cell r="AP18" t="str">
            <v/>
          </cell>
          <cell r="AQ18" t="str">
            <v/>
          </cell>
          <cell r="AR18"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18" t="str">
            <v/>
          </cell>
          <cell r="AU18" t="str">
            <v>Yes, for some court levels, please specify below</v>
          </cell>
          <cell r="AV18" t="str">
            <v>1st instance;2nd instance;Highest instance</v>
          </cell>
          <cell r="AW18" t="str">
            <v/>
          </cell>
          <cell r="AX18" t="str">
            <v>1st instance courts = at all regional courts and at most of the districts courts</v>
          </cell>
          <cell r="AY18" t="str">
            <v>Yes</v>
          </cell>
          <cell r="AZ18" t="str">
            <v>https://www.justiz.gv.at/web2013/home/justiz/aktuelles/2014/neuer_medienerlass~2c94848a46d77ada0146f212e8180fbf.de.html?highlight=true</v>
          </cell>
          <cell r="BA18" t="str">
            <v>Initial;Continuous</v>
          </cell>
          <cell r="BB18" t="str">
            <v>Initial;Continuous</v>
          </cell>
          <cell r="BC18" t="str">
            <v>@ 2: if judge is in charge of liaising for a court with the media to facilitate its coverage of court_x000D_
proceedings/decisions</v>
          </cell>
          <cell r="BD18" t="str">
            <v>Yes some judgments</v>
          </cell>
          <cell r="BE18" t="str">
            <v>Yes some judgments</v>
          </cell>
          <cell r="BF18" t="str">
            <v>Yes some judgments</v>
          </cell>
          <cell r="BG18" t="str">
            <v>[@ highest instance: as far as judgment of the suprme court are considered: all judgments are_x000D_
available to the general public]_x000D_
In general: judge/panel of judges who/which decides the case_x000D_
At the supreme court: Evidenzbüro = special registration and documentation center established at the_x000D_
supreme court</v>
          </cell>
          <cell r="BH18" t="str">
            <v>1st instance;2nd instance;Highest instance</v>
          </cell>
          <cell r="BI18" t="str">
            <v>2nd instance;Highest instance</v>
          </cell>
          <cell r="BJ18" t="str">
            <v>1st instance;2nd instance;Highest instance</v>
          </cell>
          <cell r="BK18" t="str">
            <v>1st instance;2nd instance;Highest instance</v>
          </cell>
          <cell r="BL18" t="str">
            <v>1st instance;2nd instance;Highest instance</v>
          </cell>
          <cell r="BM18" t="str">
            <v>All personal data is anonymised in online published judgments</v>
          </cell>
          <cell r="BN18" t="str">
            <v>Yes some judgments</v>
          </cell>
          <cell r="BO18" t="str">
            <v>Yes some judgments</v>
          </cell>
          <cell r="BP18" t="str">
            <v>Yes some judgments</v>
          </cell>
          <cell r="BQ18" t="str">
            <v>[@ highest instance: as far as judgment of the suprme court are considered: all judgments are_x000D_
available to the general public]_x000D_
In general: judge/panel of judges who/which decides the case_x000D_
At the supreme court: Evidenzbüro = special registration and documentation center established at the_x000D_
supreme court</v>
          </cell>
          <cell r="BR18" t="str">
            <v>1st instance;2nd instance;Highest instance</v>
          </cell>
          <cell r="BS18" t="str">
            <v>2nd instance;Highest instance</v>
          </cell>
          <cell r="BT18" t="str">
            <v/>
          </cell>
          <cell r="BU18" t="str">
            <v>1st instance;2nd instance;Highest instance</v>
          </cell>
          <cell r="BV18" t="str">
            <v>1st instance;2nd instance;Highest instance</v>
          </cell>
          <cell r="BW18" t="str">
            <v>All personal data is anonymised in online published judgments</v>
          </cell>
          <cell r="BX18" t="str">
            <v>Civil and commercial disputes;Labour disputes;Consumer disputes*</v>
          </cell>
          <cell r="BY18" t="str">
            <v>Consumer disputes*</v>
          </cell>
          <cell r="BZ18" t="str">
            <v>Civil and commercial disputes;Labour disputes;Consumer disputes*</v>
          </cell>
          <cell r="CA18" t="str">
            <v>Civil and commercial disputes;Labour disputes;Consumer disputes*</v>
          </cell>
          <cell r="CB18" t="str">
            <v>Civil and commercial disputes;Labour disputes;Consumer disputes*</v>
          </cell>
          <cell r="CC18" t="str">
            <v/>
          </cell>
          <cell r="CD18" t="str">
            <v>Civil and commercial disputes;Labour disputes;Consumer disputes*</v>
          </cell>
          <cell r="CE18" t="str">
            <v/>
          </cell>
          <cell r="CF18" t="str">
            <v/>
          </cell>
          <cell r="CG18" t="str">
            <v>Civil and commercial disputes;Labour disputes;Consumer disputes*</v>
          </cell>
          <cell r="CH18" t="str">
            <v/>
          </cell>
          <cell r="CI18" t="str">
            <v/>
          </cell>
          <cell r="CJ18" t="str">
            <v/>
          </cell>
          <cell r="CK18" t="str">
            <v/>
          </cell>
          <cell r="CL18" t="str">
            <v>http://www.rechtsanwaeltin-braun.at/news/2015-der-mediation/</v>
          </cell>
          <cell r="CM18" t="str">
            <v/>
          </cell>
          <cell r="CN18" t="str">
            <v/>
          </cell>
          <cell r="CO18" t="str">
            <v>https://www.justiz.gv.at/web2013/home/justiz/familien-_und_jugendgerichtshilfe/ausbauschritte_der_familien-_und_jugendgerichtshilfe~2c9484853f60f165013f6676957c2523.de.html_x000D_
http://www.mediatorenliste.justiz.gv.at/mediatoren/mediatorenliste.nsf/docs/home_x000D_
https://www.justiz.gv.at/web2013/home/buergerservice/elternberatung_vor_einvernehmlicher_scheidung~2c948485398b9b2a013c862f69fd2d7a.de.html</v>
          </cell>
          <cell r="CP18" t="str">
            <v/>
          </cell>
          <cell r="CQ18" t="str">
            <v/>
          </cell>
          <cell r="CR18" t="str">
            <v/>
          </cell>
          <cell r="CS18" t="str">
            <v/>
          </cell>
          <cell r="CT18" t="str">
            <v/>
          </cell>
          <cell r="CU18" t="str">
            <v/>
          </cell>
          <cell r="CV18" t="str">
            <v/>
          </cell>
          <cell r="CW18" t="str">
            <v/>
          </cell>
          <cell r="CX18" t="str">
            <v/>
          </cell>
          <cell r="CY18" t="str">
            <v>The last survey was conducted in 2014._x000D_
Weblink:_x000D_
https://www.justiz.gv.at/web2013/home/presse/pressemitteilungen/pressemitteilungen_2014/vertrauensstudie_justiz_2014_minister_brandstetter_will_vertrauen_weiter_staerken~2c94848a48abf7500149bd8925b035ef.de.html?highlight=true</v>
          </cell>
          <cell r="CZ18" t="str">
            <v/>
          </cell>
          <cell r="DA18" t="str">
            <v/>
          </cell>
          <cell r="DB18" t="str">
            <v>Original answer referred to 2014</v>
          </cell>
          <cell r="DC18" t="str">
            <v>Yes</v>
          </cell>
          <cell r="DD18" t="str">
            <v/>
          </cell>
          <cell r="DE18" t="str">
            <v>Only certain phases</v>
          </cell>
          <cell r="DF18" t="str">
            <v/>
          </cell>
          <cell r="DG18" t="str">
            <v/>
          </cell>
          <cell r="DH18" t="str">
            <v/>
          </cell>
          <cell r="DI18" t="str">
            <v/>
          </cell>
          <cell r="DJ18" t="str">
            <v/>
          </cell>
          <cell r="DK18" t="str">
            <v/>
          </cell>
          <cell r="DL18" t="str">
            <v/>
          </cell>
          <cell r="DM18" t="str">
            <v/>
          </cell>
          <cell r="DN18" t="str">
            <v/>
          </cell>
          <cell r="DO18" t="str">
            <v/>
          </cell>
          <cell r="DP18" t="str">
            <v/>
          </cell>
          <cell r="DQ18" t="str">
            <v/>
          </cell>
          <cell r="DR18" t="str">
            <v/>
          </cell>
          <cell r="DS18" t="str">
            <v/>
          </cell>
          <cell r="DT18" t="str">
            <v/>
          </cell>
          <cell r="DU18" t="str">
            <v>4 weeks</v>
          </cell>
          <cell r="DV18" t="str">
            <v>§ 415 ZPO (code of civil procedure) http://www.ris.bka.gv.at/Dokument.wxe?Abfrage=Bundesnormen&amp;Dokumentnummer=NOR12020552&amp;ResultFunctionToken=9a4dd322-4394-4417-8cd6-49b98a0dba3b&amp;Position=1&amp;Kundmachungsorgan=&amp;Index=&amp;Titel=zpo&amp;Gesetzesnummer=&amp;VonArtikel=&amp;BisArtikel=&amp;VonParagraf=415&amp;BisParagraf=&amp;VonAnlage=&amp;BisAnlage=&amp;Typ=&amp;Kundmachungsnummer=&amp;Unterzeichnungsdatum=&amp;FassungVom=22.07.2016&amp;VonInkrafttretedatum=&amp;BisInkrafttretedatum=&amp;VonAusserkrafttretedatum=&amp;BisAusserkrafttretedatum=&amp;NormabschnittnummerKombination=Und&amp;ImRisSeit=Undefined&amp;ResultPageSize=100&amp;Suchworte=</v>
          </cell>
          <cell r="DW18" t="str">
            <v/>
          </cell>
          <cell r="DX18" t="str">
            <v/>
          </cell>
          <cell r="DY18" t="str">
            <v/>
          </cell>
          <cell r="DZ18" t="str">
            <v/>
          </cell>
          <cell r="EA18" t="str">
            <v/>
          </cell>
          <cell r="EB18" t="str">
            <v/>
          </cell>
          <cell r="EC18" t="str">
            <v/>
          </cell>
          <cell r="ED18" t="str">
            <v/>
          </cell>
          <cell r="EE18" t="str">
            <v/>
          </cell>
          <cell r="EF18" t="str">
            <v/>
          </cell>
          <cell r="EG18" t="str">
            <v/>
          </cell>
          <cell r="EH18" t="str">
            <v/>
          </cell>
          <cell r="EI18" t="str">
            <v/>
          </cell>
          <cell r="EJ18" t="str">
            <v/>
          </cell>
          <cell r="EK18" t="str">
            <v/>
          </cell>
          <cell r="EL18" t="str">
            <v/>
          </cell>
          <cell r="EM18" t="str">
            <v/>
          </cell>
          <cell r="EN18" t="str">
            <v/>
          </cell>
          <cell r="EO18" t="str">
            <v/>
          </cell>
          <cell r="EP18" t="str">
            <v/>
          </cell>
          <cell r="EQ18" t="str">
            <v/>
          </cell>
          <cell r="ER18" t="str">
            <v/>
          </cell>
          <cell r="ES18" t="str">
            <v/>
          </cell>
          <cell r="ET18" t="str">
            <v/>
          </cell>
          <cell r="EU18" t="str">
            <v/>
          </cell>
          <cell r="EV18" t="str">
            <v/>
          </cell>
          <cell r="EW18" t="str">
            <v/>
          </cell>
          <cell r="EX18" t="str">
            <v/>
          </cell>
          <cell r="EY18" t="str">
            <v/>
          </cell>
          <cell r="EZ18" t="str">
            <v/>
          </cell>
          <cell r="FA18" t="str">
            <v/>
          </cell>
          <cell r="FB18" t="str">
            <v/>
          </cell>
          <cell r="FC18" t="str">
            <v/>
          </cell>
          <cell r="FD18" t="str">
            <v/>
          </cell>
          <cell r="FE18" t="str">
            <v/>
          </cell>
          <cell r="FF18" t="str">
            <v/>
          </cell>
          <cell r="FG18" t="str">
            <v/>
          </cell>
          <cell r="FH18" t="str">
            <v/>
          </cell>
          <cell r="FI18" t="str">
            <v/>
          </cell>
          <cell r="FJ18" t="str">
            <v/>
          </cell>
          <cell r="FK18" t="str">
            <v/>
          </cell>
          <cell r="FL18" t="str">
            <v/>
          </cell>
          <cell r="FM18" t="str">
            <v/>
          </cell>
          <cell r="FN18" t="str">
            <v>Yes</v>
          </cell>
          <cell r="FO18" t="str">
            <v/>
          </cell>
          <cell r="FP18" t="str">
            <v>730</v>
          </cell>
          <cell r="FQ18" t="str">
            <v>1095</v>
          </cell>
          <cell r="FR18" t="str">
            <v/>
          </cell>
          <cell r="FS18" t="str">
            <v/>
          </cell>
          <cell r="FT18" t="str">
            <v/>
          </cell>
          <cell r="FU18" t="str">
            <v/>
          </cell>
          <cell r="FV18" t="str">
            <v/>
          </cell>
          <cell r="FW18" t="str">
            <v/>
          </cell>
          <cell r="FX18" t="str">
            <v>Court President/ Court management TF;Ministry of Justice TF;Court President/ Court management TL;Ministry of Justice TL;Court President/ Court management BL;Ministry of Justice BL</v>
          </cell>
          <cell r="FY18" t="str">
            <v/>
          </cell>
          <cell r="FZ18" t="str">
            <v/>
          </cell>
          <cell r="GA18" t="str">
            <v/>
          </cell>
          <cell r="GB18" t="str">
            <v/>
          </cell>
          <cell r="GC18" t="str">
            <v/>
          </cell>
          <cell r="GD18" t="str">
            <v/>
          </cell>
          <cell r="GE18" t="str">
            <v/>
          </cell>
          <cell r="GF18" t="str">
            <v/>
          </cell>
          <cell r="GG18" t="str">
            <v>Yes</v>
          </cell>
          <cell r="GH18" t="str">
            <v>Other, please specify BL</v>
          </cell>
          <cell r="GI18" t="str">
            <v/>
          </cell>
          <cell r="GJ18" t="str">
            <v/>
          </cell>
          <cell r="GK18" t="str">
            <v/>
          </cell>
          <cell r="GL18" t="str">
            <v>Once a month</v>
          </cell>
          <cell r="GM18" t="str">
            <v/>
          </cell>
          <cell r="GN18" t="str">
            <v/>
          </cell>
          <cell r="GO18" t="str">
            <v/>
          </cell>
          <cell r="GP18" t="str">
            <v/>
          </cell>
          <cell r="GQ18" t="str">
            <v>Court President/ Court management BL;Ministry of Justice BL</v>
          </cell>
          <cell r="GR18" t="str">
            <v/>
          </cell>
          <cell r="GS18" t="str">
            <v>Court President/ Court management BL</v>
          </cell>
          <cell r="GT18" t="str">
            <v>Court President/ Court management BL</v>
          </cell>
          <cell r="GU18" t="str">
            <v>Court President/ Court management TF;Court President/ Court management TL;Court President/ Court management BL</v>
          </cell>
          <cell r="GV18" t="str">
            <v>Court President/ Court management TF;Court President/ Court management TL;Court President/ Court management BL</v>
          </cell>
          <cell r="GW18" t="str">
            <v/>
          </cell>
          <cell r="GX18" t="str">
            <v/>
          </cell>
          <cell r="GY18" t="str">
            <v/>
          </cell>
          <cell r="GZ18" t="str">
            <v/>
          </cell>
          <cell r="HA18" t="str">
            <v/>
          </cell>
          <cell r="HB18" t="str">
            <v/>
          </cell>
          <cell r="HC18" t="str">
            <v/>
          </cell>
          <cell r="HD18" t="str">
            <v/>
          </cell>
          <cell r="HE18" t="str">
            <v/>
          </cell>
          <cell r="HF18" t="str">
            <v>Upon request by party</v>
          </cell>
          <cell r="HG18" t="str">
            <v/>
          </cell>
          <cell r="HH18" t="str">
            <v>Upon request by party;Online access of throughout the course of a case</v>
          </cell>
          <cell r="HI18" t="str">
            <v/>
          </cell>
          <cell r="HJ18" t="str">
            <v/>
          </cell>
          <cell r="HK18" t="str">
            <v/>
          </cell>
          <cell r="HL18" t="str">
            <v/>
          </cell>
        </row>
        <row r="19">
          <cell r="A19" t="str">
            <v>CY</v>
          </cell>
          <cell r="B19" t="str">
            <v>Cyprus</v>
          </cell>
          <cell r="C19" t="str">
            <v>Phedra Gregoriou / Natassa Papanicolaou</v>
          </cell>
          <cell r="D19" t="str">
            <v>Legal Officer at the Ministry of Justice and Public Order / Legal Assistant at the Supreme Court of Cyprus</v>
          </cell>
          <cell r="E19" t="str">
            <v>npapanicolaou@sc.judicial.gov.cy</v>
          </cell>
          <cell r="F19" t="str">
            <v>+357 22805946 / +35722865737</v>
          </cell>
          <cell r="G19" t="str">
            <v>See word doc</v>
          </cell>
          <cell r="H19" t="str">
            <v/>
          </cell>
          <cell r="I19" t="str">
            <v/>
          </cell>
          <cell r="J19" t="str">
            <v/>
          </cell>
          <cell r="K19" t="str">
            <v/>
          </cell>
          <cell r="L19" t="str">
            <v/>
          </cell>
          <cell r="M19" t="str">
            <v>The supreme court has filled a technical assistance request to the SRSS for court reform</v>
          </cell>
          <cell r="N19" t="str">
            <v/>
          </cell>
          <cell r="O19" t="str">
            <v/>
          </cell>
          <cell r="P19" t="str">
            <v/>
          </cell>
          <cell r="Q19" t="str">
            <v/>
          </cell>
          <cell r="R19" t="str">
            <v/>
          </cell>
          <cell r="S19" t="str">
            <v/>
          </cell>
          <cell r="T19" t="str">
            <v/>
          </cell>
          <cell r="U19" t="str">
            <v/>
          </cell>
          <cell r="V19" t="str">
            <v>See word doc</v>
          </cell>
          <cell r="W19" t="str">
            <v/>
          </cell>
          <cell r="X19" t="str">
            <v/>
          </cell>
          <cell r="Y19" t="str">
            <v>See word doc</v>
          </cell>
          <cell r="Z19" t="str">
            <v/>
          </cell>
          <cell r="AA19" t="str">
            <v/>
          </cell>
          <cell r="AB19" t="str">
            <v/>
          </cell>
          <cell r="AC19" t="str">
            <v/>
          </cell>
          <cell r="AD19" t="str">
            <v/>
          </cell>
          <cell r="AE19" t="str">
            <v>Ths supreme court is considering increasing the court fees while at the same time maintaining the right to access to court</v>
          </cell>
          <cell r="AF19" t="str">
            <v/>
          </cell>
          <cell r="AG19" t="str">
            <v/>
          </cell>
          <cell r="AH19" t="str">
            <v/>
          </cell>
          <cell r="AI19" t="str">
            <v/>
          </cell>
          <cell r="AJ19" t="str">
            <v/>
          </cell>
          <cell r="AK19" t="str">
            <v/>
          </cell>
          <cell r="AL19" t="str">
            <v/>
          </cell>
          <cell r="AM19" t="str">
            <v/>
          </cell>
          <cell r="AN19" t="str">
            <v/>
          </cell>
          <cell r="AO19" t="str">
            <v/>
          </cell>
          <cell r="AP19" t="str">
            <v/>
          </cell>
          <cell r="AQ19" t="str">
            <v/>
          </cell>
          <cell r="AR19" t="str">
            <v/>
          </cell>
          <cell r="AS19" t="str">
            <v/>
          </cell>
          <cell r="AU19" t="str">
            <v>No</v>
          </cell>
          <cell r="AV19" t="str">
            <v/>
          </cell>
          <cell r="AW19" t="str">
            <v/>
          </cell>
          <cell r="AX19" t="str">
            <v/>
          </cell>
          <cell r="AY19" t="str">
            <v>No</v>
          </cell>
          <cell r="AZ19" t="str">
            <v/>
          </cell>
          <cell r="BA19" t="str">
            <v/>
          </cell>
          <cell r="BB19" t="str">
            <v/>
          </cell>
          <cell r="BC19" t="str">
            <v/>
          </cell>
          <cell r="BD19" t="str">
            <v>Yes some judgments</v>
          </cell>
          <cell r="BE19" t="str">
            <v/>
          </cell>
          <cell r="BF19" t="str">
            <v>Yes all judgments</v>
          </cell>
          <cell r="BG19" t="str">
            <v>Important first instance cases are included in the website.</v>
          </cell>
          <cell r="BH19" t="str">
            <v>1st instance;Highest instance</v>
          </cell>
          <cell r="BI19" t="str">
            <v>1st instance;Highest instance</v>
          </cell>
          <cell r="BJ19" t="str">
            <v/>
          </cell>
          <cell r="BK19" t="str">
            <v>1st instance;Highest instance</v>
          </cell>
          <cell r="BL19" t="str">
            <v/>
          </cell>
          <cell r="BM19" t="str">
            <v/>
          </cell>
          <cell r="BN19" t="str">
            <v/>
          </cell>
          <cell r="BO19" t="str">
            <v/>
          </cell>
          <cell r="BP19" t="str">
            <v>Yes all judgments</v>
          </cell>
          <cell r="BQ19" t="str">
            <v/>
          </cell>
          <cell r="BR19" t="str">
            <v>Highest instance</v>
          </cell>
          <cell r="BS19" t="str">
            <v>Highest instance</v>
          </cell>
          <cell r="BT19" t="str">
            <v/>
          </cell>
          <cell r="BU19" t="str">
            <v>Highest instance</v>
          </cell>
          <cell r="BV19" t="str">
            <v/>
          </cell>
          <cell r="BW19" t="str">
            <v/>
          </cell>
          <cell r="BX19" t="str">
            <v>Civil and commercial disputes;Labour disputes;Consumer disputes*</v>
          </cell>
          <cell r="BY19" t="str">
            <v/>
          </cell>
          <cell r="BZ19" t="str">
            <v>Labour disputes;Consumer disputes*</v>
          </cell>
          <cell r="CA19" t="str">
            <v/>
          </cell>
          <cell r="CB19" t="str">
            <v/>
          </cell>
          <cell r="CC19" t="str">
            <v>Consumer disputes*</v>
          </cell>
          <cell r="CD19" t="str">
            <v>Consumer disputes*</v>
          </cell>
          <cell r="CE19" t="str">
            <v/>
          </cell>
          <cell r="CF19" t="str">
            <v/>
          </cell>
          <cell r="CG19" t="str">
            <v>Civil and commercial disputes;Labour disputes;Consumer disputes*</v>
          </cell>
          <cell r="CH19" t="str">
            <v/>
          </cell>
          <cell r="CI19" t="str">
            <v>Labour disputes;Consumer disputes*</v>
          </cell>
          <cell r="CJ19" t="str">
            <v xml:space="preserve">1.	Specific information sessions on ADR are available upon request_x000D_
2.	Fees for ADR are regulated (only consumer disputes)_x000D_
</v>
          </cell>
          <cell r="CK19" t="str">
            <v/>
          </cell>
          <cell r="CL19" t="str">
            <v>(Greek) http://www.mjpo.gov.cy/mjpo/mjpo.nsf/page21_gr/page21_gr?OpenDocument (English) http://www.mjpo.gov.cy/mjpo/mjpo.nsf/All/64BC1F595AB40EB6C22579AD00346FE2?OpenDocument&amp;highlight=mediation</v>
          </cell>
          <cell r="CM19" t="str">
            <v>www.mlsi.gov.cy/dlr</v>
          </cell>
          <cell r="CN19" t="str">
            <v>www.mcit.gov.cy Competition and Consumer Protection Service (CCPS)</v>
          </cell>
          <cell r="CO19" t="str">
            <v/>
          </cell>
          <cell r="CP19" t="str">
            <v/>
          </cell>
          <cell r="CQ19" t="str">
            <v/>
          </cell>
          <cell r="CR19" t="str">
            <v/>
          </cell>
          <cell r="CS19" t="str">
            <v/>
          </cell>
          <cell r="CT19" t="str">
            <v/>
          </cell>
          <cell r="CU19" t="str">
            <v/>
          </cell>
          <cell r="CV19" t="str">
            <v/>
          </cell>
          <cell r="CW19" t="str">
            <v/>
          </cell>
          <cell r="CX19" t="str">
            <v/>
          </cell>
          <cell r="CY19" t="str">
            <v/>
          </cell>
          <cell r="CZ19" t="str">
            <v/>
          </cell>
          <cell r="DA19" t="str">
            <v/>
          </cell>
          <cell r="DB19" t="str">
            <v/>
          </cell>
          <cell r="DC19" t="str">
            <v>Yes</v>
          </cell>
          <cell r="DD19" t="str">
            <v/>
          </cell>
          <cell r="DE19" t="str">
            <v>Only certain phases</v>
          </cell>
          <cell r="DF19" t="str">
            <v/>
          </cell>
          <cell r="DG19" t="str">
            <v/>
          </cell>
          <cell r="DH19" t="str">
            <v/>
          </cell>
          <cell r="DI19" t="str">
            <v/>
          </cell>
          <cell r="DJ19" t="str">
            <v/>
          </cell>
          <cell r="DK19" t="str">
            <v/>
          </cell>
          <cell r="DL19" t="str">
            <v/>
          </cell>
          <cell r="DM19" t="str">
            <v/>
          </cell>
          <cell r="DN19" t="str">
            <v/>
          </cell>
          <cell r="DO19" t="str">
            <v/>
          </cell>
          <cell r="DP19" t="str">
            <v/>
          </cell>
          <cell r="DQ19" t="str">
            <v/>
          </cell>
          <cell r="DR19" t="str">
            <v/>
          </cell>
          <cell r="DS19" t="str">
            <v/>
          </cell>
          <cell r="DT19" t="str">
            <v/>
          </cell>
          <cell r="DU19" t="str">
            <v>According to the Supreme Court Rule of 1986, a judgment must be delivered as soon as possible after the termination of the proceedings and, in any case, within 6 months from the date when it was reserved [paragraph 3(a)])</v>
          </cell>
          <cell r="DV19" t="str">
            <v/>
          </cell>
          <cell r="DW19" t="str">
            <v/>
          </cell>
          <cell r="DX19" t="str">
            <v/>
          </cell>
          <cell r="DY19" t="str">
            <v/>
          </cell>
          <cell r="DZ19" t="str">
            <v/>
          </cell>
          <cell r="EA19" t="str">
            <v/>
          </cell>
          <cell r="EB19" t="str">
            <v/>
          </cell>
          <cell r="EC19" t="str">
            <v/>
          </cell>
          <cell r="ED19" t="str">
            <v/>
          </cell>
          <cell r="EE19" t="str">
            <v>No</v>
          </cell>
          <cell r="EF19" t="str">
            <v/>
          </cell>
          <cell r="EG19" t="str">
            <v/>
          </cell>
          <cell r="EH19" t="str">
            <v/>
          </cell>
          <cell r="EI19" t="str">
            <v/>
          </cell>
          <cell r="EJ19" t="str">
            <v/>
          </cell>
          <cell r="EK19" t="str">
            <v/>
          </cell>
          <cell r="EL19" t="str">
            <v/>
          </cell>
          <cell r="EM19" t="str">
            <v/>
          </cell>
          <cell r="EN19" t="str">
            <v/>
          </cell>
          <cell r="EO19" t="str">
            <v/>
          </cell>
          <cell r="EP19" t="str">
            <v/>
          </cell>
          <cell r="EQ19" t="str">
            <v/>
          </cell>
          <cell r="ER19" t="str">
            <v/>
          </cell>
          <cell r="ES19" t="str">
            <v/>
          </cell>
          <cell r="ET19" t="str">
            <v/>
          </cell>
          <cell r="EU19" t="str">
            <v/>
          </cell>
          <cell r="EV19" t="str">
            <v/>
          </cell>
          <cell r="EW19" t="str">
            <v/>
          </cell>
          <cell r="EX19" t="str">
            <v/>
          </cell>
          <cell r="EY19" t="str">
            <v/>
          </cell>
          <cell r="EZ19" t="str">
            <v/>
          </cell>
          <cell r="FA19" t="str">
            <v/>
          </cell>
          <cell r="FB19" t="str">
            <v/>
          </cell>
          <cell r="FC19" t="str">
            <v>No answer</v>
          </cell>
          <cell r="FD19" t="str">
            <v/>
          </cell>
          <cell r="FE19" t="str">
            <v/>
          </cell>
          <cell r="FF19" t="str">
            <v/>
          </cell>
          <cell r="FG19" t="str">
            <v/>
          </cell>
          <cell r="FH19" t="str">
            <v>No answer</v>
          </cell>
          <cell r="FI19" t="str">
            <v/>
          </cell>
          <cell r="FJ19" t="str">
            <v>No answer</v>
          </cell>
          <cell r="FK19" t="str">
            <v/>
          </cell>
          <cell r="FL19" t="str">
            <v/>
          </cell>
          <cell r="FM19" t="str">
            <v>No answer</v>
          </cell>
          <cell r="FN19" t="str">
            <v/>
          </cell>
          <cell r="FO19" t="str">
            <v/>
          </cell>
          <cell r="FP19" t="str">
            <v/>
          </cell>
          <cell r="FQ19" t="str">
            <v/>
          </cell>
          <cell r="FR19" t="str">
            <v/>
          </cell>
          <cell r="FS19" t="str">
            <v/>
          </cell>
          <cell r="FT19" t="str">
            <v/>
          </cell>
          <cell r="FU19" t="str">
            <v/>
          </cell>
          <cell r="FV19" t="str">
            <v/>
          </cell>
          <cell r="FW19" t="str">
            <v>No answer</v>
          </cell>
          <cell r="FX19" t="str">
            <v/>
          </cell>
          <cell r="FY19" t="str">
            <v/>
          </cell>
          <cell r="FZ19" t="str">
            <v/>
          </cell>
          <cell r="GA19" t="str">
            <v/>
          </cell>
          <cell r="GB19" t="str">
            <v/>
          </cell>
          <cell r="GC19" t="str">
            <v/>
          </cell>
          <cell r="GD19" t="str">
            <v/>
          </cell>
          <cell r="GE19" t="str">
            <v/>
          </cell>
          <cell r="GF19" t="str">
            <v>No answer</v>
          </cell>
          <cell r="GG19" t="str">
            <v/>
          </cell>
          <cell r="GH19" t="str">
            <v/>
          </cell>
          <cell r="GI19" t="str">
            <v/>
          </cell>
          <cell r="GJ19" t="str">
            <v/>
          </cell>
          <cell r="GK19" t="str">
            <v/>
          </cell>
          <cell r="GL19" t="str">
            <v/>
          </cell>
          <cell r="GM19" t="str">
            <v/>
          </cell>
          <cell r="GN19" t="str">
            <v/>
          </cell>
          <cell r="GO19" t="str">
            <v/>
          </cell>
          <cell r="GP19" t="str">
            <v>No answer</v>
          </cell>
          <cell r="GQ19" t="str">
            <v/>
          </cell>
          <cell r="GR19" t="str">
            <v/>
          </cell>
          <cell r="GS19" t="str">
            <v/>
          </cell>
          <cell r="GT19" t="str">
            <v/>
          </cell>
          <cell r="GU19" t="str">
            <v/>
          </cell>
          <cell r="GV19" t="str">
            <v/>
          </cell>
          <cell r="GW19" t="str">
            <v>Other body/ specify TL</v>
          </cell>
          <cell r="GX19" t="str">
            <v/>
          </cell>
          <cell r="GY19" t="str">
            <v>if the court omits to comply with the provisions of sub-paragraph (a), any party who has an interest in the case, may file an application to the Supreme Court and request any of the remedies provided in paragraph 5, which are: (a) a court order for the retrial of the case by another competent court; (b) a court order for the delivery of the judgement within a set period of time and, in case of omission to comply, the retrial of the case by another competent court. Moreover, according to paragraph 4 of theaforementioned Rule, in the case where judgment has been reserved for more than 9 months, the case is brought before the Supreme Court, which may order for the judgment to be delivered within a set period</v>
          </cell>
          <cell r="GZ19" t="str">
            <v/>
          </cell>
          <cell r="HA19" t="str">
            <v/>
          </cell>
          <cell r="HB19" t="str">
            <v/>
          </cell>
          <cell r="HC19" t="str">
            <v/>
          </cell>
          <cell r="HD19" t="str">
            <v/>
          </cell>
          <cell r="HE19" t="str">
            <v/>
          </cell>
          <cell r="HF19" t="str">
            <v/>
          </cell>
          <cell r="HG19" t="str">
            <v/>
          </cell>
          <cell r="HH19" t="str">
            <v/>
          </cell>
          <cell r="HI19" t="str">
            <v/>
          </cell>
          <cell r="HJ19" t="str">
            <v/>
          </cell>
          <cell r="HK19" t="str">
            <v/>
          </cell>
          <cell r="HL19" t="str">
            <v>No answer</v>
          </cell>
        </row>
        <row r="20">
          <cell r="A20" t="str">
            <v>HR</v>
          </cell>
          <cell r="B20" t="str">
            <v>Croatia</v>
          </cell>
          <cell r="C20" t="str">
            <v>Daška Leppee Pažanin</v>
          </cell>
          <cell r="D20" t="str">
            <v>Head of Service for the European affairs</v>
          </cell>
          <cell r="E20" t="str">
            <v>daska.leppee@pravosudje.hr</v>
          </cell>
          <cell r="F20" t="str">
            <v>+385 1 3714 364</v>
          </cell>
          <cell r="G20" t="str">
            <v>See word doc</v>
          </cell>
          <cell r="H20" t="str">
            <v>See word doc</v>
          </cell>
          <cell r="I20" t="str">
            <v/>
          </cell>
          <cell r="J20" t="str">
            <v>See word doc</v>
          </cell>
          <cell r="K20" t="str">
            <v/>
          </cell>
          <cell r="L20" t="str">
            <v/>
          </cell>
          <cell r="M20" t="str">
            <v>See word doc</v>
          </cell>
          <cell r="N20" t="str">
            <v/>
          </cell>
          <cell r="O20" t="str">
            <v/>
          </cell>
          <cell r="P20" t="str">
            <v>See word doc</v>
          </cell>
          <cell r="Q20" t="str">
            <v/>
          </cell>
          <cell r="R20" t="str">
            <v/>
          </cell>
          <cell r="S20" t="str">
            <v>See word doc</v>
          </cell>
          <cell r="T20" t="str">
            <v/>
          </cell>
          <cell r="U20" t="str">
            <v/>
          </cell>
          <cell r="V20" t="str">
            <v>See word doc</v>
          </cell>
          <cell r="W20" t="str">
            <v/>
          </cell>
          <cell r="X20" t="str">
            <v/>
          </cell>
          <cell r="Y20" t="str">
            <v>See word doc</v>
          </cell>
          <cell r="Z20" t="str">
            <v>See word doc</v>
          </cell>
          <cell r="AA20" t="str">
            <v/>
          </cell>
          <cell r="AB20" t="str">
            <v/>
          </cell>
          <cell r="AC20" t="str">
            <v/>
          </cell>
          <cell r="AD20" t="str">
            <v/>
          </cell>
          <cell r="AE20" t="str">
            <v/>
          </cell>
          <cell r="AF20" t="str">
            <v/>
          </cell>
          <cell r="AG20" t="str">
            <v/>
          </cell>
          <cell r="AH20" t="str">
            <v>See word doc</v>
          </cell>
          <cell r="AI20" t="str">
            <v/>
          </cell>
          <cell r="AJ20" t="str">
            <v/>
          </cell>
          <cell r="AK20" t="str">
            <v>See word doc</v>
          </cell>
          <cell r="AL20" t="str">
            <v/>
          </cell>
          <cell r="AM20" t="str">
            <v/>
          </cell>
          <cell r="AN20" t="str">
            <v>See word doc</v>
          </cell>
          <cell r="AO20" t="str">
            <v/>
          </cell>
          <cell r="AP20" t="str">
            <v/>
          </cell>
          <cell r="AQ20" t="str">
            <v>All these law amendments and new laws were planned to be adopted in 2016, but for the fact of dissolution of the Government and the Parliament in June the work on these laws continued in September 2016 and is expected that they will be adopted in 2017.</v>
          </cell>
          <cell r="AR20"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0" t="str">
            <v>Ad 2: http://sudovi.pravosudje.hr/tszag/index.php?linkID=13_x000D_
Ad 3: https://pravosudje.gov.hr/istaknute-teme/besplatna-pravna-pomoc/6184 &amp; http://sudovi.pravosudje.hr/osbj/index.php?linkID=35</v>
          </cell>
          <cell r="AU20" t="str">
            <v>Yes, for all instances and all cases</v>
          </cell>
          <cell r="AV20" t="str">
            <v/>
          </cell>
          <cell r="AW20" t="str">
            <v/>
          </cell>
          <cell r="AX20" t="str">
            <v/>
          </cell>
          <cell r="AY20" t="str">
            <v>No</v>
          </cell>
          <cell r="AZ20" t="str">
            <v/>
          </cell>
          <cell r="BA20" t="str">
            <v>Initial;Continuous</v>
          </cell>
          <cell r="BB20" t="str">
            <v>Continuous</v>
          </cell>
          <cell r="BC20" t="str">
            <v xml:space="preserve">As of 2006, the Croatian Judicial Academy (JA) has organised, on several occasions, trainings for judges who act as spokespersons at their courts. In the organisation of such trainings, the JA cooperated with the national judges who are already experienced spokespersons, journalists writing about the judiciary and university professors teaching at the Faculty of Political Sciences of Zagreb. The latest trainings on that topic are going to be held in the last quarter of 2016. _x000D_
In addition, the training of spokespersons in the judiciary will be the main topic of a projects which will be financed from the European Social Fund. The preparation of this particular project is scheduled for 2018._x000D_
Recently, some courts have started education on communication skills and other non-legal skills for judges (including communication about legal proceedings)  in order to improve their work in courtrooms. _x000D_
</v>
          </cell>
          <cell r="BD20" t="str">
            <v>Yes some judgments</v>
          </cell>
          <cell r="BE20" t="str">
            <v>Yes some judgments</v>
          </cell>
          <cell r="BF20" t="str">
            <v>Yes all judgments</v>
          </cell>
          <cell r="BG20" t="str">
            <v>Judges decide, on the basis of their significance to the jurisprudence.</v>
          </cell>
          <cell r="BH20" t="str">
            <v>1st instance;2nd instance;Highest instance</v>
          </cell>
          <cell r="BI20" t="str">
            <v>1st instance;2nd instance;Highest instance</v>
          </cell>
          <cell r="BJ20" t="str">
            <v>1st instance;2nd instance;Highest instance</v>
          </cell>
          <cell r="BK20" t="str">
            <v>1st instance;2nd instance;Highest instance</v>
          </cell>
          <cell r="BL20" t="str">
            <v/>
          </cell>
          <cell r="BM20" t="str">
            <v/>
          </cell>
          <cell r="BN20" t="str">
            <v>Yes some judgments</v>
          </cell>
          <cell r="BO20" t="str">
            <v>Yes some judgments</v>
          </cell>
          <cell r="BP20" t="str">
            <v>Yes some judgments</v>
          </cell>
          <cell r="BQ20" t="str">
            <v xml:space="preserve">Administrative courts make available to the general public the most significant judgements in administrative cases. </v>
          </cell>
          <cell r="BR20" t="str">
            <v>2nd instance;Highest instance</v>
          </cell>
          <cell r="BS20" t="str">
            <v>2nd instance;Highest instance</v>
          </cell>
          <cell r="BT20" t="str">
            <v/>
          </cell>
          <cell r="BU20" t="str">
            <v/>
          </cell>
          <cell r="BV20" t="str">
            <v>2nd instance;Highest instance</v>
          </cell>
          <cell r="BW20" t="str">
            <v/>
          </cell>
          <cell r="BX20" t="str">
            <v>Civil and commercial disputes;Labour disputes;Consumer disputes*</v>
          </cell>
          <cell r="BY20" t="str">
            <v>Civil and commercial disputes;Consumer disputes*</v>
          </cell>
          <cell r="BZ20" t="str">
            <v>Civil and commercial disputes;Labour disputes;Consumer disputes*</v>
          </cell>
          <cell r="CA20" t="str">
            <v>Civil and commercial disputes;Labour disputes;Consumer disputes*</v>
          </cell>
          <cell r="CB20" t="str">
            <v>Civil and commercial disputes;Labour disputes;Consumer disputes*</v>
          </cell>
          <cell r="CC20" t="str">
            <v/>
          </cell>
          <cell r="CD20" t="str">
            <v/>
          </cell>
          <cell r="CE20" t="str">
            <v>Civil and commercial disputes;Labour disputes</v>
          </cell>
          <cell r="CF20" t="str">
            <v/>
          </cell>
          <cell r="CG20" t="str">
            <v>Civil and commercial disputes;Labour disputes;Consumer disputes*</v>
          </cell>
          <cell r="CH20" t="str">
            <v>Civil and commercial disputes;Labour disputes;Consumer disputes*</v>
          </cell>
          <cell r="CI20" t="str">
            <v/>
          </cell>
          <cell r="CJ20" t="str">
            <v/>
          </cell>
          <cell r="CK20" t="str">
            <v/>
          </cell>
          <cell r="CL20" t="str">
            <v>Croatian Mediation Association (Hrvatska udruga za mirenje): http://www.mirenje.hr/ ; Croatian Chamber of Economy (Hrvatska gospodarska komora): http://www.hgk.hr/basic-data-on-the-mediation-centre?category=210 ; only one institution with an arbitration Croatian Chamber of Crafts (Hrvatska obrtnička komora): http://www.hok.hr/centar_za_mirenje Croatian Employers’ Association Croatian Insurance Bureau</v>
          </cell>
          <cell r="CM20" t="str">
            <v>Information and activities are published on the website of the Service for Social Partnership of the Ministry of Labour and Pension System (www.socijalno-partnerstvo.hr) Croatian Mediation Association (Hrvatska udruga za mirenje): http://www.mirenje.hr/ ; Croatian Employers’ Association (Hrvatska udruga poslodavaca): http://www.hup.hr/centar-za-mirenje-u-bankarstvu.aspx ;</v>
          </cell>
          <cell r="CN20" t="str">
            <v>Ministry of Economy (Ministarstvo gospodarstva): http://potrosac.mingo.hr/hr/potrosac/ Central Government Portal (Središnji državni portal): https://www.gov.hr/moja-uprava/prava-potrosaca/zastita-potrosaca-481/rjesavanje-sporova/177 Croatian Mediation Association (Hrvatska udruga za mirenje): http://www.mirenje.hr/ Croatian Chamber of Economy (Hrvatska gospodarska komora): http://www.hgk.hr/basic-data-on-the-mediation-centre?category=210 Croatian Chamber of Crafts (Hrvatska obrtnička komora): http://www.hok.hr/centar_za_mirenje Croatian Employers’ Association (Hrvatska udruga poslodavaca): http://www.hup.hr/centar-za-mirenje-u-bankarstvu.aspx Croatian Insurance Bureau (Hrvatski ured za osiguranje): http://www.huo.hr/hrv/centar-za-mirenje/15/ Croatian Bar Association http://www.hok-cba.hr/en/node/1258 several consumer associations in Croatia (e.g. “Potrošač” Zagreb, Consumer Association in Kutina etc</v>
          </cell>
          <cell r="CO20" t="str">
            <v/>
          </cell>
          <cell r="CP20" t="str">
            <v>Court level</v>
          </cell>
          <cell r="CQ20" t="str">
            <v>Court level</v>
          </cell>
          <cell r="CR20" t="str">
            <v>Court level</v>
          </cell>
          <cell r="CS20" t="str">
            <v>Court level</v>
          </cell>
          <cell r="CT20" t="str">
            <v>Court level</v>
          </cell>
          <cell r="CU20" t="str">
            <v/>
          </cell>
          <cell r="CV20" t="str">
            <v/>
          </cell>
          <cell r="CW20" t="str">
            <v/>
          </cell>
          <cell r="CX20" t="str">
            <v>As a part of the financial Norwegian Programme 2009-2014, Croatia and CEPEJ are conducted a satisfaction survey for court users and lawyers at the Municipal court Varaždin, during September 2015. The collected data was processed by the Department of support and processing of statistical data of the Municipal Court in Varaždin, with the conclusion that both groups of users (lawyers and parties) very satisfied with the work of the court. The results of the survey are published on the website of the Municipal Court Varazdin: http://sudovi.pravosudje.hr/osvz/img/File/Vijesti/EVALUACIJA_RADA_OSVZ_rujan_2015.pdf.</v>
          </cell>
          <cell r="CY20" t="str">
            <v/>
          </cell>
          <cell r="CZ20" t="str">
            <v>1. The survey results are publicly available on-line in their entirety;6. Other specific follow-up (please specify)</v>
          </cell>
          <cell r="DA20" t="str">
            <v>The main purpose of the survey was to acquire an insight into the opinion and evaluation of work of court users in relation to all the aspects of its work and to get a feedback that can and shall be used for the improvement of the work, particularly in those areas that are not well evaluated.</v>
          </cell>
          <cell r="DB20" t="str">
            <v/>
          </cell>
          <cell r="DC20" t="str">
            <v>No</v>
          </cell>
          <cell r="DD20" t="str">
            <v/>
          </cell>
          <cell r="DE20" t="str">
            <v>Only certain phases</v>
          </cell>
          <cell r="DF20" t="str">
            <v/>
          </cell>
          <cell r="DG20" t="str">
            <v/>
          </cell>
          <cell r="DH20" t="str">
            <v/>
          </cell>
          <cell r="DI20" t="str">
            <v/>
          </cell>
          <cell r="DJ20" t="str">
            <v/>
          </cell>
          <cell r="DK20" t="str">
            <v/>
          </cell>
          <cell r="DL20" t="str">
            <v/>
          </cell>
          <cell r="DM20" t="str">
            <v/>
          </cell>
          <cell r="DN20" t="str">
            <v/>
          </cell>
          <cell r="DO20" t="str">
            <v/>
          </cell>
          <cell r="DP20" t="str">
            <v/>
          </cell>
          <cell r="DQ20" t="str">
            <v/>
          </cell>
          <cell r="DR20" t="str">
            <v/>
          </cell>
          <cell r="DS20" t="str">
            <v/>
          </cell>
          <cell r="DT20" t="str">
            <v/>
          </cell>
          <cell r="DU20" t="str">
            <v>The judgment should be rendered, announced, handed over or dispatched within 45 days after the trial has been concluded.</v>
          </cell>
          <cell r="DV20" t="str">
            <v>Article 334 Par. 4 of the Civil Procedure Act</v>
          </cell>
          <cell r="DW20" t="str">
            <v/>
          </cell>
          <cell r="DX20" t="str">
            <v/>
          </cell>
          <cell r="DY20" t="str">
            <v/>
          </cell>
          <cell r="DZ20" t="str">
            <v/>
          </cell>
          <cell r="EA20" t="str">
            <v>1. In family disputes and labour, the second instance court must render and dispatch its decision in 30 days from receiving of the appeal. 2. In the enforcement cases, the second instance court must render and dispatch its decision in 60 days from receiving of the appeal.</v>
          </cell>
          <cell r="EB20" t="str">
            <v>1. Article 347. Par. 6. of the Family Act Article 434. Par. 5. of the Civil Procedure Act 2. Article 51. Par. 6. of the Enforcement Act</v>
          </cell>
          <cell r="EC20" t="str">
            <v/>
          </cell>
          <cell r="ED20" t="str">
            <v>According to the Courts Act, everyone is entitled to have his civil rights and obligations or his criminal liability fairly and publicly heard, within reasonable time._x000D_
_x000D_
The President of the court shall perform supervision over regular and timely operation of work in the court The President of the court shall take care of the efficiency of the court in handling cases, and especially in resolving cases in which the proceeding lasts more than three years. The judge shall solve the cases which are assigned to him by the order in which they were received at the court, taking into account also the cases which are determined as urgent according to the special regulation. The judge shall enter and supervise the timely and completely entering of the information on the case in the information system which is applied in the court._x000D_
_x000D_
According to the Civil Procedure Act, the court is obliged to conduct the proceedings without causing any delays, within reasonable time, and with the minimum of costs, and prevent any form of abuse of rights in the proceedings._x000D_
_x000D_
According to the Administrative Desputes Act, the court will conduct an administrative dispute quickly and without delay, avoiding unnecessary actions and costs, will prevent abuse of the rights of the parties and other participants in the dispute and will render a decision within a reasonable time.</v>
          </cell>
          <cell r="EE20" t="str">
            <v>No</v>
          </cell>
          <cell r="EF20" t="str">
            <v>The only standard in the Republic of Croatia, prescribed by the Courts Act, is the protection of the right to trial within reasonable time, which means that a party to proceedings believing that the competent court has not reached a decision within a reasonable time (three years) on the party’s right or obligation or criminal suspicion or charge, can file an application with the immediately superior court for protection of the right to trial within reasonable time. _x000D_
_x000D_
The judge shall solve the cases which are assigned to him by the order in which they were received at the court, taking into account also the cases which are determined as urgent according to the special regulation. By not doing so, a disciplinary proceedings can be instigated against him.</v>
          </cell>
          <cell r="EG20" t="str">
            <v/>
          </cell>
          <cell r="EH20" t="str">
            <v/>
          </cell>
          <cell r="EI20" t="str">
            <v/>
          </cell>
          <cell r="EJ20" t="str">
            <v/>
          </cell>
          <cell r="EK20" t="str">
            <v/>
          </cell>
          <cell r="EL20" t="str">
            <v/>
          </cell>
          <cell r="EM20" t="str">
            <v/>
          </cell>
          <cell r="EN20" t="str">
            <v/>
          </cell>
          <cell r="EO20" t="str">
            <v/>
          </cell>
          <cell r="EP20" t="str">
            <v/>
          </cell>
          <cell r="EQ20" t="str">
            <v/>
          </cell>
          <cell r="ER20" t="str">
            <v/>
          </cell>
          <cell r="ES20" t="str">
            <v/>
          </cell>
          <cell r="ET20" t="str">
            <v/>
          </cell>
          <cell r="EU20" t="str">
            <v/>
          </cell>
          <cell r="EV20" t="str">
            <v/>
          </cell>
          <cell r="EW20" t="str">
            <v/>
          </cell>
          <cell r="EX20" t="str">
            <v/>
          </cell>
          <cell r="EY20" t="str">
            <v/>
          </cell>
          <cell r="EZ20" t="str">
            <v/>
          </cell>
          <cell r="FA20" t="str">
            <v/>
          </cell>
          <cell r="FB20" t="str">
            <v/>
          </cell>
          <cell r="FC20" t="str">
            <v/>
          </cell>
          <cell r="FD20" t="str">
            <v/>
          </cell>
          <cell r="FE20" t="str">
            <v/>
          </cell>
          <cell r="FF20" t="str">
            <v/>
          </cell>
          <cell r="FG20" t="str">
            <v/>
          </cell>
          <cell r="FH20" t="str">
            <v/>
          </cell>
          <cell r="FI20" t="str">
            <v>No</v>
          </cell>
          <cell r="FJ20" t="str">
            <v/>
          </cell>
          <cell r="FK20" t="str">
            <v/>
          </cell>
          <cell r="FL20" t="str">
            <v/>
          </cell>
          <cell r="FM20" t="str">
            <v/>
          </cell>
          <cell r="FN20" t="str">
            <v>No</v>
          </cell>
          <cell r="FO20" t="str">
            <v/>
          </cell>
          <cell r="FP20" t="str">
            <v/>
          </cell>
          <cell r="FQ20" t="str">
            <v/>
          </cell>
          <cell r="FR20" t="str">
            <v/>
          </cell>
          <cell r="FS20" t="str">
            <v/>
          </cell>
          <cell r="FT20" t="str">
            <v/>
          </cell>
          <cell r="FU20" t="str">
            <v/>
          </cell>
          <cell r="FV20" t="str">
            <v/>
          </cell>
          <cell r="FW20" t="str">
            <v/>
          </cell>
          <cell r="FX20" t="str">
            <v>Court President/ Court management BL;Ministry of Justice BL</v>
          </cell>
          <cell r="FY20" t="str">
            <v>Court President/ Court management BL;Ministry of Justice BL</v>
          </cell>
          <cell r="FZ20" t="str">
            <v/>
          </cell>
          <cell r="GA20" t="str">
            <v/>
          </cell>
          <cell r="GB20" t="str">
            <v/>
          </cell>
          <cell r="GC20" t="str">
            <v/>
          </cell>
          <cell r="GD20" t="str">
            <v/>
          </cell>
          <cell r="GE20" t="str">
            <v/>
          </cell>
          <cell r="GF20" t="str">
            <v/>
          </cell>
          <cell r="GG20" t="str">
            <v>No</v>
          </cell>
          <cell r="GH20" t="str">
            <v/>
          </cell>
          <cell r="GI20" t="str">
            <v/>
          </cell>
          <cell r="GJ20" t="str">
            <v/>
          </cell>
          <cell r="GK20" t="str">
            <v/>
          </cell>
          <cell r="GL20" t="str">
            <v/>
          </cell>
          <cell r="GM20" t="str">
            <v/>
          </cell>
          <cell r="GN20" t="str">
            <v/>
          </cell>
          <cell r="GO20" t="str">
            <v/>
          </cell>
          <cell r="GP20" t="str">
            <v/>
          </cell>
          <cell r="GQ20" t="str">
            <v>Court President/ Court management TF;Ministry of Justice TF;Court President/ Court management BL;Ministry of Justice BL</v>
          </cell>
          <cell r="GR20" t="str">
            <v>Ministry of Justice TF;Ministry of Justice BL</v>
          </cell>
          <cell r="GS20" t="str">
            <v>Court President/ Court management TF;Council for the judiciary TF;Court President/ Court management BL;Council for the judiciary BL</v>
          </cell>
          <cell r="GT20" t="str">
            <v>Ministry of Justice TF;Ministry of Justice BL</v>
          </cell>
          <cell r="GU20" t="str">
            <v>Court President/ Court management TF;Council for the judiciary TF;Ministry of Justice TF;Court President/ Court management TL;Council for the judiciary TL;Ministry of Justice TL;Court President/ Court management BL;Council for the judiciary BL;Ministry of Justice BL</v>
          </cell>
          <cell r="GV20" t="str">
            <v>Court President/ Court management TF;Court President/ Court management BL</v>
          </cell>
          <cell r="GW20" t="str">
            <v>Other body/ specify TF;Other body/ specify BL</v>
          </cell>
          <cell r="GX20" t="str">
            <v>Presidents of immediate high courts : Delegation of cases from more to less burdened courts (Art. 11 of the Courts Act)</v>
          </cell>
          <cell r="GY20" t="str">
            <v/>
          </cell>
          <cell r="GZ20" t="str">
            <v>Presidents of immediate high courts : Delegation of cases from more to less burdened courts (Art. 11 of the Courts Act)</v>
          </cell>
          <cell r="HA20" t="str">
            <v>Presidents of immediate high courts : Delegation of cases from more to less burdened courts (Art. 11 of the Courts Act)</v>
          </cell>
          <cell r="HB20" t="str">
            <v/>
          </cell>
          <cell r="HC20" t="str">
            <v>Presidents of immediate high courts : Delegation of cases from more to less burdened courts (Art. 11 of the Courts Act)</v>
          </cell>
          <cell r="HD20" t="str">
            <v/>
          </cell>
          <cell r="HE20" t="str">
            <v/>
          </cell>
          <cell r="HF20" t="str">
            <v>Online access of throughout the course of a case</v>
          </cell>
          <cell r="HG20" t="str">
            <v/>
          </cell>
          <cell r="HH20" t="str">
            <v>Upon request by party;Online access of throughout the course of a case</v>
          </cell>
          <cell r="HI20" t="str">
            <v/>
          </cell>
          <cell r="HJ20" t="str">
            <v/>
          </cell>
          <cell r="HK20" t="str">
            <v/>
          </cell>
          <cell r="HL20" t="str">
            <v/>
          </cell>
        </row>
        <row r="21">
          <cell r="A21" t="str">
            <v>DK</v>
          </cell>
          <cell r="B21" t="str">
            <v>Denmark</v>
          </cell>
          <cell r="C21" t="str">
            <v>Marianne Gram Nybroe</v>
          </cell>
          <cell r="D21" t="str">
            <v>International Coordinator</v>
          </cell>
          <cell r="E21" t="str">
            <v>Mgn@domstolsstyrelsen.dk</v>
          </cell>
          <cell r="F21" t="str">
            <v>+45 9968 4291</v>
          </cell>
          <cell r="G21" t="str">
            <v>x</v>
          </cell>
          <cell r="H21" t="str">
            <v/>
          </cell>
          <cell r="I21" t="str">
            <v/>
          </cell>
          <cell r="J21" t="str">
            <v/>
          </cell>
          <cell r="K21" t="str">
            <v/>
          </cell>
          <cell r="L21" t="str">
            <v/>
          </cell>
          <cell r="M21" t="str">
            <v/>
          </cell>
          <cell r="N21" t="str">
            <v/>
          </cell>
          <cell r="O21" t="str">
            <v/>
          </cell>
          <cell r="P21" t="str">
            <v/>
          </cell>
          <cell r="Q21" t="str">
            <v/>
          </cell>
          <cell r="R21" t="str">
            <v/>
          </cell>
          <cell r="S21" t="str">
            <v/>
          </cell>
          <cell r="T21" t="str">
            <v/>
          </cell>
          <cell r="U21" t="str">
            <v/>
          </cell>
          <cell r="V21" t="str">
            <v/>
          </cell>
          <cell r="W21" t="str">
            <v/>
          </cell>
          <cell r="X21" t="str">
            <v/>
          </cell>
          <cell r="Y21" t="str">
            <v>x</v>
          </cell>
          <cell r="Z21" t="str">
            <v/>
          </cell>
          <cell r="AA21" t="str">
            <v/>
          </cell>
          <cell r="AB21" t="str">
            <v>x</v>
          </cell>
          <cell r="AC21" t="str">
            <v/>
          </cell>
          <cell r="AD21" t="str">
            <v/>
          </cell>
          <cell r="AE21" t="str">
            <v/>
          </cell>
          <cell r="AF21" t="str">
            <v/>
          </cell>
          <cell r="AG21" t="str">
            <v/>
          </cell>
          <cell r="AH21" t="str">
            <v>x</v>
          </cell>
          <cell r="AI21" t="str">
            <v/>
          </cell>
          <cell r="AJ21" t="str">
            <v/>
          </cell>
          <cell r="AK21" t="str">
            <v>x</v>
          </cell>
          <cell r="AL21" t="str">
            <v/>
          </cell>
          <cell r="AM21" t="str">
            <v/>
          </cell>
          <cell r="AN21" t="str">
            <v/>
          </cell>
          <cell r="AO21" t="str">
            <v/>
          </cell>
          <cell r="AP21" t="str">
            <v/>
          </cell>
          <cell r="AQ21" t="str">
            <v>1: In October 2016 new legislation regarding how to bring a civil action to the Courts came into force. With this new regulation follows new procedures on how to bring a civil case to the Courts and how to appeal from the district Court to the high Court. The new procedures involve a digital case handling system to be used when bringing or appealing a case. The Courts will also be using this system to manage the case in general. _x000D_
In extension to this a draft law regarding digital communication and digital service of writs is now in consultation process and is planned to come into force in the end of 2016 and the beginning of 2017._x000D_
_x000D_
New guidelines for the use of e-mail communication between the courts and the parties have been introduced._x000D_
_x000D_
7: See the comments to no. 1._x000D_
_x000D_
8: A law on the complaint procedures regarding legal aid in EU-cases came into force in the beginning of 2016._x000D_
_x000D_
10: The opportunity to appoint extra judges to a Court when the presiding judge is temporarily working as chairman in a committee is being discussed politically. _x000D_
_x000D_
11:Raising the age of retirement to 70 years for lay judges so that the age of retirement for both lay judges and legal judges are the same is being discussed politically.</v>
          </cell>
          <cell r="AR21"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1" t="str">
            <v/>
          </cell>
          <cell r="AU21" t="str">
            <v>Yes, for all instances and all cases</v>
          </cell>
          <cell r="AV21" t="str">
            <v/>
          </cell>
          <cell r="AW21" t="str">
            <v/>
          </cell>
          <cell r="AX21" t="str">
            <v xml:space="preserve">_x000D_
</v>
          </cell>
          <cell r="AY21" t="str">
            <v>Yes</v>
          </cell>
          <cell r="AZ21" t="str">
            <v/>
          </cell>
          <cell r="BA21" t="str">
            <v>Initial;Continuous</v>
          </cell>
          <cell r="BB21" t="str">
            <v>Initial;Continuous</v>
          </cell>
          <cell r="BC21" t="str">
            <v xml:space="preserve">_x000D_
1. Judges and deputy judges recieve both initial and continuous training in communication with the parties. _x000D_
2. Judges recieve training in communication with the media. Some judges are specially trained to deal with the media _x000D_
</v>
          </cell>
          <cell r="BD21" t="str">
            <v>Yes some judgments</v>
          </cell>
          <cell r="BE21" t="str">
            <v>Yes some judgments</v>
          </cell>
          <cell r="BF21" t="str">
            <v>Yes all judgments</v>
          </cell>
          <cell r="BG21" t="str">
            <v>In 1st and 2nd instance some specially selected judgements are availble online in an anonymized form and in a short version. _x000D_
_x000D_
The judgements are not uploaded in a specific database but publised on the website of the Courts.</v>
          </cell>
          <cell r="BH21" t="str">
            <v>1st instance;2nd instance;Highest instance</v>
          </cell>
          <cell r="BI21" t="str">
            <v>Highest instance</v>
          </cell>
          <cell r="BJ21" t="str">
            <v/>
          </cell>
          <cell r="BK21" t="str">
            <v>Highest instance</v>
          </cell>
          <cell r="BL21" t="str">
            <v>1st instance;2nd instance;Highest instance</v>
          </cell>
          <cell r="BM21" t="str">
            <v>Regarding 1: In 1st and 2nd instance some specially selected judgements are availble online in an anonymized form and in a short version on the website of the Danish Courts or the Court that adjudicated the case. The Supreme Court has a database of all judgements in anonymized form. _x000D_
_x000D_
The Danish Courts are working to create a database. It is expected that this database will be ready in the end of 2018.</v>
          </cell>
          <cell r="BN21" t="str">
            <v>No</v>
          </cell>
          <cell r="BO21" t="str">
            <v>No</v>
          </cell>
          <cell r="BP21" t="str">
            <v>No</v>
          </cell>
          <cell r="BQ21" t="str">
            <v>Most administrative cases are adjudicated by independent collegial quasi-judicial administrative bodies outside the Danish Courts.</v>
          </cell>
          <cell r="BR21" t="str">
            <v/>
          </cell>
          <cell r="BS21" t="str">
            <v/>
          </cell>
          <cell r="BT21" t="str">
            <v/>
          </cell>
          <cell r="BU21" t="str">
            <v/>
          </cell>
          <cell r="BV21" t="str">
            <v/>
          </cell>
          <cell r="BW21" t="str">
            <v/>
          </cell>
          <cell r="BX21" t="str">
            <v>Civil and commercial disputes;Labour disputes;Consumer disputes*</v>
          </cell>
          <cell r="BY21" t="str">
            <v/>
          </cell>
          <cell r="BZ21" t="str">
            <v>Civil and commercial disputes;Labour disputes;Consumer disputes*</v>
          </cell>
          <cell r="CA21" t="str">
            <v>Civil and commercial disputes;Labour disputes;Consumer disputes*</v>
          </cell>
          <cell r="CB21" t="str">
            <v>Civil and commercial disputes;Labour disputes;Consumer disputes*</v>
          </cell>
          <cell r="CC21" t="str">
            <v>Civil and commercial disputes</v>
          </cell>
          <cell r="CD21" t="str">
            <v>Civil and commercial disputes;Labour disputes;Consumer disputes*</v>
          </cell>
          <cell r="CE21" t="str">
            <v>Civil and commercial disputes;Labour disputes;Consumer disputes*</v>
          </cell>
          <cell r="CF21" t="str">
            <v>Civil and commercial disputes;Labour disputes;Consumer disputes*</v>
          </cell>
          <cell r="CG21" t="str">
            <v>Civil and commercial disputes;Labour disputes;Consumer disputes*</v>
          </cell>
          <cell r="CH21" t="str">
            <v>Civil and commercial disputes;Labour disputes;Consumer disputes*</v>
          </cell>
          <cell r="CI21" t="str">
            <v/>
          </cell>
          <cell r="CJ21" t="str">
            <v/>
          </cell>
          <cell r="CK21" t="str">
            <v xml:space="preserve">The courts of Denmark have had focus on court mediation through the project: “Court mediation and conciliation” through 2015-2016. The project was completed in the summer of 2016.  The purpose of the project was to increase the knowledge and use of court mediation. As a result of the project the following initiatives were taken:_x000D_
_x000D_
- All courts now have an ambassador for court mediation. The ambassador is responsible for promoting the use of mediation._x000D_
- Courses in conciliation are offered to all court lawyers starting from autumn 2016_x000D_
- A three-year training plan is available for judges who mediate in court _x000D_
-There have been made a external communication plan _x000D_
It is expected that these initiatives will increase the knowledge and use of court mediation in the following years to come. _x000D_
</v>
          </cell>
          <cell r="CL21" t="str">
            <v/>
          </cell>
          <cell r="CM21" t="str">
            <v/>
          </cell>
          <cell r="CN21" t="str">
            <v/>
          </cell>
          <cell r="CO21" t="str">
            <v>http://www.domstol.dk/saadangoerdu/retsmaegling/Pages/default.aspx (General information)_x000D_
https://www.youtube.com/watch?v=Kr4GwHuykj8&amp;feature=youtu.be (Video)_x000D_
http://www.domstol.dk/saadangoerdu/retsmaegling/projektanalyse/Pages/default.aspx(Brochure)_x000D_
http://www.domstol.dk/saadangoerdu/retsmaegling/projektanalyse/Pages/default.aspx (Evaluation )_x000D_
http://www.domstol.dk/saadangoerdu/retsmaegling/Pages/Etiskeretningslinjerforretsmaegling.aspx (Ethical guidelines)_x000D_
http://www.domstol.dk/saadangoerdu/retsmaegling/Documents/Vejledende%20takster%20for%20retsmaegling.pdf (Prices)_x000D_
http://www.domstol.dk/saadangoerdu/retsmaegling/Pages/default.aspx</v>
          </cell>
          <cell r="CP21" t="str">
            <v/>
          </cell>
          <cell r="CQ21" t="str">
            <v>National level</v>
          </cell>
          <cell r="CR21" t="str">
            <v/>
          </cell>
          <cell r="CS21" t="str">
            <v/>
          </cell>
          <cell r="CT21" t="str">
            <v/>
          </cell>
          <cell r="CU21" t="str">
            <v/>
          </cell>
          <cell r="CV21" t="str">
            <v/>
          </cell>
          <cell r="CW21" t="str">
            <v/>
          </cell>
          <cell r="CX21" t="str">
            <v/>
          </cell>
          <cell r="CY21" t="str">
            <v/>
          </cell>
          <cell r="CZ21" t="str">
            <v>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staff;6. Other specific follow-up (please specify)</v>
          </cell>
          <cell r="DA21" t="str">
            <v xml:space="preserve">In 2015 the Danish Courts conducted a survey on security and safety amongst both employees and users of the courts, including legal professionels. The survey was initially done in 10 courts. 5 of these 10 courts later implemented admittance control and security measures. The survey was then redone in 2016 in all 10 courts to see, if the security measures and admittance control had had an effect on the perception of safety amongst the users of the courts. This last survey showed that there was a general improvement in all 10 courts regardless of security measures or not. This can however be a result of the fact that all employees with user-contact (this covers most of the employees in courts) attended a two day course in how to handle conflicts during this same period. </v>
          </cell>
          <cell r="DB21" t="str">
            <v/>
          </cell>
          <cell r="DC21" t="str">
            <v>Yes</v>
          </cell>
          <cell r="DD21" t="str">
            <v/>
          </cell>
          <cell r="DE21" t="str">
            <v>Total length</v>
          </cell>
          <cell r="DF21" t="str">
            <v>The length of the time limit varies according to type of case. Danish Court Administration does not measure it as a limit in terms of days but as a percentage of cases completed within a time limit. District courts: All ordinary civil cases, including cases about house rent and petty cases: 73 % should be completed within 6 months. Ordinary civil and housing hearing cases: 64% should be completed within 15 months. Petty hearing cases: 67% completed within 9 months. All parential cases and about marriage issues: 80% should be completed within 6 months. Ordinary enforcement proceedings and small money claim form: 80% should be completed within 3 months. Special enforcement proceedings cases (i.e. cases triggered by violation of access orders): 80% should be completed within 2 months. Forced sales – measured on cases that were not sold at 1st auction: 80% should be completed within 5 months. Opening a case regarding a deceased person (Court contacting the family/children): 80% should be opened within 2 months. Forced closure of companies excl. liquidation: 72% should be completed within 3 months. Debt relief – measured on cases where relief was opened in the first place (i.e. requests for debt relief that were rejected etc. Without opening the case are not included): 75% should be completed within 9 months. High courts (Eastern High Court East), Western High Court (West): 1st instance civil case: 25% (East), 20% (West) should be completed within 12 months. 60% (East), 50% (West) should be completed within 18 months Ordinary appeal: 30% (East), 20% (West) should be completed within 9 months (East) and 11 months (West). 55% (East), 40% (West) should be completed within 12 months (East) and 13 months (West) Family Cases: 50% (East), 60% (West) should be completed within 4 months. 80% (East), 85% (West) should be completed within 6 months. In addition 25% (West) should be completed within 3 months. Appeal of minor matters within a case: 80% (East), 70% (West) should be completed within 6 weeks. 95% (East), 90% (West) should be completed within 3 months. In addition 50% (West) should be completed within 4 weeks.</v>
          </cell>
          <cell r="DG21" t="str">
            <v>It varies according to the type of case. Listed below are the official measures in relation to targets. There might exist regulations in relation to law, i.e. when a reply should be delivered to the court to be taken into consideration etc. This is not included here and will differ from case type to case type</v>
          </cell>
          <cell r="DH21" t="str">
            <v>http://www.domstol.dk/om/publikationer/Publikationer/aarsrapport_2015_pdfa.pdf</v>
          </cell>
          <cell r="DI21" t="str">
            <v/>
          </cell>
          <cell r="DJ21" t="str">
            <v>It varies according to the type of case. We have two official targets for the types of cases below that could be considered administrative type of cases. Forced closure of companies excl. liquidation: 72% should be completed within 3 months Land registration: 100% should be completed within 10 working days.</v>
          </cell>
          <cell r="DK21" t="str">
            <v>It varies according to the type of case</v>
          </cell>
          <cell r="DL21" t="str">
            <v>N/A</v>
          </cell>
          <cell r="DM21" t="str">
            <v/>
          </cell>
          <cell r="DN21" t="str">
            <v xml:space="preserve">It is important to distinguish between the different categories of cases. Total length is the most common way to set up standards and measures but i.e. estate of a deceased person, the courts measures targets to a phase instead. _x000D_
_x000D_
As regards to "only certain phases" = please see file that I have sent via e-mail._x000D_
		_x000D_
_x000D_
</v>
          </cell>
          <cell r="DO21" t="str">
            <v/>
          </cell>
          <cell r="DP21" t="str">
            <v/>
          </cell>
          <cell r="DQ21" t="str">
            <v/>
          </cell>
          <cell r="DR21" t="str">
            <v/>
          </cell>
          <cell r="DS21" t="str">
            <v/>
          </cell>
          <cell r="DT21" t="str">
            <v/>
          </cell>
          <cell r="DU21" t="str">
            <v/>
          </cell>
          <cell r="DV21" t="str">
            <v/>
          </cell>
          <cell r="DW21" t="str">
            <v/>
          </cell>
          <cell r="DX21" t="str">
            <v/>
          </cell>
          <cell r="DY21" t="str">
            <v/>
          </cell>
          <cell r="DZ21" t="str">
            <v/>
          </cell>
          <cell r="EA21" t="str">
            <v/>
          </cell>
          <cell r="EB21" t="str">
            <v/>
          </cell>
          <cell r="EC21" t="str">
            <v/>
          </cell>
          <cell r="ED21" t="str">
            <v/>
          </cell>
          <cell r="EE21" t="str">
            <v>Yes</v>
          </cell>
          <cell r="EF21" t="str">
            <v/>
          </cell>
          <cell r="EG21" t="str">
            <v>Share of cases closed within a given period of time (e.g. x% of civil cases are resolved within x days)</v>
          </cell>
          <cell r="EH21" t="str">
            <v/>
          </cell>
          <cell r="EI21" t="str">
            <v>http://www.domstol.dk/om/publikationer/Publikationer/aarsrapport_2015_pdfa.pdf</v>
          </cell>
          <cell r="EJ21" t="str">
            <v/>
          </cell>
          <cell r="EK21" t="str">
            <v/>
          </cell>
          <cell r="EL21" t="str">
            <v>No total average time in use. Specific target goals are set for each court as shown above, it varies from the types of cases.</v>
          </cell>
          <cell r="EM21" t="str">
            <v/>
          </cell>
          <cell r="EN21" t="str">
            <v>No data on expected average age of pending cases. We are not using this as a target or a measure. Danish Court Administration follows the development of pending cases. The mathematical relation between pending cases in 2014 and the number of received cases in the same year is used as a measure of a “normal” condition. If the number of pending cases exceeds that relation, or falls below, it is shown in a report as an indicator (+/-) of the standing of the district court, so the court may evaluate the situation and react on it, if that is appropriate.</v>
          </cell>
          <cell r="EO21" t="str">
            <v/>
          </cell>
          <cell r="EP21" t="str">
            <v/>
          </cell>
          <cell r="EQ21" t="str">
            <v/>
          </cell>
          <cell r="ER21" t="str">
            <v/>
          </cell>
          <cell r="ES21" t="str">
            <v>Council for Judiciary TF;Other body/ specify TF</v>
          </cell>
          <cell r="ET21" t="str">
            <v>Council for Judiciary TF;Other body/ specify TF</v>
          </cell>
          <cell r="EU21" t="str">
            <v>Council for Judiciary TF;Other body/ specify TF;Other body/ specify TL</v>
          </cell>
          <cell r="EV21" t="str">
            <v>Please note that only very few administrative cases reach the Danish Courts as most admininstrative cases are adjudicated by independent collegial quasi-judicial administrative bodies. The timeframe mentioned here concerns estates of deceased persons.  _x000D_
_x000D_
Timelimits for e.g. rape , weapon, and certain cases regarding assult have been set by the a parliamentary committee called: The Legal Affairs Committee.</v>
          </cell>
          <cell r="EW21" t="str">
            <v>The timeframes are set in a collaboration between the Council for the Judiciary (The Court Administration) and representatives of the Court Presidents.</v>
          </cell>
          <cell r="EX21" t="str">
            <v/>
          </cell>
          <cell r="EY21" t="str">
            <v>The timeframes are set in a collaboration between the Council for the Judiciary (The Court Administration) and representatives of the Court Presidents.</v>
          </cell>
          <cell r="EZ21" t="str">
            <v/>
          </cell>
          <cell r="FA21" t="str">
            <v>The timeframes are set in a collaboration between the Council for the Judiciary (The Court Administration) and representatives of the Court Presidents.</v>
          </cell>
          <cell r="FB21" t="str">
            <v/>
          </cell>
          <cell r="FC21" t="str">
            <v/>
          </cell>
          <cell r="FD21" t="str">
            <v>Individual courts TF</v>
          </cell>
          <cell r="FE21" t="str">
            <v>Individual courts TF</v>
          </cell>
          <cell r="FF21" t="str">
            <v>Individual courts TF;Individual courts TL</v>
          </cell>
          <cell r="FG21" t="str">
            <v xml:space="preserve">The timeframes are the same in all district Courts. There are few variations between the two Higth Courts._x000D_
_x000D_
Timelimits for e.g. rape , weapon, and certain cases regarding assult have been set by the a parliamentary committee called: The Legal Affairs Committee. These apply to all the individual Courts (except in the Faroe Islands and in Greenland)_x000D_
_x000D_
 </v>
          </cell>
          <cell r="FH21" t="str">
            <v/>
          </cell>
          <cell r="FI21" t="str">
            <v>Yes</v>
          </cell>
          <cell r="FJ21" t="str">
            <v xml:space="preserve">Timeframes and time limits are mentioned in the yearly report from the Danish Courts_x000D_
http://www.domstol.dk/om/publikationer/Publikationer/aarsrapport_2015_pdfa.pdf </v>
          </cell>
          <cell r="FK21" t="str">
            <v>Other/specify</v>
          </cell>
          <cell r="FL21" t="str">
            <v xml:space="preserve">If backlogs are generated and timeframes are not met, this can become an element when discussion budget and human resources. </v>
          </cell>
          <cell r="FM21" t="str">
            <v/>
          </cell>
          <cell r="FN21" t="str">
            <v>No</v>
          </cell>
          <cell r="FO21" t="str">
            <v/>
          </cell>
          <cell r="FP21" t="str">
            <v/>
          </cell>
          <cell r="FQ21" t="str">
            <v/>
          </cell>
          <cell r="FR21" t="str">
            <v/>
          </cell>
          <cell r="FS21" t="str">
            <v/>
          </cell>
          <cell r="FT21" t="str">
            <v/>
          </cell>
          <cell r="FU21" t="str">
            <v/>
          </cell>
          <cell r="FV21" t="str">
            <v/>
          </cell>
          <cell r="FW21" t="str">
            <v/>
          </cell>
          <cell r="FX21" t="str">
            <v>Court President/ Court management TF;Council for the judiciary TF;Court President/ Court management BL;Council for the judiciary BL</v>
          </cell>
          <cell r="FY21" t="str">
            <v>Court President/ Court management TF;Council for the judiciary TF;Court President/ Court management BL;Council for the judiciary BL</v>
          </cell>
          <cell r="FZ21" t="str">
            <v/>
          </cell>
          <cell r="GA21" t="str">
            <v/>
          </cell>
          <cell r="GB21" t="str">
            <v/>
          </cell>
          <cell r="GC21" t="str">
            <v/>
          </cell>
          <cell r="GD21" t="str">
            <v/>
          </cell>
          <cell r="GE21" t="str">
            <v/>
          </cell>
          <cell r="GF21" t="str">
            <v xml:space="preserve">No timelimits concerning civil and Commercial cases. Regarding administrative cases most of these will not be dealt with in the Courts.  </v>
          </cell>
          <cell r="GG21" t="str">
            <v>No</v>
          </cell>
          <cell r="GH21" t="str">
            <v/>
          </cell>
          <cell r="GI21" t="str">
            <v/>
          </cell>
          <cell r="GJ21" t="str">
            <v/>
          </cell>
          <cell r="GK21" t="str">
            <v/>
          </cell>
          <cell r="GL21" t="str">
            <v/>
          </cell>
          <cell r="GM21" t="str">
            <v/>
          </cell>
          <cell r="GN21" t="str">
            <v/>
          </cell>
          <cell r="GO21" t="str">
            <v/>
          </cell>
          <cell r="GP21" t="str">
            <v xml:space="preserve">No, not automatically. Danish Court Administration is piloting a new system to handle civil cases. In this system there is different means to follow backlogs, etc. _x000D_
_x000D_
Danish Court Administration follows the development of pending cases. The mathematical relation between pending cases in 2014 and the number of received cases in the same year is used as a measure of a “normal” condition for the district courts. If the number of pending cases exceeds that relation, or falls below, it is shown in a report as an indicator (+/-) of the standing of the district court, so the court may evaluate the situation and react on it, if that is appropriate._x000D_
The district courts receives a report once a month where they can see this. _x000D_
Overall, it is our judgment, that the district courts do not have an excessive number of pending cases so for the time being, this overview is meant to be used internally at the individual courts. _x000D_
_x000D_
The two High Courts receives a report where the development in pending cases is followed every quarter. _x000D_
</v>
          </cell>
          <cell r="GQ21" t="str">
            <v>Court President/ Court management TF;Court President/ Court management BL</v>
          </cell>
          <cell r="GR21" t="str">
            <v>Council for the judiciary TF;Council for the judiciary BL</v>
          </cell>
          <cell r="GS21" t="str">
            <v>Council for the judiciary TF;Council for the judiciary BL</v>
          </cell>
          <cell r="GT21" t="str">
            <v/>
          </cell>
          <cell r="GU21" t="str">
            <v/>
          </cell>
          <cell r="GV21" t="str">
            <v>Court President/ Court management TF;Council for the judiciary TF;Court President/ Court management BL;Council for the judiciary BL</v>
          </cell>
          <cell r="GW21" t="str">
            <v>Council for the judiciary TL</v>
          </cell>
          <cell r="GX21" t="str">
            <v/>
          </cell>
          <cell r="GY21" t="str">
            <v/>
          </cell>
          <cell r="GZ21" t="str">
            <v/>
          </cell>
          <cell r="HA21" t="str">
            <v/>
          </cell>
          <cell r="HB21" t="str">
            <v/>
          </cell>
          <cell r="HC21" t="str">
            <v/>
          </cell>
          <cell r="HD21" t="str">
            <v xml:space="preserve">The Council for the Judiciary reports on the target attainment to the Committee on Legal Affairs and the Ministry of Justice. </v>
          </cell>
          <cell r="HE21" t="str">
            <v xml:space="preserve">Please note that the measures are not automatically used. Measures are discussed based on the specific situation in the individual court.   </v>
          </cell>
          <cell r="HF21" t="str">
            <v>Upon request by party;Notification by mail or e-mail on court discretion</v>
          </cell>
          <cell r="HG21" t="str">
            <v>Upon request by party;Notification by mail or e-mail on court discretion</v>
          </cell>
          <cell r="HH21" t="str">
            <v>Upon request by party;Notification by mail or e-mail on court discretion</v>
          </cell>
          <cell r="HI21" t="str">
            <v/>
          </cell>
          <cell r="HJ21" t="str">
            <v/>
          </cell>
          <cell r="HK21" t="str">
            <v/>
          </cell>
          <cell r="HL21" t="str">
            <v>The Courts of Denmark are in the process of developing a new system for civil cases. The system will consist of an internal case administration and a web portal where communication, payment and exchange of material are available for the court users. The system is now being tested in two courts and is expected to be implemented in all courts during 2017. Furthermore the Courts of Denmark are in the process of developing an automatic notification of the court meeting by text message to the defendants and witnesses in criminal cases. The text message reminders are expected to be implemented in all courts during the spring of 2017.</v>
          </cell>
        </row>
        <row r="22">
          <cell r="A22" t="str">
            <v>MT</v>
          </cell>
          <cell r="B22" t="str">
            <v>Malta</v>
          </cell>
          <cell r="C22" t="str">
            <v>Mag Francesco Depasquale / Joanne Battistino</v>
          </cell>
          <cell r="D22" t="str">
            <v>Magistrate &amp; CEPEJ Representative to Malta / Officer at the Department of Justice and CEPEJ National Correspondent</v>
          </cell>
          <cell r="E22" t="str">
            <v>joanne.battistino@gov.mt</v>
          </cell>
          <cell r="F22" t="str">
            <v/>
          </cell>
          <cell r="G22" t="str">
            <v>A bill has been tabled in Parliament proposing amendments to Insolvency and Company Restructuring as amendments to the Companies Act (Chp 386).</v>
          </cell>
          <cell r="H22" t="str">
            <v>Act IV, Various Laws (Justice Reform, Civil Procedure), 2016</v>
          </cell>
          <cell r="I22" t="str">
            <v/>
          </cell>
          <cell r="J22" t="str">
            <v>Following the launch of a White Paper proposing changes in the field of mediation, a public consultation process was launched and concluded in September. A Bill is presently being drafted and it will be table din Parliament by the end of 2016.</v>
          </cell>
          <cell r="K22" t="str">
            <v/>
          </cell>
          <cell r="L22" t="str">
            <v/>
          </cell>
          <cell r="M22" t="str">
            <v/>
          </cell>
          <cell r="N22" t="str">
            <v/>
          </cell>
          <cell r="O22" t="str">
            <v/>
          </cell>
          <cell r="P22" t="str">
            <v/>
          </cell>
          <cell r="Q22" t="str">
            <v/>
          </cell>
          <cell r="R22" t="str">
            <v/>
          </cell>
          <cell r="V22" t="str">
            <v/>
          </cell>
          <cell r="W22" t="str">
            <v>Act IV, Various Laws (Justice Reform, Civil Procedure), 2016</v>
          </cell>
          <cell r="X22" t="str">
            <v/>
          </cell>
          <cell r="Y22" t="str">
            <v/>
          </cell>
          <cell r="Z22" t="str">
            <v>See note in Comment Box</v>
          </cell>
          <cell r="AA22" t="str">
            <v/>
          </cell>
          <cell r="AB22" t="str">
            <v/>
          </cell>
          <cell r="AC22" t="str">
            <v/>
          </cell>
          <cell r="AD22" t="str">
            <v/>
          </cell>
          <cell r="AE22" t="str">
            <v/>
          </cell>
          <cell r="AF22" t="str">
            <v/>
          </cell>
          <cell r="AG22" t="str">
            <v/>
          </cell>
          <cell r="AH22" t="str">
            <v/>
          </cell>
          <cell r="AI22" t="str">
            <v>Act XLIV Constitutional Reforms (Justice Sector) Act, 2016</v>
          </cell>
          <cell r="AJ22" t="str">
            <v/>
          </cell>
          <cell r="AK22" t="str">
            <v/>
          </cell>
          <cell r="AL22" t="str">
            <v/>
          </cell>
          <cell r="AM22" t="str">
            <v/>
          </cell>
          <cell r="AN22" t="str">
            <v/>
          </cell>
          <cell r="AO22" t="str">
            <v/>
          </cell>
          <cell r="AP22" t="str">
            <v/>
          </cell>
          <cell r="AQ22" t="str">
            <v>6, 12: Act IV, Various Laws (Justice Reform, Civil Procedure), 2016 was enacted in January 2016 and addresses various areas in civil procedure aimed at simplifying procedure and contributing to an increase in efficiency. These include:_x000D_
- increase in the competence of the Small Claims Tribunal and the Court of Magistrates,_x000D_
- amendements in the Small Claims Tribunal allowing for summary hearings, _x000D_
- reduction in the timeframes for the filing of applications for appeal and payment of the deposit, _x000D_
- extension of the threshold of debt certain, liquidated and due, and also regulates the timeframe for the application of the filing of the judicial letter when it is not notified to the debtor;_x000D_
- provides appellate courts the authority to correct judgements of the courts of 1st Instance, as well as their own judgements, within an established timeframe, thereby contributing to a  reduction in the length of procedures;_x000D_
- provides for parties during proceedings in front of the appellate courts, to make a joint declaration that they have no further submissions, permitting the court to appoint the case for judgement;_x000D_
- furthermore, provides appellate courts with the authority to dismiss cases based on frivolous and vexatious grounds;_x000D_
- amends current proceedures related to the service of pleadings;_x000D_
- authorises the courts to forward cases the subject  matter of which falls outside of their jurisdiction, rather than having to dismiss a case and have them re-apply before the appropriate court. _x000D_
_x000D_
7: Various ICT iniatives have been undertaken in 2016, such as the provision to lawyers of 24/7 access to the Case Management Online System, the introduction of MyActs which provides online access to parties of judicial acts filed in their name, facilitated online access to the Small Claims Tribunal, extended e-filing to all civil courts and introduced a mobile viseo-conferencing apparatus that can be easily shared between all the courts. All these initiatives are not codified in law, but are aimed at further facilitating access to justice and ensuring a more expedited civil procedure._x000D_
_x000D_
10: Act XLIV Constitutional Reforms (Justice Sector) Act, 2016, enacted in August 2016, provides for:_x000D_
- a new system of judicial appointments, promoting more the separation of powers between the executive and the judicial branch;_x000D_
- increases the range of disciplinary proceedings against the judiciary in case of breach of the ethical code;_x000D_
- introduces an adequate pension scheme that respects even the service provided by retired members of the judiciary.</v>
          </cell>
          <cell r="AR22" t="str">
            <v>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2" t="str">
            <v xml:space="preserve">Ad 3: https://mjcl.gov.mt/en/LegalAidMalta_x000D_
Ad 4 &amp; 5: http://justiceservices.gov.mt under Laws of Malta/ Legislation and you will find all the costs listed in the annexes of the COCP (Chapter 12). </v>
          </cell>
          <cell r="AT22">
            <v>0</v>
          </cell>
          <cell r="AU22" t="str">
            <v>No</v>
          </cell>
          <cell r="AV22" t="str">
            <v/>
          </cell>
          <cell r="AW22" t="str">
            <v/>
          </cell>
          <cell r="AX22" t="str">
            <v/>
          </cell>
          <cell r="AY22" t="str">
            <v>Yes</v>
          </cell>
          <cell r="AZ22" t="str">
            <v>The Code of Ethics of the Judiciary expressly prohibits the judiciary from communicating with the media (Paragraph 28 of the Code of Ethics for Members of the Judiciary, drawn by the Commission for the Administration of Justice).</v>
          </cell>
          <cell r="BA22" t="str">
            <v/>
          </cell>
          <cell r="BB22" t="str">
            <v/>
          </cell>
          <cell r="BC22" t="str">
            <v>The Judicial Studies Committee provides for training opportunities to the judiciary. Their focus is mainly on the provision of training on matters related to national law, as well as international directives and developments that will influence national law.</v>
          </cell>
          <cell r="BD22" t="str">
            <v>Yes all judgments</v>
          </cell>
          <cell r="BE22" t="str">
            <v>Yes all judgments</v>
          </cell>
          <cell r="BF22" t="str">
            <v>Yes all judgments</v>
          </cell>
          <cell r="BG22" t="str">
            <v>Kindly note that Malta does not have the ‘Highest Instance’ in its legal and judicial structure. The Constitutional Court is at times a court of 1st Instance and at others, a court of 2nd Instance, depending on the nature of the cases it is presiding over.</v>
          </cell>
          <cell r="BH22" t="str">
            <v>1st instance;2nd instance;Highest instance</v>
          </cell>
          <cell r="BI22" t="str">
            <v>1st instance;2nd instance;Highest instance</v>
          </cell>
          <cell r="BJ22" t="str">
            <v>1st instance;2nd instance;Highest instance</v>
          </cell>
          <cell r="BK22" t="str">
            <v>1st instance;2nd instance;Highest instance</v>
          </cell>
          <cell r="BL22" t="str">
            <v>1st instance;2nd instance;Highest instance</v>
          </cell>
          <cell r="BM22" t="str">
            <v>All judgements related to civil proceedings as well as criminal proceedings (not of a summary nature) are available online and are not anonymised unless the presiding judge decrees so. The only exception to this procedure is within the Family Court, where given the sensitivity of the cases being dealt with, all judgements are anonymised.</v>
          </cell>
          <cell r="BN22" t="str">
            <v>Yes all judgments</v>
          </cell>
          <cell r="BO22" t="str">
            <v>Yes all judgments</v>
          </cell>
          <cell r="BP22" t="str">
            <v>Yes all judgments</v>
          </cell>
          <cell r="BQ22" t="str">
            <v>All judgements are available online unless the presiding Magistrate decrees otherwise. This happens only when the judgement contains sensitive information that might negatively impinge on the plaintiff if it where to be made public.</v>
          </cell>
          <cell r="BR22" t="str">
            <v>1st instance;2nd instance;Highest instance</v>
          </cell>
          <cell r="BS22" t="str">
            <v>1st instance;2nd instance;Highest instance</v>
          </cell>
          <cell r="BT22" t="str">
            <v>1st instance;2nd instance;Highest instance</v>
          </cell>
          <cell r="BU22" t="str">
            <v>1st instance;2nd instance;Highest instance</v>
          </cell>
          <cell r="BV22" t="str">
            <v/>
          </cell>
          <cell r="BW22" t="str">
            <v>Ad 5: Presently, the Courts are not directed by any specific rule or regulation determining whether or not personal data are revealed in online published judgements. Having said this, the Courts are guided by a specific provison in the law, Art 22(1) Chapter 12 of the Laws of Malta that allows cases to be heard behind closed doors:_x000D_
22(1): Causes shall be tried in public: Provided that it shall be lawful for the court to order that the cause be heard with closed doors, should decency or good morals so require. _x000D_
It is possible that in such cases, the Court can decree, in writing in the judgement, that the names of the parties, or at times even the judgement itself, is not published online.</v>
          </cell>
          <cell r="BX22" t="str">
            <v>Civil and commercial disputes</v>
          </cell>
          <cell r="BY22" t="str">
            <v/>
          </cell>
          <cell r="BZ22" t="str">
            <v/>
          </cell>
          <cell r="CA22" t="str">
            <v/>
          </cell>
          <cell r="CB22" t="str">
            <v>Civil and commercial disputes</v>
          </cell>
          <cell r="CC22" t="str">
            <v/>
          </cell>
          <cell r="CD22" t="str">
            <v/>
          </cell>
          <cell r="CE22" t="str">
            <v>Civil and commercial disputes</v>
          </cell>
          <cell r="CF22" t="str">
            <v>Civil and commercial disputes</v>
          </cell>
          <cell r="CG22" t="str">
            <v/>
          </cell>
          <cell r="CH22" t="str">
            <v/>
          </cell>
          <cell r="CI22" t="str">
            <v/>
          </cell>
          <cell r="CJ22" t="str">
            <v/>
          </cell>
          <cell r="CK22" t="str">
            <v>9: In Malta there is partial refund of court fees (50%) when ADR is successful. Labour and Consumer issues are not dealt with by the Courts, but are considered an entity which exist out of the Judicial sphere, there being the Industrial Tribunal and the Consumer Tribunal that fall under the remit of a different ministry.</v>
          </cell>
          <cell r="CL22" t="str">
            <v>Presently ADR mechanisms relate specifically to Family Court cases, but once the new amendements will be implemented, mediation will also apply to specific civil cases. The websites relating to ADR are: Mediation: http://www.mediationmalta.org.mt Arbitration: – http://www.mac.org.mt</v>
          </cell>
          <cell r="CM22" t="str">
            <v/>
          </cell>
          <cell r="CN22" t="str">
            <v/>
          </cell>
          <cell r="CO22" t="str">
            <v/>
          </cell>
          <cell r="CP22" t="str">
            <v/>
          </cell>
          <cell r="CQ22" t="str">
            <v/>
          </cell>
          <cell r="CR22" t="str">
            <v/>
          </cell>
          <cell r="CS22" t="str">
            <v/>
          </cell>
          <cell r="CT22" t="str">
            <v/>
          </cell>
          <cell r="CU22" t="str">
            <v/>
          </cell>
          <cell r="CV22" t="str">
            <v/>
          </cell>
          <cell r="CW22" t="str">
            <v/>
          </cell>
          <cell r="CX22" t="str">
            <v/>
          </cell>
          <cell r="CY22" t="str">
            <v/>
          </cell>
          <cell r="CZ22" t="str">
            <v/>
          </cell>
          <cell r="DA22" t="str">
            <v/>
          </cell>
          <cell r="DB22" t="str">
            <v/>
          </cell>
          <cell r="DC22" t="str">
            <v>Yes</v>
          </cell>
          <cell r="DD22" t="str">
            <v/>
          </cell>
          <cell r="DE22" t="str">
            <v>Only certain phases</v>
          </cell>
          <cell r="DF22" t="str">
            <v/>
          </cell>
          <cell r="DG22" t="str">
            <v/>
          </cell>
          <cell r="DH22" t="str">
            <v/>
          </cell>
          <cell r="DI22" t="str">
            <v/>
          </cell>
          <cell r="DJ22" t="str">
            <v/>
          </cell>
          <cell r="DK22" t="str">
            <v/>
          </cell>
          <cell r="DL22" t="str">
            <v/>
          </cell>
          <cell r="DM22" t="str">
            <v/>
          </cell>
          <cell r="DN22" t="str">
            <v/>
          </cell>
          <cell r="DO22" t="str">
            <v>A: Civil cases are to be appointed for hearing within 2 months from registration B: In civil special summary proceedings, the case will be appointed within 15 to 30 days from service of the acts to the defendant C. In cases filed to attack the enforcement of an Executive Act, the application is to be decided within 1 month from the filing of the application before the First Court, after having heard the parties. D. When a Warrant of Prohibitory Injunction to restrain a person from doing anything is filed before a Court, the Court is to decide the application, after hearing the parties, within the shortest possible time, but not later than 1 month</v>
          </cell>
          <cell r="DP22" t="str">
            <v>A: Code of Organisation and Civil Procedure, Chp12, Art 195 (3) B: Section 167 (1) of the Code of Organization and Civil Procedures C. Section 281 of the Chapter 12. D. Section 875 of Chapter 12</v>
          </cell>
          <cell r="DQ22" t="str">
            <v>B: This applies to cases where the demand is: (a) for the recovery of a debt, certain, liquidated and due, not consisting in the performance of an act; or (b) for the eviction of any person from any urban or rural tenement, with or without a claim for ground rent, rent or any other consideration due or by way of damages for any compensation, up to the date of the surrender of the tenement. C: Once filed, the application is to be notified to the opponent, who has ten days to reply together with submissions and the Court will decide the issue after hearing the parties, within 1 month. An appeal may be lodged within 6 days from decree of the First Court and the Court of Appeal must appoint the hearing within 1 month from date of decree of the First Court and decide it within 3 months from the appeal being appointed. D: Upon filing of the application, the opponent is granted 10 days from notification to reply and the Court, which may provisionally uphold the warrant, shall decide the request in a definitive manner by not later than one month from the day of filing of the warrant.</v>
          </cell>
          <cell r="DR22" t="str">
            <v>Not applicable</v>
          </cell>
          <cell r="DS22" t="str">
            <v>The Administrative Justice Act (Chp 490), Art. 15 (3-5);</v>
          </cell>
          <cell r="DT22" t="str">
            <v>The law stipulates timeframes for the service of the intial application to the public administration (5 days), timeframes within which the public administration files its reply (20 days), and then additional timeframes in cases in which the public administration admits the claim or the applicant accepts the remedy granted by the public administration. However in both of these scenarios, the case does not reach the stage of 1st Sitting.</v>
          </cell>
          <cell r="DU22" t="str">
            <v>1 month</v>
          </cell>
          <cell r="DV22" t="str">
            <v>Code of Organisation and Civil Procedure (Section Art 281 and 875 of Chapter 12)</v>
          </cell>
          <cell r="DW22" t="str">
            <v>The timeframe stipulated for the delivery of judgement in Executive Titles also referred to above.</v>
          </cell>
          <cell r="DX22" t="str">
            <v>Not applicable</v>
          </cell>
          <cell r="DY22" t="str">
            <v>The Lands Authority Act (Chp 563), Art. 57 (2);</v>
          </cell>
          <cell r="DZ22" t="str">
            <v>“The Tribunal shall, after appointing the application for hearing, decide on its merits after receiving any evidence it deems fit, within the shortest time possible bit not later than six months from the day when the application has been duly notified”</v>
          </cell>
          <cell r="EA22" t="str">
            <v/>
          </cell>
          <cell r="EB22" t="str">
            <v/>
          </cell>
          <cell r="EC22" t="str">
            <v/>
          </cell>
          <cell r="ED22" t="str">
            <v/>
          </cell>
          <cell r="EE22" t="str">
            <v>No</v>
          </cell>
          <cell r="EF22" t="str">
            <v/>
          </cell>
          <cell r="EG22" t="str">
            <v/>
          </cell>
          <cell r="EH22" t="str">
            <v/>
          </cell>
          <cell r="EI22" t="str">
            <v/>
          </cell>
          <cell r="EJ22" t="str">
            <v/>
          </cell>
          <cell r="EK22" t="str">
            <v/>
          </cell>
          <cell r="EL22" t="str">
            <v/>
          </cell>
          <cell r="EM22" t="str">
            <v/>
          </cell>
          <cell r="EN22" t="str">
            <v/>
          </cell>
          <cell r="EO22" t="str">
            <v/>
          </cell>
          <cell r="EP22" t="str">
            <v/>
          </cell>
          <cell r="EQ22" t="str">
            <v/>
          </cell>
          <cell r="ER22" t="str">
            <v/>
          </cell>
          <cell r="ES22" t="str">
            <v/>
          </cell>
          <cell r="ET22" t="str">
            <v/>
          </cell>
          <cell r="EU22" t="str">
            <v/>
          </cell>
          <cell r="EV22" t="str">
            <v/>
          </cell>
          <cell r="EW22" t="str">
            <v/>
          </cell>
          <cell r="EX22" t="str">
            <v/>
          </cell>
          <cell r="EY22" t="str">
            <v/>
          </cell>
          <cell r="EZ22" t="str">
            <v/>
          </cell>
          <cell r="FA22" t="str">
            <v/>
          </cell>
          <cell r="FB22" t="str">
            <v/>
          </cell>
          <cell r="FC22" t="str">
            <v xml:space="preserve">In Malta, apart from the timeframes set out in law, we do not have any other standards that address time limits or performance targets. The only authority that can audit the timeframes of civil court cases when they exceed a certain limit, rests within the Chief Justice, who can refer the matter to the Commission of the Administration of Justice if the case so merits.  In fact, the law stipulates that,_x000D_
- if a case has been pending before any court for 3 years or more, any party can make recourse to the Chief Justice, without the need of representation, requesting that the case is assigned to another member of the judiciary (Chp 12, Art 195 [5a]); _x000D_
- if a case has been pending for judgement for 18 months or more, any party, again without the need for legal representation, request a change of the presiding judge or magistrate (Chp 12, Art 195 [5b]). </v>
          </cell>
          <cell r="FD22" t="str">
            <v>Entire territory of Member State TF;Entire territory of Member State TL</v>
          </cell>
          <cell r="FE22" t="str">
            <v>Entire territory of Member State TF;Entire territory of Member State TL</v>
          </cell>
          <cell r="FF22" t="str">
            <v/>
          </cell>
          <cell r="FG22" t="str">
            <v/>
          </cell>
          <cell r="FH22" t="str">
            <v>In the case of Malta, legal provisions apply to the ‘entire territory’ because we do not have regions or individual courts apart from those covered by law.</v>
          </cell>
          <cell r="FI22" t="str">
            <v>Yes</v>
          </cell>
          <cell r="FJ22" t="str">
            <v>These can be accessed through http://www.justiceservices.gov.mt, "Legal Services" (the tab at the upper right hand corner) under 'Laws of Malta'. There you will find the consolidated legislation of Malta, that is, the site is constantly updated with the latest legislation as enacted or amended by Parliament.</v>
          </cell>
          <cell r="FK22" t="str">
            <v/>
          </cell>
          <cell r="FL22" t="str">
            <v/>
          </cell>
          <cell r="FM22" t="str">
            <v/>
          </cell>
          <cell r="FN22" t="str">
            <v>No</v>
          </cell>
          <cell r="FO22" t="str">
            <v/>
          </cell>
          <cell r="FP22" t="str">
            <v/>
          </cell>
          <cell r="FQ22" t="str">
            <v/>
          </cell>
          <cell r="FR22" t="str">
            <v/>
          </cell>
          <cell r="FS22" t="str">
            <v/>
          </cell>
          <cell r="FT22" t="str">
            <v/>
          </cell>
          <cell r="FU22" t="str">
            <v/>
          </cell>
          <cell r="FV22" t="str">
            <v/>
          </cell>
          <cell r="FW22" t="str">
            <v/>
          </cell>
          <cell r="FX22" t="str">
            <v>Court President/ Court management TF;Court President/ Court management TL</v>
          </cell>
          <cell r="FY22" t="str">
            <v>Court President/ Court management TF;Court President/ Court management TL</v>
          </cell>
          <cell r="FZ22" t="str">
            <v/>
          </cell>
          <cell r="GA22" t="str">
            <v/>
          </cell>
          <cell r="GB22" t="str">
            <v/>
          </cell>
          <cell r="GC22" t="str">
            <v/>
          </cell>
          <cell r="GD22" t="str">
            <v/>
          </cell>
          <cell r="GE22" t="str">
            <v/>
          </cell>
          <cell r="GF22" t="str">
            <v/>
          </cell>
          <cell r="GG22" t="str">
            <v>No</v>
          </cell>
          <cell r="GH22" t="str">
            <v/>
          </cell>
          <cell r="GI22" t="str">
            <v/>
          </cell>
          <cell r="GJ22" t="str">
            <v/>
          </cell>
          <cell r="GK22" t="str">
            <v/>
          </cell>
          <cell r="GL22" t="str">
            <v/>
          </cell>
          <cell r="GM22" t="str">
            <v/>
          </cell>
          <cell r="GN22" t="str">
            <v/>
          </cell>
          <cell r="GO22" t="str">
            <v/>
          </cell>
          <cell r="GP22" t="str">
            <v/>
          </cell>
          <cell r="GQ22" t="str">
            <v/>
          </cell>
          <cell r="GR22" t="str">
            <v/>
          </cell>
          <cell r="GS22" t="str">
            <v/>
          </cell>
          <cell r="GT22" t="str">
            <v/>
          </cell>
          <cell r="GU22" t="str">
            <v>Court President/ Court management BL</v>
          </cell>
          <cell r="GV22" t="str">
            <v>Court President/ Court management BL</v>
          </cell>
          <cell r="GW22" t="str">
            <v>Court President/ Court management BL</v>
          </cell>
          <cell r="GX22" t="str">
            <v/>
          </cell>
          <cell r="GY22" t="str">
            <v/>
          </cell>
          <cell r="GZ22" t="str">
            <v/>
          </cell>
          <cell r="HA22" t="str">
            <v/>
          </cell>
          <cell r="HB22" t="str">
            <v/>
          </cell>
          <cell r="HC22" t="str">
            <v/>
          </cell>
          <cell r="HD22" t="str">
            <v>During the past year, the Chief Justice assisted the members of the judiciary with an excessive backlog by temporarily withholding their incoming caseload so that they could focus on resolving the cases that they had pending.</v>
          </cell>
          <cell r="HE22" t="str">
            <v>At the end of the year, each member of the judiciary is required to draw a report on all cases pending above 5 years, and refers such list to the Chief Justice.</v>
          </cell>
          <cell r="HF22" t="str">
            <v>Online access of throughout the course of a case</v>
          </cell>
          <cell r="HG22" t="str">
            <v>Automatic notification by SMS or by e-mail</v>
          </cell>
          <cell r="HH22" t="str">
            <v>Automatic notification by SMS or by e-mail;Online access of throughout the course of a case</v>
          </cell>
          <cell r="HI22" t="str">
            <v/>
          </cell>
          <cell r="HJ22" t="str">
            <v/>
          </cell>
          <cell r="HK22" t="str">
            <v/>
          </cell>
          <cell r="HL22" t="str">
            <v/>
          </cell>
        </row>
        <row r="23">
          <cell r="A23" t="str">
            <v>BE</v>
          </cell>
          <cell r="B23" t="str">
            <v>Belgium</v>
          </cell>
          <cell r="C23" t="str">
            <v>Dietger Geeraert</v>
          </cell>
          <cell r="D23" t="str">
            <v xml:space="preserve">advisor </v>
          </cell>
          <cell r="E23" t="str">
            <v>dietger.geeraert@just.fgov.be</v>
          </cell>
          <cell r="F23" t="str">
            <v>0473810065</v>
          </cell>
          <cell r="G23" t="str">
            <v>Réforme profonde de la procédure civile et commerciale pour permettre une procédure plus efficiente et rapide</v>
          </cell>
          <cell r="H23" t="str">
            <v>Train de multiples mesures pour accélérer la procédure civile et améliorer l’organisation judiciaire (1. Généralisation du principe du juge unique 2.Limitation de l’avis obligatoire du Ministère public dans les affaires civiles 3. Communication plus efficiente entre les acteurs de la justice 4. Revalorisation de la première instance 5. Simplification de la motivation et conclusions structurées 6. Nullité uniquement si la lésion d’intérêts est démontrée 7. Jugements par défaut 8. Incitation à la médiation judiciaire 9. Limitation du coût et de la durée des devoirs d’enquête 10. Prolongation du délai de prescription en matière pénale 11. Déplacement temporaire du siège des justices de paix et des tribunaux de police 12. Période d’activité plus longue pour les magistrats, les référendaires et les juristes de parquet)</v>
          </cell>
          <cell r="I23" t="str">
            <v/>
          </cell>
          <cell r="J23" t="str">
            <v>Modernisation de la législation sur la médiation</v>
          </cell>
          <cell r="K23" t="str">
            <v>Nouvelle procédure extra-judiciaire pour le recouvrement des dettes non contestées</v>
          </cell>
          <cell r="L23" t="str">
            <v/>
          </cell>
          <cell r="M23" t="str">
            <v>Gestion autonome pour l’organisation judiciaire (y compris determiner le mode de financement des tribunaux et parquets)</v>
          </cell>
          <cell r="N23" t="str">
            <v/>
          </cell>
          <cell r="O23" t="str">
            <v/>
          </cell>
          <cell r="P23" t="str">
            <v/>
          </cell>
          <cell r="Q23" t="str">
            <v/>
          </cell>
          <cell r="R23" t="str">
            <v/>
          </cell>
          <cell r="S23" t="str">
            <v>Réforme de la carte judiciaire cantonale (justices de paix) Regroupement auprès le tribunal des entreprises des procédures dans lesquelles des personnes morales et entreprises sont impliqués</v>
          </cell>
          <cell r="T23" t="str">
            <v/>
          </cell>
          <cell r="U23" t="str">
            <v/>
          </cell>
          <cell r="V23" t="str">
            <v/>
          </cell>
          <cell r="W23" t="str">
            <v>Un meilleur suivi juridique pour les internés via la création des chambres spécialisés d’internement dans les tribunaux d’exécution des peines</v>
          </cell>
          <cell r="X23" t="str">
            <v/>
          </cell>
          <cell r="Y23" t="str">
            <v/>
          </cell>
          <cell r="Z23" t="str">
            <v>•Création d’un Registre Central de la Solvabilité ; •Base légale pour la signification électronique par les huissiers de justice ; •Base légale pour la communication électronique avec les tribunaux (dépôt de conclusions, mémoires et pièces notifications ou communications) ; •Utilisation de la vidéoconférence pour la comparution d'inculpés en détention préventive •Création d’un registre central des règlements collectifs de dettes est créé qui rassemblera toutes les pièces et données relatives à une procédure de règlement collectif de dettes et constituera la plateforme pour les échanges entre le tribunal, le médiateur de dettes, le débiteur et les créanciers. •Dossiers et procédures digitales pour les dossiers d’insolvabilité</v>
          </cell>
          <cell r="AA23" t="str">
            <v/>
          </cell>
          <cell r="AB23" t="str">
            <v>• Création du registre central de l’aide juridique • Promotion de l’assurance protection juridique</v>
          </cell>
          <cell r="AC23" t="str">
            <v>•Adoptation de la directive Salduz •Réforme du système ‘pro deo’</v>
          </cell>
          <cell r="AD23" t="str">
            <v/>
          </cell>
          <cell r="AE23" t="str">
            <v/>
          </cell>
          <cell r="AF23" t="str">
            <v/>
          </cell>
          <cell r="AG23" t="str">
            <v/>
          </cell>
          <cell r="AH23" t="str">
            <v>Réforme du stage donnant accès à la magistrature</v>
          </cell>
          <cell r="AI23" t="str">
            <v/>
          </cell>
          <cell r="AJ23" t="str">
            <v/>
          </cell>
          <cell r="AK23" t="str">
            <v>Modernisation des professions juridiques (stage, organisation, discipline, procédure de nomination, suivi financier,…)</v>
          </cell>
          <cell r="AL23" t="str">
            <v/>
          </cell>
          <cell r="AM23" t="str">
            <v/>
          </cell>
          <cell r="AN23" t="str">
            <v>• Modernisation des Code pénal et Code d’instruction criminelle; • Rénovation et extension de prisons;</v>
          </cell>
          <cell r="AO23" t="str">
            <v>Adaptation des différentes procédures pénales pour arriver à des procédures plus rapides et plus efficaces ; (par exp 1. Reconnaissance préalable de la culpabilité (“guilty plea”) en cas de peines inférieures à cinq ans 2. Rapatriement des condamnés avant la fin de leur peine 3. Déchargement de la Cour d’assises vers le tribunal correctionnel 4.Introduction de la surveillance électronique en tant que peineautonome 5. Limitation de la nullité pour vices de forme mineurs 6.Moins d’opposition et de défaut en matière pénale) • Modernisation des règles sur l’internement pour assurer des soins adéquats Amélioration de la législation sur les méthodes particulières de recherche et les méthodes particulières de recherche</v>
          </cell>
          <cell r="AP23" t="str">
            <v/>
          </cell>
          <cell r="AQ23" t="str">
            <v/>
          </cell>
          <cell r="AR23"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3" t="str">
            <v/>
          </cell>
          <cell r="AU23" t="str">
            <v>Yes, for all instances and all cases</v>
          </cell>
          <cell r="AV23" t="str">
            <v/>
          </cell>
          <cell r="AW23" t="str">
            <v/>
          </cell>
          <cell r="AX23" t="str">
            <v/>
          </cell>
          <cell r="AY23" t="str">
            <v>No</v>
          </cell>
          <cell r="AZ23" t="str">
            <v/>
          </cell>
          <cell r="BA23" t="str">
            <v>Initial;Continuous</v>
          </cell>
          <cell r="BB23" t="str">
            <v>Initial</v>
          </cell>
          <cell r="BC23" t="str">
            <v/>
          </cell>
          <cell r="BD23" t="str">
            <v>Yes some judgments</v>
          </cell>
          <cell r="BE23" t="str">
            <v>Yes some judgments</v>
          </cell>
          <cell r="BF23" t="str">
            <v>Yes some judgments</v>
          </cell>
          <cell r="BG23" t="str">
            <v xml:space="preserve">Each court is responsible for uploading the judgments. They must decide which judgments are relevent for the general public. </v>
          </cell>
          <cell r="BH23" t="str">
            <v>1st instance;2nd instance;Highest instance</v>
          </cell>
          <cell r="BI23" t="str">
            <v>1st instance;2nd instance;Highest instance</v>
          </cell>
          <cell r="BJ23" t="str">
            <v/>
          </cell>
          <cell r="BK23" t="str">
            <v>1st instance;2nd instance;Highest instance</v>
          </cell>
          <cell r="BL23" t="str">
            <v>1st instance;2nd instance;Highest instance</v>
          </cell>
          <cell r="BM23" t="str">
            <v xml:space="preserve">Judicial decisions has to be anonymized. Each judicial  court is responsible for the upload of the judgments. They must decide which judgments are relevent for the general public. </v>
          </cell>
          <cell r="BN23" t="str">
            <v>Yes all judgments</v>
          </cell>
          <cell r="BO23" t="str">
            <v/>
          </cell>
          <cell r="BP23" t="str">
            <v>Yes all judgments</v>
          </cell>
          <cell r="BQ23" t="str">
            <v xml:space="preserve">judgments of administrative courts are generaly published (e.g.Conseil d’état, The Council for Alien Law Litigation) </v>
          </cell>
          <cell r="BR23" t="str">
            <v>1st instance;Highest instance</v>
          </cell>
          <cell r="BS23" t="str">
            <v>1st instance;Highest instance</v>
          </cell>
          <cell r="BT23" t="str">
            <v/>
          </cell>
          <cell r="BU23" t="str">
            <v>1st instance;Highest instance</v>
          </cell>
          <cell r="BV23" t="str">
            <v>1st instance;Highest instance</v>
          </cell>
          <cell r="BW23" t="str">
            <v>Decisions of some administrative courts has to be anonymized. This is the case in The Council for Alien Law Litigation. This is not the case for the Conseil d’état.</v>
          </cell>
          <cell r="BX23" t="str">
            <v>Civil and commercial disputes;Labour disputes;Consumer disputes*</v>
          </cell>
          <cell r="BY23" t="str">
            <v/>
          </cell>
          <cell r="BZ23" t="str">
            <v>Civil and commercial disputes;Labour disputes;Consumer disputes*</v>
          </cell>
          <cell r="CA23" t="str">
            <v>Civil and commercial disputes;Labour disputes;Consumer disputes*</v>
          </cell>
          <cell r="CB23" t="str">
            <v>Civil and commercial disputes;Labour disputes;Consumer disputes*</v>
          </cell>
          <cell r="CC23" t="str">
            <v/>
          </cell>
          <cell r="CD23" t="str">
            <v>Civil and commercial disputes;Labour disputes;Consumer disputes*</v>
          </cell>
          <cell r="CE23" t="str">
            <v/>
          </cell>
          <cell r="CF23" t="str">
            <v/>
          </cell>
          <cell r="CG23" t="str">
            <v>Civil and commercial disputes;Labour disputes;Consumer disputes*</v>
          </cell>
          <cell r="CH23" t="str">
            <v>Civil and commercial disputes;Labour disputes;Consumer disputes*</v>
          </cell>
          <cell r="CI23" t="str">
            <v/>
          </cell>
          <cell r="CJ23" t="str">
            <v/>
          </cell>
          <cell r="CK23" t="str">
            <v/>
          </cell>
          <cell r="CL23" t="str">
            <v>https://www.tribunaux-rechtbanken.be/fr/tribunaux-cours/procedures/mediation https://www.tribunaux-rechtbanken.be/fr/tribunaux-cours/procedures/conciliation http://www.mediationconsommateur.be/fr http://www.fbc-cfm.be/fr https://www.rechtbanken-tribunaux.be/sites/default/files/public/content/download/files/de_bemiddeling.pdf https://www.rechtbanken-tribunaux.be/sites/default/files/public/content/download/files/verzoening_of_minnelijke_schikking.pdf https://www.rechtbanken-tribunaux.be/nl/rechtbanken-hoven/procedures/bemiddeling https://www.rechtbanken-tribunaux.be/nl/rechtbanken-hoven/procedures/verzoening</v>
          </cell>
          <cell r="CM23" t="str">
            <v>http://www.fbc-cfm.be/fr https://www.tribunaux-rechtbanken.be/fr/tribunaux-cours/procedures/mediation https://www.tribunaux-rechtbanken.be/fr/tribunaux-cours/procedures/conciliation</v>
          </cell>
          <cell r="CN23" t="str">
            <v>http://www.mediationconsommateur.be/fr</v>
          </cell>
          <cell r="CO23" t="str">
            <v xml:space="preserve">_x000D_
In Criminal cases:_x000D_
 https://www.rechtbanken-tribunaux.be/sites/default/files/public/content/download/files/bemiddeling_in_strafzaken.pdf_x000D_
_x000D_
https://www.tribunaux-rechtbanken.be/sites/default/files/public/content/mediation_penale.pdf_x000D_
</v>
          </cell>
          <cell r="CP23" t="str">
            <v/>
          </cell>
          <cell r="CQ23" t="str">
            <v/>
          </cell>
          <cell r="CR23" t="str">
            <v/>
          </cell>
          <cell r="CS23" t="str">
            <v/>
          </cell>
          <cell r="CT23" t="str">
            <v/>
          </cell>
          <cell r="CU23" t="str">
            <v/>
          </cell>
          <cell r="CV23" t="str">
            <v/>
          </cell>
          <cell r="CW23" t="str">
            <v/>
          </cell>
          <cell r="CX23" t="str">
            <v/>
          </cell>
          <cell r="CY23" t="str">
            <v/>
          </cell>
          <cell r="CZ23" t="str">
            <v/>
          </cell>
          <cell r="DA23" t="str">
            <v/>
          </cell>
          <cell r="DB23" t="str">
            <v/>
          </cell>
          <cell r="DC23" t="str">
            <v>Yes</v>
          </cell>
          <cell r="DD23" t="str">
            <v/>
          </cell>
          <cell r="DE23" t="str">
            <v>Only certain phases</v>
          </cell>
          <cell r="DF23" t="str">
            <v/>
          </cell>
          <cell r="DG23" t="str">
            <v/>
          </cell>
          <cell r="DH23" t="str">
            <v/>
          </cell>
          <cell r="DI23" t="str">
            <v/>
          </cell>
          <cell r="DJ23" t="str">
            <v/>
          </cell>
          <cell r="DK23" t="str">
            <v/>
          </cell>
          <cell r="DL23" t="str">
            <v/>
          </cell>
          <cell r="DM23" t="str">
            <v/>
          </cell>
          <cell r="DN23" t="str">
            <v/>
          </cell>
          <cell r="DO23" t="str">
            <v>Certain civil cases: 15 days</v>
          </cell>
          <cell r="DP23" t="str">
            <v>Art. 1253ter/5 judicial code</v>
          </cell>
          <cell r="DQ23" t="str">
            <v/>
          </cell>
          <cell r="DR23" t="str">
            <v/>
          </cell>
          <cell r="DS23" t="str">
            <v/>
          </cell>
          <cell r="DT23" t="str">
            <v/>
          </cell>
          <cell r="DU23" t="str">
            <v>1 month</v>
          </cell>
          <cell r="DV23" t="str">
            <v>Art. 770§1 judicial Code</v>
          </cell>
          <cell r="DW23" t="str">
            <v/>
          </cell>
          <cell r="DX23" t="str">
            <v>different time limits</v>
          </cell>
          <cell r="DY23" t="str">
            <v>lois sur le Conseil d'état</v>
          </cell>
          <cell r="DZ23" t="str">
            <v/>
          </cell>
          <cell r="EA23" t="str">
            <v/>
          </cell>
          <cell r="EB23" t="str">
            <v>Time frame for exchanging papers and documents between lawyer before the Court hearing ( given by Court Ordinance on request of parties)</v>
          </cell>
          <cell r="EC23" t="str">
            <v/>
          </cell>
          <cell r="ED23" t="str">
            <v/>
          </cell>
          <cell r="EE23" t="str">
            <v>No</v>
          </cell>
          <cell r="EF23" t="str">
            <v/>
          </cell>
          <cell r="EG23" t="str">
            <v/>
          </cell>
          <cell r="EH23" t="str">
            <v/>
          </cell>
          <cell r="EI23" t="str">
            <v/>
          </cell>
          <cell r="EJ23" t="str">
            <v/>
          </cell>
          <cell r="EK23" t="str">
            <v/>
          </cell>
          <cell r="EL23" t="str">
            <v/>
          </cell>
          <cell r="EM23" t="str">
            <v/>
          </cell>
          <cell r="EN23" t="str">
            <v/>
          </cell>
          <cell r="EO23" t="str">
            <v/>
          </cell>
          <cell r="EP23" t="str">
            <v/>
          </cell>
          <cell r="EQ23" t="str">
            <v/>
          </cell>
          <cell r="ER23" t="str">
            <v/>
          </cell>
          <cell r="ES23" t="str">
            <v/>
          </cell>
          <cell r="ET23" t="str">
            <v/>
          </cell>
          <cell r="EU23" t="str">
            <v/>
          </cell>
          <cell r="EV23" t="str">
            <v/>
          </cell>
          <cell r="EW23" t="str">
            <v/>
          </cell>
          <cell r="EX23" t="str">
            <v/>
          </cell>
          <cell r="EY23" t="str">
            <v/>
          </cell>
          <cell r="EZ23" t="str">
            <v/>
          </cell>
          <cell r="FA23" t="str">
            <v/>
          </cell>
          <cell r="FB23" t="str">
            <v/>
          </cell>
          <cell r="FC23" t="str">
            <v/>
          </cell>
          <cell r="FD23" t="str">
            <v>Entire territory of Member State TL</v>
          </cell>
          <cell r="FE23" t="str">
            <v>Entire territory of Member State TL</v>
          </cell>
          <cell r="FF23" t="str">
            <v/>
          </cell>
          <cell r="FG23" t="str">
            <v/>
          </cell>
          <cell r="FH23" t="str">
            <v/>
          </cell>
          <cell r="FI23" t="str">
            <v>Yes</v>
          </cell>
          <cell r="FJ23" t="str">
            <v/>
          </cell>
          <cell r="FK23" t="str">
            <v/>
          </cell>
          <cell r="FL23" t="str">
            <v/>
          </cell>
          <cell r="FM23" t="str">
            <v/>
          </cell>
          <cell r="FN23" t="str">
            <v>No</v>
          </cell>
          <cell r="FO23" t="str">
            <v/>
          </cell>
          <cell r="FP23" t="str">
            <v/>
          </cell>
          <cell r="FQ23" t="str">
            <v/>
          </cell>
          <cell r="FR23" t="str">
            <v/>
          </cell>
          <cell r="FS23" t="str">
            <v/>
          </cell>
          <cell r="FT23" t="str">
            <v/>
          </cell>
          <cell r="FU23" t="str">
            <v/>
          </cell>
          <cell r="FV23" t="str">
            <v/>
          </cell>
          <cell r="FW23" t="str">
            <v/>
          </cell>
          <cell r="FX23" t="str">
            <v>Court President/ Court management TL</v>
          </cell>
          <cell r="FY23" t="str">
            <v>Court President/ Court management TL</v>
          </cell>
          <cell r="FZ23" t="str">
            <v/>
          </cell>
          <cell r="GA23" t="str">
            <v/>
          </cell>
          <cell r="GB23" t="str">
            <v/>
          </cell>
          <cell r="GC23" t="str">
            <v/>
          </cell>
          <cell r="GD23" t="str">
            <v/>
          </cell>
          <cell r="GE23" t="str">
            <v/>
          </cell>
          <cell r="GF23" t="str">
            <v/>
          </cell>
          <cell r="GG23" t="str">
            <v>No</v>
          </cell>
          <cell r="GH23" t="str">
            <v/>
          </cell>
          <cell r="GI23" t="str">
            <v/>
          </cell>
          <cell r="GJ23" t="str">
            <v/>
          </cell>
          <cell r="GK23" t="str">
            <v/>
          </cell>
          <cell r="GL23" t="str">
            <v/>
          </cell>
          <cell r="GM23" t="str">
            <v/>
          </cell>
          <cell r="GN23" t="str">
            <v/>
          </cell>
          <cell r="GO23" t="str">
            <v/>
          </cell>
          <cell r="GP23" t="str">
            <v/>
          </cell>
          <cell r="GQ23" t="str">
            <v/>
          </cell>
          <cell r="GR23" t="str">
            <v/>
          </cell>
          <cell r="GS23" t="str">
            <v/>
          </cell>
          <cell r="GT23" t="str">
            <v>Court President/ Court management TL</v>
          </cell>
          <cell r="GU23" t="str">
            <v>Court President/ Court management TL</v>
          </cell>
          <cell r="GV23" t="str">
            <v>Court President/ Court management TL</v>
          </cell>
          <cell r="GW23" t="str">
            <v/>
          </cell>
          <cell r="GX23" t="str">
            <v/>
          </cell>
          <cell r="GY23" t="str">
            <v/>
          </cell>
          <cell r="GZ23" t="str">
            <v/>
          </cell>
          <cell r="HA23" t="str">
            <v/>
          </cell>
          <cell r="HB23" t="str">
            <v/>
          </cell>
          <cell r="HC23" t="str">
            <v/>
          </cell>
          <cell r="HD23" t="str">
            <v/>
          </cell>
          <cell r="HE23" t="str">
            <v>dépends on management policy of the court president</v>
          </cell>
          <cell r="HF23" t="str">
            <v/>
          </cell>
          <cell r="HG23" t="str">
            <v/>
          </cell>
          <cell r="HH23" t="str">
            <v/>
          </cell>
          <cell r="HI23" t="str">
            <v/>
          </cell>
          <cell r="HJ23" t="str">
            <v/>
          </cell>
          <cell r="HK23" t="str">
            <v/>
          </cell>
          <cell r="HL23" t="str">
            <v/>
          </cell>
          <cell r="HM23" t="str">
            <v/>
          </cell>
        </row>
        <row r="24">
          <cell r="A24" t="str">
            <v>LV</v>
          </cell>
          <cell r="B24" t="str">
            <v>Latvia</v>
          </cell>
          <cell r="C24" t="str">
            <v>Daina Obuka / Aija Branta</v>
          </cell>
          <cell r="D24" t="str">
            <v>Ministry of Justice of Latvia, Judiciary Policy Department, Legal adviser / Supreme Court, Judge</v>
          </cell>
          <cell r="E24" t="str">
            <v>Daina.Obuka@tm.gov.lv</v>
          </cell>
          <cell r="F24" t="str">
            <v>+371 67036833 / +371 67020323</v>
          </cell>
          <cell r="G24" t="str">
            <v>See word doc</v>
          </cell>
          <cell r="H24" t="str">
            <v>See word doc</v>
          </cell>
          <cell r="I24" t="str">
            <v>See word doc</v>
          </cell>
          <cell r="J24" t="str">
            <v>See word doc</v>
          </cell>
          <cell r="K24" t="str">
            <v>See word doc</v>
          </cell>
          <cell r="L24" t="str">
            <v/>
          </cell>
          <cell r="M24" t="str">
            <v/>
          </cell>
          <cell r="N24" t="str">
            <v/>
          </cell>
          <cell r="O24" t="str">
            <v/>
          </cell>
          <cell r="P24" t="str">
            <v/>
          </cell>
          <cell r="Q24" t="str">
            <v/>
          </cell>
          <cell r="R24" t="str">
            <v/>
          </cell>
          <cell r="S24" t="str">
            <v>See word doc</v>
          </cell>
          <cell r="T24" t="str">
            <v>See word doc</v>
          </cell>
          <cell r="U24" t="str">
            <v/>
          </cell>
          <cell r="V24" t="str">
            <v/>
          </cell>
          <cell r="W24" t="str">
            <v>See word doc</v>
          </cell>
          <cell r="X24" t="str">
            <v/>
          </cell>
          <cell r="Y24" t="str">
            <v/>
          </cell>
          <cell r="Z24" t="str">
            <v/>
          </cell>
          <cell r="AA24" t="str">
            <v/>
          </cell>
          <cell r="AB24" t="str">
            <v>See word doc</v>
          </cell>
          <cell r="AC24" t="str">
            <v>See word doc</v>
          </cell>
          <cell r="AD24" t="str">
            <v/>
          </cell>
          <cell r="AE24" t="str">
            <v/>
          </cell>
          <cell r="AF24" t="str">
            <v/>
          </cell>
          <cell r="AG24" t="str">
            <v>See word doc</v>
          </cell>
          <cell r="AH24" t="str">
            <v/>
          </cell>
          <cell r="AI24" t="str">
            <v/>
          </cell>
          <cell r="AJ24" t="str">
            <v/>
          </cell>
          <cell r="AK24" t="str">
            <v>See word doc</v>
          </cell>
          <cell r="AL24" t="str">
            <v>See word doc</v>
          </cell>
          <cell r="AM24" t="str">
            <v>See word doc</v>
          </cell>
          <cell r="AN24" t="str">
            <v/>
          </cell>
          <cell r="AO24" t="str">
            <v/>
          </cell>
          <cell r="AP24" t="str">
            <v/>
          </cell>
          <cell r="AQ24" t="str">
            <v/>
          </cell>
          <cell r="AR24"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4" t="str">
            <v xml:space="preserve">Ad 1: https://tiesas.lv/viegli-lasit , https://www.ta.gov.lv/LV/viegli_lasit , https://www.ta.gov.lv/EN/court_administration (english version)_x000D_
Ad 2: https://tiesas.lv/tiesvediba _x000D_
Ad 3: http://www.jpa.gov.lv/ , https://tiesas.lv/Contents/Item/Display/5013 _x000D_
Ad 4: https://manas.tiesas.lv/eTiesasMvc/e-pakalpojumi/nodevu_kalkulators ; http://at.gov.lv/lv/apmekletajiem/drosibas-nauda/_x000D_
Ad 5: https://tiesas.lv/tiesu-sistema ; http://at.gov.lv/lv/par-augstako-tiesu/darbiba/darbibas-pamats-un-funkcijas/ _x000D_
_x000D_
_x000D_
</v>
          </cell>
          <cell r="AU24" t="str">
            <v>Yes, for all instances and all cases</v>
          </cell>
          <cell r="AV24" t="str">
            <v/>
          </cell>
          <cell r="AW24" t="str">
            <v/>
          </cell>
          <cell r="AX24" t="str">
            <v xml:space="preserve">In the Supreme Court it is the Division of Communication of the Supreme Court, which is responsible for providing information and communication with media. In some occasions the spokesperson on cases is the Chair of the respective Department of the Supreme Court (i.e., the Department of Civil Cases, the Department of Criminal Cases or the Department of Administrative Cases) or a judge, who was allocated the case (the judge-rapporteur).  </v>
          </cell>
          <cell r="AY24" t="str">
            <v>Yes</v>
          </cell>
          <cell r="AZ24" t="str">
            <v xml:space="preserve">The Council for the Judiciary has elaborated two documents: In 18.05.2015 Judicial Council approved Guidelines on communication of the court system.[1] _x000D_
This document refers to judicial system in general. However, the Supreme Court of Latvia has elaborated and implemented its own Communication Strategy, which determines goals and tasks of communication of the Supreme Court (approved in 12.03.2015). _x000D_
On April 13th, 2016, The Supreme Court of Latvia in cooperation with  the Judicial Council organized the annual Media Day. As the Judicial Council elaborated the strategy on communication in cooperation with the Judicial Ethics’ Committee, it was presented to journalists on Media Day by Dzintra Balta, the deputy Chair of the Judicial Ethics’ Committee and the deputy Chair of Riga regional court.   Journalists had a possibility to discuss about the mission of mass media to give a comprehensive information to the society about the work of judiciary. </v>
          </cell>
          <cell r="BA24" t="str">
            <v>Initial</v>
          </cell>
          <cell r="BB24" t="str">
            <v>Continuous</v>
          </cell>
          <cell r="BC24" t="str">
            <v>In 13.11.2015. Conference of Latvian Judges was devoted to the court communication issues. A special report on the practice of court communication was discussed. The agenda and presentations of the conference is available in the web page of the Supreme Court (in Latvian language): http://at.gov.lv/files/uploads/files/9_Tieslietu_padome/Notikusas_konferences/LTK_2015_Darba_kartiba.pdf _x000D_
_x000D_
In 13.05.2016. the main theme of the Conference of Latvian Judges was Judicial Ethics. A research done by academics of Univeristy of Latvia was presented. The research included several issues related to communication of judges with mass media. Available in Latvian language: _x000D_
http://at.gov.lv/files/uploads/files/9_Tieslietu_padome/Dokumenti/Tiesu%20etiska%20petijuma%20izpete%2C2016.pdf _x000D_
_x000D_
Latvia already has regular trainings of communications with media and general public for judges and court staff, but since the beginning of 2016 Court Administration have started to implement the European Social Fund project "Justice for Growth", and it is planned  to provide trainings for the judges and court staff on a variuous topics, including training in communication with the media and the public.</v>
          </cell>
          <cell r="BD24" t="str">
            <v>Yes all judgments</v>
          </cell>
          <cell r="BE24" t="str">
            <v>Yes all judgments</v>
          </cell>
          <cell r="BF24" t="str">
            <v>Yes all judgments</v>
          </cell>
          <cell r="BG24" t="str">
            <v xml:space="preserve">Court decisions, what have been adopted in the public hearings after they became effective are published in the National Court portal (www.tiesas.lv). Court decisions are published by obscuring the part of information that reveals the identity of the natural person._x000D_
_x000D_
Judgements rendered by the Supreme Court are published on the web site of the Supreme Court_x000D_
</v>
          </cell>
          <cell r="BH24" t="str">
            <v>1st instance;2nd instance;Highest instance</v>
          </cell>
          <cell r="BI24" t="str">
            <v>1st instance;2nd instance;Highest instance</v>
          </cell>
          <cell r="BJ24" t="str">
            <v/>
          </cell>
          <cell r="BK24" t="str">
            <v>1st instance;2nd instance;Highest instance</v>
          </cell>
          <cell r="BL24" t="str">
            <v>1st instance;2nd instance;Highest instance</v>
          </cell>
          <cell r="BM24" t="str">
            <v>Clause 3: In March 2016 Court Administration of the Republic of Latvia launched the project according to which Latvia will implement European Case Law Identifier or ECLI._x000D_
_x000D_
Clause 4: judgements published on the web site of the Supreme Court are those of case-law importance. Available: http://at.gov.lv/lv/judikatura/judikaturas-nolemumu-arhivs/_x000D_
_x000D_
However, in accordance with the law “On Judicial Power”, all judgements of all courts, inter alia, the Supreme Court, after they become effective, are published on the court’s web site www.manas.tiesas.lv _x000D_
_x000D_
In the National Court portal www.tiesas.lv now publicly available are more than 150 000 anonymised court decisions._x000D_
_x000D_
Anonymized decisions database is updated daily and supplemented with new court decisions. Anonymised decisions can be selected after the proposed selection parameters (case number, the date, court,  type of case, the instance and after the word or phrases in the text of the decision)._x000D_
_x000D_
Judgments of case-law importance could be selected by the substance (thesis). _x000D_
Anonymised court decisions can be selected by name or phrases in the text of the decision.</v>
          </cell>
          <cell r="BN24" t="str">
            <v>Yes all judgments</v>
          </cell>
          <cell r="BO24" t="str">
            <v>Yes all judgments</v>
          </cell>
          <cell r="BP24" t="str">
            <v>Yes all judgments</v>
          </cell>
          <cell r="BQ24" t="str">
            <v/>
          </cell>
          <cell r="BR24" t="str">
            <v>1st instance;2nd instance;Highest instance</v>
          </cell>
          <cell r="BS24" t="str">
            <v>1st instance;2nd instance;Highest instance</v>
          </cell>
          <cell r="BT24" t="str">
            <v/>
          </cell>
          <cell r="BU24" t="str">
            <v>1st instance;2nd instance;Highest instance</v>
          </cell>
          <cell r="BV24" t="str">
            <v>1st instance;2nd instance;Highest instance</v>
          </cell>
          <cell r="BW24" t="str">
            <v xml:space="preserve">Clause 3: In March 2016 Court Administration of the Republic of Latvia launched the project according to which Latvia will implement European Case Law Identifier or ECLI._x000D_
_x000D_
Clause 4: judgements published on the web site of the Supreme Court are those of case-law importance. Available: http://at.gov.lv/lv/judikatura/judikaturas-nolemumu-arhivs/ The Case-law Division compiles court decisions and studies topical legal issues, in cooperation with Supreme Court Judges and external experts. Compilations are available: http://at.gov.lv/en/court-proceedings-in-the-supreme-court/compilations-of-court-decisions/ The webpage of the Supreme Court contains Latvian translation/ summaries of rulings of ECHR (cases concerning Latvia, or important cases, which are grouped by Article of the Convention). _x000D_
In addition, analysis of current issues on judgments of CJEU is provided by the Division of Case-law and Research. _x000D_
_x000D_
However, in accordance with the law “On Judicial Power”, all judgements of all courts, inter alia, the Supreme Court, after they become effective, are published on the court’s web site www.tiesas.lv _x000D_
_x000D_
Judgments of case-law importance could be selected by the substance (thesis). _x000D_
Anonymised court decisions can be selected by name or phrases in the text of the decision. </v>
          </cell>
          <cell r="BX24" t="str">
            <v>Civil and commercial disputes;Labour disputes</v>
          </cell>
          <cell r="BY24" t="str">
            <v>Civil and commercial disputes;Labour disputes</v>
          </cell>
          <cell r="BZ24" t="str">
            <v>Civil and commercial disputes;Labour disputes</v>
          </cell>
          <cell r="CA24" t="str">
            <v/>
          </cell>
          <cell r="CB24" t="str">
            <v/>
          </cell>
          <cell r="CC24" t="str">
            <v>Civil and commercial disputes;Labour disputes</v>
          </cell>
          <cell r="CD24" t="str">
            <v>Civil and commercial disputes;Labour disputes</v>
          </cell>
          <cell r="CE24" t="str">
            <v/>
          </cell>
          <cell r="CF24" t="str">
            <v>Civil and commercial disputes</v>
          </cell>
          <cell r="CG24" t="str">
            <v>Civil and commercial disputes;Labour disputes</v>
          </cell>
          <cell r="CH24" t="str">
            <v/>
          </cell>
          <cell r="CI24" t="str">
            <v/>
          </cell>
          <cell r="CJ24" t="str">
            <v/>
          </cell>
          <cell r="CK24" t="str">
            <v>Clause 4.-5 – during the pilot projects mediation is available in civil(commercial) disputes and labour disputes. _x000D_
Further steps should be taken to develop Court recommended mediation. _x000D_
There are two pilot projects:_x000D_
The first one is already launched. The first pilot project provides free consultation of a mediator in two City Courts in Riga (City Court of Rigas' District  and City Court of Latgales' District).  This free consultation of a mediator is intended for  those participants of a case who have agreed to the proposal of the court (judge) to consider the use of mediation. It is planned that this pilot project will be implemented in two judicial districts outside Riga in the next few months - Valmieras district court un Jelgavas district court._x000D_
_x000D_
The second pilot project has been supported by the Centre of Demographic matters. The Parliament still should decide about the financial support to this project. The main idea of this project is to ensure partly state financed mediation process in 300 family disputes (it is planned to pay for the first 5 mediation sessions in each dispute)._x000D_
The idea is designed to ensure particles paid mediation in family disputes 300 (planned to pay for the first 5 mediation sessions every dispute)._x000D_
_x000D_
Clause 9: there is no court fee in labour disputes._x000D_
_x000D_
Judge of the Supreme Court Zane Pētersone is member of a board of the Association of European Judges for Mediation (GEMME).</v>
          </cell>
          <cell r="CL24" t="str">
            <v>www.mediacija.lv www.tm.gov.lv www.tiesas.lv www.manas.tiesas.lv www.ur.gov.lv</v>
          </cell>
          <cell r="CM24" t="str">
            <v>www.mediacija.lv www.tm.gov.lv www.tiesas.lv www.manas.tiesas.lv www.ur.gov.lv</v>
          </cell>
          <cell r="CN24" t="str">
            <v/>
          </cell>
          <cell r="CO24" t="str">
            <v/>
          </cell>
          <cell r="CP24" t="str">
            <v>National level</v>
          </cell>
          <cell r="CQ24" t="str">
            <v>National level</v>
          </cell>
          <cell r="CR24" t="str">
            <v/>
          </cell>
          <cell r="CS24" t="str">
            <v/>
          </cell>
          <cell r="CT24" t="str">
            <v/>
          </cell>
          <cell r="CU24" t="str">
            <v>National level</v>
          </cell>
          <cell r="CV24" t="str">
            <v/>
          </cell>
          <cell r="CW24" t="str">
            <v/>
          </cell>
          <cell r="CX24" t="str">
            <v/>
          </cell>
          <cell r="CY24" t="str">
            <v/>
          </cell>
          <cell r="CZ24" t="str">
            <v>3. The survey results have been used to feed an evaluation of the justice system or to identify the need to amend legislation;4. The survey results have been used for modifying/improving the functioning of certain courts;6. Other specific follow-up (please specify)</v>
          </cell>
          <cell r="DA24" t="str">
            <v>The Latvian Judical Training Centre (LJTC) after the training of judges carries out surveys abot the satisfaction of the training programme received during the training modul. They are not published.</v>
          </cell>
          <cell r="DB24" t="str">
            <v/>
          </cell>
          <cell r="DC24" t="str">
            <v>Yes</v>
          </cell>
          <cell r="DD24" t="str">
            <v/>
          </cell>
          <cell r="DE24" t="str">
            <v>Only certain phases</v>
          </cell>
          <cell r="DF24" t="str">
            <v/>
          </cell>
          <cell r="DG24" t="str">
            <v/>
          </cell>
          <cell r="DH24" t="str">
            <v/>
          </cell>
          <cell r="DI24" t="str">
            <v/>
          </cell>
          <cell r="DJ24" t="str">
            <v/>
          </cell>
          <cell r="DK24" t="str">
            <v/>
          </cell>
          <cell r="DL24" t="str">
            <v/>
          </cell>
          <cell r="DM24" t="str">
            <v/>
          </cell>
          <cell r="DN24" t="str">
            <v/>
          </cell>
          <cell r="DO24" t="str">
            <v/>
          </cell>
          <cell r="DP24" t="str">
            <v/>
          </cell>
          <cell r="DQ24" t="str">
            <v/>
          </cell>
          <cell r="DR24" t="str">
            <v/>
          </cell>
          <cell r="DS24" t="str">
            <v/>
          </cell>
          <cell r="DT24" t="str">
            <v/>
          </cell>
          <cell r="DU24" t="str">
            <v>Accodring to the Civil Procedure Law (Section 199) after the judgment is signed, the court shall return to the court room of the court where the judge shall declare the judgment by reading it. But Section 194 says that in a complex case, the court may prepare a summary judgment consisting of an introductory part and an operative part. In such case, the court shall prepare a full judgment within 14 days. In declaring a summary judgment, the court shall announce the date by which a full judgment shall be prepared.</v>
          </cell>
          <cell r="DV24" t="str">
            <v>Civil Procedure Law: http://likumi.lv/doc.php?id=50500</v>
          </cell>
          <cell r="DW24" t="str">
            <v/>
          </cell>
          <cell r="DX24" t="str">
            <v>According to the Administrative Procedure Law Section 259 in a case dealt within the written procedure, the court judgment shall be made no later than 21 days after completion of case adjudication on the merits.</v>
          </cell>
          <cell r="DY24" t="str">
            <v>Administrative Procedure Law: http://likumi.lv/doc.php?id=55567</v>
          </cell>
          <cell r="DZ24" t="str">
            <v/>
          </cell>
          <cell r="EA24" t="str">
            <v/>
          </cell>
          <cell r="EB24" t="str">
            <v/>
          </cell>
          <cell r="EC24" t="str">
            <v/>
          </cell>
          <cell r="ED24" t="str">
            <v/>
          </cell>
          <cell r="EE24" t="str">
            <v>Yes</v>
          </cell>
          <cell r="EF24" t="str">
            <v/>
          </cell>
          <cell r="EG24" t="str">
            <v>Expected average time to resolve cases per Court (e.g. average time to resolve cases per court does not exceed x days)</v>
          </cell>
          <cell r="EH24" t="str">
            <v/>
          </cell>
          <cell r="EI24" t="str">
            <v/>
          </cell>
          <cell r="EJ24" t="str">
            <v/>
          </cell>
          <cell r="EK24" t="str">
            <v>Law "On Judicial Power" Section 27.1 says that a Chief Judge of a court shall plan and determine the objectives of the court work in relation to average time periods for adjudication of matters in a court (the standard of time periods for adjudication of matters) prior to the beginning of each calendar year in co-operation with court judges. The standard of time periods for adjudication of matters shall be determined, taking into account the court resources and the necessity to ensure the right of a person to adjudication of a matter in a reasonable time period and in conformity with other basic principles for examination of matters. A Chief Judge of a court shall approve the standard of time periods for adjudication of matters in a court and supervise the actual time periods of examining matters in a court. A Chief Judge of a court shall submit information to the Board of Justice regarding the approved standard of time periods for adjudication of matters until 1 February of each year. Law "On Judicial Power" available: http://likumi.lv/doc.php?id=62847</v>
          </cell>
          <cell r="EL24" t="str">
            <v/>
          </cell>
          <cell r="EM24" t="str">
            <v/>
          </cell>
          <cell r="EN24" t="str">
            <v/>
          </cell>
          <cell r="EO24" t="str">
            <v/>
          </cell>
          <cell r="EP24" t="str">
            <v/>
          </cell>
          <cell r="EQ24" t="str">
            <v/>
          </cell>
          <cell r="ER24" t="str">
            <v/>
          </cell>
          <cell r="ES24" t="str">
            <v>Other body/ specify TF;Other body/ specify TL</v>
          </cell>
          <cell r="ET24" t="str">
            <v>Other body/ specify TF;Other body/ specify TL</v>
          </cell>
          <cell r="EU24" t="str">
            <v/>
          </cell>
          <cell r="EV24" t="str">
            <v/>
          </cell>
          <cell r="EW24" t="str">
            <v>The responsibility lays on a chief judge as it was mentioned in the Q 12 and also according to the law "On judicial Power" Section 33 Paragraph 5 (5) If a judge does not perform the necessary procedural activities without a justified reason in order to ensure the adjudication of a matter within a reasonable time period, as well as in cases when the time period planned by the judge does not ensure adjudication of a matter within a reasonable time period, the Chief Judge of the court may: 1) assign the judge to determine a corresponding time period in which the relevant procedural activity must be performed, taking into account the circumstances the matter; 2) re-divide matters to judges according to the division of matters plan. The law "On Judicial Power" available: http://likumi.lv/doc.php?id=62847</v>
          </cell>
          <cell r="EX24" t="str">
            <v/>
          </cell>
          <cell r="EY24" t="str">
            <v/>
          </cell>
          <cell r="EZ24" t="str">
            <v/>
          </cell>
          <cell r="FA24" t="str">
            <v/>
          </cell>
          <cell r="FB24" t="str">
            <v/>
          </cell>
          <cell r="FC24" t="str">
            <v/>
          </cell>
          <cell r="FD24" t="str">
            <v>Individual courts TF;Entire territory of Member State TF;Individual courts TL;Entire territory of Member State TL</v>
          </cell>
          <cell r="FE24" t="str">
            <v/>
          </cell>
          <cell r="FF24" t="str">
            <v/>
          </cell>
          <cell r="FG24" t="str">
            <v/>
          </cell>
          <cell r="FH24" t="str">
            <v xml:space="preserve">Standards set by the chief judges of the court are relevant to induvial court but standards set by the law are relevant to the entire territory of the state. </v>
          </cell>
          <cell r="FI24" t="str">
            <v>No</v>
          </cell>
          <cell r="FJ24" t="str">
            <v/>
          </cell>
          <cell r="FK24" t="str">
            <v/>
          </cell>
          <cell r="FL24" t="str">
            <v/>
          </cell>
          <cell r="FM24" t="str">
            <v/>
          </cell>
          <cell r="FN24" t="str">
            <v>No</v>
          </cell>
          <cell r="FO24" t="str">
            <v/>
          </cell>
          <cell r="FP24" t="str">
            <v/>
          </cell>
          <cell r="FQ24" t="str">
            <v/>
          </cell>
          <cell r="FR24" t="str">
            <v/>
          </cell>
          <cell r="FS24" t="str">
            <v/>
          </cell>
          <cell r="FT24" t="str">
            <v/>
          </cell>
          <cell r="FU24" t="str">
            <v/>
          </cell>
          <cell r="FV24" t="str">
            <v/>
          </cell>
          <cell r="FW24" t="str">
            <v/>
          </cell>
          <cell r="FX24" t="str">
            <v>Court President/ Court management TF;Court President/ Court management TL;Court President/ Court management BL</v>
          </cell>
          <cell r="FY24" t="str">
            <v>Court President/ Court management TF;Court President/ Court management TL;Court President/ Court management BL</v>
          </cell>
          <cell r="FZ24" t="str">
            <v/>
          </cell>
          <cell r="GA24" t="str">
            <v/>
          </cell>
          <cell r="GB24" t="str">
            <v/>
          </cell>
          <cell r="GC24" t="str">
            <v/>
          </cell>
          <cell r="GD24" t="str">
            <v/>
          </cell>
          <cell r="GE24" t="str">
            <v/>
          </cell>
          <cell r="GF24" t="str">
            <v/>
          </cell>
          <cell r="GG24" t="str">
            <v>Yes</v>
          </cell>
          <cell r="GH24" t="str">
            <v>Continuous real-time monitoring/data is followed every day TF;Continuous real-time monitoring/data is followed every day TL;Continuous real-time monitoring/data is followed every day BL</v>
          </cell>
          <cell r="GI24" t="str">
            <v>Continuous real-time monitoring/data is followed every day TF;Continuous real-time monitoring/data is followed every day TL;Continuous real-time monitoring/data is followed every day BL</v>
          </cell>
          <cell r="GJ24" t="str">
            <v/>
          </cell>
          <cell r="GK24" t="str">
            <v/>
          </cell>
          <cell r="GL24" t="str">
            <v/>
          </cell>
          <cell r="GM24" t="str">
            <v/>
          </cell>
          <cell r="GN24" t="str">
            <v/>
          </cell>
          <cell r="GO24" t="str">
            <v/>
          </cell>
          <cell r="GP24" t="str">
            <v/>
          </cell>
          <cell r="GQ24" t="str">
            <v/>
          </cell>
          <cell r="GR24" t="str">
            <v/>
          </cell>
          <cell r="GS24" t="str">
            <v/>
          </cell>
          <cell r="GT24" t="str">
            <v/>
          </cell>
          <cell r="GU24" t="str">
            <v>Court President/ Court management TF;Court President/ Court management TL;Court President/ Court management BL</v>
          </cell>
          <cell r="GV24" t="str">
            <v>Court President/ Court management TF;Court President/ Court management TL;Court President/ Court management BL</v>
          </cell>
          <cell r="GW24" t="str">
            <v/>
          </cell>
          <cell r="GX24" t="str">
            <v/>
          </cell>
          <cell r="GY24" t="str">
            <v/>
          </cell>
          <cell r="GZ24" t="str">
            <v/>
          </cell>
          <cell r="HA24" t="str">
            <v/>
          </cell>
          <cell r="HB24" t="str">
            <v/>
          </cell>
          <cell r="HC24" t="str">
            <v/>
          </cell>
          <cell r="HD24" t="str">
            <v/>
          </cell>
          <cell r="HE24" t="str">
            <v/>
          </cell>
          <cell r="HF24" t="str">
            <v>Online access of throughout the course of a case</v>
          </cell>
          <cell r="HG24" t="str">
            <v>Notification by mail or e-mail on court discretion;Online access of throughout the course of a case</v>
          </cell>
          <cell r="HH24" t="str">
            <v>Online access of throughout the course of a case</v>
          </cell>
          <cell r="HI24" t="str">
            <v/>
          </cell>
          <cell r="HJ24" t="str">
            <v/>
          </cell>
          <cell r="HK24" t="str">
            <v/>
          </cell>
          <cell r="HL24" t="str">
            <v/>
          </cell>
          <cell r="HM24" t="str">
            <v/>
          </cell>
        </row>
        <row r="25">
          <cell r="A25" t="str">
            <v>DE</v>
          </cell>
          <cell r="B25" t="str">
            <v>Germany</v>
          </cell>
          <cell r="C25" t="str">
            <v>Sabine Hilgendorf-Schmidt</v>
          </cell>
          <cell r="D25" t="str">
            <v>Head of the division: "law governing the judiciary;law governing senior judicial officers; remuneration of judges; training"</v>
          </cell>
          <cell r="E25" t="str">
            <v>Hilgendorf-Sa@bmjv.bund.de</v>
          </cell>
          <cell r="F25" t="str">
            <v>+49 30 185809626</v>
          </cell>
          <cell r="G25" t="str">
            <v/>
          </cell>
          <cell r="H25" t="str">
            <v/>
          </cell>
          <cell r="I25" t="str">
            <v/>
          </cell>
          <cell r="J25" t="str">
            <v/>
          </cell>
          <cell r="K25" t="str">
            <v/>
          </cell>
          <cell r="L25" t="str">
            <v/>
          </cell>
          <cell r="M25" t="str">
            <v/>
          </cell>
          <cell r="N25" t="str">
            <v/>
          </cell>
          <cell r="O25" t="str">
            <v/>
          </cell>
          <cell r="P25" t="str">
            <v/>
          </cell>
          <cell r="Q25" t="str">
            <v/>
          </cell>
          <cell r="R25" t="str">
            <v/>
          </cell>
          <cell r="S25" t="str">
            <v/>
          </cell>
          <cell r="T25" t="str">
            <v/>
          </cell>
          <cell r="U25" t="str">
            <v/>
          </cell>
          <cell r="V25" t="str">
            <v/>
          </cell>
          <cell r="W25" t="str">
            <v/>
          </cell>
          <cell r="X25" t="str">
            <v/>
          </cell>
          <cell r="Y25" t="str">
            <v/>
          </cell>
          <cell r="Z25" t="str">
            <v/>
          </cell>
          <cell r="AA25" t="str">
            <v/>
          </cell>
          <cell r="AB25" t="str">
            <v/>
          </cell>
          <cell r="AC25" t="str">
            <v/>
          </cell>
          <cell r="AD25" t="str">
            <v/>
          </cell>
          <cell r="AE25" t="str">
            <v/>
          </cell>
          <cell r="AF25" t="str">
            <v/>
          </cell>
          <cell r="AG25" t="str">
            <v/>
          </cell>
          <cell r="AH25" t="str">
            <v/>
          </cell>
          <cell r="AI25" t="str">
            <v/>
          </cell>
          <cell r="AJ25" t="str">
            <v/>
          </cell>
          <cell r="AK25" t="str">
            <v/>
          </cell>
          <cell r="AL25" t="str">
            <v/>
          </cell>
          <cell r="AM25" t="str">
            <v/>
          </cell>
          <cell r="AN25" t="str">
            <v/>
          </cell>
          <cell r="AO25" t="str">
            <v/>
          </cell>
          <cell r="AP25" t="str">
            <v/>
          </cell>
          <cell r="AQ25" t="str">
            <v>The Federal Republic of Germany is engaged in reforming its justice systems. The scope and scale of the_x000D_
reform process vary within the federal states._x000D_
Additionally the Federal Republic of Germany likes to point out that mapping justice reforms in the EU as_x000D_
such does not provide substantively valuable information since, depending on the field they address, reforms in justice systems may have positive or negative effects on the efficiency, quality and independence of the_x000D_
judiciary or may remain neutral._x000D_
Providing information held by the Ministries of Justice of the Member States of the European Union on_x000D_
legislation in force and on major legal reform projects is already in existence, it is the task of the Network for_x000D_
legislative cooperation between the Ministries of Justice in the European Union.</v>
          </cell>
          <cell r="AR25"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5" t="str">
            <v>Ad 1: See webpages of Federal and Länder Ministries of Justice and webpages of Federal and Länder Courts_x000D_
(http://www.bmjv.de/DE/Themen/GerichtsverfahrenUndStreitschlichtung/GerichtsverfahrenUndStreitschlichtung_node.html; http://www.justiz.de/bundlaender/index.php)_x000D_
Ad 2: See webpages of Federal and Länder Ministries of Justice and webpages of Federal and Länder Courts (http://www.justiz.de/bundlaender/index.php; e.g. http://justiz.hamburg.de/die-klage/)_x000D_
Ad 3: See webpages of Federal (e.g. http://www.bmjv.de/DE/Themen/GerichtsverfahrenUndStreitschlichtung/Prozesskostenhilfe/Prozesskostenhilfe_node.html) and Länder Ministries of Justice and webpages of Federal and Länder Courts (e.g.http://www.justiz.de/bundlaender/index.php)_x000D_
Ad 4: See webpages of Federal and Länder Ministries of Justice and webpages of Federal and Länder Courts (http://www.justiz.de/bundlaender/index.php; https://www.gesetze-im-internet.de/gkg_2004/)_x000D_
Ad 5: See webpages of Federal and Länder Ministries of Justice and webpadges of Federal and Länder Courts (http://www.justiz.de/bundlaender/index.php)_x000D_
_x000D_
As a federal state, the Federal Republic of Germany is characterised by decentralised structures. Therefore_x000D_
the federal states decide by themselves which information to provide online and are thus in charge of keeping_x000D_
the information updated. The same applies on federal level.</v>
          </cell>
          <cell r="AU25" t="str">
            <v>Yes, for all instances and all cases</v>
          </cell>
          <cell r="AV25" t="str">
            <v/>
          </cell>
          <cell r="AW25" t="str">
            <v/>
          </cell>
          <cell r="AX25" t="str">
            <v/>
          </cell>
          <cell r="AY25" t="str">
            <v>Yes</v>
          </cell>
          <cell r="AZ25" t="str">
            <v>As a federal state, the Federal Republic of Germany is characterised by decentralised structures. Each federal_x000D_
state has own guidelines.</v>
          </cell>
          <cell r="BA25" t="str">
            <v>Initial;Continuous</v>
          </cell>
          <cell r="BB25" t="str">
            <v>Initial;Continuous</v>
          </cell>
          <cell r="BC25" t="str">
            <v/>
          </cell>
          <cell r="BD25" t="str">
            <v>Yes some judgments</v>
          </cell>
          <cell r="BE25" t="str">
            <v>Yes some judgments</v>
          </cell>
          <cell r="BF25" t="str">
            <v>Yes all judgments</v>
          </cell>
          <cell r="BG25" t="str">
            <v>As a federal state, the Federal Republic of Germany is characterised by decentralised structures. Therefore the federal states decide by themselves whether they provide judgements of first instance online, e.g. North Rhine-Westphalia, which provides first instance judgements (http://www.justiz.nrw.de/Bibliothek/nrwe2/index.php). It is the Court Administration that decide on the publication of decisions. The decision is based on the law. In some cases regulated by law the decision is made by the presidium of the Court (e.g. Bavaria, Art. 8 AGVwGO; Rhineland- Palatinate, Art. 5 AGVwGO). A presidium is established at each court and comprises the president of the court and, depending on the size of the court, up to a maximum of ten other judges. In the case of small local courts the presidium comprises all the judges who are eligible to stand for election; no election is held. In all other cases, members are elected for four years. Half of the members of the presidium resign every two years. The presidium is responsible for organisational matters relating to the court. It and its members are not bound by any instructions as regards their activity. The presidium takes its decisions on the basis of full judicial independence.</v>
          </cell>
          <cell r="BH25" t="str">
            <v>1st instance;2nd instance;Highest instance</v>
          </cell>
          <cell r="BI25" t="str">
            <v>1st instance;2nd instance;Highest instance</v>
          </cell>
          <cell r="BJ25" t="str">
            <v>Highest instance</v>
          </cell>
          <cell r="BK25" t="str">
            <v>1st instance;2nd instance;Highest instance</v>
          </cell>
          <cell r="BL25" t="str">
            <v>1st instance;2nd instance;Highest instance</v>
          </cell>
          <cell r="BM25" t="str">
            <v>Selected judgements of the courts of highest instance since 2010 are available to the general public free of charge on the website www.rechtsprechung-im-internet.de. The website is provided by the Federal Ministry of Justice and Consumer Protection in collaboration with the juris GmbH. In addition, the courts of highest instance themselves provide their decisions on their own websites. Most federal states provide a selection of judgements free of charge for non-commercial purposes (http://www.justiz.de/onlinedienste/rechtsprechung/index.php). A broad range of judgements of first instance courts is available via the Federal Legal Information System. Registered users can get access via the commercial website www.juris.de (subject to costs). All judgements of the courts of high instance are tagged with key words. Some federal states also provide judgements which are tagged with relevant key words. In the Federal Legal Information System most the judgements are tagged with relevant key words. The Federal Constitutional Court (Bundesverfassungsgericht), Federal Administrative Court (Bundesverwaltungsgericht) and Federal Labour Court (Bundesarbeitsgericht) provide ECLIs for their decisions. The other federal courts will adopt ECLI later. The federal states are currently coordinating a common ECLI-pattern for first and second instance courts.</v>
          </cell>
          <cell r="BN25" t="str">
            <v>Yes some judgments</v>
          </cell>
          <cell r="BO25" t="str">
            <v>Yes some judgments</v>
          </cell>
          <cell r="BP25" t="str">
            <v>Yes all judgments</v>
          </cell>
          <cell r="BQ25" t="str">
            <v>As a federal state, the Federal Republic of Germany is characterised by decentralised structures. Therefore the federal states decide by themselves whether they provide judgements of first instance online, e.g. North Rhine-Westphalia, which provides first instance judgements (http://www.justiz.nrw.de/Bibliothek/nrwe2/index.php). It is the Court Administration that decide on the publication of decisions. The decision is based on the law. In some cases regulated by law the decision is made by the presidium of the Court (e.g. Bavaria, Art. 8 AGVwGO; Rhineland- Palatinate, Art. 5 AGVwGO). A presidium is established at each court and comprises the president of the court and, depending on the size of the court, up to a maximum of ten other judges. In the case of small local courts the presidium comprises all the judges who are eligible to stand for election; no election is held. In all other cases, members are elected for four years. Half of the members of the presidium resign every two years. The presidium is responsible for organisational matters relating to the court. It and its members are not bound by any instructions as regards their activity. The presidium takes its decisions on the basis of full judicial independence.</v>
          </cell>
          <cell r="BR25" t="str">
            <v>1st instance;2nd instance;Highest instance</v>
          </cell>
          <cell r="BS25" t="str">
            <v>1st instance;2nd instance;Highest instance</v>
          </cell>
          <cell r="BT25" t="str">
            <v>Highest instance</v>
          </cell>
          <cell r="BU25" t="str">
            <v>1st instance;2nd instance;Highest instance</v>
          </cell>
          <cell r="BV25" t="str">
            <v>1st instance;2nd instance;Highest instance</v>
          </cell>
          <cell r="BW25" t="str">
            <v>Selected judgements of the courts of highest instance since 2010 are available to the general public free of charge on the website www.rechtsprechung-im-internet.de. The website is provided by the Federal Ministry of Justice and Consumer Protection in collaboration with the juris GmbH. In addition, the courts of highest instance themselves provide their decisions on their own websites. Most federal states provide a selection of judgements free of charge for non-commercial purposes (http://www.justiz.de/onlinedienste/rechtsprechung/index.php). A broad range of judgements of first instance courts is available via the Federal Legal Information System. Registered users can get access via the commercial website www.juris.de (subject to costs). All judgements of the courts of high instance are tagged with key words. Some federal states also provide judgements which are tagged with relevant key words. In the Federal Legal Information System most the judgements are tagged with relevant key words. The Federal Constitutional Court (Bundesverfassungsgericht), Federal Administrative Court (Bundesverwaltungsgericht) and Federal Labour Court (Bundesarbeitsgericht) provide ECLIs for their decisions. The other federal courts will adopt ECLI later. The federal states are currently coordinating a common ECLI-pattern for first and second instance courts.</v>
          </cell>
          <cell r="BX25" t="str">
            <v>Civil and commercial disputes;Labour disputes;Consumer disputes*</v>
          </cell>
          <cell r="BY25" t="str">
            <v/>
          </cell>
          <cell r="BZ25" t="str">
            <v>Civil and commercial disputes;Labour disputes;Consumer disputes*</v>
          </cell>
          <cell r="CA25" t="str">
            <v>Civil and commercial disputes;Labour disputes;Consumer disputes*</v>
          </cell>
          <cell r="CB25" t="str">
            <v>Civil and commercial disputes;Labour disputes;Consumer disputes*</v>
          </cell>
          <cell r="CC25" t="str">
            <v>Civil and commercial disputes;Labour disputes;Consumer disputes*</v>
          </cell>
          <cell r="CD25" t="str">
            <v>Civil and commercial disputes;Labour disputes;Consumer disputes*</v>
          </cell>
          <cell r="CE25" t="str">
            <v>Civil and commercial disputes;Labour disputes;Consumer disputes*</v>
          </cell>
          <cell r="CF25" t="str">
            <v>Civil and commercial disputes;Labour disputes;Consumer disputes*</v>
          </cell>
          <cell r="CG25" t="str">
            <v>Civil and commercial disputes;Labour disputes;Consumer disputes*</v>
          </cell>
          <cell r="CH25" t="str">
            <v>Civil and commercial disputes;Labour disputes;Consumer disputes*</v>
          </cell>
          <cell r="CI25" t="str">
            <v/>
          </cell>
          <cell r="CJ25" t="str">
            <v/>
          </cell>
          <cell r="CK25" t="str">
            <v/>
          </cell>
          <cell r="CL25" t="str">
            <v>See webpages of Federal and Länder Ministries of Justice (e.g. “Schlichten statt Richten”, or “Güterichterverfahren”; http://www.justiz.de/onlinedienste/aussergerichtliche_streitschlichtung/index.php )</v>
          </cell>
          <cell r="CM25" t="str">
            <v>See webpages of Federal and Länder Ministries of Justice and of Labour and Social Affairs, webpages of the courts</v>
          </cell>
          <cell r="CN25" t="str">
            <v>See information provided e. g. by Verbraucherzentrale, other private Consumer ADR bodies etc. It is impossible to provide all the references given their number</v>
          </cell>
          <cell r="CO25" t="str">
            <v/>
          </cell>
          <cell r="CP25" t="str">
            <v>National level;Regional level;Court level</v>
          </cell>
          <cell r="CQ25" t="str">
            <v>Regional level;Court level</v>
          </cell>
          <cell r="CR25" t="str">
            <v>Regional level;Court level</v>
          </cell>
          <cell r="CS25" t="str">
            <v>Regional level;Court level</v>
          </cell>
          <cell r="CT25" t="str">
            <v>Regional level;Court level</v>
          </cell>
          <cell r="CU25" t="str">
            <v>Regional level;Court level</v>
          </cell>
          <cell r="CV25" t="str">
            <v>Regional level;Court level</v>
          </cell>
          <cell r="CW25" t="str">
            <v>· The offering of appropriate settlement proposals_x000D_
· The granting of the right to be heard_x000D_
· Time taken until court decisions are made/Length of proceedings_x000D_
· Instructions on available legal remedies – are they correct?_x000D_
· Initial career phase and overall career structure_x000D_
· The justice system's external communications and the PR work of press offices_x000D_
· Available options for further training</v>
          </cell>
          <cell r="CX25" t="str">
            <v>As a federal state, the Federal Republic of Germany is characterised by decentralised structures. Therefore_x000D_
the federal states make their own decision on whether surveys are required and if so, the type of surveys_x000D_
and their timing._x000D_
Baden-Württemberg:_x000D_
A large number of courts in Baden-Württemberg have performed so-called client surveys in the past,_x000D_
addressing most frequently to attorneys, but also to parties involved, authorities, courts of lower instance and_x000D_
other professional groups. All of these analyses have in common that they were initiated and implemented at_x000D_
regular intervals, the courts acting on their own initiative._x000D_
Bavaria:_x000D_
Where the courts of law in Bavaria are concerned, as well as the public prosecutor’s offices, an employee_x000D_
survey is performed as a rule every six years, with the support of the Authority for Statistics and Data_x000D_
Processing of the Land of Bavaria, as part of the regular audit. Some courts and public prosecutor’s offices_x000D_
perform additional surveys every three years by choice. From 16 June 2014 until 11 August 2014, an online_x000D_
survey was performed with the assistance of experienced practitioners and a professional polling institute on_x000D_
the “debate on self-perception” within the Bavarian judiciary. The results of this survey were published in_x000D_
the intranet forum of the Bavarian judiciary._x000D_
Brandenburg:_x000D_
Pursuant to section 103 of the Judiciary Act of the Land of Brandenburg (Brandenburgisches Richtergesetz),_x000D_
the Land parliament reviewed the Act in 2016. For this purpose, the Land government reported on the_x000D_
experience gained in applying the Act and the results of the public discourse held in the meantime regarding_x000D_
the question of the self-administration respectively autonomy of the judiciary. In this context, the Land_x000D_
Ministry of Justice has performed an internet-based, voluntary survey among all judges and public_x000D_
prosecutors of the Land._x000D_
The government’s report was published as Parliamentary Paper (Landtags-Drucksache) 6/2831:_x000D_
https://www.parlamentsdokumentation.brandenburg.de/starweb/LBB/ELVIS/parladoku/w6/drs/ab_2600/ab_2_x000D_
800/2831.pdf_x000D_
Lower Saxony:_x000D_
Several courts and public prosecutors’ offices have participated in several benchmarking and comparison_x000D_
projects:_x000D_
AGiL - Amtsgerichte im Leistungsvergleich (comparison of the performance by local courts)_x000D_
LiVe - Landgerichte im Vergleich (comparison of local courts)_x000D_
OLiVe - Oberlandesgerichte im Vergleich (comparison of higher regional courts)_x000D_
BenStA - Benchmarking der Staatsanwaltschaften (benchmarking of the public prosecutors’ offices)_x000D_
ArbOR - Arbeitsgerichtlicher Organisationsvergleich (organisational comparison of higher regional courts)_x000D_
LArVe - Landesarbeitsgerichte im Vergleich (Land labour courts in comparison)_x000D_
VERGIL - Verwaltungsgerichte im Landesvergleich (administrative courts across the Land in comparison)_x000D_
As part of these benchmarking and comparison projects, surveys were performed of the employees of the_x000D_
judicial authorities to establish how happy they are with their jobs. Among other aspects, their satisfaction_x000D_
regarding the cooperation with their supervisors and colleagues, the general working conditions, and their_x000D_
identification with their sphere of responsibility were addressed. Likewise, surveys were performed of_x000D_
attorneys. The results of the surveys have been discussed in expert groups and workshops, and suggestions_x000D_
for improvement have been worked out._x000D_
Saxony:_x000D_
Within the sphere of responsibility of the higher regional court (Oberlandesgericht) of Dresden, the following_x000D_
research has been performed:_x000D_
- (Acceptance) surveys of judges and court staff (so-called employee surveys)_x000D_
- (Acceptance) surveys of public prosecutors_x000D_
- (Acceptance) surveys of attorneys_x000D_
- (Acceptance) surveys of parties involved in court proceedings (so-called survey of citizens)_x000D_
- (Acceptance) surveys of other users (authorities, insolvency administrators, notaries, guardians, factors_x000D_
(Pfleger))_x000D_
The projects have the title „A comparison among the local courts and regional courts (Amts- und_x000D_
Landgerichte im Vergleich)._x000D_
Saxony-Anhalt:_x000D_
Internal benchmarking and comparison projects, the results of which have not been published.</v>
          </cell>
          <cell r="CY25" t="str">
            <v/>
          </cell>
          <cell r="CZ25" t="str">
            <v>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A25" t="str">
            <v/>
          </cell>
          <cell r="DB25" t="str">
            <v>As a federal state, the Federal Republic of Germany is characterised by decentralised structures. Therefore_x000D_
the federal states make their own decision on whether surveys are required and if so, the type of surveys, their_x000D_
timing and their publication._x000D_
All the client surveys carried out by the courts and notaries in Baden-Württemberg can be viewed online by_x000D_
all members of Baden-Württemberg's judicial service on their intranet.</v>
          </cell>
          <cell r="DC25" t="str">
            <v>Yes</v>
          </cell>
          <cell r="DD25" t="str">
            <v/>
          </cell>
          <cell r="DE25" t="str">
            <v>Only certain phases</v>
          </cell>
          <cell r="DF25" t="str">
            <v/>
          </cell>
          <cell r="DG25" t="str">
            <v/>
          </cell>
          <cell r="DH25" t="str">
            <v/>
          </cell>
          <cell r="DI25" t="str">
            <v/>
          </cell>
          <cell r="DJ25" t="str">
            <v/>
          </cell>
          <cell r="DK25" t="str">
            <v/>
          </cell>
          <cell r="DL25" t="str">
            <v/>
          </cell>
          <cell r="DM25" t="str">
            <v/>
          </cell>
          <cell r="DN25" t="str">
            <v/>
          </cell>
          <cell r="DO25" t="str">
            <v/>
          </cell>
          <cell r="DP25" t="str">
            <v/>
          </cell>
          <cell r="DQ25" t="str">
            <v/>
          </cell>
          <cell r="DR25" t="str">
            <v/>
          </cell>
          <cell r="DS25" t="str">
            <v/>
          </cell>
          <cell r="DT25" t="str">
            <v/>
          </cell>
          <cell r="DU25" t="str">
            <v/>
          </cell>
          <cell r="DV25" t="str">
            <v/>
          </cell>
          <cell r="DW25" t="str">
            <v/>
          </cell>
          <cell r="DX25" t="str">
            <v/>
          </cell>
          <cell r="DY25" t="str">
            <v/>
          </cell>
          <cell r="DZ25" t="str">
            <v/>
          </cell>
          <cell r="EA25" t="str">
            <v/>
          </cell>
          <cell r="EB25" t="str">
            <v/>
          </cell>
          <cell r="EC25" t="str">
            <v/>
          </cell>
          <cell r="ED25" t="str">
            <v>See comments in PDF pp. 13-18!</v>
          </cell>
          <cell r="EE25" t="str">
            <v>Yes</v>
          </cell>
          <cell r="EF25" t="str">
            <v/>
          </cell>
          <cell r="EG25" t="str">
            <v/>
          </cell>
          <cell r="EH25" t="str">
            <v/>
          </cell>
          <cell r="EI25" t="str">
            <v/>
          </cell>
          <cell r="EJ25" t="str">
            <v/>
          </cell>
          <cell r="EK25" t="str">
            <v/>
          </cell>
          <cell r="EL25" t="str">
            <v/>
          </cell>
          <cell r="EM25" t="str">
            <v/>
          </cell>
          <cell r="EN25" t="str">
            <v/>
          </cell>
          <cell r="EO25" t="str">
            <v/>
          </cell>
          <cell r="EP25" t="str">
            <v/>
          </cell>
          <cell r="EQ25" t="str">
            <v/>
          </cell>
          <cell r="ER25" t="str">
            <v>See comment in PDF p. 19</v>
          </cell>
          <cell r="ES25" t="str">
            <v/>
          </cell>
          <cell r="ET25" t="str">
            <v/>
          </cell>
          <cell r="EU25" t="str">
            <v/>
          </cell>
          <cell r="EV25" t="str">
            <v/>
          </cell>
          <cell r="EW25" t="str">
            <v/>
          </cell>
          <cell r="EX25" t="str">
            <v/>
          </cell>
          <cell r="EY25" t="str">
            <v/>
          </cell>
          <cell r="EZ25" t="str">
            <v/>
          </cell>
          <cell r="FA25" t="str">
            <v/>
          </cell>
          <cell r="FB25" t="str">
            <v/>
          </cell>
          <cell r="FC25" t="str">
            <v>Standards are set by law.</v>
          </cell>
          <cell r="FD25" t="str">
            <v>Individual courts TF;Entire territory of Member State TF;Individual courts TL;Entire territory of Member State TL</v>
          </cell>
          <cell r="FE25" t="str">
            <v>Individual courts TF;Entire territory of Member State TF;Individual courts TL;Entire territory of Member State TL</v>
          </cell>
          <cell r="FF25" t="str">
            <v/>
          </cell>
          <cell r="FG25" t="str">
            <v/>
          </cell>
          <cell r="FH25" t="str">
            <v/>
          </cell>
          <cell r="FI25" t="str">
            <v>Yes</v>
          </cell>
          <cell r="FJ25" t="str">
            <v>Remark: The above mentioned timeframes and time limits are stipulated by procedural law and_x000D_
Court Constitutional law. These laws are online available for the public.</v>
          </cell>
          <cell r="FK25" t="str">
            <v/>
          </cell>
          <cell r="FL25" t="str">
            <v/>
          </cell>
          <cell r="FM25" t="str">
            <v>Remark: In Germany figures statistically collected in each Land serve the calculation of personnel requirements for the justice administration pursuant to “PEBB§Y” (Personalbedarfsberechnungssystem). Based upon workload an evaluation in accordance with uniform national base figures is undertaken. In the workload calculation these needs are then compared against the agencies and the average deployment of personnel. Judicial activities are depicted as products in the “PEBB§Y” framework. Each product has a specific base number set forth in minutes.</v>
          </cell>
          <cell r="FN25" t="str">
            <v>Yes</v>
          </cell>
          <cell r="FO25" t="str">
            <v/>
          </cell>
          <cell r="FP25" t="str">
            <v/>
          </cell>
          <cell r="FQ25" t="str">
            <v/>
          </cell>
          <cell r="FR25" t="str">
            <v/>
          </cell>
          <cell r="FS25" t="str">
            <v/>
          </cell>
          <cell r="FT25" t="str">
            <v/>
          </cell>
          <cell r="FU25" t="str">
            <v/>
          </cell>
          <cell r="FV25" t="str">
            <v/>
          </cell>
          <cell r="FW25" t="str">
            <v>At every court a presidium is established. It is composed of the court president and up to ten additional judges, depending on the size of the court. The presidium is responsible for the court's internal organization,_x000D_
including the allocation of court business and the management of backlogs. It is entitled to define standards for the individual court regarding the management of backlogs, but it is not entitled to issue instructions to judges. Courts have a duty to report the age of pending cases, if there is a violation of a time limit. The existence and the duration of time limits vary within the five German jurisdictions and the 16 Länder.</v>
          </cell>
          <cell r="FX25" t="str">
            <v>Court President/ Court management TF;Court President/ Court management TL;Court President/ Court management BL</v>
          </cell>
          <cell r="FY25" t="str">
            <v>Court President/ Court management TF;Court President/ Court management TL;Court President/ Court management BL</v>
          </cell>
          <cell r="FZ25" t="str">
            <v/>
          </cell>
          <cell r="GA25" t="str">
            <v/>
          </cell>
          <cell r="GB25" t="str">
            <v/>
          </cell>
          <cell r="GC25" t="str">
            <v/>
          </cell>
          <cell r="GD25" t="str">
            <v/>
          </cell>
          <cell r="GE25" t="str">
            <v/>
          </cell>
          <cell r="GF25" t="str">
            <v>Presidium - see comment in PDF pp. 21-22</v>
          </cell>
          <cell r="GG25" t="str">
            <v/>
          </cell>
          <cell r="GH25" t="str">
            <v/>
          </cell>
          <cell r="GI25" t="str">
            <v/>
          </cell>
          <cell r="GJ25" t="str">
            <v/>
          </cell>
          <cell r="GK25" t="str">
            <v/>
          </cell>
          <cell r="GL25" t="str">
            <v/>
          </cell>
          <cell r="GM25" t="str">
            <v/>
          </cell>
          <cell r="GN25" t="str">
            <v/>
          </cell>
          <cell r="GO25" t="str">
            <v/>
          </cell>
          <cell r="GP25" t="str">
            <v>Remark:_x000D_
It is not possible to answer this question with “yes” or “no”, because it is a question includes two possible response options._x000D_
Bavaria: The indicator-based information system KISS is a management tool that allows courts and public prosecutor's offices to recognise and analyse potential deficits at an early stage so that corrective measures may be taken without delay. KISS was conceived by a working group consisting of representatives from the Bavarian Ministry of Justice, the courts and the public prosecutor's offices. The system includes a large number of relevant data on performance, statistics and organisation (so-called "indicators"). Conspicuous deviations from relevant indicators showing comparative values (particularly the respective Land average) are systematically highlighted with colours (so-called "early warning" or "traffic light" system). In this way, the attention of leadership levels is directed to significant deviations from the norm. The KISS data are automatically imported from the numerous statistics and are updated quarterly. There is no specific performance evaluation of the system._x000D_
In other Länder there are no or other systems (e.g. reporting commitment – Berichtspflichten)._x000D_
Remark: As a federal state, the Federal Republic of Germany is characterised by decentralised structures. Therefore the federal states make their own decision on the terms of management tools within the limits and under the condicions of the independence of judges.</v>
          </cell>
          <cell r="GQ25" t="str">
            <v>Court President/ Court management TF;Ministry of Justice TF;Other body/ specify TF;Court President/ Court management TL;Ministry of Justice TL;Other body/ specify TL;Court President/ Court management BL;Ministry of Justice BL;Other body/ specify BL</v>
          </cell>
          <cell r="GR25" t="str">
            <v>Ministry of Justice TF;Ministry of Justice TL;Ministry of Justice BL</v>
          </cell>
          <cell r="GS25" t="str">
            <v/>
          </cell>
          <cell r="GT25" t="str">
            <v>Other body/ specify TF;Other body/ specify TL;Other body/ specify BL</v>
          </cell>
          <cell r="GU25" t="str">
            <v>Court President/ Court management TF;Court President/ Court management TL;Court President/ Court management BL</v>
          </cell>
          <cell r="GV25" t="str">
            <v>Other body/ specify TF;Other body/ specify TL;Other body/ specify BL</v>
          </cell>
          <cell r="GW25" t="str">
            <v/>
          </cell>
          <cell r="GX25" t="str">
            <v>presidium</v>
          </cell>
          <cell r="GY25" t="str">
            <v>presidium</v>
          </cell>
          <cell r="GZ25" t="str">
            <v>presidium</v>
          </cell>
          <cell r="HA25" t="str">
            <v>presidium</v>
          </cell>
          <cell r="HB25" t="str">
            <v>presidium</v>
          </cell>
          <cell r="HC25" t="str">
            <v>presidium</v>
          </cell>
          <cell r="HD25" t="str">
            <v/>
          </cell>
          <cell r="HE25" t="str">
            <v>See comment in PDF pp. 23-24</v>
          </cell>
          <cell r="HF25" t="str">
            <v>Upon request by party;Notification by mail or e-mail on court discretion</v>
          </cell>
          <cell r="HG25" t="str">
            <v>Upon request by party;Notification by mail or e-mail on court discretion</v>
          </cell>
          <cell r="HH25" t="str">
            <v>Upon request by party;Notification by mail or e-mail on court discretion</v>
          </cell>
          <cell r="HI25" t="str">
            <v/>
          </cell>
          <cell r="HJ25" t="str">
            <v/>
          </cell>
          <cell r="HK25" t="str">
            <v/>
          </cell>
          <cell r="HL25" t="str">
            <v>The presiding judge keeps the parties informed about the progress of their case and the measures taken to promote the proceeding. By way of example: in civil proceedings the presiding judge submits all pleadings and declarations of a party to the respective opposite side. Any orders of the court given on the basis of a hearing must be pronounced. Orders of the court that have not been pronounced, and rulings handed down by the presiding judge or the judge correspondingly delegated or requested that have not been pronounced, are to be communicated to the parties by simple letter. Wherever the decision sets out a date for a hearing as determined by the court or triggers a period, it is to be served on the parties. The parties subsequently receive brief minutes of the hearing and are subsequently notified in writing of the next steps to be taken in the proceedings, in particular of the date of delivery of the judgment. Judgments shall be served as a copy on the_x000D_
parties.</v>
          </cell>
        </row>
        <row r="26">
          <cell r="A26" t="str">
            <v>FR</v>
          </cell>
          <cell r="B26" t="str">
            <v>France</v>
          </cell>
          <cell r="C26" t="str">
            <v>Gilberg Karine</v>
          </cell>
          <cell r="D26" t="str">
            <v>Chef du bureau de l'expertise et des questions institutionnelles</v>
          </cell>
          <cell r="E26" t="str">
            <v>karine.gilberg@justice.gouv.fr</v>
          </cell>
          <cell r="F26" t="str">
            <v>+33144776683</v>
          </cell>
          <cell r="G26" t="str">
            <v/>
          </cell>
          <cell r="H26" t="str">
            <v>Yes</v>
          </cell>
          <cell r="I26" t="str">
            <v/>
          </cell>
          <cell r="J26" t="str">
            <v/>
          </cell>
          <cell r="K26" t="str">
            <v/>
          </cell>
          <cell r="L26" t="str">
            <v/>
          </cell>
          <cell r="M26" t="str">
            <v/>
          </cell>
          <cell r="N26" t="str">
            <v>Yes</v>
          </cell>
          <cell r="O26" t="str">
            <v/>
          </cell>
          <cell r="P26" t="str">
            <v/>
          </cell>
          <cell r="Q26" t="str">
            <v>Yes</v>
          </cell>
          <cell r="R26" t="str">
            <v/>
          </cell>
          <cell r="S26" t="str">
            <v/>
          </cell>
          <cell r="T26" t="str">
            <v/>
          </cell>
          <cell r="U26" t="str">
            <v/>
          </cell>
          <cell r="V26" t="str">
            <v/>
          </cell>
          <cell r="W26" t="str">
            <v>Yes</v>
          </cell>
          <cell r="X26" t="str">
            <v/>
          </cell>
          <cell r="Y26" t="str">
            <v/>
          </cell>
          <cell r="Z26" t="str">
            <v>Yes</v>
          </cell>
          <cell r="AA26" t="str">
            <v/>
          </cell>
          <cell r="AB26" t="str">
            <v/>
          </cell>
          <cell r="AC26" t="str">
            <v/>
          </cell>
          <cell r="AD26" t="str">
            <v/>
          </cell>
          <cell r="AE26" t="str">
            <v/>
          </cell>
          <cell r="AF26" t="str">
            <v/>
          </cell>
          <cell r="AG26" t="str">
            <v/>
          </cell>
          <cell r="AH26" t="str">
            <v/>
          </cell>
          <cell r="AI26" t="str">
            <v>Yes</v>
          </cell>
          <cell r="AJ26" t="str">
            <v/>
          </cell>
          <cell r="AK26" t="str">
            <v/>
          </cell>
          <cell r="AL26" t="str">
            <v>Yes</v>
          </cell>
          <cell r="AM26" t="str">
            <v/>
          </cell>
          <cell r="AN26" t="str">
            <v/>
          </cell>
          <cell r="AO26" t="str">
            <v/>
          </cell>
          <cell r="AP26" t="str">
            <v/>
          </cell>
          <cell r="AQ26" t="str">
            <v xml:space="preserve">Loi sur la justice du XXième siècle https_x000D_
://www.legifrance.gouv.fr/affichLoiPreparation.do?idDocument=JORFDOLE000030962821&amp;type=general&amp;typeLoi=proj&amp;legislature=14_x000D_
Loir organique sur le statut de la magistrature_x000D_
https://www.legifrance.gouv.fr/affichTexte.do?cidTexte=JORFTEXT000033011065&amp;dateTexte=&amp;categorieLien=id_x000D_
_x000D_
</v>
          </cell>
          <cell r="AR26"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etc.);5. Information about the competences of courts, including admissible criteria</v>
          </cell>
          <cell r="AS26" t="str">
            <v xml:space="preserve">2: https://www.service-public.fr/particuliers/vosdroits/F1816 
3: https://www.service-public.fr/particuliers/vosdroits/F18074 
5: http://www.justice.gouv.fr/organisation-de-la-justice-10031/lordre-judiciaire-10033/ </v>
          </cell>
          <cell r="AT26">
            <v>0</v>
          </cell>
          <cell r="AU26" t="str">
            <v>Yes, for some court levels, please specify below</v>
          </cell>
          <cell r="AV26" t="str">
            <v>2nd instance;Highest instance</v>
          </cell>
          <cell r="AW26" t="str">
            <v>Highest instance</v>
          </cell>
          <cell r="AX26" t="str">
            <v xml:space="preserve">There are 2 instances one for administrative law and the other for civil and commercial law. </v>
          </cell>
          <cell r="AY26" t="str">
            <v>No</v>
          </cell>
          <cell r="AZ26" t="str">
            <v/>
          </cell>
          <cell r="BA26" t="str">
            <v>Initial;Continuous</v>
          </cell>
          <cell r="BB26" t="str">
            <v>Continuous</v>
          </cell>
          <cell r="BC26" t="str">
            <v/>
          </cell>
          <cell r="BD26" t="str">
            <v>No</v>
          </cell>
          <cell r="BE26" t="str">
            <v>No</v>
          </cell>
          <cell r="BF26" t="str">
            <v>Yes some judgments</v>
          </cell>
          <cell r="BG26" t="str">
            <v>The Supreme court.</v>
          </cell>
          <cell r="BH26" t="str">
            <v>Highest instance</v>
          </cell>
          <cell r="BI26" t="str">
            <v>Highest instance</v>
          </cell>
          <cell r="BJ26" t="str">
            <v>Highest instance</v>
          </cell>
          <cell r="BK26" t="str">
            <v>Highest instance</v>
          </cell>
          <cell r="BL26" t="str">
            <v>1st instance;2nd instance;Highest instance</v>
          </cell>
          <cell r="BM26" t="str">
            <v/>
          </cell>
          <cell r="BN26" t="str">
            <v>Yes some judgments</v>
          </cell>
          <cell r="BO26" t="str">
            <v>Yes some judgments</v>
          </cell>
          <cell r="BP26" t="str">
            <v>Yes some judgments</v>
          </cell>
          <cell r="BQ26" t="str">
            <v>The Supreme court (conseil d'Etat)</v>
          </cell>
          <cell r="BR26" t="str">
            <v>2nd instance;Highest instance</v>
          </cell>
          <cell r="BS26" t="str">
            <v>2nd instance;Highest instance</v>
          </cell>
          <cell r="BT26" t="str">
            <v>2nd instance;Highest instance</v>
          </cell>
          <cell r="BU26" t="str">
            <v>2nd instance;Highest instance</v>
          </cell>
          <cell r="BV26" t="str">
            <v>1st instance;2nd instance;Highest instance</v>
          </cell>
          <cell r="BW26" t="str">
            <v/>
          </cell>
          <cell r="BX26" t="str">
            <v/>
          </cell>
          <cell r="BY26" t="str">
            <v/>
          </cell>
          <cell r="BZ26" t="str">
            <v>Civil and commercial disputes</v>
          </cell>
          <cell r="CA26" t="str">
            <v/>
          </cell>
          <cell r="CB26" t="str">
            <v/>
          </cell>
          <cell r="CC26" t="str">
            <v/>
          </cell>
          <cell r="CD26" t="str">
            <v/>
          </cell>
          <cell r="CE26" t="str">
            <v>Civil and commercial disputes</v>
          </cell>
          <cell r="CF26" t="str">
            <v/>
          </cell>
          <cell r="CG26" t="str">
            <v>Civil and commercial disputes;Labour disputes;Consumer disputes*</v>
          </cell>
          <cell r="CH26" t="str">
            <v/>
          </cell>
          <cell r="CI26" t="str">
            <v>Civil and commercial disputes</v>
          </cell>
          <cell r="CJ26" t="str">
            <v>_x000D_
 Brochures and information focused on family mediation</v>
          </cell>
          <cell r="CK26" t="str">
            <v/>
          </cell>
          <cell r="CL26" t="str">
            <v>http://www.justice.gouv.fr/justice-civile-11861/la-mediation-judiciaire-24363.html</v>
          </cell>
          <cell r="CM26" t="str">
            <v/>
          </cell>
          <cell r="CN26" t="str">
            <v/>
          </cell>
          <cell r="CO26" t="str">
            <v/>
          </cell>
          <cell r="CP26" t="str">
            <v>National level</v>
          </cell>
          <cell r="CQ26" t="str">
            <v>National level</v>
          </cell>
          <cell r="CR26" t="str">
            <v/>
          </cell>
          <cell r="CS26" t="str">
            <v/>
          </cell>
          <cell r="CT26" t="str">
            <v/>
          </cell>
          <cell r="CU26" t="str">
            <v/>
          </cell>
          <cell r="CV26" t="str">
            <v/>
          </cell>
          <cell r="CW26" t="str">
            <v/>
          </cell>
          <cell r="CX26" t="str">
            <v>http://www.justice.gouv.fr/budget-et-statistiques-10054/accueil-des-usagers-dans-les-juridictions-28278.html_x000D_
_x000D_
The results of this survey were only detailed within the ministry of justice._x000D_
_x000D_
Surveys that may have been done at court level are not collected at national level.</v>
          </cell>
          <cell r="CY26" t="str">
            <v/>
          </cell>
          <cell r="CZ26" t="str">
            <v>2. The survey results have been used to feed an annual/specific report at local or national level</v>
          </cell>
          <cell r="DA26" t="str">
            <v/>
          </cell>
          <cell r="DB26" t="str">
            <v/>
          </cell>
          <cell r="DC26" t="str">
            <v>No</v>
          </cell>
          <cell r="DD26" t="str">
            <v/>
          </cell>
          <cell r="DE26" t="str">
            <v/>
          </cell>
          <cell r="DF26" t="str">
            <v/>
          </cell>
          <cell r="DG26" t="str">
            <v/>
          </cell>
          <cell r="DH26" t="str">
            <v/>
          </cell>
          <cell r="DI26" t="str">
            <v/>
          </cell>
          <cell r="DJ26" t="str">
            <v/>
          </cell>
          <cell r="DK26" t="str">
            <v/>
          </cell>
          <cell r="DL26" t="str">
            <v/>
          </cell>
          <cell r="DM26" t="str">
            <v/>
          </cell>
          <cell r="DN26" t="str">
            <v/>
          </cell>
          <cell r="DO26" t="str">
            <v/>
          </cell>
          <cell r="DP26" t="str">
            <v/>
          </cell>
          <cell r="DQ26" t="str">
            <v/>
          </cell>
          <cell r="DR26" t="str">
            <v/>
          </cell>
          <cell r="DS26" t="str">
            <v/>
          </cell>
          <cell r="DT26" t="str">
            <v/>
          </cell>
          <cell r="DU26" t="str">
            <v/>
          </cell>
          <cell r="DV26" t="str">
            <v/>
          </cell>
          <cell r="DW26" t="str">
            <v/>
          </cell>
          <cell r="DX26" t="str">
            <v/>
          </cell>
          <cell r="DY26" t="str">
            <v/>
          </cell>
          <cell r="DZ26" t="str">
            <v/>
          </cell>
          <cell r="EA26" t="str">
            <v/>
          </cell>
          <cell r="EB26" t="str">
            <v/>
          </cell>
          <cell r="EC26" t="str">
            <v/>
          </cell>
          <cell r="ED26" t="str">
            <v/>
          </cell>
          <cell r="EE26" t="str">
            <v>Yes</v>
          </cell>
          <cell r="EF26" t="str">
            <v/>
          </cell>
          <cell r="EG26" t="str">
            <v>Expected average time to resolve cases per Court (e.g. average time to resolve cases per court does not exceed x days)</v>
          </cell>
          <cell r="EH26" t="str">
            <v/>
          </cell>
          <cell r="EI26" t="str">
            <v/>
          </cell>
          <cell r="EJ26" t="str">
            <v/>
          </cell>
          <cell r="EK26" t="str">
            <v>http://www.performance-publique.budget.gouv.fr/sites/performance_publique/files/farandole/ressources/2015/rap/pdf/DRGPGMPGM166.pdf</v>
          </cell>
          <cell r="EL26" t="str">
            <v/>
          </cell>
          <cell r="EM26" t="str">
            <v/>
          </cell>
          <cell r="EN26" t="str">
            <v/>
          </cell>
          <cell r="EO26" t="str">
            <v/>
          </cell>
          <cell r="EP26" t="str">
            <v/>
          </cell>
          <cell r="EQ26" t="str">
            <v/>
          </cell>
          <cell r="ER26" t="str">
            <v/>
          </cell>
          <cell r="ES26" t="str">
            <v>Ministry of Justice with involvement of judges (prior formal consultation) TF</v>
          </cell>
          <cell r="ET26" t="str">
            <v>Other body/ specify TF</v>
          </cell>
          <cell r="EU26" t="str">
            <v/>
          </cell>
          <cell r="EV26" t="str">
            <v/>
          </cell>
          <cell r="EW26" t="str">
            <v/>
          </cell>
          <cell r="EX26" t="str">
            <v/>
          </cell>
          <cell r="EY26" t="str">
            <v>Conseil d'Etat</v>
          </cell>
          <cell r="EZ26" t="str">
            <v/>
          </cell>
          <cell r="FA26" t="str">
            <v/>
          </cell>
          <cell r="FB26" t="str">
            <v/>
          </cell>
          <cell r="FC26" t="str">
            <v/>
          </cell>
          <cell r="FD26" t="str">
            <v>Individual courts TF;Entire territory of Member State TF</v>
          </cell>
          <cell r="FE26" t="str">
            <v>Individual courts TF;Entire territory of Member State TF</v>
          </cell>
          <cell r="FF26" t="str">
            <v/>
          </cell>
          <cell r="FG26" t="str">
            <v/>
          </cell>
          <cell r="FH26" t="str">
            <v/>
          </cell>
          <cell r="FI26" t="str">
            <v>Yes</v>
          </cell>
          <cell r="FJ26" t="str">
            <v>They are available on the website of the ministry of the budget.</v>
          </cell>
          <cell r="FK26" t="str">
            <v>For allocating human resources;For allocating budget</v>
          </cell>
          <cell r="FL26" t="str">
            <v/>
          </cell>
          <cell r="FM26" t="str">
            <v/>
          </cell>
          <cell r="FN26" t="str">
            <v>No</v>
          </cell>
          <cell r="FO26" t="str">
            <v/>
          </cell>
          <cell r="FP26" t="str">
            <v/>
          </cell>
          <cell r="FQ26" t="str">
            <v/>
          </cell>
          <cell r="FR26" t="str">
            <v/>
          </cell>
          <cell r="FS26" t="str">
            <v/>
          </cell>
          <cell r="FT26" t="str">
            <v/>
          </cell>
          <cell r="FU26" t="str">
            <v/>
          </cell>
          <cell r="FV26" t="str">
            <v/>
          </cell>
          <cell r="FW26" t="str">
            <v/>
          </cell>
          <cell r="FX26" t="str">
            <v>Court President/ Court management TF;Ministry of Justice TF;Court President/ Court management BL;Ministry of Justice BL</v>
          </cell>
          <cell r="FY26" t="str">
            <v>Court President/ Court management TF;Other body/ specify TF;Court President/ Court management BL;Other body/ specify BL</v>
          </cell>
          <cell r="FZ26" t="str">
            <v/>
          </cell>
          <cell r="GA26" t="str">
            <v/>
          </cell>
          <cell r="GB26" t="str">
            <v/>
          </cell>
          <cell r="GC26" t="str">
            <v>Conseil d'Etat</v>
          </cell>
          <cell r="GD26" t="str">
            <v/>
          </cell>
          <cell r="GE26" t="str">
            <v/>
          </cell>
          <cell r="GF26" t="str">
            <v/>
          </cell>
          <cell r="GG26" t="str">
            <v>No</v>
          </cell>
          <cell r="GH26" t="str">
            <v/>
          </cell>
          <cell r="GI26" t="str">
            <v/>
          </cell>
          <cell r="GJ26" t="str">
            <v/>
          </cell>
          <cell r="GK26" t="str">
            <v/>
          </cell>
          <cell r="GL26" t="str">
            <v/>
          </cell>
          <cell r="GM26" t="str">
            <v/>
          </cell>
          <cell r="GN26" t="str">
            <v/>
          </cell>
          <cell r="GO26" t="str">
            <v/>
          </cell>
          <cell r="GP26" t="str">
            <v/>
          </cell>
          <cell r="GQ26" t="str">
            <v>Court President/ Court management TF</v>
          </cell>
          <cell r="GR26" t="str">
            <v>Ministry of Justice TF</v>
          </cell>
          <cell r="GS26" t="str">
            <v>Ministry of Justice TF</v>
          </cell>
          <cell r="GT26" t="str">
            <v>Court President/ Court management TF</v>
          </cell>
          <cell r="GU26" t="str">
            <v>Court President/ Court management TF</v>
          </cell>
          <cell r="GV26" t="str">
            <v/>
          </cell>
          <cell r="GW26" t="str">
            <v/>
          </cell>
          <cell r="GX26" t="str">
            <v/>
          </cell>
          <cell r="GY26" t="str">
            <v/>
          </cell>
          <cell r="GZ26" t="str">
            <v/>
          </cell>
          <cell r="HA26" t="str">
            <v/>
          </cell>
          <cell r="HB26" t="str">
            <v/>
          </cell>
          <cell r="HC26" t="str">
            <v/>
          </cell>
          <cell r="HD26" t="str">
            <v/>
          </cell>
          <cell r="HE26" t="str">
            <v/>
          </cell>
          <cell r="HF26" t="str">
            <v>Upon request by party</v>
          </cell>
          <cell r="HG26" t="str">
            <v>Upon request by party</v>
          </cell>
          <cell r="HH26" t="str">
            <v>Online access of throughout the course of a case</v>
          </cell>
          <cell r="HI26" t="str">
            <v/>
          </cell>
          <cell r="HJ26" t="str">
            <v/>
          </cell>
          <cell r="HK26" t="str">
            <v/>
          </cell>
          <cell r="HL26" t="str">
            <v>Online access is only provided for administrative cases.</v>
          </cell>
        </row>
        <row r="27">
          <cell r="A27" t="str">
            <v>NL</v>
          </cell>
          <cell r="B27" t="str">
            <v>Netherlands</v>
          </cell>
          <cell r="C27" t="str">
            <v>Ymkje Lugten</v>
          </cell>
          <cell r="D27" t="str">
            <v>Policy Advisor International Cooperation</v>
          </cell>
          <cell r="E27" t="str">
            <v>y.lugten@rechtspraak.nl</v>
          </cell>
          <cell r="F27" t="str">
            <v>0031 (0)6-11143389</v>
          </cell>
          <cell r="G27" t="str">
            <v>See below under ‘ICT in the Justice System’</v>
          </cell>
          <cell r="H27" t="str">
            <v/>
          </cell>
          <cell r="I27" t="str">
            <v/>
          </cell>
          <cell r="J27" t="str">
            <v>Draft legislation</v>
          </cell>
          <cell r="K27" t="str">
            <v/>
          </cell>
          <cell r="L27" t="str">
            <v>Draft legislation supposed to encourage and enhance mediation</v>
          </cell>
          <cell r="M27" t="str">
            <v/>
          </cell>
          <cell r="N27" t="str">
            <v/>
          </cell>
          <cell r="O27" t="str">
            <v/>
          </cell>
          <cell r="P27" t="str">
            <v/>
          </cell>
          <cell r="Q27" t="str">
            <v/>
          </cell>
          <cell r="R27" t="str">
            <v/>
          </cell>
          <cell r="S27" t="str">
            <v/>
          </cell>
          <cell r="T27" t="str">
            <v/>
          </cell>
          <cell r="U27" t="str">
            <v/>
          </cell>
          <cell r="V27" t="str">
            <v>Legislation to establish the Netherlands Commercial Court is under negotiation</v>
          </cell>
          <cell r="W27" t="str">
            <v/>
          </cell>
          <cell r="X27" t="str">
            <v/>
          </cell>
          <cell r="Y27" t="str">
            <v/>
          </cell>
          <cell r="Z27" t="str">
            <v>In 2012 the Judiciary started the program Quality and Innovation (Programma Kwaliteit en Innovatie, KEI) to improve procedures through innovation, simplification and digitalization.</v>
          </cell>
          <cell r="AA27" t="str">
            <v>The legislation has been adopted and is to be implemented in phases.</v>
          </cell>
          <cell r="AB27" t="str">
            <v/>
          </cell>
          <cell r="AC27" t="str">
            <v/>
          </cell>
          <cell r="AD27" t="str">
            <v/>
          </cell>
          <cell r="AE27" t="str">
            <v>The law regarding court fees will be adjusted to incorporate the fee for the Netherlands Commercial Court.</v>
          </cell>
          <cell r="AF27" t="str">
            <v/>
          </cell>
          <cell r="AG27" t="str">
            <v/>
          </cell>
          <cell r="AH27" t="str">
            <v/>
          </cell>
          <cell r="AI27" t="str">
            <v/>
          </cell>
          <cell r="AJ27" t="str">
            <v/>
          </cell>
          <cell r="AK27" t="str">
            <v>YES</v>
          </cell>
          <cell r="AL27" t="str">
            <v/>
          </cell>
          <cell r="AM27" t="str">
            <v>Minor adjustments regarding tariffs and subsidies</v>
          </cell>
          <cell r="AN27" t="str">
            <v/>
          </cell>
          <cell r="AO27" t="str">
            <v/>
          </cell>
          <cell r="AP27" t="str">
            <v/>
          </cell>
          <cell r="AQ27" t="str">
            <v/>
          </cell>
          <cell r="AR27"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7" t="str">
            <v xml:space="preserve">Ad 2: https://www.rechtspraak.nl/Uw-Situatie/Naar-de-rechter _x000D_
Ad 3: http://www.rechtsbijstand.nl/ _x000D_
Ad 4: https://www.rechtspraak.nl/Hoe-werkt-het-recht/Kosten-rechtszaak _x000D_
Ad 5: All courts have their own information page: _x000D_
https://www.rechtspraak.nl/Organisatie-en-contact/Organisatie/Rechtbanken _x000D_
For example The Hague: _x000D_
https://www.rechtspraak.nl/Organisatie-en-contact/Organisatie/Rechtbanken/Rechtbank-Den-Haag/Werk-en-rechtsgebied_x000D_
</v>
          </cell>
          <cell r="AU27" t="str">
            <v>Yes, for all instances and all cases</v>
          </cell>
          <cell r="AV27" t="str">
            <v/>
          </cell>
          <cell r="AW27" t="str">
            <v/>
          </cell>
          <cell r="AX27" t="str">
            <v xml:space="preserve">All courts have communication departments and ‘press-judges’. </v>
          </cell>
          <cell r="AY27" t="str">
            <v>Yes</v>
          </cell>
          <cell r="AZ27" t="str">
            <v/>
          </cell>
          <cell r="BA27" t="str">
            <v>Initial;Continuous</v>
          </cell>
          <cell r="BB27" t="str">
            <v>Initial;Continuous</v>
          </cell>
          <cell r="BC27" t="str">
            <v/>
          </cell>
          <cell r="BD27" t="str">
            <v>Yes some judgments</v>
          </cell>
          <cell r="BE27" t="str">
            <v>Yes some judgments</v>
          </cell>
          <cell r="BF27" t="str">
            <v>Yes all judgments</v>
          </cell>
          <cell r="BG27" t="str">
            <v xml:space="preserve">The courts are responsible for their own publications and work with selection criteria that have been published on: http://www.rechtspraak.nl/Uitspraken-en-nieuws/Uitspraken/Paginas/Selectiecriteria.aspx </v>
          </cell>
          <cell r="BH27" t="str">
            <v>1st instance;2nd instance;Highest instance</v>
          </cell>
          <cell r="BI27" t="str">
            <v>1st instance;2nd instance;Highest instance</v>
          </cell>
          <cell r="BJ27" t="str">
            <v>1st instance;2nd instance;Highest instance</v>
          </cell>
          <cell r="BK27" t="str">
            <v/>
          </cell>
          <cell r="BL27" t="str">
            <v>1st instance;2nd instance;Highest instance</v>
          </cell>
          <cell r="BM27" t="str">
            <v xml:space="preserve">4: There are no keywords but a table of contents is added to every published judgement. </v>
          </cell>
          <cell r="BN27" t="str">
            <v>Yes some judgments</v>
          </cell>
          <cell r="BO27" t="str">
            <v>Yes some judgments</v>
          </cell>
          <cell r="BP27" t="str">
            <v>Yes all judgments</v>
          </cell>
          <cell r="BQ27" t="str">
            <v/>
          </cell>
          <cell r="BR27" t="str">
            <v>1st instance;2nd instance;Highest instance</v>
          </cell>
          <cell r="BS27" t="str">
            <v>1st instance;2nd instance;Highest instance</v>
          </cell>
          <cell r="BT27" t="str">
            <v>1st instance;2nd instance;Highest instance</v>
          </cell>
          <cell r="BU27" t="str">
            <v/>
          </cell>
          <cell r="BV27" t="str">
            <v>1st instance;2nd instance;Highest instance</v>
          </cell>
          <cell r="BW27" t="str">
            <v/>
          </cell>
          <cell r="BX27" t="str">
            <v>Labour disputes;Consumer disputes*</v>
          </cell>
          <cell r="BY27" t="str">
            <v/>
          </cell>
          <cell r="BZ27" t="str">
            <v/>
          </cell>
          <cell r="CA27" t="str">
            <v>Civil and commercial disputes;Labour disputes;Consumer disputes*</v>
          </cell>
          <cell r="CB27" t="str">
            <v>Civil and commercial disputes;Labour disputes;Consumer disputes*</v>
          </cell>
          <cell r="CC27" t="str">
            <v>Consumer disputes*</v>
          </cell>
          <cell r="CD27" t="str">
            <v>Civil and commercial disputes;Labour disputes;Consumer disputes*</v>
          </cell>
          <cell r="CE27" t="str">
            <v>Civil and commercial disputes;Labour disputes;Consumer disputes*</v>
          </cell>
          <cell r="CF27" t="str">
            <v/>
          </cell>
          <cell r="CG27" t="str">
            <v>Civil and commercial disputes;Labour disputes;Consumer disputes*</v>
          </cell>
          <cell r="CH27" t="str">
            <v>Civil and commercial disputes;Labour disputes;Consumer disputes*</v>
          </cell>
          <cell r="CI27" t="str">
            <v/>
          </cell>
          <cell r="CJ27" t="str">
            <v/>
          </cell>
          <cell r="CK27" t="str">
            <v xml:space="preserve">11: A judge can act as a mediator, but never while acting as a judge in a pending case. </v>
          </cell>
          <cell r="CL27" t="str">
            <v/>
          </cell>
          <cell r="CM27" t="str">
            <v/>
          </cell>
          <cell r="CN27" t="str">
            <v/>
          </cell>
          <cell r="CO27" t="str">
            <v/>
          </cell>
          <cell r="CP27" t="str">
            <v>National level;Court level</v>
          </cell>
          <cell r="CQ27" t="str">
            <v>National level;Court level</v>
          </cell>
          <cell r="CR27" t="str">
            <v>National level;Court level</v>
          </cell>
          <cell r="CS27" t="str">
            <v>National level;Court level</v>
          </cell>
          <cell r="CT27" t="str">
            <v/>
          </cell>
          <cell r="CU27" t="str">
            <v>National level</v>
          </cell>
          <cell r="CV27" t="str">
            <v>National level;Court level</v>
          </cell>
          <cell r="CW27" t="str">
            <v xml:space="preserve">National survey:_x000D_
‘Victim Monitor’ or Slachtoffermonitor in Dutch: https://www.wodc.nl/onderzoeksdatabase/1833b-Monitor-slachtofferzorg.aspx _x000D_
The Netherlands Institute of Social Research continually monitors the perspective of citizens about society and politics: https://www.scp.nl/Publicaties/Terugkerende_monitors_en_reeksen/Continu_Onderzoek_Burgerperspectieven _x000D_
Court level: a pilot is active where court participants share online feedback with individual judges </v>
          </cell>
          <cell r="CX27" t="str">
            <v/>
          </cell>
          <cell r="CY27" t="str">
            <v/>
          </cell>
          <cell r="CZ27" t="str">
            <v>1. The survey results are publicly available on-line in their entirety;2.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staff;6. Other specific follow-up (please specify)</v>
          </cell>
          <cell r="DA27" t="str">
            <v xml:space="preserve">The employee satisfaction survey resulted in more attention for high workload within the Judiciary. _x000D_
Improvements to digital acces have been made as a result of the client satisfaction survey. _x000D_
</v>
          </cell>
          <cell r="DB27" t="str">
            <v/>
          </cell>
          <cell r="DC27" t="str">
            <v>Yes</v>
          </cell>
          <cell r="DD27" t="str">
            <v/>
          </cell>
          <cell r="DE27" t="str">
            <v>Total length</v>
          </cell>
          <cell r="DF27" t="str">
            <v/>
          </cell>
          <cell r="DG27" t="str">
            <v/>
          </cell>
          <cell r="DH27" t="str">
            <v/>
          </cell>
          <cell r="DI27" t="str">
            <v/>
          </cell>
          <cell r="DJ27" t="str">
            <v/>
          </cell>
          <cell r="DK27" t="str">
            <v/>
          </cell>
          <cell r="DL27" t="str">
            <v/>
          </cell>
          <cell r="DM27" t="str">
            <v/>
          </cell>
          <cell r="DN27" t="str">
            <v>See bonus doc</v>
          </cell>
          <cell r="DO27" t="str">
            <v/>
          </cell>
          <cell r="DP27" t="str">
            <v/>
          </cell>
          <cell r="DQ27" t="str">
            <v/>
          </cell>
          <cell r="DR27" t="str">
            <v/>
          </cell>
          <cell r="DS27" t="str">
            <v/>
          </cell>
          <cell r="DT27" t="str">
            <v/>
          </cell>
          <cell r="DU27" t="str">
            <v/>
          </cell>
          <cell r="DV27" t="str">
            <v/>
          </cell>
          <cell r="DW27" t="str">
            <v/>
          </cell>
          <cell r="DX27" t="str">
            <v/>
          </cell>
          <cell r="DY27" t="str">
            <v/>
          </cell>
          <cell r="DZ27" t="str">
            <v/>
          </cell>
          <cell r="EA27" t="str">
            <v/>
          </cell>
          <cell r="EB27" t="str">
            <v/>
          </cell>
          <cell r="EC27" t="str">
            <v/>
          </cell>
          <cell r="ED27" t="str">
            <v/>
          </cell>
          <cell r="EE27" t="str">
            <v>Yes</v>
          </cell>
          <cell r="EF27" t="str">
            <v/>
          </cell>
          <cell r="EG27"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v>
          </cell>
          <cell r="EH27" t="str">
            <v/>
          </cell>
          <cell r="EI27" t="str">
            <v>Statistics</v>
          </cell>
          <cell r="EJ27" t="str">
            <v/>
          </cell>
          <cell r="EK27" t="str">
            <v>Registration / statistics</v>
          </cell>
          <cell r="EL27" t="str">
            <v/>
          </cell>
          <cell r="EM27" t="str">
            <v>Statistics</v>
          </cell>
          <cell r="EN27" t="str">
            <v/>
          </cell>
          <cell r="EO27" t="str">
            <v/>
          </cell>
          <cell r="EP27" t="str">
            <v/>
          </cell>
          <cell r="EQ27" t="str">
            <v/>
          </cell>
          <cell r="ER27" t="str">
            <v xml:space="preserve">Statistics about the Netherlands Judiciary are published on: https://www.rechtspraak.nl/Organisatie-en-contact/Organisatie/Raad-voor-de-rechtspraak/Jaardocumenten _x000D_
Statistics 2015: https://www.rechtspraak.nl/SiteCollectionDocuments/Kengetallen-Gerechten-2015.pdf </v>
          </cell>
          <cell r="ES27" t="str">
            <v>Judges collectively TF;Judges collectively TL</v>
          </cell>
          <cell r="ET27" t="str">
            <v>Judges collectively TF;Judges collectively TL</v>
          </cell>
          <cell r="EU27" t="str">
            <v/>
          </cell>
          <cell r="EV27" t="str">
            <v/>
          </cell>
          <cell r="EW27" t="str">
            <v/>
          </cell>
          <cell r="EX27" t="str">
            <v/>
          </cell>
          <cell r="EY27" t="str">
            <v/>
          </cell>
          <cell r="EZ27" t="str">
            <v/>
          </cell>
          <cell r="FA27" t="str">
            <v/>
          </cell>
          <cell r="FB27" t="str">
            <v/>
          </cell>
          <cell r="FC27" t="str">
            <v/>
          </cell>
          <cell r="FD27" t="str">
            <v>Entire territory of Member State TF;Entire territory of Member State TL</v>
          </cell>
          <cell r="FE27" t="str">
            <v>Entire territory of Member State TF;Entire territory of Member State TL</v>
          </cell>
          <cell r="FF27" t="str">
            <v/>
          </cell>
          <cell r="FG27" t="str">
            <v/>
          </cell>
          <cell r="FH27" t="str">
            <v/>
          </cell>
          <cell r="FI27" t="str">
            <v>Yes</v>
          </cell>
          <cell r="FJ27" t="str">
            <v/>
          </cell>
          <cell r="FK27" t="str">
            <v>For allocating human resources;Other/specify</v>
          </cell>
          <cell r="FL27" t="str">
            <v>Quality and Innovation Programme – new digital procedures. Not only regarding efficiency but also regarding the relevance of justice. For example: is a ruling relevant 6 years after the start of the proceedings?</v>
          </cell>
          <cell r="FM27" t="str">
            <v/>
          </cell>
          <cell r="FN27" t="str">
            <v>Yes</v>
          </cell>
          <cell r="FO27" t="str">
            <v/>
          </cell>
          <cell r="FP27" t="str">
            <v/>
          </cell>
          <cell r="FQ27" t="str">
            <v/>
          </cell>
          <cell r="FR27" t="str">
            <v/>
          </cell>
          <cell r="FS27" t="str">
            <v/>
          </cell>
          <cell r="FT27" t="str">
            <v/>
          </cell>
          <cell r="FU27" t="str">
            <v/>
          </cell>
          <cell r="FV27" t="str">
            <v/>
          </cell>
          <cell r="FW27" t="str">
            <v xml:space="preserve">Of course, as all EU countries do, we respect art. 6 of the Convention for the Protection of Human Rights and Fundamental Freedoms and ‘the reasonable time’. In addition, the jurisprudence of the Supreme Court defines the ‘reasonable time’ per sector (civil, criminal, administrative cases). Finally, if this reasonable time is exceeded parties have the right for a financial compensation paid by the State. _x000D_
This does not mean however, that we have a maximum age for pending cases. There is no judicial consequence if the reasonable time is exceeded. _x000D_There are many points at which a case can be considered to be in backlog. More info on the backlog definitions can be found in the bonus document.
</v>
          </cell>
          <cell r="FX27" t="str">
            <v>Court President/ Court management TF;Council for the judiciary TF;Court President/ Court management TL;Council for the judiciary TL;Court President/ Court management BL;Council for the judiciary BL</v>
          </cell>
          <cell r="FY27" t="str">
            <v>Court President/ Court management TF;Council for the judiciary TF;Court President/ Court management TL;Council for the judiciary TL;Court President/ Court management BL;Council for the judiciary BL</v>
          </cell>
          <cell r="FZ27" t="str">
            <v/>
          </cell>
          <cell r="GA27" t="str">
            <v/>
          </cell>
          <cell r="GB27" t="str">
            <v/>
          </cell>
          <cell r="GC27" t="str">
            <v/>
          </cell>
          <cell r="GD27" t="str">
            <v/>
          </cell>
          <cell r="GE27" t="str">
            <v/>
          </cell>
          <cell r="GF27" t="str">
            <v xml:space="preserve">Information is annually shared with the ministry of justice. </v>
          </cell>
          <cell r="GG27" t="str">
            <v>Yes</v>
          </cell>
          <cell r="GH27" t="str">
            <v>Continuous real-time monitoring/data is followed every day TF;Once a year TF;Continuous real-time monitoring/data is followed every day TL;Once a year TL;Continuous real-time monitoring/data is followed every day BL;Once a year BL</v>
          </cell>
          <cell r="GI27" t="str">
            <v>Continuous real-time monitoring/data is followed every day TF;Once a year TF;Continuous real-time monitoring/data is followed every day TL;Once a year TL;Continuous real-time monitoring/data is followed every day BL;Once a year BL</v>
          </cell>
          <cell r="GJ27" t="str">
            <v/>
          </cell>
          <cell r="GK27" t="str">
            <v/>
          </cell>
          <cell r="GL27" t="str">
            <v/>
          </cell>
          <cell r="GM27" t="str">
            <v/>
          </cell>
          <cell r="GN27" t="str">
            <v/>
          </cell>
          <cell r="GO27" t="str">
            <v/>
          </cell>
          <cell r="GP27" t="str">
            <v xml:space="preserve">It is possible to request t.he information real-time, but this is usually only done in preparation of the yearly report. Once a year, all statistics are published online: https://www.rechtspraak.nl/Organisatie-en-contact/Organisatie/Raad-voor-de-rechtspraak/Jaardocumenten </v>
          </cell>
          <cell r="GQ27" t="str">
            <v>Court President/ Court management TF;Court President/ Court management TL;Court President/ Court management BL;Council for the judiciary BL</v>
          </cell>
          <cell r="GR27" t="str">
            <v>Court President/ Court management TF;Court President/ Court management TL;Court President/ Court management BL;Council for the judiciary BL</v>
          </cell>
          <cell r="GS27" t="str">
            <v>Court President/ Court management TF;Court President/ Court management TL;Court President/ Court management BL;Council for the judiciary BL</v>
          </cell>
          <cell r="GT27" t="str">
            <v>Court President/ Court management TF;Council for the judiciary TF;Ministry of Justice TF;Court President/ Court management TL;Council for the judiciary TL;Ministry of Justice TL;Court President/ Court management BL;Council for the judiciary BL;Ministry of Justice BL</v>
          </cell>
          <cell r="GU27" t="str">
            <v>Court President/ Court management TF;Court President/ Court management TL;Court President/ Court management BL</v>
          </cell>
          <cell r="GV27" t="str">
            <v>Court President/ Court management TF;Court President/ Court management TL;Court President/ Court management BL</v>
          </cell>
          <cell r="GW27" t="str">
            <v/>
          </cell>
          <cell r="GX27" t="str">
            <v/>
          </cell>
          <cell r="GY27" t="str">
            <v/>
          </cell>
          <cell r="GZ27" t="str">
            <v/>
          </cell>
          <cell r="HA27" t="str">
            <v/>
          </cell>
          <cell r="HB27" t="str">
            <v/>
          </cell>
          <cell r="HC27" t="str">
            <v/>
          </cell>
          <cell r="HD27" t="str">
            <v/>
          </cell>
          <cell r="HE27" t="str">
            <v>Ad 4: Quality and Innovation Programme. Ministry will participate when new legislation is required.</v>
          </cell>
          <cell r="HF27" t="str">
            <v>Notification by mail or e-mail on court discretion</v>
          </cell>
          <cell r="HG27" t="str">
            <v>Notification by mail or e-mail on court discretion</v>
          </cell>
          <cell r="HH27" t="str">
            <v>Upon request by party;Notification by mail or e-mail on court discretion;Online access of throughout the course of a case</v>
          </cell>
          <cell r="HI27" t="str">
            <v/>
          </cell>
          <cell r="HJ27" t="str">
            <v/>
          </cell>
          <cell r="HK27" t="str">
            <v/>
          </cell>
          <cell r="HL27" t="str">
            <v>Currently, there are no such standards on the electronic access to information for parties. In 2012 the Judiciary started the Program Quality and Innovation (Programma Kwaliteit en Innovatie, KEI) to change procedures through innovation, simplification and digitalization. One of the goals of this program is that parties will be able to access their case digitally throughout the course of their case at the Court. In the current implementation phase several pilots are introduced to start a case electronically. Also, parties can already consult their case electronically in certain civil cases via ‘My case’ (Mijn zaak). _x000D_
_x000D_
Ad 1: information about day and time of court hearing - Usually this information is shared throught the lawyer, unless a person chooses not to use a lawyer but defend him/herself. _x000D_
Ad 3: Depends on the type of case. As mentioned above, online access to information is currently being developed.</v>
          </cell>
          <cell r="HM27" t="str">
            <v>NL_bonus_for_11-2_and_11-3.doc</v>
          </cell>
        </row>
        <row r="28">
          <cell r="A28" t="str">
            <v>LT</v>
          </cell>
          <cell r="B28" t="str">
            <v>Lithuania</v>
          </cell>
          <cell r="C28" t="str">
            <v>Lina Griškevič</v>
          </cell>
          <cell r="D28" t="str">
            <v>Head of Legal Division</v>
          </cell>
          <cell r="E28" t="str">
            <v>lina.griskevic@teismai.lt</v>
          </cell>
          <cell r="F28" t="str">
            <v>+370 5 2514295</v>
          </cell>
          <cell r="G28" t="str">
            <v>☑</v>
          </cell>
          <cell r="H28" t="str">
            <v/>
          </cell>
          <cell r="I28" t="str">
            <v/>
          </cell>
          <cell r="J28" t="str">
            <v>☑</v>
          </cell>
          <cell r="K28" t="str">
            <v/>
          </cell>
          <cell r="L28" t="str">
            <v/>
          </cell>
          <cell r="M28" t="str">
            <v/>
          </cell>
          <cell r="N28" t="str">
            <v>☑</v>
          </cell>
          <cell r="O28" t="str">
            <v/>
          </cell>
          <cell r="P28" t="str">
            <v/>
          </cell>
          <cell r="Q28" t="str">
            <v/>
          </cell>
          <cell r="R28" t="str">
            <v/>
          </cell>
          <cell r="S28" t="str">
            <v/>
          </cell>
          <cell r="T28" t="str">
            <v>☑</v>
          </cell>
          <cell r="U28" t="str">
            <v/>
          </cell>
          <cell r="V28" t="str">
            <v/>
          </cell>
          <cell r="W28" t="str">
            <v/>
          </cell>
          <cell r="X28" t="str">
            <v/>
          </cell>
          <cell r="Y28" t="str">
            <v/>
          </cell>
          <cell r="Z28" t="str">
            <v>☑</v>
          </cell>
          <cell r="AA28" t="str">
            <v/>
          </cell>
          <cell r="AB28" t="str">
            <v>☑</v>
          </cell>
          <cell r="AC28" t="str">
            <v>☑</v>
          </cell>
          <cell r="AD28" t="str">
            <v/>
          </cell>
          <cell r="AE28" t="str">
            <v>☑</v>
          </cell>
          <cell r="AF28" t="str">
            <v/>
          </cell>
          <cell r="AG28" t="str">
            <v/>
          </cell>
          <cell r="AH28" t="str">
            <v/>
          </cell>
          <cell r="AI28" t="str">
            <v/>
          </cell>
          <cell r="AJ28" t="str">
            <v/>
          </cell>
          <cell r="AK28" t="str">
            <v/>
          </cell>
          <cell r="AL28" t="str">
            <v>☑</v>
          </cell>
          <cell r="AM28" t="str">
            <v/>
          </cell>
          <cell r="AN28" t="str">
            <v/>
          </cell>
          <cell r="AO28" t="str">
            <v>☑</v>
          </cell>
          <cell r="AP28" t="str">
            <v/>
          </cell>
          <cell r="AQ28" t="str">
            <v xml:space="preserve">Please see the attachment JusticeScoreboard Q1_x000D_
_x000D_
_x000D_
</v>
          </cell>
          <cell r="AR28"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8" t="str">
            <v xml:space="preserve">1. http://www.teismai.lt/lt/visuomenei-ir-ziniasklaidai/teismai-ir-teisejai/teismu-sistema/153_x000D_
2. http://www.teismai.lt/lt/visuomenei-ir-ziniasklaidai/teismui-teikiamu-dokumentu-sablonai/200 _x000D_
3. http://www.teisinepagalba.lt/en/ _x000D_
4. http://www.infolex.lt/praktika/demo/Default.aspx?Id=32_x000D_
</v>
          </cell>
          <cell r="AU28" t="str">
            <v>Yes, for all instances and all cases</v>
          </cell>
          <cell r="AV28" t="str">
            <v/>
          </cell>
          <cell r="AW28" t="str">
            <v/>
          </cell>
          <cell r="AX28" t="str">
            <v xml:space="preserve">The spokespersons are in some courts (mainly in the biggest courts or ones of higher instances, but this is related to organization of the court activity within the court). In other courts the functions for communication with public are delegated to other staff members. Also, it should be noted, that judges may comments their decisions by themselves. _x000D_
_x000D_
In 2016 the Judicial Council adopted amendments to the regulation on providing information on the court activities and cases to the media where the possibility to have a designated judge is introduced._x000D_
_x000D_
There are two instances of courts in administrative cases: 5 regional administrative courts and the Supreme Administrative Court of Lithuania._x000D_
</v>
          </cell>
          <cell r="AY28" t="str">
            <v>Yes</v>
          </cell>
          <cell r="AZ28" t="str">
            <v xml:space="preserve">The Rules on providing the information on the cases and activity and of courts to mass media were approved by the Judicial Council decision No 13P-51-(7.1.2) on March 25, 2015._x000D_
_x000D_
The Court Communication Guide published in 2015._x000D_
</v>
          </cell>
          <cell r="BA28" t="str">
            <v>Initial;Continuous</v>
          </cell>
          <cell r="BB28" t="str">
            <v>Initial;Continuous</v>
          </cell>
          <cell r="BC28" t="str">
            <v/>
          </cell>
          <cell r="BD28" t="str">
            <v>Yes all judgments</v>
          </cell>
          <cell r="BE28" t="str">
            <v>Yes all judgments</v>
          </cell>
          <cell r="BF28" t="str">
            <v>Yes all judgments</v>
          </cell>
          <cell r="BG28" t="str">
            <v/>
          </cell>
          <cell r="BH28" t="str">
            <v>1st instance;2nd instance;Highest instance</v>
          </cell>
          <cell r="BI28" t="str">
            <v>1st instance;2nd instance;Highest instance</v>
          </cell>
          <cell r="BJ28" t="str">
            <v/>
          </cell>
          <cell r="BK28" t="str">
            <v>1st instance;2nd instance;Highest instance</v>
          </cell>
          <cell r="BL28" t="str">
            <v>1st instance;2nd instance;Highest instance</v>
          </cell>
          <cell r="BM28" t="str">
            <v xml:space="preserve">Point 1. The main aim of publishing judgements is to inform the public on the practice and interpretation of law. The rules and criteria, which judgements are to be anonymized and published, are approved by the Judicial Council No 13P-378 of 9 of September, 2005 (with all later changes). One of the main criteria is that is should be a final judgement in a certain case. _x000D_
_x000D_
Point 3. There are plans to introduce ECLI in 2020, but only if the necessary financing is provided._x000D_
_x000D_
Point 5. All published judgements shall be anonymized. _x000D_
</v>
          </cell>
          <cell r="BN28" t="str">
            <v>Yes all judgments</v>
          </cell>
          <cell r="BO28" t="str">
            <v>Yes all judgments</v>
          </cell>
          <cell r="BP28" t="str">
            <v>Yes all judgments</v>
          </cell>
          <cell r="BQ28" t="str">
            <v>There are two instances of courts in administrative cases: 5 regional administrative courts and the Supreme Administrative Court of Lithuania. Judgments of all instances of the administrative courts are available online.</v>
          </cell>
          <cell r="BR28" t="str">
            <v>1st instance;2nd instance;Highest instance</v>
          </cell>
          <cell r="BS28" t="str">
            <v>1st instance;2nd instance;Highest instance</v>
          </cell>
          <cell r="BT28" t="str">
            <v/>
          </cell>
          <cell r="BU28" t="str">
            <v>1st instance;2nd instance;Highest instance</v>
          </cell>
          <cell r="BV28" t="str">
            <v>1st instance;2nd instance;Highest instance</v>
          </cell>
          <cell r="BW28" t="str">
            <v xml:space="preserve">There are two instances of courts in administrative cases: 5 regional administrative courts and the Supreme Administrative Court of Lithuania. Judgments of all instances of the administrative courts are available online._x000D_
_x000D_
Point. 1. The main aim of publishing judgements is to inform the public on the practice and interpretation of law. The rules and criteria, which judgements are to be anonymized and published, are approved by the Judicial Council No 13P-378 of 9 of September, 2005 (with all later changes). One of the main criteria is that is should be a final judgement in a certain case. _x000D_
_x000D_
Point 3. There are plans to introduce ECLI in 2020, but only if the necessary financing is provided._x000D_
_x000D_
Point 5. All published judgements shall be anonymized. _x000D_
</v>
          </cell>
          <cell r="BX28" t="str">
            <v>Civil and commercial disputes;Labour disputes;Consumer disputes*</v>
          </cell>
          <cell r="BY28" t="str">
            <v>Civil and commercial disputes;Labour disputes;Consumer disputes*</v>
          </cell>
          <cell r="BZ28" t="str">
            <v>Civil and commercial disputes;Labour disputes;Consumer disputes*</v>
          </cell>
          <cell r="CA28" t="str">
            <v/>
          </cell>
          <cell r="CB28" t="str">
            <v/>
          </cell>
          <cell r="CC28" t="str">
            <v/>
          </cell>
          <cell r="CD28" t="str">
            <v>Civil and commercial disputes;Labour disputes;Consumer disputes*</v>
          </cell>
          <cell r="CE28" t="str">
            <v>Civil and commercial disputes;Labour disputes;Consumer disputes*</v>
          </cell>
          <cell r="CF28" t="str">
            <v>Civil and commercial disputes;Labour disputes;Consumer disputes*</v>
          </cell>
          <cell r="CG28" t="str">
            <v>Civil and commercial disputes;Labour disputes;Consumer disputes*</v>
          </cell>
          <cell r="CH28" t="str">
            <v>Civil and commercial disputes;Labour disputes;Consumer disputes*</v>
          </cell>
          <cell r="CI28" t="str">
            <v/>
          </cell>
          <cell r="CJ28" t="str">
            <v/>
          </cell>
          <cell r="CK28" t="str">
            <v/>
          </cell>
          <cell r="CL28" t="str">
            <v/>
          </cell>
          <cell r="CM28" t="str">
            <v/>
          </cell>
          <cell r="CN28" t="str">
            <v/>
          </cell>
          <cell r="CO28" t="str">
            <v xml:space="preserve">Online links:_x000D_
https://www.e-tar.lt/portal/lt/legalAct/TAR.2E7C18F61454/UfwiLdReJE_x000D_
https://www.e-tar.lt/portal/lt/legalAct/TAR.27B041C4CCDE/AtWuZPRSlb_x000D_
https://www.e-tar.lt/portal/lt/legalAct/TAR.EAA93A47BAA1/VPzdtkVGLs (Article 2 paras 7 and 12, Article 14 paras 3 and 4, Articles 25-27)_x000D_
_x000D_
http://www.tm.lt/veikla/kryptis/41/_x000D_
_x000D_
http://www.teismai.lt/lt/teismams/teismine-mediacija/svarbu-zinoti/1936_x000D_
</v>
          </cell>
          <cell r="CP28" t="str">
            <v>National level</v>
          </cell>
          <cell r="CQ28" t="str">
            <v>National level;Court level</v>
          </cell>
          <cell r="CR28" t="str">
            <v>National level</v>
          </cell>
          <cell r="CS28" t="str">
            <v/>
          </cell>
          <cell r="CT28" t="str">
            <v/>
          </cell>
          <cell r="CU28" t="str">
            <v>National level</v>
          </cell>
          <cell r="CV28" t="str">
            <v>National level</v>
          </cell>
          <cell r="CW28" t="str">
            <v xml:space="preserve">It should be noted that the surveys mentioned were carried within the project, financed by Norwegian financial mechanism (Point 1), while implementing the Customer service standart (Point 2: only in some courts), by the researchers from Vilnius University (Point 3) or nation-wide by survey agencies (Point 6). It should be noted that in surveys Point 2 and Point 3 the court users were not divided into separate groups depending on their profession, therefore lawyers, bailiffs, etc. (all people coming into court) also could take part in these surveys. _x000D_
_x000D_
Point 7: Every three years the Ministry of Interior of the Republic of Lithuania carries the research where police officers, other statutory officers and judges are questioned on working conditions, satisfaction with their work and etc. The results may also be found through the link above. _x000D_
</v>
          </cell>
          <cell r="CX28" t="str">
            <v xml:space="preserve">http://www.teismai.lt/lt/nacionaline-teismu-administracija/veikla/vykdomi-tyrimai/2382:_x000D_
- Survey about judges behaviour and image;_x000D_
- Evaluation of quality of customer service in courts of Lithuania;_x000D_
- Final report of research on special needs of vulnerable groups in courts.     _x000D_
http://www.tm.lt/tm/ap/:_x000D_
- Survey about court process efficiency and respect for people in the process_x000D_
_x000D_
http://vrm.lrv.lt/uploads/vrm/documents/files/LT_versija/Viesasis_saugumas/Tyrimai/Gyventoju_apklausa_2015_pristatymas.pdf:_x000D_
- Survey on the opinion of citizens about judiciary and courts (lt. Lietuvos gyventojų nuomonės apie teisėsaugą ir teismus tyrimas) _x000D_
</v>
          </cell>
          <cell r="CY28" t="str">
            <v/>
          </cell>
          <cell r="CZ28" t="str">
            <v>1. The survey results are publicly available on-line in their entirety;2. The survey results have been used to feed an annual/specific report at local or national level;3. The survey results have been used to feed an evaluation of the justice system or to identify the need to amend legislation;5. The survey results were used in the determination of training needs of judges and court staff</v>
          </cell>
          <cell r="DA28" t="str">
            <v/>
          </cell>
          <cell r="DB28" t="str">
            <v/>
          </cell>
          <cell r="DC28" t="str">
            <v>Yes</v>
          </cell>
          <cell r="DD28" t="str">
            <v/>
          </cell>
          <cell r="DE28" t="str">
            <v>Only certain phases</v>
          </cell>
          <cell r="DF28" t="str">
            <v/>
          </cell>
          <cell r="DG28" t="str">
            <v/>
          </cell>
          <cell r="DH28" t="str">
            <v/>
          </cell>
          <cell r="DI28" t="str">
            <v/>
          </cell>
          <cell r="DJ28" t="str">
            <v/>
          </cell>
          <cell r="DK28" t="str">
            <v/>
          </cell>
          <cell r="DL28" t="str">
            <v/>
          </cell>
          <cell r="DM28" t="str">
            <v/>
          </cell>
          <cell r="DN28" t="str">
            <v/>
          </cell>
          <cell r="DO28" t="str">
            <v>Pleases see the comment below.</v>
          </cell>
          <cell r="DP28" t="str">
            <v>the Code of Civil Procedure: https://www.e-tar.lt/portal/lt/legalAct/TAR.2E7C18F61454/UfwiLdReJE</v>
          </cell>
          <cell r="DQ28" t="str">
            <v/>
          </cell>
          <cell r="DR28" t="str">
            <v>Pleases see the comment below.</v>
          </cell>
          <cell r="DS28" t="str">
            <v>the Law on Administrative proceedings: https://e-seimas.lrs.lt/portal/legalAct/lt/TAD/TAIS.72290/DXSZZROdGK?positionInSearchResults=0&amp;searchModelUUID=1b5f5e53-10b1-4dd2-b45d-b70cd6680385</v>
          </cell>
          <cell r="DT28" t="str">
            <v/>
          </cell>
          <cell r="DU28" t="str">
            <v>immediatelly, in some cases up to 20 days (see the comment below)</v>
          </cell>
          <cell r="DV28" t="str">
            <v>https://www.e-the Code of Civil Procedure: https://www.e-tar.lt/portal/lt/legalAct/TAR.2E7C18F61454/UfwiLdReJE</v>
          </cell>
          <cell r="DW28" t="str">
            <v/>
          </cell>
          <cell r="DX28" t="str">
            <v>usually the same day</v>
          </cell>
          <cell r="DY28" t="str">
            <v>the Law on Administrative proceedings: https://e-seimas.lrs.lt/portal/legalAct/lt/TAD/TAIS.72290/DXSZZROdGK?positionInSearchResults=0&amp;searchModelUUID=1b5f5e53-10b1-4dd2-b45d-b70cd6680385</v>
          </cell>
          <cell r="DZ28" t="str">
            <v/>
          </cell>
          <cell r="EA28" t="str">
            <v>Pleases see the comment below.</v>
          </cell>
          <cell r="EB28" t="str">
            <v/>
          </cell>
          <cell r="EC28" t="str">
            <v/>
          </cell>
          <cell r="ED28" t="str">
            <v>The general rule is that both in civil / commercial and adminsitrative cases the court has to resolve the case as soon as possible. Therefore, the data provided below concerns only the general / standart civil/commercial or administrative case. _x000D_
_x000D_
Civil cases:_x000D_
After receiving the defendant’s and third persons’ replications or after expiration of time limits for submission of replications (14-30 days, in some cases up to 60), the court shall define the venue, date and time of a preliminary session and notify participants in the proceeding, concurrently indicating the consequences of non-appearing in the preliminary session, or shall set that preparation for a court hearing will be proceeded with in the form of preliminary documents._x000D_
_x000D_
Preparation for a court hearing in the form of preliminary documents: up to 14 days for parties to submit the documents (duplicatio and triplicatio). _x000D_
_x000D_
Preliminary session: issue on assignment of a preliminary court session shall be decided on by the court latest in 14 days after receipt of replications of the defendant or third persons or after expiration of the time limit to submit replications. Preliminary session shall take place latest in 30 days after the date of passing of the ruling to assign the preliminary court session. The court is entitled to assign the date of the second preliminary court session that may not be later than thirty days afterwards. Considering the case prepared for court hearing, the court shall pass a ruling to hear the case in a court session._x000D_
_x000D_
The judgment shall be adopted immediately after considering the case, save for the cases provided for in the Code of Civil Procedure. The court may, by virtue of a ruling, defer the adoption and announcement of the judgment for not longer than a 20 days period.The another date may be set by the chairman of the court or the chairman of the Civil Division of the court if the objective reasons occur (e.g. ilness of a judge)_x000D_
_x000D_
Administrative cases:_x000D_
The court shall set the term of not less than 14 days to submit the response to a claim. The judgment shall be delivered and announced usually the same day after the case is resolved. The deliver and announcement of the judgment may be deferred for 14 working days (or for a one month in a case where the validity of the legal act is decided). In exceptional circumstances this term may be prolonged for 14 working days or until the objective reasons have disappeared (e.g. illness of a judge)._x000D_
_x000D_
Nevertheless, there are certain types of cases, where the time limits for the hearing the case are set._x000D_
_x000D_
Civil cases: e. g. labour cases, cases concerning the infringements of the control of an object: 30 days for preparation and 30 days to resolve the case - altogether 60 days; public procurement cases - 60 days; documentary process - the preliminary decision has to be taken no later than 14 days after he claim is accepted; the judicial order shall be issued no later that within one working day after the application is accepted._x000D_
_x000D_
Administrative cases: e. g. the cases related to election proceeding, referendum have a term of couple of days or certain hours to be resolved.</v>
          </cell>
          <cell r="EE28" t="str">
            <v>Yes</v>
          </cell>
          <cell r="EF28" t="str">
            <v/>
          </cell>
          <cell r="EG28" t="str">
            <v>Other</v>
          </cell>
          <cell r="EH28" t="str">
            <v>Cases that are being heard for more than 12 months and the measures that have been taken to speed the case hearing. Also the data on criminal cases that are being heard for more than 5 years is presented.</v>
          </cell>
          <cell r="EI28" t="str">
            <v/>
          </cell>
          <cell r="EJ28" t="str">
            <v/>
          </cell>
          <cell r="EK28" t="str">
            <v/>
          </cell>
          <cell r="EL28" t="str">
            <v/>
          </cell>
          <cell r="EM28" t="str">
            <v/>
          </cell>
          <cell r="EN28" t="str">
            <v/>
          </cell>
          <cell r="EO28" t="str">
            <v/>
          </cell>
          <cell r="EP28" t="str">
            <v/>
          </cell>
          <cell r="EQ28" t="str">
            <v>Under the Regulation on Administration in Courts (approved by the Judicial Council) every year courts present the chairmen of the courts of higher instance and the Judicial Council with the data on cases that are being heard for more than 12 months and the measures that have been taken to speed the case hearing. Also the data on criminal cases that are heard for more than 5 years is presented.</v>
          </cell>
          <cell r="ER28" t="str">
            <v/>
          </cell>
          <cell r="ES28" t="str">
            <v>Council for Judiciary TF;Council for Judiciary TL</v>
          </cell>
          <cell r="ET28" t="str">
            <v>Council for Judiciary TF;Council for Judiciary TL</v>
          </cell>
          <cell r="EU28" t="str">
            <v/>
          </cell>
          <cell r="EV28" t="str">
            <v/>
          </cell>
          <cell r="EW28" t="str">
            <v/>
          </cell>
          <cell r="EX28" t="str">
            <v/>
          </cell>
          <cell r="EY28" t="str">
            <v/>
          </cell>
          <cell r="EZ28" t="str">
            <v/>
          </cell>
          <cell r="FA28" t="str">
            <v/>
          </cell>
          <cell r="FB28" t="str">
            <v/>
          </cell>
          <cell r="FC28" t="str">
            <v/>
          </cell>
          <cell r="FD28" t="str">
            <v>Entire territory of Member State TF;Entire territory of Member State TL</v>
          </cell>
          <cell r="FE28" t="str">
            <v>Entire territory of Member State TF;Entire territory of Member State TL</v>
          </cell>
          <cell r="FF28" t="str">
            <v/>
          </cell>
          <cell r="FG28" t="str">
            <v/>
          </cell>
          <cell r="FH28" t="str">
            <v/>
          </cell>
          <cell r="FI28" t="str">
            <v>Yes</v>
          </cell>
          <cell r="FJ28" t="str">
            <v/>
          </cell>
          <cell r="FK28" t="str">
            <v>For allocating human resources;For allocating budget</v>
          </cell>
          <cell r="FL28" t="str">
            <v/>
          </cell>
          <cell r="FM28" t="str">
            <v>Allocation of human resources depends on the allocation of budget resources (e.g. a number of assistants to judgesmay be allocated only when the related budget is also allocated to the court).</v>
          </cell>
          <cell r="FN28" t="str">
            <v>Yes</v>
          </cell>
          <cell r="FO28" t="str">
            <v/>
          </cell>
          <cell r="FP28" t="str">
            <v/>
          </cell>
          <cell r="FQ28" t="str">
            <v/>
          </cell>
          <cell r="FR28" t="str">
            <v/>
          </cell>
          <cell r="FS28" t="str">
            <v/>
          </cell>
          <cell r="FT28" t="str">
            <v/>
          </cell>
          <cell r="FU28" t="str">
            <v/>
          </cell>
          <cell r="FV28" t="str">
            <v/>
          </cell>
          <cell r="FW28" t="str">
            <v>Under the Law on Courts and other legislation, the Judicial Council and the chairmen of the higher instance courts may decide on the backlog of cases in a particular court individually (e.g. the chairman of the Supreme administrative court of Lithuania may transfer some number of cases from one regional administrative court to another; the chairman of the regional administrative court may start the procedure of a model judgment if there are 20 or more homogeous cases in regional administrative courts)._x000D_
_x000D_Under the Regulation on Administration in Courts, the case may be recognized as one that has to be heard more speedily and certain measures are taken to allow the judge to resolve the case faster (e.g. fewer cases allocated to the particular judge, the timeframe of hearing, ensuring that all the parties are present, etc)._x000D_
Also the tools provided both in the Law on Courts (e.g. changing the number of judges in a particular court), or procedural laws (e.g. changing the allocation of cases from one court to another) may be used._x000D_</v>
          </cell>
          <cell r="FX28" t="str">
            <v>Court President/ Court management TF;Council for the judiciary TF;Other body/ specify TF;Court President/ Court management TL;Council for the judiciary TL;Other body/ specify TL;Court President/ Court management BL</v>
          </cell>
          <cell r="FY28" t="str">
            <v>Court President/ Court management TF;Council for the judiciary TF;Other body/ specify TF;Court President/ Court management TL;Council for the judiciary TL;Other body/ specify TL;Court President/ Court management BL</v>
          </cell>
          <cell r="FZ28" t="str">
            <v>The chairman of the court of the higher instance (the external administration)</v>
          </cell>
          <cell r="GA28" t="str">
            <v>The chairman of the court of the higher instance (the external administration)</v>
          </cell>
          <cell r="GB28" t="str">
            <v/>
          </cell>
          <cell r="GC28" t="str">
            <v>The chairman of the court of the higher instance (the external administration)</v>
          </cell>
          <cell r="GD28" t="str">
            <v>The chairman of the court of the higher instance (the external administration)</v>
          </cell>
          <cell r="GE28" t="str">
            <v/>
          </cell>
          <cell r="GF28" t="str">
            <v xml:space="preserve">Under the Article 104 of the Law on Courts:_x000D_
1. Supervision of administrative activities in accordance with the Regulations of Administration in Courts shall be exercised:_x000D_
1) of district courts - by the Chairman of the relevant regional court;_x000D_
2) of regional administrative courts - by the Chairman of the Supreme Administrative Court;_x000D_
3) of regional courts - by the Chairman of the Court of Appeals;_x000D_
4) of the Court of Appeals – by the Chairman of the Supreme Court of Lithuania;_x000D_
5) of all courts - the Judicial Council._x000D_
</v>
          </cell>
          <cell r="GG28" t="str">
            <v>No</v>
          </cell>
          <cell r="GH28" t="str">
            <v/>
          </cell>
          <cell r="GI28" t="str">
            <v/>
          </cell>
          <cell r="GJ28" t="str">
            <v/>
          </cell>
          <cell r="GK28" t="str">
            <v/>
          </cell>
          <cell r="GL28" t="str">
            <v/>
          </cell>
          <cell r="GM28" t="str">
            <v/>
          </cell>
          <cell r="GN28" t="str">
            <v/>
          </cell>
          <cell r="GO28" t="str">
            <v/>
          </cell>
          <cell r="GP28" t="str">
            <v xml:space="preserve">Such a possibility in planned to introduce in Lithuanian courts informational system LITEKO from 2017._x000D_
_x000D_
Also, there is always a possibility to this kind of information (e.g. if a chairman as the administrator of the court or the chairman of a higher instance court considers it necessary) from the Lithuanian courts informational system LITEKO.  This right derives from the Law on Courts and the Regulation on Administration in Courts (approved the Judicial Council).  </v>
          </cell>
          <cell r="GQ28" t="str">
            <v>Court President/ Court management TF;Council for the judiciary TF;Other body/ specify TF;Court President/ Court management TL;Council for the judiciary TL;Other body/ specify TL;Court President/ Court management BL;Council for the judiciary BL;Other body/ specify BL</v>
          </cell>
          <cell r="GR28" t="str">
            <v>Court President/ Court management TF;Council for the judiciary TF;Other body/ specify TF;Court President/ Court management TL;Council for the judiciary TL;Other body/ specify TL;Court President/ Court management BL;Council for the judiciary BL;Other body/ specify BL</v>
          </cell>
          <cell r="GS28" t="str">
            <v/>
          </cell>
          <cell r="GT28" t="str">
            <v>Court President/ Court management TF</v>
          </cell>
          <cell r="GU28" t="str">
            <v>Court President/ Court management TF;Council for the judiciary TF;Council for the judiciary TL;Other body/ specify TL;Court President/ Court management BL;Council for the judiciary BL;Other body/ specify BL</v>
          </cell>
          <cell r="GV28" t="str">
            <v>Court President/ Court management TF;Council for the judiciary TF;Council for the judiciary TL;Other body/ specify TL;Court President/ Court management BL;Council for the judiciary BL;Other body/ specify BL</v>
          </cell>
          <cell r="GW28" t="str">
            <v/>
          </cell>
          <cell r="GX28" t="str">
            <v>National Courts Administration</v>
          </cell>
          <cell r="GY28" t="str">
            <v>National Courts Administration</v>
          </cell>
          <cell r="GZ28" t="str">
            <v>National Courts Administration</v>
          </cell>
          <cell r="HA28" t="str">
            <v>National Courts Administration</v>
          </cell>
          <cell r="HB28" t="str">
            <v>National Courts Administration</v>
          </cell>
          <cell r="HC28" t="str">
            <v>National Courts Administration</v>
          </cell>
          <cell r="HD28" t="str">
            <v/>
          </cell>
          <cell r="HE28" t="str">
            <v xml:space="preserve">The above mentioned measures are taken on non compulsory individual basis. _x000D_
_x000D_
The financial resources are allocated by the law (passed in the Parliament). _x000D_
_x000D_
National Courts Administration takes part (altogether with the Judicial Council) in drafting the budgetary needs for the courts as well as deciding on the needs on allocation of additional human resources and also while deciding on other measures. _x000D_
_x000D_
The role if the Judicial Council derives from being an executive body of the self-governance of courts ensuring independence of courts and judge and deciding issues relating to court activities and relevant legislation._x000D_
_x000D_
The role of the National Courts Administration derives from its aim: providing services to courts and institutions of self-governance of courts, the purpose of which shall be within its competence to ensure the administrative and organisational activities of courts and institutions of self-governance of courts. </v>
          </cell>
          <cell r="HF28" t="str">
            <v>Upon request by party;Notification by mail or e-mail on court discretion;Automatic notification by SMS or by e-mail;Online access of throughout the course of a case</v>
          </cell>
          <cell r="HG28" t="str">
            <v>Upon request by party;Notification by mail or e-mail on court discretion;Automatic notification by SMS or by e-mail;Online access of throughout the course of a case</v>
          </cell>
          <cell r="HH28" t="str">
            <v>Upon request by party;Notification by mail or e-mail on court discretion;Automatic notification by SMS or by e-mail;Online access of throughout the course of a case</v>
          </cell>
          <cell r="HI28" t="str">
            <v/>
          </cell>
          <cell r="HJ28" t="str">
            <v/>
          </cell>
          <cell r="HK28" t="str">
            <v/>
          </cell>
          <cell r="HL28" t="str">
            <v xml:space="preserve">The right of the parties to request information on their case in the court is ensured by the procedural laws and the detailed procedure is set by the rules approved by the Judicial Council (partially) and by the courts._x000D_
_x000D_
The users of the e-file system get a message to their mailbox that they have a new document in their account and after logging into their account, they may get acquainted with the relevant documents and information on the progress of the case. It is set in the regulation on e-file system approved by the Judicial Council._x000D_
_x000D_
Also the information on the time schedules of the court hearing is available online for public. Names of natural persons are anonymized. The one may look for his/her case by his/her name, surname and the date of birth, ensuring the privacy in this way._x000D_
</v>
          </cell>
        </row>
        <row r="29">
          <cell r="A29" t="str">
            <v>RO</v>
          </cell>
          <cell r="B29" t="str">
            <v>Romania</v>
          </cell>
          <cell r="C29" t="str">
            <v>Flavian Popa</v>
          </cell>
          <cell r="D29" t="str">
            <v>Prosecutor, Head of International and European Affairs Unit, Superior Council of Magistracy</v>
          </cell>
          <cell r="E29" t="str">
            <v>flavian.popa@csm1909.ro</v>
          </cell>
          <cell r="F29" t="str">
            <v>+40720770855</v>
          </cell>
          <cell r="G29" t="str">
            <v/>
          </cell>
          <cell r="H29" t="str">
            <v>Law no 151 on the insolvency of the individual</v>
          </cell>
          <cell r="I29" t="str">
            <v>Law no 151/2015 on the insolvency of the individual</v>
          </cell>
          <cell r="J29" t="str">
            <v/>
          </cell>
          <cell r="K29" t="str">
            <v/>
          </cell>
          <cell r="L29" t="str">
            <v/>
          </cell>
          <cell r="M29" t="str">
            <v>Bill in order to amend the Law on the organization of the Judiciary</v>
          </cell>
          <cell r="N29" t="str">
            <v>Legislation amending the Criminal code and on the enforcements of warrants for surveillance in the criminal trial</v>
          </cell>
          <cell r="O29" t="str">
            <v/>
          </cell>
          <cell r="P29" t="str">
            <v>Bill aiming at amending the Law on the Superior Council of Magistracy</v>
          </cell>
          <cell r="Q29" t="str">
            <v/>
          </cell>
          <cell r="R29" t="str">
            <v/>
          </cell>
          <cell r="S29" t="str">
            <v/>
          </cell>
          <cell r="T29" t="str">
            <v/>
          </cell>
          <cell r="U29" t="str">
            <v/>
          </cell>
          <cell r="V29" t="str">
            <v/>
          </cell>
          <cell r="W29" t="str">
            <v>Law no 101/2016 on the remedies and appeals in public procurement domain</v>
          </cell>
          <cell r="X29" t="str">
            <v/>
          </cell>
          <cell r="Y29" t="str">
            <v/>
          </cell>
          <cell r="Z29" t="str">
            <v/>
          </cell>
          <cell r="AA29" t="str">
            <v/>
          </cell>
          <cell r="AB29" t="str">
            <v/>
          </cell>
          <cell r="AC29" t="str">
            <v/>
          </cell>
          <cell r="AD29" t="str">
            <v/>
          </cell>
          <cell r="AE29" t="str">
            <v/>
          </cell>
          <cell r="AF29" t="str">
            <v>GEO 1/2016 that has modified OUG 80/2013</v>
          </cell>
          <cell r="AG29" t="str">
            <v/>
          </cell>
          <cell r="AH29" t="str">
            <v>Bill aiming to amend the statutes of magistrates</v>
          </cell>
          <cell r="AI29" t="str">
            <v>Government decisions on the organization and functioning of the Ministry of Justice</v>
          </cell>
          <cell r="AJ29" t="str">
            <v/>
          </cell>
          <cell r="AK29" t="str">
            <v/>
          </cell>
          <cell r="AL29" t="str">
            <v/>
          </cell>
          <cell r="AM29" t="str">
            <v/>
          </cell>
          <cell r="AN29" t="str">
            <v/>
          </cell>
          <cell r="AO29" t="str">
            <v/>
          </cell>
          <cell r="AP29" t="str">
            <v/>
          </cell>
          <cell r="AQ29" t="str">
            <v xml:space="preserve">1. By the Emergency Government Order no 61/2015, the time of entry into force of the Law no 151/2015 on the insolvency of the individual was postponed until 31 December 2016. The Law for the approval of the EGO provided for another delay, but the law did not enter into force by this moment._x000D_
3. Law no 18/2016 and EGO no 70/2016 have amended the Criminal and Criminal Proceedings Code and some dispositions in Law no 303/2004 in relation to the composition of a panel of judges in certain specific situations. The Emergency Order no 6/2016 on the measures of enforcement of warrants for surveillance during the criminal trial has brought some amendments the competences of some prosecutors and judges in this area. _x000D_
3, 4, 10. The bill aiming to amend the Laws no 303, 304 and 317 by 2014 on the Statutes of the Magistrates, Organization of the Judiciary and on the Superior Council of Magistracy are published on the website of the Ministry of Justice and they are under public debate. The main amendments are related to the professional assessment, promotion, appointment in leading positions of the magistrates and enhancing the efficiency of the management of the courts and prosecution offices. As for the Superior Council of Magistracy, the main amendments are related to the latest decisions of the Constitutional Court and other decisions that aim at improving its functioning.  _x000D_
6. Law no 101/2016 has established, among others, the judicial procedure in public procurement procedure. _x000D_
9. Emergency Government Order no 1/2016 has modified mainly the provisions related to the writs of execution following the decision of the Constitutional Court and it provided for court fees for the writs of execution._x000D_
10. By the Government Decision no 328/2016 and 674/2016 there were allocated for the Judiciary new positions of judges and clerks._x000D_
</v>
          </cell>
          <cell r="AR29"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9" t="str">
            <v>http://portal.just.ro_x000D_
http://www.csm1909.ro/csm/index.php?cmd=0702&amp;pg=4_x000D_
websites of the courts: e.g. www.cab1864.eu</v>
          </cell>
          <cell r="AU29" t="str">
            <v>Yes, for all instances and all cases</v>
          </cell>
          <cell r="AV29" t="str">
            <v/>
          </cell>
          <cell r="AW29" t="str">
            <v/>
          </cell>
          <cell r="AX29" t="str">
            <v xml:space="preserve">Each court has designated a judge as a spokesperson of the court. The list of spokesperson is held by the SCM and they are trained and coordinated by the SCM together with NIM. Guidelines and a manual of the spokesperson have been drafted by the SCM. _x000D_
_x000D_
In Romania there are not administrative courts. However, from the second level of courts there are civil sections that deal both with civil cases and cases regarding so called professionals, namely the former commercial cases; there are also distinguished sections dealing with administrative cases.  </v>
          </cell>
          <cell r="AY29" t="str">
            <v>Yes</v>
          </cell>
          <cell r="AZ29" t="str">
            <v xml:space="preserve">The Superior Council of Magistracy of Romania has adopted in 2012 Guidelines on the relationship between the Judiciary and the media. The Guidelines were modified in 2014 and in 2015 in order to adapt them to the new Codes that had entered into force._x000D_
The guidelines are available on the SCM's website. _x000D_
</v>
          </cell>
          <cell r="BA29" t="str">
            <v>Initial;Continuous</v>
          </cell>
          <cell r="BB29" t="str">
            <v>Initial;Continuous</v>
          </cell>
          <cell r="BC29" t="str">
            <v>Professional training curricula include topics such as communication with parties, with media and general public, but there are also training seminars organised for magistrates within different Project implemented by SCM with the collaboration of NIM or through NIM that offer trainings in such arias. Moreover, magistrates participate abroad in training seminars specialized in the field of communication with media.</v>
          </cell>
          <cell r="BD29" t="str">
            <v>Yes all judgments</v>
          </cell>
          <cell r="BE29" t="str">
            <v>Yes all judgments</v>
          </cell>
          <cell r="BF29" t="str">
            <v>Yes all judgments</v>
          </cell>
          <cell r="BG29" t="str">
            <v xml:space="preserve">_x000D_
</v>
          </cell>
          <cell r="BH29" t="str">
            <v>1st instance;2nd instance;Highest instance</v>
          </cell>
          <cell r="BI29" t="str">
            <v>1st instance;2nd instance;Highest instance</v>
          </cell>
          <cell r="BJ29" t="str">
            <v>1st instance;2nd instance;Highest instance</v>
          </cell>
          <cell r="BK29" t="str">
            <v>1st instance;2nd instance;Highest instance</v>
          </cell>
          <cell r="BL29" t="str">
            <v>1st instance;2nd instance;Highest instance</v>
          </cell>
          <cell r="BM29" t="str">
            <v>All the courts use the system of electronic record and information of the cases (ECRIS), instrument that can be used by all judges and the court staff to have access to the judgments of the courts._x000D_
Some courts publish on websites free of charge the decision that are considered to be relevant._x000D_
Starting with 2015, it was established a system developed by the Superior Council of Magistracy in partnership with ROLII (Romanian Legal Information Institute) that is aiming at publishing the entire case-law of the courts, free of charge. All the current decisions of the courts are now being published (anonymized) and the system tries to publish even the old cases going back in time up to 2007 and it is constantly updated._x000D_
Now, the main platform for the publication of judgments is www.rolii.ro.</v>
          </cell>
          <cell r="BN29" t="str">
            <v>Yes all judgments</v>
          </cell>
          <cell r="BO29" t="str">
            <v>Yes all judgments</v>
          </cell>
          <cell r="BP29" t="str">
            <v>Yes all judgments</v>
          </cell>
          <cell r="BQ29" t="str">
            <v/>
          </cell>
          <cell r="BR29" t="str">
            <v>1st instance;2nd instance;Highest instance</v>
          </cell>
          <cell r="BS29" t="str">
            <v>1st instance;2nd instance;Highest instance</v>
          </cell>
          <cell r="BT29" t="str">
            <v>1st instance;2nd instance;Highest instance</v>
          </cell>
          <cell r="BU29" t="str">
            <v>1st instance;2nd instance;Highest instance</v>
          </cell>
          <cell r="BV29" t="str">
            <v>1st instance;2nd instance;Highest instance</v>
          </cell>
          <cell r="BW29" t="str">
            <v xml:space="preserve">See above. The main platform for the publication of judgments is www.rolii.ro </v>
          </cell>
          <cell r="BX29" t="str">
            <v>Civil and commercial disputes;Labour disputes;Consumer disputes*</v>
          </cell>
          <cell r="BY29" t="str">
            <v>Civil and commercial disputes;Labour disputes;Consumer disputes*</v>
          </cell>
          <cell r="BZ29" t="str">
            <v>Civil and commercial disputes;Labour disputes;Consumer disputes*</v>
          </cell>
          <cell r="CA29" t="str">
            <v>Civil and commercial disputes;Labour disputes;Consumer disputes*</v>
          </cell>
          <cell r="CB29" t="str">
            <v/>
          </cell>
          <cell r="CC29" t="str">
            <v/>
          </cell>
          <cell r="CD29" t="str">
            <v/>
          </cell>
          <cell r="CE29" t="str">
            <v>Civil and commercial disputes;Labour disputes;Consumer disputes*</v>
          </cell>
          <cell r="CF29" t="str">
            <v>Civil and commercial disputes;Labour disputes;Consumer disputes*</v>
          </cell>
          <cell r="CG29" t="str">
            <v>Civil and commercial disputes;Labour disputes;Consumer disputes*</v>
          </cell>
          <cell r="CH29" t="str">
            <v/>
          </cell>
          <cell r="CI29" t="str">
            <v/>
          </cell>
          <cell r="CJ29" t="str">
            <v/>
          </cell>
          <cell r="CK29" t="str">
            <v/>
          </cell>
          <cell r="CL29" t="str">
            <v>www.cmediere.ro</v>
          </cell>
          <cell r="CM29" t="str">
            <v>www.cmediere.ro</v>
          </cell>
          <cell r="CN29" t="str">
            <v>www.cmediere.ro</v>
          </cell>
          <cell r="CO29" t="str">
            <v xml:space="preserve">Efforts to promote mediation and ADR methods are made by the mediators._x000D_
The use of mediation is supported also by the Superior Council of Magistracy and National Institute of Magistracy. SCM through NIM organises professional training for magistrates in the field of mediation, in implementing Projects for reforming the Judiciary.   _x000D_
</v>
          </cell>
          <cell r="CP29" t="str">
            <v/>
          </cell>
          <cell r="CQ29" t="str">
            <v/>
          </cell>
          <cell r="CR29" t="str">
            <v/>
          </cell>
          <cell r="CS29" t="str">
            <v/>
          </cell>
          <cell r="CT29" t="str">
            <v/>
          </cell>
          <cell r="CU29" t="str">
            <v/>
          </cell>
          <cell r="CV29" t="str">
            <v/>
          </cell>
          <cell r="CW29" t="str">
            <v/>
          </cell>
          <cell r="CX29" t="str">
            <v/>
          </cell>
          <cell r="CY29" t="str">
            <v/>
          </cell>
          <cell r="CZ29" t="str">
            <v>1. The survey results are publicly available on-line in their entirety;2.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v>
          </cell>
          <cell r="DA29" t="str">
            <v/>
          </cell>
          <cell r="DB29" t="str">
            <v/>
          </cell>
          <cell r="DC29" t="str">
            <v>Yes</v>
          </cell>
          <cell r="DD29" t="str">
            <v/>
          </cell>
          <cell r="DE29" t="str">
            <v/>
          </cell>
          <cell r="DF29" t="str">
            <v/>
          </cell>
          <cell r="DG29" t="str">
            <v/>
          </cell>
          <cell r="DH29" t="str">
            <v/>
          </cell>
          <cell r="DI29" t="str">
            <v/>
          </cell>
          <cell r="DJ29" t="str">
            <v/>
          </cell>
          <cell r="DK29" t="str">
            <v/>
          </cell>
          <cell r="DL29" t="str">
            <v/>
          </cell>
          <cell r="DM29" t="str">
            <v/>
          </cell>
          <cell r="DN29" t="str">
            <v/>
          </cell>
          <cell r="DO29" t="str">
            <v/>
          </cell>
          <cell r="DP29" t="str">
            <v/>
          </cell>
          <cell r="DQ29" t="str">
            <v/>
          </cell>
          <cell r="DR29" t="str">
            <v/>
          </cell>
          <cell r="DS29" t="str">
            <v/>
          </cell>
          <cell r="DT29" t="str">
            <v/>
          </cell>
          <cell r="DU29" t="str">
            <v/>
          </cell>
          <cell r="DV29" t="str">
            <v/>
          </cell>
          <cell r="DW29" t="str">
            <v/>
          </cell>
          <cell r="DX29" t="str">
            <v/>
          </cell>
          <cell r="DY29" t="str">
            <v/>
          </cell>
          <cell r="DZ29" t="str">
            <v/>
          </cell>
          <cell r="EA29" t="str">
            <v/>
          </cell>
          <cell r="EB29" t="str">
            <v/>
          </cell>
          <cell r="EC29" t="str">
            <v/>
          </cell>
          <cell r="ED29" t="str">
            <v/>
          </cell>
          <cell r="EE29" t="str">
            <v>Yes</v>
          </cell>
          <cell r="EF29" t="str">
            <v/>
          </cell>
          <cell r="EG29"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%);Other</v>
          </cell>
          <cell r="EH29" t="str">
            <v xml:space="preserve">The following efficiency indicators are being used for all types of cases:_x000D_
1.	Clearance rate (calculated exclusively in relation to new incoming cases) – it is calculated as the ratio between resolved cases and new incoming cases during a one year time frame, shown as a percentage.  _x000D_
_x000D_
2.	Pending cases (exceeding one year/1 year and 6 months) – the pending caseload is calculated as the sum of all pending and unresolved cases at the end of the time frame, exceeding 1 year for the courts of appeal  and High Court of Cassation of Justice and exceeding than 1 year and 6 months for the other courts.  _x000D_
_x000D_
3.	Rate of cases resolved in one year – it is the sum of all cases resolved in less than 1 year from the registration in relation to the sum of all cases resolved in the time frame of a certain court, shown as a percentage.  _x000D_
_x000D_
4.	Average length of proceedings, according to the legal matters and subjects on the level of each court and on national level (only for the proceedings on the merits) – it is the average time elapsed between the date of the case registration date (“File date” in ECRIS application) and the issue date of the final document – drafting of the decision (the last document, if there are several). This indicator takes into account the average value of all matters (non-criminal/criminal) and it results from the arithmetic mean of all values of the respective legal matters.  _x000D_
_x000D_
5.	Drafting the reasoning of judgments within the legal time limit – it is the rate of judgments drafted within a period exceeding the legal limit (30 days) pursuant to Romanian legislation. The legal time limit for drawing up judgments is the one set in the ECRIS application. _x000D_
</v>
          </cell>
          <cell r="EI29" t="str">
            <v>see above</v>
          </cell>
          <cell r="EJ29" t="str">
            <v/>
          </cell>
          <cell r="EK29" t="str">
            <v/>
          </cell>
          <cell r="EL29" t="str">
            <v/>
          </cell>
          <cell r="EM29" t="str">
            <v/>
          </cell>
          <cell r="EN29" t="str">
            <v/>
          </cell>
          <cell r="EO29" t="str">
            <v/>
          </cell>
          <cell r="EP29" t="str">
            <v/>
          </cell>
          <cell r="EQ29" t="str">
            <v xml:space="preserve">The application STATIS generates statistical reports for each performance indicator as well as the internal ranges of these indicators. For example, the software generates structured information on sections, stages of the proceedings, legal matters, items, judges concerning new incoming cases, resolved cases, caseload, suspended cases, average length of proceedings. The courts report monthly, at half-year and yearly and more often if needed. The software can also provide dynamic information on a particular sector of interest, e.g. developments for each month in a year, quarterly or half-yearly and comparisons between several years. Identifying reasons for delays enables those involved in the management of the judicial system and courts to take actions in order to improve efficiency. </v>
          </cell>
          <cell r="ER29" t="str">
            <v>_x000D_
_x000D_
The five indicators are used for assessment of the efficiency of the courts and from 1 January 2017 they will also be used in order to assess the efficiency of judges.</v>
          </cell>
          <cell r="ES29" t="str">
            <v>Council for Judiciary TF;Council for Judiciary TL</v>
          </cell>
          <cell r="ET29" t="str">
            <v>Council for Judiciary TF;Council for Judiciary TL</v>
          </cell>
          <cell r="EU29" t="str">
            <v>Council for Judiciary TF;Council for Judiciary TL</v>
          </cell>
          <cell r="EV29" t="str">
            <v/>
          </cell>
          <cell r="EW29" t="str">
            <v/>
          </cell>
          <cell r="EX29" t="str">
            <v/>
          </cell>
          <cell r="EY29" t="str">
            <v/>
          </cell>
          <cell r="EZ29" t="str">
            <v/>
          </cell>
          <cell r="FA29" t="str">
            <v/>
          </cell>
          <cell r="FB29" t="str">
            <v/>
          </cell>
          <cell r="FC29" t="str">
            <v xml:space="preserve">Monitoring and analysis of the data can be performed at different levels within the judicial system:_x000D_
- at the level of individual courts by the management structures (Presidents/Vice-presidents, courts’ management councils, courts’ general assemblies)_x000D_
- The Superior Council of Magistracy (SCM): SCM Section for Judges, together with the Judicial Inspection, based on their respective competencies _x000D_
- By the Ministry of Justice or the National Institute of Magistracy </v>
          </cell>
          <cell r="FD29" t="str">
            <v>Individual courts TF;Specific regions/territories TF;Entire territory of Member State TF;Individual courts TL;Specific regions/territories TL;Entire territory of Member State TL</v>
          </cell>
          <cell r="FE29" t="str">
            <v>Individual courts TF;Specific regions/territories TF;Entire territory of Member State TF;Individual courts TL;Specific regions/territories TL;Entire territory of Member State TL</v>
          </cell>
          <cell r="FF29" t="str">
            <v>Individual courts TF;Specific regions/territories TF;Entire territory of Member State TF;Individual courts TL;Specific regions/territories TL;Entire territory of Member State TL</v>
          </cell>
          <cell r="FG29" t="str">
            <v>The five indicators are applicable to all types of cases, including cases in criminal matters.</v>
          </cell>
          <cell r="FH29" t="str">
            <v xml:space="preserve">Monitoring and analysis of the data can be performed at different levels within the judicial system:_x000D_
- at the level of individual courts by the management structures (Presidents/Vice-presidents, courts’ management councils, courts’ general assemblies)_x000D_
- The Superior Council of Magistracy (SCM): SCM Section for Judges, together with the Judicial Inspection, based on their respective competencies _x000D_
- By the Ministry of Justice or the National Institute of Magistracy </v>
          </cell>
          <cell r="FI29" t="str">
            <v>No</v>
          </cell>
          <cell r="FJ29" t="str">
            <v/>
          </cell>
          <cell r="FK29" t="str">
            <v>For allocating human resources;Other/specify</v>
          </cell>
          <cell r="FL29" t="str">
            <v>The implementation and use of StaticEcris  could facilitate an accurate calibration and promotion of human resource policies, as well as other policies depending on SCM management decisions. Moreover, it may become a guide for finding means, together with the courts’ management, to act where concrete efficiency and effectiveness issues arise. The horizontal comparison between courts with the same activity dynamics shall be a useful analysis instrument for SCM, the comparison followed by an analysis, being able to reveal management, staff, financial resources or materials, massive increases or decreases in the overall number or specific types of cases at the courts. It could provide the basis for developing measures for courts or for the entire system in cooperation with the courts’ management, the Judicial Inspection, the Ministry of Justice. SCM may develop concrete proposals for legal amendments based on such an analysis._x000D_
_x000D_
Uniform reporting and communication of the results and analysis will be another useful tool that is to be put into practice by the courts and SCM (Section for Judges). Reporting will be made both for the respective courts’ staff, but also for SCM (in order to centralize all these analyses), and, last but not least, a reference to the public, given the specificity of public service of the Justice and reflection of the activity of this public service.</v>
          </cell>
          <cell r="FM29" t="str">
            <v>Average resolution time (indicator no 4), according to the legal matters and subjects on the level of each court and on national level, represents the average time elapsed between the case registration date and the date when the document is closed (the latter if there is more than one). The indicator takes into account the average value of all the legal matters (non-criminal/criminal), except for cases of insolvency, for which distinct efficiency scores were set and it results from the arithmetic mean of all values of the respective legal matters._x000D_
This indicator is used only with regard to proceedings on the merits, whereas this stage has the largest share in the total resolution time length throughout the procedural stages (statistically, the procedural stages in remedies are much reduced compared to the procedural stage on the merits). Also, this indicator does not cover the courts of appeal because they have low jurisdiction as regards the resolution of cases on the merits._x000D_
Efficiency grades non-criminal/criminal matters_x000D_
-	Less than 11 months/5 months  = very efficient_x000D_
-	Between 11 months  – 1 year/5 months  – 6 months  = efficient_x000D_
-	Between 1 year – 1 year and 6 months  / 6 months – 1 year = satisfactory_x000D_
-	More than 1 year and 6 months/1 an = inefficient</v>
          </cell>
          <cell r="FN29" t="str">
            <v>Yes</v>
          </cell>
          <cell r="FO29" t="str">
            <v/>
          </cell>
          <cell r="FP29" t="str">
            <v>365 (one year)</v>
          </cell>
          <cell r="FQ29" t="str">
            <v>547 (one year and six months)</v>
          </cell>
          <cell r="FR29" t="str">
            <v>The indicator of stocks pending for more than one year is applicable for the courts of appeal and the indicator of stocks pending for one year and six months for all other courts</v>
          </cell>
          <cell r="FS29" t="str">
            <v/>
          </cell>
          <cell r="FT29" t="str">
            <v>see above</v>
          </cell>
          <cell r="FU29" t="str">
            <v>see above</v>
          </cell>
          <cell r="FV29" t="str">
            <v>see above</v>
          </cell>
          <cell r="FW29" t="str">
            <v/>
          </cell>
          <cell r="FX29" t="str">
            <v>Court President/ Court management TF;Council for the judiciary TF;Other body/ specify TF;Court President/ Court management TL;Council for the judiciary TL;Ministry of Justice TL;Other body/ specify TL;Court President/ Court management BL;Council for the judiciary BL;Other body/ specify BL</v>
          </cell>
          <cell r="FY29" t="str">
            <v>Court President/ Court management TF;Council for the judiciary TF;Other body/ specify TF;Court President/ Court management TL;Council for the judiciary TL;Ministry of Justice TL;Other body/ specify TL;Court President/ Court management BL;Council for the judiciary BL;Other body/ specify BL</v>
          </cell>
          <cell r="FZ29" t="str">
            <v>Judicial Inspection</v>
          </cell>
          <cell r="GA29" t="str">
            <v>Judicial Inspection</v>
          </cell>
          <cell r="GB29" t="str">
            <v>Judicial Inspection</v>
          </cell>
          <cell r="GC29" t="str">
            <v>Judicial Inspection</v>
          </cell>
          <cell r="GD29" t="str">
            <v>Judicial Inspection</v>
          </cell>
          <cell r="GE29" t="str">
            <v>Judicial Inspection</v>
          </cell>
          <cell r="GF29" t="str">
            <v>Not observing the timeframes/time limits or causing backlogs may represent a disciplinary offence to be investigated by the Judicial Inspection and disciplinary sanctioned by the SCM_x000D_
_x000D_
Parties can make use of a special procedure in order to obtain compensation in case of excessive length of the files.</v>
          </cell>
          <cell r="GG29" t="str">
            <v>Yes</v>
          </cell>
          <cell r="GH29" t="str">
            <v>Continuous real-time monitoring/data is followed every day TF;Continuous real-time monitoring/data is followed every day TL;Continuous real-time monitoring/data is followed every day BL</v>
          </cell>
          <cell r="GI29" t="str">
            <v>Continuous real-time monitoring/data is followed every day TF;Continuous real-time monitoring/data is followed every day TL;Continuous real-time monitoring/data is followed every day BL</v>
          </cell>
          <cell r="GJ29" t="str">
            <v/>
          </cell>
          <cell r="GK29" t="str">
            <v/>
          </cell>
          <cell r="GL29" t="str">
            <v/>
          </cell>
          <cell r="GM29" t="str">
            <v/>
          </cell>
          <cell r="GN29" t="str">
            <v/>
          </cell>
          <cell r="GO29" t="str">
            <v/>
          </cell>
          <cell r="GP29" t="str">
            <v>The IT Statis application measures in real time the efficiency of a court / section / panel of judges / judge countrywide, including in terms of observing the 5 indicators mentioned above.</v>
          </cell>
          <cell r="GQ29" t="str">
            <v>Council for the judiciary TF;Ministry of Justice TF;Council for the judiciary TL;Ministry of Justice TL;Council for the judiciary BL;Ministry of Justice BL</v>
          </cell>
          <cell r="GR29" t="str">
            <v>Ministry of Justice TF;Ministry of Justice TL;Ministry of Justice BL</v>
          </cell>
          <cell r="GS29" t="str">
            <v/>
          </cell>
          <cell r="GT29" t="str">
            <v>Court President/ Court management TF;Council for the judiciary TF;Court President/ Court management TL;Council for the judiciary TL;Court President/ Court management BL;Council for the judiciary BL</v>
          </cell>
          <cell r="GU29" t="str">
            <v>Other body/ specify TF;Other body/ specify TL</v>
          </cell>
          <cell r="GV29" t="str">
            <v>Court President/ Court management TF;Council for the judiciary TF;Other body/ specify TF;Court President/ Court management TL;Council for the judiciary TL;Other body/ specify TL;Court President/ Court management BL;Council for the judiciary BL;Other body/ specify BL</v>
          </cell>
          <cell r="GW29" t="str">
            <v/>
          </cell>
          <cell r="GX29" t="str">
            <v>Judicial Inspection, Management Board of the Court, Meetings of the presidents from the courts</v>
          </cell>
          <cell r="GY29" t="str">
            <v>Judicial Inspection, Management Board of the Court, Meetings of the presidents from the courts</v>
          </cell>
          <cell r="GZ29" t="str">
            <v>Judicial Inspection, Management Board of the Court, Meetings of the presidents from the courts</v>
          </cell>
          <cell r="HA29" t="str">
            <v>See above</v>
          </cell>
          <cell r="HB29" t="str">
            <v>see above</v>
          </cell>
          <cell r="HC29" t="str">
            <v>see above</v>
          </cell>
          <cell r="HD29" t="str">
            <v/>
          </cell>
          <cell r="HE29" t="str">
            <v/>
          </cell>
          <cell r="HF29" t="str">
            <v>Upon request by party;Online access of throughout the course of a case</v>
          </cell>
          <cell r="HG29" t="str">
            <v>Upon request by party;Online access of throughout the course of a case</v>
          </cell>
          <cell r="HH29" t="str">
            <v>Upon request by party;Online access of throughout the course of a case</v>
          </cell>
          <cell r="HI29" t="str">
            <v/>
          </cell>
          <cell r="HJ29" t="str">
            <v/>
          </cell>
          <cell r="HK29" t="str">
            <v/>
          </cell>
          <cell r="HL29" t="str">
            <v/>
          </cell>
        </row>
        <row r="30">
          <cell r="A30" t="str">
            <v>PL</v>
          </cell>
        </row>
        <row r="31">
          <cell r="A31" t="str">
            <v>UK</v>
          </cell>
        </row>
      </sheetData>
      <sheetData sheetId="1">
        <row r="1">
          <cell r="A1">
            <v>1</v>
          </cell>
          <cell r="B1">
            <v>2</v>
          </cell>
          <cell r="C1">
            <v>3</v>
          </cell>
          <cell r="D1">
            <v>4</v>
          </cell>
          <cell r="E1">
            <v>5</v>
          </cell>
          <cell r="F1">
            <v>6</v>
          </cell>
          <cell r="G1">
            <v>7</v>
          </cell>
          <cell r="H1">
            <v>8</v>
          </cell>
          <cell r="I1">
            <v>9</v>
          </cell>
          <cell r="J1">
            <v>10</v>
          </cell>
          <cell r="K1">
            <v>11</v>
          </cell>
          <cell r="L1">
            <v>12</v>
          </cell>
          <cell r="M1">
            <v>13</v>
          </cell>
          <cell r="N1">
            <v>14</v>
          </cell>
          <cell r="O1">
            <v>15</v>
          </cell>
          <cell r="P1">
            <v>16</v>
          </cell>
          <cell r="Q1">
            <v>17</v>
          </cell>
          <cell r="R1">
            <v>18</v>
          </cell>
          <cell r="S1">
            <v>19</v>
          </cell>
          <cell r="T1">
            <v>20</v>
          </cell>
          <cell r="U1">
            <v>21</v>
          </cell>
          <cell r="V1">
            <v>22</v>
          </cell>
          <cell r="W1">
            <v>23</v>
          </cell>
          <cell r="X1">
            <v>24</v>
          </cell>
          <cell r="Y1">
            <v>25</v>
          </cell>
          <cell r="Z1">
            <v>26</v>
          </cell>
          <cell r="AA1">
            <v>27</v>
          </cell>
          <cell r="AB1">
            <v>28</v>
          </cell>
          <cell r="AC1">
            <v>29</v>
          </cell>
          <cell r="AD1">
            <v>30</v>
          </cell>
          <cell r="AE1">
            <v>31</v>
          </cell>
          <cell r="AF1">
            <v>32</v>
          </cell>
          <cell r="AG1">
            <v>33</v>
          </cell>
          <cell r="AH1">
            <v>34</v>
          </cell>
          <cell r="AI1">
            <v>35</v>
          </cell>
          <cell r="AJ1">
            <v>36</v>
          </cell>
          <cell r="AK1">
            <v>37</v>
          </cell>
          <cell r="AL1">
            <v>38</v>
          </cell>
          <cell r="AM1">
            <v>39</v>
          </cell>
          <cell r="AN1">
            <v>40</v>
          </cell>
          <cell r="AO1">
            <v>41</v>
          </cell>
          <cell r="AP1">
            <v>42</v>
          </cell>
          <cell r="AQ1">
            <v>43</v>
          </cell>
          <cell r="AR1">
            <v>44</v>
          </cell>
          <cell r="AS1">
            <v>45</v>
          </cell>
          <cell r="AT1">
            <v>46</v>
          </cell>
          <cell r="AU1">
            <v>47</v>
          </cell>
          <cell r="AV1">
            <v>48</v>
          </cell>
          <cell r="AW1">
            <v>49</v>
          </cell>
          <cell r="AX1">
            <v>50</v>
          </cell>
          <cell r="AY1">
            <v>51</v>
          </cell>
          <cell r="AZ1">
            <v>52</v>
          </cell>
          <cell r="BA1">
            <v>53</v>
          </cell>
          <cell r="BB1">
            <v>54</v>
          </cell>
          <cell r="BC1">
            <v>55</v>
          </cell>
          <cell r="BD1">
            <v>56</v>
          </cell>
          <cell r="BE1">
            <v>57</v>
          </cell>
          <cell r="BF1">
            <v>58</v>
          </cell>
          <cell r="BG1">
            <v>59</v>
          </cell>
          <cell r="BH1">
            <v>60</v>
          </cell>
          <cell r="BI1">
            <v>61</v>
          </cell>
          <cell r="BJ1">
            <v>62</v>
          </cell>
          <cell r="BK1">
            <v>63</v>
          </cell>
          <cell r="BL1">
            <v>64</v>
          </cell>
          <cell r="BM1">
            <v>65</v>
          </cell>
          <cell r="BN1">
            <v>66</v>
          </cell>
          <cell r="BO1">
            <v>67</v>
          </cell>
          <cell r="BP1">
            <v>68</v>
          </cell>
          <cell r="BQ1">
            <v>69</v>
          </cell>
          <cell r="BR1">
            <v>70</v>
          </cell>
          <cell r="BS1">
            <v>71</v>
          </cell>
          <cell r="BT1">
            <v>72</v>
          </cell>
          <cell r="BU1">
            <v>73</v>
          </cell>
          <cell r="BV1">
            <v>74</v>
          </cell>
          <cell r="BW1">
            <v>75</v>
          </cell>
          <cell r="BX1">
            <v>76</v>
          </cell>
          <cell r="BY1">
            <v>77</v>
          </cell>
          <cell r="BZ1">
            <v>78</v>
          </cell>
          <cell r="CA1">
            <v>79</v>
          </cell>
          <cell r="CB1">
            <v>80</v>
          </cell>
          <cell r="CC1">
            <v>81</v>
          </cell>
          <cell r="CD1">
            <v>82</v>
          </cell>
          <cell r="CE1">
            <v>83</v>
          </cell>
          <cell r="CF1">
            <v>84</v>
          </cell>
          <cell r="CG1">
            <v>85</v>
          </cell>
          <cell r="CH1">
            <v>86</v>
          </cell>
          <cell r="CI1">
            <v>87</v>
          </cell>
          <cell r="CJ1">
            <v>88</v>
          </cell>
          <cell r="CK1">
            <v>89</v>
          </cell>
          <cell r="CL1">
            <v>90</v>
          </cell>
          <cell r="CM1">
            <v>91</v>
          </cell>
          <cell r="CN1">
            <v>92</v>
          </cell>
          <cell r="CO1">
            <v>93</v>
          </cell>
          <cell r="CP1">
            <v>94</v>
          </cell>
          <cell r="CQ1">
            <v>95</v>
          </cell>
          <cell r="CR1">
            <v>96</v>
          </cell>
          <cell r="CS1">
            <v>97</v>
          </cell>
          <cell r="CT1">
            <v>98</v>
          </cell>
          <cell r="CU1">
            <v>99</v>
          </cell>
          <cell r="CV1">
            <v>100</v>
          </cell>
          <cell r="CW1">
            <v>101</v>
          </cell>
          <cell r="CX1">
            <v>102</v>
          </cell>
          <cell r="CY1">
            <v>103</v>
          </cell>
          <cell r="CZ1">
            <v>104</v>
          </cell>
          <cell r="DA1">
            <v>105</v>
          </cell>
          <cell r="DB1">
            <v>106</v>
          </cell>
          <cell r="DC1">
            <v>107</v>
          </cell>
          <cell r="DD1">
            <v>108</v>
          </cell>
          <cell r="DE1">
            <v>109</v>
          </cell>
          <cell r="DF1">
            <v>110</v>
          </cell>
          <cell r="DG1">
            <v>111</v>
          </cell>
          <cell r="DH1">
            <v>112</v>
          </cell>
          <cell r="DI1">
            <v>113</v>
          </cell>
          <cell r="DJ1">
            <v>114</v>
          </cell>
          <cell r="DK1">
            <v>115</v>
          </cell>
          <cell r="DL1">
            <v>116</v>
          </cell>
          <cell r="DM1">
            <v>117</v>
          </cell>
          <cell r="DN1">
            <v>118</v>
          </cell>
          <cell r="DO1">
            <v>119</v>
          </cell>
          <cell r="DP1">
            <v>120</v>
          </cell>
          <cell r="DQ1">
            <v>121</v>
          </cell>
          <cell r="DR1">
            <v>122</v>
          </cell>
          <cell r="DS1">
            <v>123</v>
          </cell>
          <cell r="DT1">
            <v>124</v>
          </cell>
          <cell r="DU1">
            <v>125</v>
          </cell>
          <cell r="DV1">
            <v>126</v>
          </cell>
          <cell r="DW1">
            <v>127</v>
          </cell>
          <cell r="DX1">
            <v>128</v>
          </cell>
          <cell r="DY1">
            <v>129</v>
          </cell>
          <cell r="DZ1">
            <v>130</v>
          </cell>
          <cell r="EA1">
            <v>131</v>
          </cell>
          <cell r="EB1">
            <v>132</v>
          </cell>
          <cell r="EC1">
            <v>133</v>
          </cell>
          <cell r="ED1">
            <v>134</v>
          </cell>
          <cell r="EE1">
            <v>135</v>
          </cell>
          <cell r="EF1">
            <v>136</v>
          </cell>
          <cell r="EG1">
            <v>137</v>
          </cell>
          <cell r="EH1">
            <v>138</v>
          </cell>
          <cell r="EI1">
            <v>139</v>
          </cell>
          <cell r="EJ1">
            <v>140</v>
          </cell>
          <cell r="EK1">
            <v>141</v>
          </cell>
          <cell r="EL1">
            <v>142</v>
          </cell>
          <cell r="EM1">
            <v>143</v>
          </cell>
          <cell r="EN1">
            <v>144</v>
          </cell>
          <cell r="EO1">
            <v>145</v>
          </cell>
          <cell r="EP1">
            <v>146</v>
          </cell>
          <cell r="EQ1">
            <v>147</v>
          </cell>
          <cell r="ER1">
            <v>148</v>
          </cell>
          <cell r="ES1">
            <v>149</v>
          </cell>
          <cell r="ET1">
            <v>150</v>
          </cell>
          <cell r="EU1">
            <v>151</v>
          </cell>
          <cell r="EV1">
            <v>152</v>
          </cell>
          <cell r="EW1">
            <v>153</v>
          </cell>
          <cell r="EX1">
            <v>154</v>
          </cell>
          <cell r="EY1">
            <v>155</v>
          </cell>
          <cell r="EZ1">
            <v>156</v>
          </cell>
          <cell r="FA1">
            <v>157</v>
          </cell>
          <cell r="FB1">
            <v>158</v>
          </cell>
          <cell r="FC1">
            <v>159</v>
          </cell>
          <cell r="FD1">
            <v>160</v>
          </cell>
          <cell r="FE1">
            <v>161</v>
          </cell>
          <cell r="FF1">
            <v>162</v>
          </cell>
          <cell r="FG1">
            <v>163</v>
          </cell>
          <cell r="FH1">
            <v>164</v>
          </cell>
          <cell r="FI1">
            <v>165</v>
          </cell>
          <cell r="FJ1">
            <v>166</v>
          </cell>
          <cell r="FK1">
            <v>167</v>
          </cell>
          <cell r="FL1">
            <v>168</v>
          </cell>
          <cell r="FM1">
            <v>169</v>
          </cell>
          <cell r="FN1">
            <v>170</v>
          </cell>
          <cell r="FO1">
            <v>171</v>
          </cell>
          <cell r="FP1">
            <v>172</v>
          </cell>
          <cell r="FQ1">
            <v>173</v>
          </cell>
          <cell r="FR1">
            <v>174</v>
          </cell>
          <cell r="FS1">
            <v>175</v>
          </cell>
          <cell r="FT1">
            <v>176</v>
          </cell>
          <cell r="FU1">
            <v>177</v>
          </cell>
          <cell r="FV1">
            <v>178</v>
          </cell>
          <cell r="FW1">
            <v>179</v>
          </cell>
          <cell r="FX1">
            <v>180</v>
          </cell>
          <cell r="FY1">
            <v>181</v>
          </cell>
          <cell r="FZ1">
            <v>182</v>
          </cell>
          <cell r="GA1">
            <v>183</v>
          </cell>
          <cell r="GB1">
            <v>184</v>
          </cell>
          <cell r="GC1">
            <v>185</v>
          </cell>
          <cell r="GD1">
            <v>186</v>
          </cell>
          <cell r="GE1">
            <v>187</v>
          </cell>
          <cell r="GF1">
            <v>188</v>
          </cell>
          <cell r="GG1">
            <v>189</v>
          </cell>
          <cell r="GH1">
            <v>190</v>
          </cell>
          <cell r="GI1">
            <v>191</v>
          </cell>
          <cell r="GJ1">
            <v>192</v>
          </cell>
          <cell r="GK1">
            <v>193</v>
          </cell>
          <cell r="GL1">
            <v>194</v>
          </cell>
          <cell r="GM1">
            <v>195</v>
          </cell>
          <cell r="GN1">
            <v>196</v>
          </cell>
          <cell r="GO1">
            <v>197</v>
          </cell>
          <cell r="GP1">
            <v>198</v>
          </cell>
          <cell r="GQ1">
            <v>199</v>
          </cell>
          <cell r="GR1">
            <v>200</v>
          </cell>
          <cell r="GS1">
            <v>201</v>
          </cell>
          <cell r="GT1">
            <v>202</v>
          </cell>
          <cell r="GU1">
            <v>203</v>
          </cell>
          <cell r="GV1">
            <v>204</v>
          </cell>
          <cell r="GW1">
            <v>205</v>
          </cell>
          <cell r="GX1">
            <v>206</v>
          </cell>
          <cell r="GY1">
            <v>207</v>
          </cell>
          <cell r="GZ1">
            <v>208</v>
          </cell>
          <cell r="HA1">
            <v>209</v>
          </cell>
          <cell r="HB1">
            <v>210</v>
          </cell>
          <cell r="HC1">
            <v>211</v>
          </cell>
          <cell r="HD1">
            <v>212</v>
          </cell>
          <cell r="HE1">
            <v>213</v>
          </cell>
          <cell r="HF1">
            <v>214</v>
          </cell>
          <cell r="HG1">
            <v>215</v>
          </cell>
          <cell r="HH1">
            <v>216</v>
          </cell>
          <cell r="HI1">
            <v>217</v>
          </cell>
          <cell r="HJ1">
            <v>218</v>
          </cell>
          <cell r="HK1">
            <v>219</v>
          </cell>
          <cell r="HL1">
            <v>220</v>
          </cell>
          <cell r="HM1">
            <v>221</v>
          </cell>
          <cell r="HN1">
            <v>222</v>
          </cell>
          <cell r="HO1">
            <v>223</v>
          </cell>
          <cell r="HP1">
            <v>224</v>
          </cell>
          <cell r="HQ1">
            <v>225</v>
          </cell>
          <cell r="HR1">
            <v>226</v>
          </cell>
          <cell r="HS1">
            <v>227</v>
          </cell>
          <cell r="HT1">
            <v>228</v>
          </cell>
          <cell r="HU1">
            <v>229</v>
          </cell>
          <cell r="HV1">
            <v>230</v>
          </cell>
          <cell r="HW1">
            <v>231</v>
          </cell>
          <cell r="HX1">
            <v>232</v>
          </cell>
          <cell r="HY1">
            <v>233</v>
          </cell>
          <cell r="HZ1">
            <v>234</v>
          </cell>
          <cell r="IA1">
            <v>235</v>
          </cell>
          <cell r="IB1">
            <v>236</v>
          </cell>
          <cell r="IC1">
            <v>237</v>
          </cell>
          <cell r="ID1">
            <v>238</v>
          </cell>
          <cell r="IE1">
            <v>239</v>
          </cell>
          <cell r="IF1">
            <v>240</v>
          </cell>
        </row>
        <row r="2">
          <cell r="B2">
            <v>0</v>
          </cell>
          <cell r="C2">
            <v>0</v>
          </cell>
          <cell r="D2">
            <v>0</v>
          </cell>
          <cell r="E2">
            <v>0</v>
          </cell>
          <cell r="F2">
            <v>0</v>
          </cell>
          <cell r="G2" t="str">
            <v xml:space="preserve">1. If in your country there is legislation/measures announced/ongoing or adopted/implemented in 2015 relating to the areas listed below, please mention them briefly </v>
          </cell>
          <cell r="H2">
            <v>0</v>
          </cell>
          <cell r="I2">
            <v>0</v>
          </cell>
          <cell r="J2">
            <v>0</v>
          </cell>
          <cell r="K2">
            <v>0</v>
          </cell>
          <cell r="L2">
            <v>0</v>
          </cell>
          <cell r="M2">
            <v>0</v>
          </cell>
          <cell r="N2">
            <v>0</v>
          </cell>
          <cell r="O2">
            <v>0</v>
          </cell>
          <cell r="P2">
            <v>0</v>
          </cell>
          <cell r="Q2">
            <v>0</v>
          </cell>
          <cell r="R2">
            <v>0</v>
          </cell>
          <cell r="S2">
            <v>0</v>
          </cell>
          <cell r="T2">
            <v>0</v>
          </cell>
          <cell r="U2">
            <v>0</v>
          </cell>
          <cell r="V2">
            <v>0</v>
          </cell>
          <cell r="W2">
            <v>0</v>
          </cell>
          <cell r="X2">
            <v>0</v>
          </cell>
          <cell r="Y2">
            <v>0</v>
          </cell>
          <cell r="Z2">
            <v>0</v>
          </cell>
          <cell r="AA2">
            <v>0</v>
          </cell>
          <cell r="AB2">
            <v>0</v>
          </cell>
          <cell r="AC2">
            <v>0</v>
          </cell>
          <cell r="AD2">
            <v>0</v>
          </cell>
          <cell r="AE2">
            <v>0</v>
          </cell>
          <cell r="AF2">
            <v>0</v>
          </cell>
          <cell r="AG2">
            <v>0</v>
          </cell>
          <cell r="AH2">
            <v>0</v>
          </cell>
          <cell r="AI2">
            <v>0</v>
          </cell>
          <cell r="AJ2">
            <v>0</v>
          </cell>
          <cell r="AK2">
            <v>0</v>
          </cell>
          <cell r="AL2">
            <v>0</v>
          </cell>
          <cell r="AM2">
            <v>0</v>
          </cell>
          <cell r="AN2">
            <v>0</v>
          </cell>
          <cell r="AO2">
            <v>0</v>
          </cell>
          <cell r="AP2">
            <v>0</v>
          </cell>
          <cell r="AQ2">
            <v>0</v>
          </cell>
          <cell r="AR2">
            <v>0</v>
          </cell>
          <cell r="AS2">
            <v>0</v>
          </cell>
          <cell r="AT2">
            <v>0</v>
          </cell>
          <cell r="AU2">
            <v>0</v>
          </cell>
          <cell r="AV2">
            <v>0</v>
          </cell>
          <cell r="AW2">
            <v>0</v>
          </cell>
          <cell r="AX2">
            <v>0</v>
          </cell>
          <cell r="AY2">
            <v>0</v>
          </cell>
          <cell r="AZ2">
            <v>0</v>
          </cell>
          <cell r="BA2">
            <v>0</v>
          </cell>
          <cell r="BB2">
            <v>0</v>
          </cell>
          <cell r="BC2">
            <v>0</v>
          </cell>
          <cell r="BD2">
            <v>0</v>
          </cell>
          <cell r="BE2">
            <v>0</v>
          </cell>
          <cell r="BF2">
            <v>0</v>
          </cell>
          <cell r="BG2">
            <v>0</v>
          </cell>
          <cell r="BH2">
            <v>0</v>
          </cell>
          <cell r="BI2">
            <v>0</v>
          </cell>
          <cell r="BJ2">
            <v>0</v>
          </cell>
          <cell r="BK2">
            <v>0</v>
          </cell>
          <cell r="BL2">
            <v>0</v>
          </cell>
          <cell r="BM2">
            <v>0</v>
          </cell>
          <cell r="BN2">
            <v>0</v>
          </cell>
          <cell r="BO2">
            <v>0</v>
          </cell>
          <cell r="BP2">
            <v>0</v>
          </cell>
          <cell r="BQ2">
            <v>0</v>
          </cell>
          <cell r="BR2">
            <v>0</v>
          </cell>
          <cell r="BS2">
            <v>0</v>
          </cell>
          <cell r="BT2">
            <v>0</v>
          </cell>
          <cell r="BU2">
            <v>0</v>
          </cell>
          <cell r="BV2">
            <v>0</v>
          </cell>
          <cell r="BW2">
            <v>0</v>
          </cell>
          <cell r="BX2">
            <v>0</v>
          </cell>
          <cell r="BY2">
            <v>0</v>
          </cell>
          <cell r="BZ2">
            <v>0</v>
          </cell>
          <cell r="CA2">
            <v>0</v>
          </cell>
          <cell r="CB2">
            <v>0</v>
          </cell>
          <cell r="CC2">
            <v>0</v>
          </cell>
          <cell r="CD2">
            <v>0</v>
          </cell>
          <cell r="CE2">
            <v>0</v>
          </cell>
          <cell r="CF2">
            <v>0</v>
          </cell>
          <cell r="CG2">
            <v>0</v>
          </cell>
          <cell r="CH2">
            <v>0</v>
          </cell>
          <cell r="CI2">
            <v>0</v>
          </cell>
          <cell r="CJ2">
            <v>0</v>
          </cell>
          <cell r="CK2">
            <v>0</v>
          </cell>
          <cell r="CL2">
            <v>0</v>
          </cell>
          <cell r="CM2">
            <v>0</v>
          </cell>
          <cell r="CN2">
            <v>0</v>
          </cell>
          <cell r="CO2">
            <v>0</v>
          </cell>
          <cell r="CP2">
            <v>0</v>
          </cell>
          <cell r="CQ2">
            <v>0</v>
          </cell>
          <cell r="CR2">
            <v>0</v>
          </cell>
          <cell r="CS2">
            <v>0</v>
          </cell>
          <cell r="CT2">
            <v>0</v>
          </cell>
          <cell r="CU2">
            <v>0</v>
          </cell>
          <cell r="CV2">
            <v>0</v>
          </cell>
          <cell r="CW2">
            <v>0</v>
          </cell>
          <cell r="CX2">
            <v>0</v>
          </cell>
          <cell r="CY2">
            <v>0</v>
          </cell>
          <cell r="CZ2">
            <v>0</v>
          </cell>
          <cell r="DA2">
            <v>0</v>
          </cell>
          <cell r="DB2">
            <v>0</v>
          </cell>
          <cell r="DC2">
            <v>0</v>
          </cell>
          <cell r="DD2">
            <v>0</v>
          </cell>
          <cell r="DE2">
            <v>0</v>
          </cell>
          <cell r="DF2">
            <v>0</v>
          </cell>
          <cell r="DG2">
            <v>0</v>
          </cell>
          <cell r="DH2">
            <v>0</v>
          </cell>
          <cell r="DI2">
            <v>0</v>
          </cell>
          <cell r="DJ2">
            <v>0</v>
          </cell>
          <cell r="DK2">
            <v>0</v>
          </cell>
          <cell r="DL2">
            <v>0</v>
          </cell>
          <cell r="DM2">
            <v>0</v>
          </cell>
          <cell r="DN2">
            <v>0</v>
          </cell>
          <cell r="DO2">
            <v>0</v>
          </cell>
          <cell r="DP2">
            <v>0</v>
          </cell>
          <cell r="DQ2">
            <v>0</v>
          </cell>
          <cell r="DR2">
            <v>0</v>
          </cell>
          <cell r="DS2">
            <v>0</v>
          </cell>
          <cell r="DT2">
            <v>0</v>
          </cell>
          <cell r="DU2">
            <v>0</v>
          </cell>
          <cell r="DV2">
            <v>0</v>
          </cell>
          <cell r="DW2" t="str">
            <v>11.2 Total length</v>
          </cell>
          <cell r="DX2">
            <v>0</v>
          </cell>
          <cell r="DY2">
            <v>0</v>
          </cell>
          <cell r="DZ2">
            <v>0</v>
          </cell>
          <cell r="EA2">
            <v>0</v>
          </cell>
          <cell r="EB2">
            <v>0</v>
          </cell>
          <cell r="EC2">
            <v>0</v>
          </cell>
          <cell r="ED2">
            <v>0</v>
          </cell>
          <cell r="EE2">
            <v>0</v>
          </cell>
          <cell r="EF2" t="str">
            <v>11.3 Only certain phases</v>
          </cell>
          <cell r="EG2">
            <v>0</v>
          </cell>
          <cell r="EH2">
            <v>0</v>
          </cell>
          <cell r="EI2">
            <v>0</v>
          </cell>
          <cell r="EJ2">
            <v>0</v>
          </cell>
          <cell r="EK2">
            <v>0</v>
          </cell>
          <cell r="EL2">
            <v>0</v>
          </cell>
          <cell r="EM2">
            <v>0</v>
          </cell>
          <cell r="EN2">
            <v>0</v>
          </cell>
          <cell r="EO2">
            <v>0</v>
          </cell>
          <cell r="EP2">
            <v>0</v>
          </cell>
          <cell r="EQ2">
            <v>0</v>
          </cell>
          <cell r="ER2">
            <v>0</v>
          </cell>
          <cell r="ES2">
            <v>0</v>
          </cell>
          <cell r="ET2">
            <v>0</v>
          </cell>
          <cell r="EU2">
            <v>0</v>
          </cell>
          <cell r="EV2">
            <v>0</v>
          </cell>
          <cell r="EW2">
            <v>0</v>
          </cell>
          <cell r="EX2">
            <v>0</v>
          </cell>
          <cell r="EY2">
            <v>0</v>
          </cell>
          <cell r="EZ2" t="str">
            <v>Further details on content of standard</v>
          </cell>
          <cell r="FA2">
            <v>0</v>
          </cell>
          <cell r="FB2">
            <v>0</v>
          </cell>
          <cell r="FC2">
            <v>0</v>
          </cell>
          <cell r="FD2">
            <v>0</v>
          </cell>
          <cell r="FE2">
            <v>0</v>
          </cell>
          <cell r="FF2">
            <v>0</v>
          </cell>
          <cell r="FG2">
            <v>0</v>
          </cell>
          <cell r="FH2">
            <v>0</v>
          </cell>
          <cell r="FI2">
            <v>0</v>
          </cell>
          <cell r="FJ2">
            <v>0</v>
          </cell>
          <cell r="FK2">
            <v>0</v>
          </cell>
          <cell r="FL2">
            <v>0</v>
          </cell>
          <cell r="FM2">
            <v>0</v>
          </cell>
          <cell r="FN2" t="str">
            <v>Which other body?</v>
          </cell>
          <cell r="FO2">
            <v>0</v>
          </cell>
          <cell r="FP2">
            <v>0</v>
          </cell>
          <cell r="FQ2">
            <v>0</v>
          </cell>
          <cell r="FR2">
            <v>0</v>
          </cell>
          <cell r="FS2">
            <v>0</v>
          </cell>
          <cell r="FT2">
            <v>0</v>
          </cell>
          <cell r="FU2">
            <v>0</v>
          </cell>
          <cell r="FV2">
            <v>0</v>
          </cell>
          <cell r="FW2">
            <v>0</v>
          </cell>
          <cell r="FX2">
            <v>0</v>
          </cell>
          <cell r="FY2">
            <v>0</v>
          </cell>
          <cell r="FZ2">
            <v>0</v>
          </cell>
          <cell r="GA2">
            <v>0</v>
          </cell>
          <cell r="GB2">
            <v>0</v>
          </cell>
          <cell r="GC2">
            <v>0</v>
          </cell>
          <cell r="GD2">
            <v>0</v>
          </cell>
          <cell r="GE2">
            <v>0</v>
          </cell>
          <cell r="GF2">
            <v>0</v>
          </cell>
          <cell r="GG2">
            <v>0</v>
          </cell>
          <cell r="GH2">
            <v>0</v>
          </cell>
          <cell r="GI2" t="str">
            <v>Please give explanation of content of backlogs</v>
          </cell>
          <cell r="GJ2">
            <v>0</v>
          </cell>
          <cell r="GK2">
            <v>0</v>
          </cell>
          <cell r="GL2">
            <v>0</v>
          </cell>
          <cell r="GM2">
            <v>0</v>
          </cell>
          <cell r="GN2">
            <v>0</v>
          </cell>
          <cell r="GO2">
            <v>0</v>
          </cell>
          <cell r="GP2">
            <v>0</v>
          </cell>
          <cell r="GQ2">
            <v>0</v>
          </cell>
          <cell r="GR2">
            <v>0</v>
          </cell>
          <cell r="GS2">
            <v>0</v>
          </cell>
          <cell r="GT2" t="str">
            <v>Which other body?</v>
          </cell>
          <cell r="GU2">
            <v>0</v>
          </cell>
          <cell r="GV2">
            <v>0</v>
          </cell>
          <cell r="GW2">
            <v>0</v>
          </cell>
          <cell r="GX2">
            <v>0</v>
          </cell>
          <cell r="GY2">
            <v>0</v>
          </cell>
          <cell r="GZ2">
            <v>0</v>
          </cell>
          <cell r="HA2">
            <v>0</v>
          </cell>
          <cell r="HB2">
            <v>0</v>
          </cell>
          <cell r="HC2">
            <v>0</v>
          </cell>
          <cell r="HD2" t="str">
            <v>Which other time period?</v>
          </cell>
          <cell r="HE2">
            <v>0</v>
          </cell>
          <cell r="HF2">
            <v>0</v>
          </cell>
          <cell r="HG2">
            <v>0</v>
          </cell>
          <cell r="HH2">
            <v>0</v>
          </cell>
          <cell r="HI2">
            <v>0</v>
          </cell>
          <cell r="HJ2">
            <v>0</v>
          </cell>
          <cell r="HK2">
            <v>0</v>
          </cell>
          <cell r="HL2">
            <v>0</v>
          </cell>
          <cell r="HM2">
            <v>0</v>
          </cell>
          <cell r="HN2">
            <v>0</v>
          </cell>
          <cell r="HO2">
            <v>0</v>
          </cell>
          <cell r="HP2">
            <v>0</v>
          </cell>
          <cell r="HQ2">
            <v>0</v>
          </cell>
          <cell r="HR2" t="str">
            <v>Which other body?</v>
          </cell>
          <cell r="HS2">
            <v>0</v>
          </cell>
          <cell r="HT2">
            <v>0</v>
          </cell>
          <cell r="HU2">
            <v>0</v>
          </cell>
          <cell r="HV2">
            <v>0</v>
          </cell>
          <cell r="HW2">
            <v>0</v>
          </cell>
          <cell r="HX2">
            <v>0</v>
          </cell>
          <cell r="HY2">
            <v>0</v>
          </cell>
          <cell r="HZ2">
            <v>0</v>
          </cell>
          <cell r="IA2">
            <v>0</v>
          </cell>
          <cell r="IB2">
            <v>0</v>
          </cell>
          <cell r="IC2">
            <v>0</v>
          </cell>
          <cell r="ID2">
            <v>0</v>
          </cell>
          <cell r="IE2">
            <v>0</v>
          </cell>
          <cell r="IF2">
            <v>0</v>
          </cell>
        </row>
        <row r="3">
          <cell r="B3">
            <v>0</v>
          </cell>
          <cell r="C3">
            <v>0</v>
          </cell>
          <cell r="D3">
            <v>0</v>
          </cell>
          <cell r="E3">
            <v>0</v>
          </cell>
          <cell r="F3">
            <v>0</v>
          </cell>
          <cell r="G3" t="str">
            <v>1. Procedural law</v>
          </cell>
          <cell r="H3">
            <v>0</v>
          </cell>
          <cell r="I3">
            <v>0</v>
          </cell>
          <cell r="J3" t="str">
            <v>2. ADR methods</v>
          </cell>
          <cell r="K3">
            <v>0</v>
          </cell>
          <cell r="L3">
            <v>0</v>
          </cell>
          <cell r="M3" t="str">
            <v>3. Administration of courts</v>
          </cell>
          <cell r="N3">
            <v>0</v>
          </cell>
          <cell r="O3">
            <v>0</v>
          </cell>
          <cell r="P3" t="str">
            <v>4. Council for the Judiciary</v>
          </cell>
          <cell r="Q3">
            <v>0</v>
          </cell>
          <cell r="R3">
            <v>0</v>
          </cell>
          <cell r="S3" t="str">
            <v>5. Re-designing of the judicial map (e.g. geographical locations)</v>
          </cell>
          <cell r="T3">
            <v>0</v>
          </cell>
          <cell r="U3">
            <v>0</v>
          </cell>
          <cell r="V3" t="str">
            <v>6. Court specialization (new specialized courts/competences)</v>
          </cell>
          <cell r="W3">
            <v>0</v>
          </cell>
          <cell r="X3">
            <v>0</v>
          </cell>
          <cell r="Y3" t="str">
            <v>7. ICT in the justice system</v>
          </cell>
          <cell r="Z3">
            <v>0</v>
          </cell>
          <cell r="AA3">
            <v>0</v>
          </cell>
          <cell r="AB3" t="str">
            <v>8. Legal aid</v>
          </cell>
          <cell r="AC3">
            <v>0</v>
          </cell>
          <cell r="AD3">
            <v>0</v>
          </cell>
          <cell r="AE3" t="str">
            <v>9. Court fees</v>
          </cell>
          <cell r="AF3">
            <v>0</v>
          </cell>
          <cell r="AG3">
            <v>0</v>
          </cell>
          <cell r="AH3" t="str">
            <v>10. Judges (e.g. status, appointment)</v>
          </cell>
          <cell r="AI3">
            <v>0</v>
          </cell>
          <cell r="AJ3">
            <v>0</v>
          </cell>
          <cell r="AK3" t="str">
            <v>11. Court staff, lawyers, notaries, bailiffs, insolvency administrators or other legal professionals (please specify)</v>
          </cell>
          <cell r="AL3">
            <v>0</v>
          </cell>
          <cell r="AM3">
            <v>0</v>
          </cell>
          <cell r="AN3" t="str">
            <v>12. Others (please specify)</v>
          </cell>
          <cell r="AO3">
            <v>0</v>
          </cell>
          <cell r="AP3">
            <v>0</v>
          </cell>
          <cell r="AQ3">
            <v>0</v>
          </cell>
          <cell r="AR3">
            <v>0</v>
          </cell>
          <cell r="AS3">
            <v>0</v>
          </cell>
          <cell r="AT3">
            <v>0</v>
          </cell>
          <cell r="AU3">
            <v>0</v>
          </cell>
          <cell r="AV3">
            <v>0</v>
          </cell>
          <cell r="AW3">
            <v>0</v>
          </cell>
          <cell r="AX3">
            <v>0</v>
          </cell>
          <cell r="AY3">
            <v>0</v>
          </cell>
          <cell r="AZ3">
            <v>0</v>
          </cell>
          <cell r="BA3">
            <v>0</v>
          </cell>
          <cell r="BB3">
            <v>0</v>
          </cell>
          <cell r="BC3">
            <v>0</v>
          </cell>
          <cell r="BD3">
            <v>0</v>
          </cell>
          <cell r="BE3">
            <v>0</v>
          </cell>
          <cell r="BF3" t="str">
            <v>5. Are judgments of courts for civil and commercial cases available online to the general public?</v>
          </cell>
          <cell r="BG3">
            <v>0</v>
          </cell>
          <cell r="BH3">
            <v>0</v>
          </cell>
          <cell r="BI3">
            <v>0</v>
          </cell>
          <cell r="BJ3" t="str">
            <v>5.1. Arrangements for online publication of civil/commercial judgments</v>
          </cell>
          <cell r="BK3">
            <v>0</v>
          </cell>
          <cell r="BL3">
            <v>0</v>
          </cell>
          <cell r="BM3">
            <v>0</v>
          </cell>
          <cell r="BN3">
            <v>0</v>
          </cell>
          <cell r="BO3">
            <v>0</v>
          </cell>
          <cell r="BP3" t="str">
            <v>6. Are judgments of courts for admin cases available online to the general public?</v>
          </cell>
          <cell r="BQ3">
            <v>0</v>
          </cell>
          <cell r="BR3">
            <v>0</v>
          </cell>
          <cell r="BS3">
            <v>0</v>
          </cell>
          <cell r="BT3" t="str">
            <v>6.1. Arrangements for online publication of admin judgments</v>
          </cell>
          <cell r="BU3">
            <v>0</v>
          </cell>
          <cell r="BV3">
            <v>0</v>
          </cell>
          <cell r="BW3">
            <v>0</v>
          </cell>
          <cell r="BX3">
            <v>0</v>
          </cell>
          <cell r="BY3">
            <v>0</v>
          </cell>
          <cell r="BZ3" t="str">
            <v>7. Judges receive training in the following areas:</v>
          </cell>
          <cell r="CA3">
            <v>0</v>
          </cell>
          <cell r="CB3">
            <v>0</v>
          </cell>
          <cell r="CC3">
            <v>0</v>
          </cell>
          <cell r="CD3">
            <v>0</v>
          </cell>
          <cell r="CE3">
            <v>0</v>
          </cell>
          <cell r="CF3">
            <v>0</v>
          </cell>
          <cell r="CG3">
            <v>0</v>
          </cell>
          <cell r="CH3">
            <v>0</v>
          </cell>
          <cell r="CI3" t="str">
            <v>8. Which type/s of activities is/are undertaken by the public sector in your Member State to promote and incentivise the use of ADR?</v>
          </cell>
          <cell r="CJ3">
            <v>0</v>
          </cell>
          <cell r="CK3">
            <v>0</v>
          </cell>
          <cell r="CL3">
            <v>0</v>
          </cell>
          <cell r="CM3">
            <v>0</v>
          </cell>
          <cell r="CN3">
            <v>0</v>
          </cell>
          <cell r="CO3">
            <v>0</v>
          </cell>
          <cell r="CP3">
            <v>0</v>
          </cell>
          <cell r="CQ3">
            <v>0</v>
          </cell>
          <cell r="CR3">
            <v>0</v>
          </cell>
          <cell r="CS3">
            <v>0</v>
          </cell>
          <cell r="CT3">
            <v>0</v>
          </cell>
          <cell r="CU3">
            <v>0</v>
          </cell>
          <cell r="CV3">
            <v>0</v>
          </cell>
          <cell r="CW3">
            <v>0</v>
          </cell>
          <cell r="CX3" t="str">
            <v>8.1. Please provide the URL or reference for the above promotion and incentives of ADR activities</v>
          </cell>
          <cell r="CY3">
            <v>0</v>
          </cell>
          <cell r="CZ3">
            <v>0</v>
          </cell>
          <cell r="DA3">
            <v>0</v>
          </cell>
          <cell r="DB3" t="str">
            <v>9. Which aspects did court surveys conducted in 2016 address?</v>
          </cell>
          <cell r="DC3">
            <v>0</v>
          </cell>
          <cell r="DD3">
            <v>0</v>
          </cell>
          <cell r="DE3">
            <v>0</v>
          </cell>
          <cell r="DF3">
            <v>0</v>
          </cell>
          <cell r="DG3">
            <v>0</v>
          </cell>
          <cell r="DH3">
            <v>0</v>
          </cell>
          <cell r="DI3">
            <v>0</v>
          </cell>
          <cell r="DJ3">
            <v>0</v>
          </cell>
          <cell r="DK3">
            <v>0</v>
          </cell>
          <cell r="DL3">
            <v>0</v>
          </cell>
          <cell r="DM3">
            <v>0</v>
          </cell>
          <cell r="DN3">
            <v>0</v>
          </cell>
          <cell r="DO3">
            <v>0</v>
          </cell>
          <cell r="DP3">
            <v>0</v>
          </cell>
          <cell r="DQ3">
            <v>0</v>
          </cell>
          <cell r="DR3">
            <v>0</v>
          </cell>
          <cell r="DS3">
            <v>0</v>
          </cell>
          <cell r="DT3">
            <v>0</v>
          </cell>
          <cell r="DU3">
            <v>0</v>
          </cell>
          <cell r="DW3" t="str">
            <v>Civil and commercial cases</v>
          </cell>
          <cell r="DX3">
            <v>0</v>
          </cell>
          <cell r="DY3">
            <v>0</v>
          </cell>
          <cell r="DZ3">
            <v>0</v>
          </cell>
          <cell r="EA3" t="str">
            <v>Admin cases</v>
          </cell>
          <cell r="EB3">
            <v>0</v>
          </cell>
          <cell r="EC3">
            <v>0</v>
          </cell>
          <cell r="ED3">
            <v>0</v>
          </cell>
          <cell r="EE3">
            <v>0</v>
          </cell>
          <cell r="EF3" t="str">
            <v>1. Length/Processing time between the initial registration of the case and the first hearing in civil and commercial cases</v>
          </cell>
          <cell r="EG3">
            <v>0</v>
          </cell>
          <cell r="EH3">
            <v>0</v>
          </cell>
          <cell r="EI3" t="str">
            <v>2. Length/Processing time between the initial registration of the case and the first hearing in admin cases</v>
          </cell>
          <cell r="EJ3">
            <v>0</v>
          </cell>
          <cell r="EK3">
            <v>0</v>
          </cell>
          <cell r="EL3" t="str">
            <v>3. Length/Processing time between the last hearing and delivering the judicial decision in civil and commercial cases</v>
          </cell>
          <cell r="EM3">
            <v>0</v>
          </cell>
          <cell r="EN3">
            <v>0</v>
          </cell>
          <cell r="EO3" t="str">
            <v>4. Length/Processing time between the last hearing and delivering the judicial decision in admin cases</v>
          </cell>
          <cell r="EP3">
            <v>0</v>
          </cell>
          <cell r="EQ3">
            <v>0</v>
          </cell>
          <cell r="ER3" t="str">
            <v>5. Other phases, please write which</v>
          </cell>
          <cell r="ES3">
            <v>0</v>
          </cell>
          <cell r="ET3">
            <v>0</v>
          </cell>
          <cell r="EU3">
            <v>0</v>
          </cell>
          <cell r="EV3">
            <v>0</v>
          </cell>
          <cell r="EW3">
            <v>0</v>
          </cell>
          <cell r="EX3">
            <v>0</v>
          </cell>
          <cell r="EY3">
            <v>0</v>
          </cell>
          <cell r="EZ3" t="str">
            <v>Share of cases closed within a given period of time</v>
          </cell>
          <cell r="FA3">
            <v>0</v>
          </cell>
          <cell r="FB3" t="str">
            <v>Expected average time to resolve cases per Court</v>
          </cell>
          <cell r="FC3">
            <v>0</v>
          </cell>
          <cell r="FD3" t="str">
            <v>Expected average age of pending cases</v>
          </cell>
          <cell r="FE3">
            <v>0</v>
          </cell>
          <cell r="FF3" t="str">
            <v>Other</v>
          </cell>
          <cell r="FG3">
            <v>0</v>
          </cell>
          <cell r="FH3">
            <v>0</v>
          </cell>
          <cell r="FI3">
            <v>0</v>
          </cell>
          <cell r="FJ3" t="str">
            <v>13. Who is in charge of (or who is involved in) setting standards for timeframes (TF) and/or time limits (TL) and backlogs (BL) in case they are not set out in law</v>
          </cell>
          <cell r="FK3">
            <v>0</v>
          </cell>
          <cell r="FL3">
            <v>0</v>
          </cell>
          <cell r="FM3">
            <v>0</v>
          </cell>
          <cell r="FN3" t="str">
            <v>Civil and commercial cases</v>
          </cell>
          <cell r="FO3">
            <v>0</v>
          </cell>
          <cell r="FP3">
            <v>0</v>
          </cell>
          <cell r="FQ3" t="str">
            <v>Admin cases</v>
          </cell>
          <cell r="FR3">
            <v>0</v>
          </cell>
          <cell r="FS3">
            <v>0</v>
          </cell>
          <cell r="FT3" t="str">
            <v>Other cases</v>
          </cell>
          <cell r="FU3">
            <v>0</v>
          </cell>
          <cell r="FV3">
            <v>0</v>
          </cell>
          <cell r="FW3">
            <v>0</v>
          </cell>
          <cell r="FX3" t="str">
            <v>14. Are the above mentioned standards on time limits (TL) and timeframes (TF) and backlogs (BL) relevant to:</v>
          </cell>
          <cell r="FY3">
            <v>0</v>
          </cell>
          <cell r="FZ3">
            <v>0</v>
          </cell>
          <cell r="GA3">
            <v>0</v>
          </cell>
          <cell r="GB3">
            <v>0</v>
          </cell>
          <cell r="GC3">
            <v>0</v>
          </cell>
          <cell r="GD3">
            <v>0</v>
          </cell>
          <cell r="GE3">
            <v>0</v>
          </cell>
          <cell r="GF3">
            <v>0</v>
          </cell>
          <cell r="GG3">
            <v>0</v>
          </cell>
          <cell r="GH3">
            <v>0</v>
          </cell>
          <cell r="GI3" t="str">
            <v>Civil and commercial cases</v>
          </cell>
          <cell r="GJ3">
            <v>0</v>
          </cell>
          <cell r="GK3">
            <v>0</v>
          </cell>
          <cell r="GL3">
            <v>0</v>
          </cell>
          <cell r="GM3" t="str">
            <v>Administrative cases</v>
          </cell>
          <cell r="GN3">
            <v>0</v>
          </cell>
          <cell r="GO3">
            <v>0</v>
          </cell>
          <cell r="GP3">
            <v>0</v>
          </cell>
          <cell r="GQ3">
            <v>0</v>
          </cell>
          <cell r="GR3" t="str">
            <v>18. At which level do you monitor the respect of standards on time limits (TL) / timeframes (TF)/ backlogs (BL):</v>
          </cell>
          <cell r="GS3">
            <v>0</v>
          </cell>
          <cell r="GT3" t="str">
            <v>Civil and commercial cases</v>
          </cell>
          <cell r="GU3">
            <v>0</v>
          </cell>
          <cell r="GV3">
            <v>0</v>
          </cell>
          <cell r="GW3" t="str">
            <v>Administrative cases</v>
          </cell>
          <cell r="GX3">
            <v>0</v>
          </cell>
          <cell r="GY3">
            <v>0</v>
          </cell>
          <cell r="GZ3">
            <v>0</v>
          </cell>
          <cell r="HA3">
            <v>0</v>
          </cell>
          <cell r="HB3" t="str">
            <v>How often does the monitoring of time limits (TL) /timeframes (TF)/ backlogs (BL) take place:</v>
          </cell>
          <cell r="HC3">
            <v>0</v>
          </cell>
          <cell r="HD3" t="str">
            <v>Civil and commercial cases</v>
          </cell>
          <cell r="HE3">
            <v>0</v>
          </cell>
          <cell r="HF3">
            <v>0</v>
          </cell>
          <cell r="HG3" t="str">
            <v>Administrative cases</v>
          </cell>
          <cell r="HH3">
            <v>0</v>
          </cell>
          <cell r="HI3">
            <v>0</v>
          </cell>
          <cell r="HJ3">
            <v>0</v>
          </cell>
          <cell r="HK3" t="str">
            <v>20. Who takes measures and what measures are taken if standards on timeframes (TF)/time limits (TL)/backlogs (BL) are exceeded?</v>
          </cell>
          <cell r="HL3">
            <v>0</v>
          </cell>
          <cell r="HM3">
            <v>0</v>
          </cell>
          <cell r="HN3">
            <v>0</v>
          </cell>
          <cell r="HO3">
            <v>0</v>
          </cell>
          <cell r="HP3">
            <v>0</v>
          </cell>
          <cell r="HQ3">
            <v>0</v>
          </cell>
          <cell r="HR3" t="str">
            <v>Civil and commercial cases</v>
          </cell>
          <cell r="HS3">
            <v>0</v>
          </cell>
          <cell r="HT3">
            <v>0</v>
          </cell>
          <cell r="HU3" t="str">
            <v>Administrative cases</v>
          </cell>
          <cell r="HV3">
            <v>0</v>
          </cell>
          <cell r="HW3">
            <v>0</v>
          </cell>
          <cell r="HX3">
            <v>0</v>
          </cell>
          <cell r="HY3">
            <v>0</v>
          </cell>
          <cell r="HZ3" t="str">
            <v>21. Do standards defined on information to parties about progress of their case include:</v>
          </cell>
          <cell r="IA3">
            <v>0</v>
          </cell>
          <cell r="IB3">
            <v>0</v>
          </cell>
          <cell r="IC3">
            <v>0</v>
          </cell>
          <cell r="ID3">
            <v>0</v>
          </cell>
          <cell r="IE3">
            <v>0</v>
          </cell>
          <cell r="IF3">
            <v>0</v>
          </cell>
        </row>
        <row r="4">
          <cell r="B4" t="str">
            <v>Member State</v>
          </cell>
          <cell r="C4" t="str">
            <v>Name</v>
          </cell>
          <cell r="D4" t="str">
            <v>Function</v>
          </cell>
          <cell r="E4" t="str">
            <v>E-mail</v>
          </cell>
          <cell r="F4" t="str">
            <v>Phone</v>
          </cell>
          <cell r="G4" t="str">
            <v>Announced/under negotiation in 2016</v>
          </cell>
          <cell r="H4" t="str">
            <v>Adopted in 2016</v>
          </cell>
          <cell r="I4" t="str">
            <v>Requires further implementation acts</v>
          </cell>
          <cell r="J4" t="str">
            <v>Announced/under negotiation in 2016</v>
          </cell>
          <cell r="K4" t="str">
            <v>Adopted in 2016</v>
          </cell>
          <cell r="L4" t="str">
            <v>Requires further implementation acts</v>
          </cell>
          <cell r="M4" t="str">
            <v>Announced/under negotiation in 2016</v>
          </cell>
          <cell r="N4" t="str">
            <v>Adopted in 2016</v>
          </cell>
          <cell r="O4" t="str">
            <v>Requires further implementation acts</v>
          </cell>
          <cell r="P4" t="str">
            <v>Announced/under negotiation in 2016</v>
          </cell>
          <cell r="Q4" t="str">
            <v>Adopted in 2016</v>
          </cell>
          <cell r="R4" t="str">
            <v>Requires further implementation acts</v>
          </cell>
          <cell r="S4" t="str">
            <v>Announced/under negotiation in 2016</v>
          </cell>
          <cell r="T4" t="str">
            <v>Adopted in 2016</v>
          </cell>
          <cell r="U4" t="str">
            <v>Requires further implementation acts</v>
          </cell>
          <cell r="V4" t="str">
            <v>Announced/under negotiation in 2016</v>
          </cell>
          <cell r="W4" t="str">
            <v>Adopted in 2016</v>
          </cell>
          <cell r="X4" t="str">
            <v>Requires further implementation acts</v>
          </cell>
          <cell r="Y4" t="str">
            <v>Announced/under negotiation in 2016</v>
          </cell>
          <cell r="Z4" t="str">
            <v>Adopted in 2016</v>
          </cell>
          <cell r="AA4" t="str">
            <v>Requires further implementation acts</v>
          </cell>
          <cell r="AB4" t="str">
            <v>Announced/under negotiation in 2016</v>
          </cell>
          <cell r="AC4" t="str">
            <v>Adopted in 2016</v>
          </cell>
          <cell r="AD4" t="str">
            <v>Requires further implementation acts</v>
          </cell>
          <cell r="AE4" t="str">
            <v>Announced/under negotiation in 2016</v>
          </cell>
          <cell r="AF4" t="str">
            <v>Adopted in 2016</v>
          </cell>
          <cell r="AG4" t="str">
            <v>Requires further implementation acts</v>
          </cell>
          <cell r="AH4" t="str">
            <v>Announced/under negotiation in 2016</v>
          </cell>
          <cell r="AI4" t="str">
            <v>Adopted in 2016</v>
          </cell>
          <cell r="AJ4" t="str">
            <v>Requires further implementation acts</v>
          </cell>
          <cell r="AK4" t="str">
            <v>Announced/under negotiation in 2016</v>
          </cell>
          <cell r="AL4" t="str">
            <v>Adopted in 2016</v>
          </cell>
          <cell r="AM4" t="str">
            <v>Requires further implementation acts</v>
          </cell>
          <cell r="AN4" t="str">
            <v>Announced/under negotiation in 2016</v>
          </cell>
          <cell r="AO4" t="str">
            <v>Adopted in 2016</v>
          </cell>
          <cell r="AP4" t="str">
            <v>Requires further implementation acts</v>
          </cell>
          <cell r="AQ4" t="str">
            <v>Please provide a short summary of main objectives and content as well as reference and link:</v>
          </cell>
          <cell r="AR4" t="str">
            <v xml:space="preserve">2. Availability of general information about the justice system free of charge  </v>
          </cell>
          <cell r="AS4" t="str">
            <v>Comments / Weblinks</v>
          </cell>
          <cell r="AT4" t="str">
            <v>Comments / Weblinks</v>
          </cell>
          <cell r="AU4" t="str">
            <v>Comments / Weblinks</v>
          </cell>
          <cell r="AV4" t="str">
            <v>Comments / Weblinks</v>
          </cell>
          <cell r="AW4" t="str">
            <v>Comments / Weblinks</v>
          </cell>
          <cell r="AX4" t="str">
            <v>Comments / Weblinks</v>
          </cell>
          <cell r="AY4" t="str">
            <v>Comments / Weblinks</v>
          </cell>
          <cell r="AZ4" t="str">
            <v>3. Do courts use social media?</v>
          </cell>
          <cell r="BA4" t="str">
            <v>Specify what cases and at which level: Civil and commercial cases</v>
          </cell>
          <cell r="BB4" t="str">
            <v>Specify what cases and at which level: Administrative cases</v>
          </cell>
          <cell r="BC4" t="str">
            <v>Comments + limited instances / distinctions</v>
          </cell>
          <cell r="BD4" t="str">
            <v>4. Has the judiciary established guidelines for judges about communicating with the press and media?</v>
          </cell>
          <cell r="BE4" t="str">
            <v>When relevant, please provide additional comments below:</v>
          </cell>
          <cell r="BF4" t="str">
            <v>1st instance</v>
          </cell>
          <cell r="BG4" t="str">
            <v>2nd instance</v>
          </cell>
          <cell r="BH4" t="str">
            <v>Highest instance</v>
          </cell>
          <cell r="BI4" t="str">
            <v>Comments / explanation for "some judgments"</v>
          </cell>
          <cell r="BJ4" t="str">
            <v>1. Website accessible to a general public free of charge</v>
          </cell>
          <cell r="BK4" t="str">
            <v>2. Website is updated at least once a month</v>
          </cell>
          <cell r="BL4" t="str">
            <v>3. Judgments are assigned a European Case Law Identifier (ECLI)</v>
          </cell>
          <cell r="BM4" t="str">
            <v>4. Judgments are tagged with keywords</v>
          </cell>
          <cell r="BN4" t="str">
            <v>5. Are rules in place to determine whether or not personal data are revealed in online published judgments?</v>
          </cell>
          <cell r="BO4" t="str">
            <v>When relevant, please provide additional comments below:</v>
          </cell>
          <cell r="BP4" t="str">
            <v>1st instance</v>
          </cell>
          <cell r="BQ4" t="str">
            <v>2nd instance</v>
          </cell>
          <cell r="BR4" t="str">
            <v>Highest instance</v>
          </cell>
          <cell r="BS4" t="str">
            <v>Comments / explanation for "some judgments"</v>
          </cell>
          <cell r="BT4" t="str">
            <v>1. Website accessible to a general public free of charge</v>
          </cell>
          <cell r="BU4" t="str">
            <v>2. Website is updated at least once a month</v>
          </cell>
          <cell r="BV4" t="str">
            <v>3. Judgments are assigned a European Case Law Identifier (ECLI)</v>
          </cell>
          <cell r="BW4" t="str">
            <v>4. Judgments are tagged with keywords</v>
          </cell>
          <cell r="BX4" t="str">
            <v>5. Are rules in place to determine whether or not personal data are revealed in online published judgments?</v>
          </cell>
          <cell r="BY4" t="str">
            <v>When relevant, please provide additional comments below:</v>
          </cell>
          <cell r="BZ4" t="str">
            <v>1. Communication with the parties in general</v>
          </cell>
          <cell r="CA4" t="str">
            <v>2.a Communication with persons of different cultural, religious, ethnic or linguistic background</v>
          </cell>
          <cell r="CB4" t="str">
            <v>2.b Communication with children</v>
          </cell>
          <cell r="CC4" t="str">
            <v>2.c Communication with visually or hearing impaired persons</v>
          </cell>
          <cell r="CD4" t="str">
            <v>3. Non-discriminatory treatment of court users</v>
          </cell>
          <cell r="CE4" t="str">
            <v>4. Gender-sensitive practices in judicial proceedings</v>
          </cell>
          <cell r="CF4" t="str">
            <v>5. Communication with the media and general public</v>
          </cell>
          <cell r="CG4" t="str">
            <v>6. On the role of the interpreters in court proceedings and cooperation with interpreters</v>
          </cell>
          <cell r="CH4" t="str">
            <v>When relevant, please provide additional comments below:</v>
          </cell>
          <cell r="CI4" t="str">
            <v>1. Website(s) providing information on ADR</v>
          </cell>
          <cell r="CJ4" t="str">
            <v>2. Publicity campaigns in media</v>
          </cell>
          <cell r="CK4" t="str">
            <v>3. Brochures to the general public</v>
          </cell>
          <cell r="CL4" t="str">
            <v>4. Court provides specific information sessions on ADR upon request</v>
          </cell>
          <cell r="CM4" t="str">
            <v>5. ADR/mediation co-ordinator at courts</v>
          </cell>
          <cell r="CN4" t="str">
            <v>6. Publication of evaluations on the use of ADR</v>
          </cell>
          <cell r="CO4" t="str">
            <v>7. Publication of statistics on the use of ADR</v>
          </cell>
          <cell r="CP4" t="str">
            <v>8. Legal aid covers (partly or in full) costs incurred with ADR</v>
          </cell>
          <cell r="CQ4" t="str">
            <v>9. Full or partial refund of court fees, including stamp duties, if ADR is successful</v>
          </cell>
          <cell r="CR4" t="str">
            <v>10. No lawyer for ADR procedure required</v>
          </cell>
          <cell r="CS4" t="str">
            <v>11. Judge can act as mediator</v>
          </cell>
          <cell r="CT4" t="str">
            <v xml:space="preserve">12. Agreement reached by the parties becomes enforceable by the court </v>
          </cell>
          <cell r="CU4" t="str">
            <v>13. Others (please specify)</v>
          </cell>
          <cell r="CV4" t="str">
            <v>What other activity?</v>
          </cell>
          <cell r="CW4" t="str">
            <v>When relevant, please provide additional comments below:</v>
          </cell>
          <cell r="CX4" t="str">
            <v>Civil and commercial disputes</v>
          </cell>
          <cell r="CY4" t="str">
            <v>Labour disputes</v>
          </cell>
          <cell r="CZ4" t="str">
            <v>Consumer disputes</v>
          </cell>
          <cell r="DA4" t="str">
            <v>When relevant, please provide additional comments below:</v>
          </cell>
          <cell r="DB4" t="str">
            <v>1. Accessibility of the court service.</v>
          </cell>
          <cell r="DC4" t="str">
            <v>2. Customer service of the court. (e.g. reception at the court; information on proceedings; politeness and/or efficiency of court staff)</v>
          </cell>
          <cell r="DD4" t="str">
            <v>3. The conduct of the hearing.</v>
          </cell>
          <cell r="DE4" t="str">
            <v xml:space="preserve">4. The judgment/decision of the court. </v>
          </cell>
          <cell r="DF4" t="str">
            <v>5.a Needs and satisfaction of non-native speakers</v>
          </cell>
          <cell r="DG4" t="str">
            <v>5. b Needs and satisfaction of children</v>
          </cell>
          <cell r="DH4" t="str">
            <v>5.c Needs and satisfaction of visually or hearing impaired persons</v>
          </cell>
          <cell r="DI4" t="str">
            <v>6. General level of trust in the justice system.</v>
          </cell>
          <cell r="DJ4" t="str">
            <v>7. Awareness of rights</v>
          </cell>
          <cell r="DK4" t="str">
            <v>8. Other (please specify)</v>
          </cell>
          <cell r="DL4" t="str">
            <v>What other aspects did the survey(s) cover?</v>
          </cell>
          <cell r="DM4" t="str">
            <v>Please provide URLs or references to the surveys if available</v>
          </cell>
          <cell r="DN4">
            <v>0</v>
          </cell>
          <cell r="DO4" t="str">
            <v xml:space="preserve">Year of last survey undertaken. </v>
          </cell>
          <cell r="DP4" t="str">
            <v xml:space="preserve">
If you want to highlight a concrete example/good practice, or to add other relevant comments please do it below:</v>
          </cell>
          <cell r="DQ4" t="str">
            <v>10.   What type of follow-up was given in 2016 to the results of surveys conducted among court users or legal professionals? Please tick everything that applies.</v>
          </cell>
          <cell r="DR4" t="str">
            <v>Please specify</v>
          </cell>
          <cell r="DS4" t="str">
            <v>If you want to highlight a concrete example/good practice, or to add other relevant comments please do it below:</v>
          </cell>
          <cell r="DT4" t="str">
            <v>11. Do standards on length/processing time for civil, commercial and administrative cases defined in your country include time limits?</v>
          </cell>
          <cell r="DU4" t="str">
            <v>Comments</v>
          </cell>
          <cell r="DV4" t="str">
            <v>11.1. Are standards on these time limits applicable for total length of the proceedings or only for certain procedural phases?</v>
          </cell>
          <cell r="DW4" t="str">
            <v>Length of the time limit in days</v>
          </cell>
          <cell r="DX4" t="str">
            <v>Total number of different time limits per case type</v>
          </cell>
          <cell r="DY4" t="str">
            <v>Source</v>
          </cell>
          <cell r="DZ4" t="str">
            <v>Comments</v>
          </cell>
          <cell r="EA4" t="str">
            <v>Length of the time limit in days</v>
          </cell>
          <cell r="EB4" t="str">
            <v>Total number of different time limits per case type</v>
          </cell>
          <cell r="EC4" t="str">
            <v>Source</v>
          </cell>
          <cell r="ED4" t="str">
            <v>Comments</v>
          </cell>
          <cell r="EE4" t="str">
            <v>Additional comments</v>
          </cell>
          <cell r="EF4" t="str">
            <v>Length of the time limit in days</v>
          </cell>
          <cell r="EG4" t="str">
            <v>Source</v>
          </cell>
          <cell r="EH4" t="str">
            <v>Comments, if any</v>
          </cell>
          <cell r="EI4" t="str">
            <v>Length of the time limit in days</v>
          </cell>
          <cell r="EJ4" t="str">
            <v>Source</v>
          </cell>
          <cell r="EK4" t="str">
            <v>Comments, if any</v>
          </cell>
          <cell r="EL4" t="str">
            <v>Length of the time limit in days</v>
          </cell>
          <cell r="EM4" t="str">
            <v>Source</v>
          </cell>
          <cell r="EN4" t="str">
            <v>Comments, if any</v>
          </cell>
          <cell r="EO4" t="str">
            <v>Length of the time limit in days</v>
          </cell>
          <cell r="EP4" t="str">
            <v>Source</v>
          </cell>
          <cell r="EQ4" t="str">
            <v>Comments, if any</v>
          </cell>
          <cell r="ER4" t="str">
            <v>Length of the time limit in days</v>
          </cell>
          <cell r="ES4" t="str">
            <v>Source</v>
          </cell>
          <cell r="ET4" t="str">
            <v>Comments, if any</v>
          </cell>
          <cell r="EU4" t="str">
            <v>When relevant, please provide additional comments below:</v>
          </cell>
          <cell r="EV4" t="str">
            <v>12. Do standards on length/processing time include other timeframes?</v>
          </cell>
          <cell r="EW4" t="str">
            <v>Further comments, if relevant:</v>
          </cell>
          <cell r="EX4" t="str">
            <v>Please specify the content of the standard:</v>
          </cell>
          <cell r="EY4" t="str">
            <v>Please specify</v>
          </cell>
          <cell r="EZ4" t="str">
            <v>Source</v>
          </cell>
          <cell r="FA4" t="str">
            <v>If standard differs by subject please indicate also the total number of different subjects within the same standard</v>
          </cell>
          <cell r="FB4" t="str">
            <v>Source</v>
          </cell>
          <cell r="FC4" t="str">
            <v>If standard differs by subject please indicate also the total number of different subjects within the same standard</v>
          </cell>
          <cell r="FD4" t="str">
            <v>Source</v>
          </cell>
          <cell r="FE4" t="str">
            <v>If standard differs by subject please indicate also the total number of different subjects within the same standard</v>
          </cell>
          <cell r="FF4" t="str">
            <v>Source</v>
          </cell>
          <cell r="FG4" t="str">
            <v>If standard differs by subject please indicate also the total number of different subjects within the same standard</v>
          </cell>
          <cell r="FH4" t="str">
            <v>Please provide concrete example(s) on the specific content of timeframes in detail:</v>
          </cell>
          <cell r="FI4" t="str">
            <v>Further comments, if relevant:</v>
          </cell>
          <cell r="FJ4" t="str">
            <v>Civil and commercial cases</v>
          </cell>
          <cell r="FK4" t="str">
            <v>Administrative cases</v>
          </cell>
          <cell r="FL4" t="str">
            <v>Other (please specify below)</v>
          </cell>
          <cell r="FM4" t="str">
            <v>Please provide details on the other types of cases:</v>
          </cell>
          <cell r="FN4" t="str">
            <v>Timeframes</v>
          </cell>
          <cell r="FO4" t="str">
            <v>Time limits</v>
          </cell>
          <cell r="FP4" t="str">
            <v>Backlogs</v>
          </cell>
          <cell r="FQ4" t="str">
            <v>Timeframes</v>
          </cell>
          <cell r="FR4" t="str">
            <v>Time limits</v>
          </cell>
          <cell r="FS4" t="str">
            <v>Backlogs</v>
          </cell>
          <cell r="FT4" t="str">
            <v>Timeframes</v>
          </cell>
          <cell r="FU4" t="str">
            <v>Time limits</v>
          </cell>
          <cell r="FV4" t="str">
            <v>Backlogs</v>
          </cell>
          <cell r="FW4" t="str">
            <v>When relevant, please provide additional comments below:</v>
          </cell>
          <cell r="FX4" t="str">
            <v>Civil and commercial cases</v>
          </cell>
          <cell r="FY4" t="str">
            <v>Administrative cases</v>
          </cell>
          <cell r="FZ4" t="str">
            <v>Other (please specify below)</v>
          </cell>
          <cell r="GA4" t="str">
            <v>Please provide details on the other types of cases:</v>
          </cell>
          <cell r="GB4" t="str">
            <v>When relevant, please provide additional comments below:</v>
          </cell>
          <cell r="GC4" t="str">
            <v>15. Are the above mentioned standards on timeframes, time limits and backlogs available on-line for the general public:</v>
          </cell>
          <cell r="GD4" t="str">
            <v>When relevant, please provide additional comments below:</v>
          </cell>
          <cell r="GE4" t="str">
            <v>16. Are the above mentioned standards on time limits, timeframes and backlogs also used for other purposes in addition to efficiency?</v>
          </cell>
          <cell r="GF4" t="str">
            <v>For which other purpose(s)?</v>
          </cell>
          <cell r="GG4" t="str">
            <v>When relevant, please provide additional comments below:</v>
          </cell>
          <cell r="GH4" t="str">
            <v>17. Do standards define when a pending case is considered to be a backlog?</v>
          </cell>
          <cell r="GI4" t="str">
            <v>Single backlog definition in days</v>
          </cell>
          <cell r="GJ4" t="str">
            <v>Shortest</v>
          </cell>
          <cell r="GK4" t="str">
            <v>Longest</v>
          </cell>
          <cell r="GL4" t="str">
            <v>Comments</v>
          </cell>
          <cell r="GM4" t="str">
            <v>Single backlog definition in days</v>
          </cell>
          <cell r="GN4" t="str">
            <v>Shortest</v>
          </cell>
          <cell r="GO4" t="str">
            <v>Longest</v>
          </cell>
          <cell r="GP4" t="str">
            <v>Comments</v>
          </cell>
          <cell r="GQ4" t="str">
            <v>When relevant, please provide additional comments below:</v>
          </cell>
          <cell r="GR4" t="str">
            <v>Civil and commercial cases</v>
          </cell>
          <cell r="GS4" t="str">
            <v>Administrative cases</v>
          </cell>
          <cell r="GT4" t="str">
            <v>Timeframes</v>
          </cell>
          <cell r="GU4" t="str">
            <v>Time limits</v>
          </cell>
          <cell r="GV4" t="str">
            <v>Backlogs</v>
          </cell>
          <cell r="GW4" t="str">
            <v>Timeframes</v>
          </cell>
          <cell r="GX4" t="str">
            <v>Time limits</v>
          </cell>
          <cell r="GY4" t="str">
            <v>Backlogs</v>
          </cell>
          <cell r="GZ4" t="str">
            <v>When relevant, please provide additional comments below:</v>
          </cell>
          <cell r="HA4" t="str">
            <v>19.Do standards defined on active monitoring of case progress include an automatic system for following backlogs?</v>
          </cell>
          <cell r="HB4" t="str">
            <v>Civil and commercial cases</v>
          </cell>
          <cell r="HC4" t="str">
            <v>Administrative cases</v>
          </cell>
          <cell r="HD4" t="str">
            <v>Timeframes</v>
          </cell>
          <cell r="HE4" t="str">
            <v>Time limits</v>
          </cell>
          <cell r="HF4" t="str">
            <v>Backlogs</v>
          </cell>
          <cell r="HG4" t="str">
            <v>Timeframes</v>
          </cell>
          <cell r="HH4" t="str">
            <v>Time limits</v>
          </cell>
          <cell r="HI4" t="str">
            <v>Backlogs</v>
          </cell>
          <cell r="HJ4" t="str">
            <v>When relevant, please provide additional comments below:</v>
          </cell>
          <cell r="HK4" t="str">
            <v>Additional human recourses</v>
          </cell>
          <cell r="HL4" t="str">
            <v>Additional financial recourses</v>
          </cell>
          <cell r="HM4" t="str">
            <v>Temporary assistance by the special judges</v>
          </cell>
          <cell r="HN4" t="str">
            <v>Reorganisation of the court management process</v>
          </cell>
          <cell r="HO4" t="str">
            <v>Report from judge (Judge is asked to give explanations)</v>
          </cell>
          <cell r="HP4" t="str">
            <v>Special meeting for discussing exceeded standards</v>
          </cell>
          <cell r="HQ4" t="str">
            <v>Other measure, please specify</v>
          </cell>
          <cell r="HR4" t="str">
            <v>Timeframes</v>
          </cell>
          <cell r="HS4" t="str">
            <v>Time limits</v>
          </cell>
          <cell r="HT4" t="str">
            <v>Backlogs</v>
          </cell>
          <cell r="HU4" t="str">
            <v>Timeframes</v>
          </cell>
          <cell r="HV4" t="str">
            <v>Time limits</v>
          </cell>
          <cell r="HW4" t="str">
            <v>Backlogs</v>
          </cell>
          <cell r="HX4" t="str">
            <v>Please provide details on the other types of measures:</v>
          </cell>
          <cell r="HY4" t="str">
            <v>When relevant, please provide additional comments below:</v>
          </cell>
          <cell r="HZ4" t="str">
            <v>Timetable of court proceedings</v>
          </cell>
          <cell r="IA4" t="str">
            <v>Information on delays</v>
          </cell>
          <cell r="IB4" t="str">
            <v>Information about the progress of a case</v>
          </cell>
          <cell r="IC4" t="str">
            <v>Other, please specify</v>
          </cell>
          <cell r="ID4" t="str">
            <v>Which other standard(s)?</v>
          </cell>
          <cell r="IE4" t="str">
            <v>What other type of information/request does it include?</v>
          </cell>
          <cell r="IF4" t="str">
            <v>When relevant, please provide additional comments below:</v>
          </cell>
        </row>
        <row r="5">
          <cell r="A5" t="str">
            <v>IE</v>
          </cell>
          <cell r="B5" t="str">
            <v>Ireland</v>
          </cell>
          <cell r="C5" t="str">
            <v>Nicola Kelly</v>
          </cell>
          <cell r="D5" t="str">
            <v>National Correspondent</v>
          </cell>
          <cell r="E5" t="str">
            <v>nlkelly@justice.ie</v>
          </cell>
          <cell r="F5" t="str">
            <v>+353 1 6028617</v>
          </cell>
          <cell r="G5" t="str">
            <v/>
          </cell>
          <cell r="H5" t="str">
            <v>The Civil Liability (Amendment) Act 2017 was signed into law on 22 November 2017. The purposes of the Civil Liability (Amendment) Act 2017 are: • to empower the courts to make awards of damages in cases of catastrophic injury by way of periodic payments orders (PPOs). • to provide for open disclosure of patient safety incidents. The Act: • gives the courts power to award damages by way of periodic payments orders; • sets out principles regarding the security of payments of PPOs; • provides that PPOs shall be subject to annual indexation; • amends the Civil Liability and Courts Act 2004 to provide for formal offers of settlement and costs in personal injuries actions involving PPOs • makes detailed provision for open disclosure of patient safety incidents.</v>
          </cell>
          <cell r="I5" t="str">
            <v/>
          </cell>
          <cell r="J5" t="str">
            <v/>
          </cell>
          <cell r="K5" t="str">
            <v>The Mediation Act 2017 contains proposals for a comprehensive statutory framework to promote the resolution of disputes through mediation as an alternative to court proceedings. The underlying objective is to promote mediation as a viable, effective and efficient alternative to court proceedings, thereby reducing legal costs, speeding up the resolution of disputes and reducing the stress and acrimony which often accompanies court proceedings. In this context, “mediation” means a facilitative voluntary process in which the parties to a dispute, with the assistance of a mediator, attempt to reach a mutually acceptable agreement to resolve the dispute. The Mediation Act 2017: • facilitates the settlement of civil disputes by mediation; • specifies the principles applicable to mediation; • specifies arrangements for mediation as an alternative to the institution of civil proceedings or to the continuation of civil proceedings that have been instituted; • provides for codes of conduct to which mediators may subscribe; • provides for the recognition of a body as the Mediation Council of Ireland for the purposes of this Act and to require that Council to make reports to the Minister for Justice and Equality as regards mediation in the State; • provided, by means of a scheme, an opportunity for parties to family law proceedings or proceedings under section 67A(3) or 117 of the Succession Act 1965 to attend mediation information sessions; http://justice.ie/en/JELR/Mediation_Act_2017.pdf/Files/Mediation_Act_2017.pdf.</v>
          </cell>
          <cell r="L5" t="str">
            <v/>
          </cell>
          <cell r="M5" t="str">
            <v/>
          </cell>
          <cell r="N5" t="str">
            <v/>
          </cell>
          <cell r="O5" t="str">
            <v/>
          </cell>
          <cell r="P5" t="str">
            <v>A Bill providing for the establishment of a Judicial Council was published on 1 June 2017 and is currently under consideration in Seanad Éireann (the Irish Senate). The Bill is a legislative priority for the Government. The primary function of the Judicial Council will be to promote and maintain excellence in the exercise by judges of their judicial functions and high standards of conduct among judges. The Bill also provides for the establishment of a Board of the Council which will be responsible for carrying out the functions of the Council on a day-to-day basis. The Council will be assisted in its work by a Judicial Studies Committee which will have a role in facilitating the continuing education and training of judges and by a Sentencing Information Committee which will be involved in the collation and dissemination of sentencing information. A key element of the Bill relates to the establishment of a Judicial Conduct Committee which will consider complaints in relation to judicial misconduct, prepare draft guidelines concerning judicial conduct and ethics for adoption by the Council and provide advice and recommendations to an individual judge or to judges generally on judicial conduct and ethics.</v>
          </cell>
          <cell r="Q5" t="str">
            <v/>
          </cell>
          <cell r="R5" t="str">
            <v/>
          </cell>
          <cell r="S5" t="str">
            <v/>
          </cell>
          <cell r="T5" t="str">
            <v/>
          </cell>
          <cell r="U5" t="str">
            <v/>
          </cell>
          <cell r="V5" t="str">
            <v>Work on a Family Courts Bill is currently in progress in the Department of Justice and Equality. The purpose of the Family Courts Bill, as previously announced by the Department, is to establish a dedicated family court in order to improve levels of judicial expertise and training in family law matters and streamline family law proceedings, thereby making them more user-friendly and less costly. The proposed legislation envisages, inter alia, the establishment of separate Family Court divisions within existing court jurisdictional tiers. Heads for a Bill to amend Article 29 of the Constitution to recognise the International Agreement on a Unified Patent Court were approved in July 2014.</v>
          </cell>
          <cell r="W5" t="str">
            <v/>
          </cell>
          <cell r="X5" t="str">
            <v/>
          </cell>
          <cell r="Y5" t="str">
            <v>Draft heads of Bill have been included in the General Scheme of the Courts and Civil Law (Miscellaneous Provisions) Bill 2017 (see Part 2 thereof), available on-line at http://www.justice.ie/en/JELR/Pages/WP17000275 to facilitate the centralisation of certain court office functions and facilitating of e-filing and electronic automation of court processes, and to provide an electronic alternative to an affidavit for use in court proceedings.</v>
          </cell>
          <cell r="Z5" t="str">
            <v/>
          </cell>
          <cell r="AA5" t="str">
            <v/>
          </cell>
          <cell r="AB5" t="str">
            <v>Proposals are being prepared for the approval of the Government to give effect to a number of reforms in the area of criminal legal aid including the conferring of responsibility for the administration of criminal legal aid on the Legal Aid Board. It is anticipated that draft legislation will be published in 2018.</v>
          </cell>
          <cell r="AC5" t="str">
            <v/>
          </cell>
          <cell r="AD5" t="str">
            <v/>
          </cell>
          <cell r="AE5" t="str">
            <v/>
          </cell>
          <cell r="AF5" t="str">
            <v/>
          </cell>
          <cell r="AG5" t="str">
            <v/>
          </cell>
          <cell r="AH5" t="str">
            <v>On 30 May 2017, the Government approved the publication of the Judicial Appointments Commission Bill 2017. The Bill is intended to give effect to commitments in the Programme for Partnership and its main features are to replace the existing Judicial Appointments Advisory Board with a new Judicial Appointments Commission (JAC), with a lay Chairperson and a lay majority. The Bill will reduce the number of suitable candidates proposed by the Commission for each judicial vacancy to three candidates from the stipulated minimum of 7 now under the existing system. The Bill comprehends all judicial appointments including promotions of serving judges. A new Senior Judicial Appointments Advisory Committee comprising the Lay Chairperson, the Chief Justice and the Attorney General will make recommendations to the Minister for appointment to the top three judicial positions of Chief Justice, President of the Court of Appeal and President of the High Court. Merit is provided for as the criterion for selection and, subject to that, the Bill provides for the objectives that the judiciary should be equally comprised of men and women and that it should reflect the diversity within the population as a whole.</v>
          </cell>
          <cell r="AI5" t="str">
            <v/>
          </cell>
          <cell r="AJ5" t="str">
            <v/>
          </cell>
          <cell r="AK5" t="str">
            <v/>
          </cell>
          <cell r="AL5" t="str">
            <v/>
          </cell>
          <cell r="AM5" t="str">
            <v/>
          </cell>
          <cell r="AN5" t="str">
            <v/>
          </cell>
          <cell r="AO5" t="str">
            <v>Legal Services Regulation Act 2015: (a) Preparations are at an advanced stage for the transition of the Office of the Taxing-Master to that of the new Legal Costs Adjudicators under Part 10 of the Legal Services Regulation Act 2015 for which the necessary forms, processes and IT supports are being aligned. The new Office will be informed in its work by the Legal Costs Principles contained in Schedule 1 of the Act and will maintain a publicly accessible Register of Determinations. This will be augmented by the commencement in due course of those other provisions of Part 10 of the Act which will place additional transparency obligations on legal practitioners in relation to legal costs to their clients. (c) A new Legal Services Regulatory Authority was established on 1 October 2016 and will regulate the provision of legal services by legal practitioners in the State and is currently at the early stage of the roll-out of its functions which will include, when commenced, a new and more independent public complaints regime and an independent Legal Practitioners’ Disciplinary Tribunal.</v>
          </cell>
          <cell r="AP5" t="str">
            <v/>
          </cell>
          <cell r="AQ5" t="str">
            <v/>
          </cell>
          <cell r="AR5" t="str">
            <v>1.b  General online information about the justice system for children (individuals below 18 years of age);2.  Centralised web portal with online forms for judicial proceedings available to the public and companies;3.  Interactive online simulation to assess eligibility for legal aid;4.a  Provision of education on legal rights to the general public through educational court visits;4.b  Provision of education on legal rights to the general public that is integrated in school curriculum;4.c  Provision of education on legal rights to the general public through interactive learning tools;4.d  Provision of education on legal rights to the general public through other formats (please specify)</v>
          </cell>
          <cell r="AS5" t="str">
            <v/>
          </cell>
          <cell r="AT5" t="str">
            <v xml:space="preserve">General online information about the justice system for children_x000D_
http://www.courts.ie/courts.ie/library3.nsf/PageCurrentWebLookUpTopNav/SCHOOLS?opendocument_x000D_
</v>
          </cell>
          <cell r="AU5" t="str">
            <v/>
          </cell>
          <cell r="AV5" t="str">
            <v xml:space="preserve">Centralised web portal with online forms for judicial proceedings available to the public and companies:_x000D_
http://www.courts.ie/courts.ie/library3.nsf/PageCurrentWebLookUpTopNav/COURT%20FORMS:?opendocument&amp;l=en_x000D_
</v>
          </cell>
          <cell r="AW5" t="str">
            <v xml:space="preserve">Interactive online simulation to assess eligibility for legal aid_x000D_
https://www.legalaidboard.ie/en/Apps/Questionnaire/FinancialEligibilityIndicator.aspx_x000D_
</v>
          </cell>
          <cell r="AX5" t="str">
            <v xml:space="preserve">Other formats:_x000D_
The Citizens Information Service provides a comprehensive website providing information on a range of areas relating to legal rights and entitlements, including: Social Welfare; Employment; _x000D_
Family and Relationships; Environment; Justice; Death and Bereavement; Health; Housing_x000D_
Education and Training; Money and Tax; Consumer Affairs: _x000D_
http://www.citizensinformation.ie/en/_x000D_
_x000D_
The Justice section of the Citizen’s Information website _x000D_
http://www.citizensinformation.ie/en/justice/_x000D_
also contains a wide range of information concerning aspects of access to justice, viz.:_x000D_
Law and rights; Civil law; Criminal law; Law enforcement; Courts system; Court offices; Courtroom; Arrests; Legal aid and advice; Witnesses; Evidence; Prison system; Probation and welfare services; Victims of crime; Crime and crime prevention; Children and young offenders._x000D_
</v>
          </cell>
          <cell r="AY5" t="str">
            <v xml:space="preserve">Provision of education on legal rights to a general public through the following formats_x000D_
Educational court visits are provided both for schools and for citizens’ groups:_x000D_
http://www.courts.ie/courts.ie/library3.nsf/pagecurrent/3508513CFA9185EB8025810D0049AAD9?opendocument&amp;l=en_x000D_
_x000D_
Integrated in school curriculum_x000D_
Civic, Social and Political Education (CSPE) is an obligatory subject in the Junior Certificate Curriculum:_x000D_
https://www.education.ie/en/Schools-Colleges/Information/Curriculum-and-Syllabus/Junior-Cycle-/Syllabuses-Guidelines/jc_cspe_guide.pdf_x000D_
_x000D_
Interactive learning tools:_x000D_
The National Professional Development Service For Teachers (PDST) provides an online course for Civic Social and Political Education (CSPE)  The online course is an introduction to, and an overview of the Junior Cycle Civic, Social and Political Education (CSPE) course: see http://www.pdst.ie/CSPE and http://teachercpd.ie/_x000D_
</v>
          </cell>
          <cell r="AZ5" t="str">
            <v>Yes, for all instances and all cases</v>
          </cell>
          <cell r="BA5">
            <v>0</v>
          </cell>
          <cell r="BB5" t="str">
            <v/>
          </cell>
          <cell r="BC5" t="str">
            <v xml:space="preserve">The Courts Service posts notices on a range of specific court-related matters for the various court instances as they arise to Facebook (e.g.  Juror notices, court sittings arrangements, official announcements (launch of reports, opening of court facilities etc.) www.facebook.com/CourtsServiceofIreland_x000D_
and has uploaded a range of videos to a dedicated Youtube channel:_x000D_
 https://www.youtube.com/user/CourtsServiceIreland_x000D_
</v>
          </cell>
          <cell r="BD5" t="str">
            <v>No</v>
          </cell>
          <cell r="BE5" t="str">
            <v>The Irish Courts Service employs a Media Relations Advisor – a professional journalist with legal training – who, in relation to all court jurisdictions: provides information to the media about court activities generally; assists with the media with logistics of reporting cases;  under judicial direction communicates to the media summaries of court decisions to the media as required;  provides the media with factual information about court decisions; and provides factual clarification or correction with regard to cases reported in the media.</v>
          </cell>
          <cell r="BF5" t="str">
            <v>Yes all judgments</v>
          </cell>
          <cell r="BG5" t="str">
            <v>Yes all judgments</v>
          </cell>
          <cell r="BH5" t="str">
            <v>Yes all judgments</v>
          </cell>
          <cell r="BI5" t="str">
            <v xml:space="preserve">Courts Service Judgments and Determinations website:_x000D_
http://www.courts.ie/Judgments.nsf/Webpages/HomePage?OpenDocument_x000D_
</v>
          </cell>
          <cell r="BJ5" t="str">
            <v>1st instance;2nd instance;Highest instance</v>
          </cell>
          <cell r="BK5" t="str">
            <v>1st instance;2nd instance;Highest instance</v>
          </cell>
          <cell r="BL5" t="str">
            <v/>
          </cell>
          <cell r="BM5" t="str">
            <v/>
          </cell>
          <cell r="BN5" t="str">
            <v>1st instance;2nd instance;Highest instance</v>
          </cell>
          <cell r="BO5" t="str">
            <v xml:space="preserve">As  to item 5, anonymising of judgements is done in family law, child care and certain other proceedings (i.e. where statute requires, or a judge has, in accordance with principles established in case-law, directed, that the identities of parties or persons not be disclosed), and the authoring judge is required to indicate the redaction to be made to any content which would tend to identify a person whose identity should be protected.  </v>
          </cell>
          <cell r="BP5" t="str">
            <v>Yes all judgments</v>
          </cell>
          <cell r="BQ5" t="str">
            <v>Yes all judgments</v>
          </cell>
          <cell r="BR5" t="str">
            <v>Yes all judgments</v>
          </cell>
          <cell r="BS5" t="str">
            <v xml:space="preserve">This section is not applicable to Ireland.  Apropos the administrative case category, CEPEJ in its biennial evaluation reports “European Justice Systems” has noted that _x000D_
“Disputes between an individual and a public authority can be settled as civil law proceedings. However, in a number of states, administrative law is a separate area of law. The settlement of these disputes can be within the competence of specialised administrative law tribunals or units within a court of general jurisdiction. Administrative law cases are addressed separately here in order to take into account the systems which have either a specific judicial order or specific ways of addressing administrative cases within ordinary courts.” _x000D_
_x000D_
As previously advised, the Irish legal system, which follows the common law legal tradition, does not (by contrast with various civil law tradition jurisdictions) have a specialised court jurisdiction to deal with administrative law cases as defined by CEPEJ or a specific civil procedure for resolving such cases which would definitively identify a civil dispute as an administrative law case_x000D_
</v>
          </cell>
          <cell r="BT5" t="str">
            <v>1st instance;2nd instance;Highest instance</v>
          </cell>
          <cell r="BU5" t="str">
            <v>1st instance;2nd instance;Highest instance</v>
          </cell>
          <cell r="BV5" t="str">
            <v/>
          </cell>
          <cell r="BW5" t="str">
            <v/>
          </cell>
          <cell r="BX5" t="str">
            <v>1st instance;2nd instance;Highest instance</v>
          </cell>
          <cell r="BY5" t="str">
            <v/>
          </cell>
          <cell r="BZ5" t="str">
            <v>Initial;Continuous</v>
          </cell>
          <cell r="CA5" t="str">
            <v>Initial;Continuous</v>
          </cell>
          <cell r="CB5" t="str">
            <v>Initial;Continuous</v>
          </cell>
          <cell r="CC5" t="str">
            <v>Initial;Continuous</v>
          </cell>
          <cell r="CD5" t="str">
            <v>Initial;Continuous</v>
          </cell>
          <cell r="CE5" t="str">
            <v>Initial;Continuous</v>
          </cell>
          <cell r="CF5" t="str">
            <v/>
          </cell>
          <cell r="CG5" t="str">
            <v>Initial;Continuous</v>
          </cell>
          <cell r="CH5" t="str">
            <v xml:space="preserve">Judges on appointment receive the Equal Treatment of Persons in Court Bench Book . This Benchbook was compiled under the guidance of the Committee for Judicial Studies and the Equality Authority with support of he European Community Programme for Employment and Social Solidarity – PROGRESS (2007‐2013). The Bench Book covers the following topics:_x000D_
•	Oaths and Affirmations_x000D_
•	Interpreting Services_x000D_
•	Irish Language Rights_x000D_
•	Lay Litigants_x000D_
•	Ethnicity_x000D_
•	Sexual Orientation_x000D_
•	Gender Identity_x000D_
•	Persons with Disabilities_x000D_
•	Children_x000D_
•	Domestic Violence_x000D_
•	Intimidated &amp; Other Vulnerable Witnesses_x000D_
•	Sexual Crime_x000D_
_x000D_
Education sessions provided to Judges have included_x000D_
•	Victims and the Sentencing Process_x000D_
•	Balancing Rights in the Sentencing_x000D_
•	The Voice of the Child generally (Communicating with children: Past and future training for the Judiciary; The Legal Landscape after the enactment of the Children and Family Relationship Act, 2015; How the Voice of the Child is integrated through mediation services and Emergency Care Orders)_x000D_
•	Allegations of Child Sexual Abuse and the Voice of the Child _x000D_
•	Intimate partner violence and vulnerability in domestic violence reliefs in our courts_x000D_
•	Fair procedures issues and judicial reviews in the context of domestic violence_x000D_
•	Emerging issues in civil domestic violence applications and criminal prosecution on breach of domestic violence access_x000D_
•	Vulnerable Witnesses_x000D_
•	Interpreters and Intermediaries in the wake of Directive 2010/64/EU and SI No. 565/2013._x000D_
•	Access to Justice and Fair Trial Issues_x000D_
•	Cultural Competence in the Courtroom _x000D_
•	Legal Aid: Access to Justice _x000D_
_x000D_
Subjects of domestic training events attended by members of the judiciary have included the following:_x000D_
•	Victims’ Rights _x000D_
•	ERA Rights of the Child Event	_x000D_
•	Caring for Children from Ethnic Minority Backgrounds in Alternative Care_x000D_
•	The Voice of the Child	_x000D_
•	Foreign Language Interpretation _x000D_
•	Vulnerable Witnesses _x000D_
•	Applying EU Anti-Discrimination Law	_x000D_
•	Judges' Summit on Human Trafficking and Organised Crime_x000D_
•	Culture, Dispute Resolution and the Modernised Family 	_x000D_
_x000D_
As to point 5 (Communication with media and the general public) judges in Ireland to not communicate with the media or the general public in relation to cases determined by them. As indicated in the response to Question 4 above, the Irish Courts Service employs a Media Relations Advisor – a professional journalist with legal training –in relation to all court jurisdictions, whose functions have been detailed in that response._x000D_
</v>
          </cell>
          <cell r="CI5" t="str">
            <v>Civil and commercial disputes;Labour disputes</v>
          </cell>
          <cell r="CJ5" t="str">
            <v/>
          </cell>
          <cell r="CK5" t="str">
            <v>Civil and commercial disputes;Labour disputes</v>
          </cell>
          <cell r="CL5" t="str">
            <v/>
          </cell>
          <cell r="CM5" t="str">
            <v>Civil and commercial disputes</v>
          </cell>
          <cell r="CN5" t="str">
            <v/>
          </cell>
          <cell r="CO5" t="str">
            <v/>
          </cell>
          <cell r="CP5" t="str">
            <v>Civil and commercial disputes</v>
          </cell>
          <cell r="CQ5" t="str">
            <v/>
          </cell>
          <cell r="CR5" t="str">
            <v>Civil and commercial disputes</v>
          </cell>
          <cell r="CS5" t="str">
            <v/>
          </cell>
          <cell r="CT5" t="str">
            <v/>
          </cell>
          <cell r="CU5" t="str">
            <v/>
          </cell>
          <cell r="CV5" t="str">
            <v/>
          </cell>
          <cell r="CW5" t="str">
            <v/>
          </cell>
          <cell r="CX5" t="str">
            <v>http://www.citizensinformation.ie/en/consumer_affairs/consumer_protection/consumer_complaints/alternative_dispute_resolution_in_ireland.html http://www.citizensinformation.ie/en/birth_family_relationships/separation_and_divorce/family_mediation_service.html http://www.legalaidboard.ie/lab/publishing.nsf/content/Family_Mediation_Service</v>
          </cell>
          <cell r="CY5" t="str">
            <v/>
          </cell>
          <cell r="CZ5" t="str">
            <v/>
          </cell>
          <cell r="DA5" t="str">
            <v xml:space="preserve">The information returned in the case of civil and commercial disputes relates to consumer disputes and family law disputes._x000D_
_x000D_
In the case of employment (labour) disputes, under section 39 of the Workplace Relations Act 2015, the Workplace Relations Commission (WRC) may be in a position to offer a mediation service in certain cases to facilitate the resolution of complaints/disputes where possible at an early stage and without recourse to adjudication. The ability of the WRC to offer mediation will depend on a number of factors including the availability of resources. Complaints/disputes may only be referred for mediation with the agreement of both parties to the complaint/dispute. See the following links:_x000D_
http://www.citizensinformation.ie/en/employment/enforcement_and_redress/workplace_mediation_service.html_x000D_
https://www.workplacerelations.ie/en/Workplace_Relations_Services/Mediation_Services/_x000D_
</v>
          </cell>
          <cell r="DB5" t="str">
            <v/>
          </cell>
          <cell r="DC5" t="str">
            <v>National level</v>
          </cell>
          <cell r="DD5" t="str">
            <v/>
          </cell>
          <cell r="DE5" t="str">
            <v/>
          </cell>
          <cell r="DF5" t="str">
            <v/>
          </cell>
          <cell r="DG5" t="str">
            <v/>
          </cell>
          <cell r="DH5" t="str">
            <v/>
          </cell>
          <cell r="DI5" t="str">
            <v/>
          </cell>
          <cell r="DJ5" t="str">
            <v/>
          </cell>
          <cell r="DK5" t="str">
            <v>National level</v>
          </cell>
          <cell r="DL5" t="str">
            <v xml:space="preserve">1. A survey of external customers/stakeholders and internal stakeholders was undertaken in 2016 for the purposes of the Probate Service Modernisation Review, covering quality and level of services and seeking customers’/stakeholders view of the potential of ICT solutions in meeting their needs._x000D_
_x000D_
2. An internal survey of Courts service management staff was conducted in 2016 to establish a baseline as to the Courts Service’s standing  under 6 headings: Organisation, Culture, People, Process &amp; Policies, Technology and Data and Information.   _x000D_
</v>
          </cell>
          <cell r="DM5" t="str">
            <v/>
          </cell>
          <cell r="DO5" t="str">
            <v/>
          </cell>
          <cell r="DP5" t="str">
            <v/>
          </cell>
          <cell r="DQ5" t="str">
            <v>2. The survey results have been used to feed an annual/specific report at local or national level;6. Other specific follow-up (please specify)</v>
          </cell>
          <cell r="DR5" t="str">
            <v xml:space="preserve">As to the survey at 1 above, this has informed deliberations of the Probate Services Review Group, which will be reporting its findings to Courts Service management by the end of 2017/beginning of 2018. _x000D_
As to the survey at 2 above, this was used in preparing an internal report commissioned by Courts Service management to inform the Courts service’s on-line services strategy._x000D_
</v>
          </cell>
          <cell r="DS5" t="str">
            <v/>
          </cell>
          <cell r="DT5" t="str">
            <v>Yes</v>
          </cell>
          <cell r="DU5" t="str">
            <v/>
          </cell>
          <cell r="DV5" t="str">
            <v>Only certain phases</v>
          </cell>
          <cell r="DW5" t="str">
            <v/>
          </cell>
          <cell r="DX5" t="str">
            <v/>
          </cell>
          <cell r="DY5" t="str">
            <v/>
          </cell>
          <cell r="DZ5" t="str">
            <v/>
          </cell>
          <cell r="EA5" t="str">
            <v/>
          </cell>
          <cell r="EB5" t="str">
            <v/>
          </cell>
          <cell r="EC5" t="str">
            <v/>
          </cell>
          <cell r="ED5" t="str">
            <v/>
          </cell>
          <cell r="EE5" t="str">
            <v/>
          </cell>
          <cell r="EG5" t="str">
            <v/>
          </cell>
          <cell r="EH5" t="str">
            <v/>
          </cell>
          <cell r="EJ5" t="str">
            <v/>
          </cell>
          <cell r="EK5" t="str">
            <v/>
          </cell>
          <cell r="EL5" t="str">
            <v>Two Months</v>
          </cell>
          <cell r="EM5" t="str">
            <v>Section 46, Courts and Court Officers Act, 2002, as amended: http://www.irishstatutebook.ie/eli/2002/act/15/section/46/enacted/en/html Courts and Court Officers Act 2002 (Register of Reserved Judgments) Regulations 2005 (S.I. No. 171 of 2005) Courts and Court Officers Act 2002 (Register of Reserved Judgments) (Amendment) Regulations 2005 (S.I. No. 409 of 2005) Courts and Court Officers Act 2002 (Register of Reserved Judgments) (Amendment) Regulations 2015 (S.I. No. 163 of 2015)</v>
          </cell>
          <cell r="EN5" t="str">
            <v/>
          </cell>
          <cell r="EP5" t="str">
            <v/>
          </cell>
          <cell r="EQ5" t="str">
            <v/>
          </cell>
          <cell r="ER5" t="str">
            <v/>
          </cell>
          <cell r="ES5" t="str">
            <v/>
          </cell>
          <cell r="ET5" t="str">
            <v/>
          </cell>
          <cell r="EU5" t="str">
            <v/>
          </cell>
          <cell r="EV5" t="str">
            <v>No</v>
          </cell>
          <cell r="EW5" t="str">
            <v/>
          </cell>
          <cell r="EX5" t="str">
            <v/>
          </cell>
          <cell r="EY5" t="str">
            <v/>
          </cell>
          <cell r="EZ5" t="str">
            <v/>
          </cell>
          <cell r="FA5" t="str">
            <v/>
          </cell>
          <cell r="FB5" t="str">
            <v/>
          </cell>
          <cell r="FC5" t="str">
            <v/>
          </cell>
          <cell r="FD5" t="str">
            <v/>
          </cell>
          <cell r="FE5" t="str">
            <v/>
          </cell>
          <cell r="FF5" t="str">
            <v/>
          </cell>
          <cell r="FG5" t="str">
            <v/>
          </cell>
          <cell r="FH5" t="str">
            <v/>
          </cell>
          <cell r="FI5" t="str">
            <v/>
          </cell>
          <cell r="FJ5" t="str">
            <v/>
          </cell>
          <cell r="FK5" t="str">
            <v/>
          </cell>
          <cell r="FL5" t="str">
            <v/>
          </cell>
          <cell r="FM5" t="str">
            <v/>
          </cell>
          <cell r="FN5" t="str">
            <v/>
          </cell>
          <cell r="FO5" t="str">
            <v/>
          </cell>
          <cell r="FP5" t="str">
            <v/>
          </cell>
          <cell r="FQ5" t="str">
            <v/>
          </cell>
          <cell r="FR5" t="str">
            <v/>
          </cell>
          <cell r="FS5" t="str">
            <v/>
          </cell>
          <cell r="FT5" t="str">
            <v/>
          </cell>
          <cell r="FU5" t="str">
            <v/>
          </cell>
          <cell r="FV5" t="str">
            <v/>
          </cell>
          <cell r="FW5" t="str">
            <v/>
          </cell>
          <cell r="FX5" t="str">
            <v>Entire territory of Member State TL</v>
          </cell>
          <cell r="FY5" t="str">
            <v>Entire territory of Member State TL</v>
          </cell>
          <cell r="FZ5" t="str">
            <v>Entire territory of Member State TL</v>
          </cell>
          <cell r="GA5" t="str">
            <v>family law cases</v>
          </cell>
          <cell r="GB5" t="str">
            <v/>
          </cell>
          <cell r="GC5" t="str">
            <v>Yes</v>
          </cell>
          <cell r="GD5" t="str">
            <v>Section 46 of the Court and Court Officers Act 2002</v>
          </cell>
          <cell r="GE5" t="str">
            <v/>
          </cell>
          <cell r="GF5" t="str">
            <v/>
          </cell>
          <cell r="GG5" t="str">
            <v/>
          </cell>
          <cell r="GH5" t="str">
            <v>No</v>
          </cell>
          <cell r="GI5" t="str">
            <v/>
          </cell>
          <cell r="GJ5" t="str">
            <v/>
          </cell>
          <cell r="GK5" t="str">
            <v/>
          </cell>
          <cell r="GL5" t="str">
            <v/>
          </cell>
          <cell r="GM5" t="str">
            <v/>
          </cell>
          <cell r="GN5" t="str">
            <v/>
          </cell>
          <cell r="GO5" t="str">
            <v/>
          </cell>
          <cell r="GP5" t="str">
            <v/>
          </cell>
          <cell r="GQ5" t="str">
            <v/>
          </cell>
          <cell r="GR5" t="str">
            <v>Court President/ Court management TL</v>
          </cell>
          <cell r="GS5" t="str">
            <v>Court President/ Court management TL</v>
          </cell>
          <cell r="GT5" t="str">
            <v/>
          </cell>
          <cell r="GU5" t="str">
            <v/>
          </cell>
          <cell r="GV5" t="str">
            <v/>
          </cell>
          <cell r="GW5" t="str">
            <v/>
          </cell>
          <cell r="GX5" t="str">
            <v/>
          </cell>
          <cell r="GY5" t="str">
            <v/>
          </cell>
          <cell r="GZ5" t="str">
            <v/>
          </cell>
          <cell r="HA5" t="str">
            <v>No</v>
          </cell>
          <cell r="HB5" t="str">
            <v/>
          </cell>
          <cell r="HC5" t="str">
            <v/>
          </cell>
          <cell r="HD5" t="str">
            <v/>
          </cell>
          <cell r="HE5" t="str">
            <v/>
          </cell>
          <cell r="HF5" t="str">
            <v/>
          </cell>
          <cell r="HG5" t="str">
            <v/>
          </cell>
          <cell r="HH5" t="str">
            <v/>
          </cell>
          <cell r="HI5" t="str">
            <v/>
          </cell>
          <cell r="HJ5" t="str">
            <v xml:space="preserve">Not Applicable - there are currently no standards defined on active monitoring of case progress </v>
          </cell>
          <cell r="HK5" t="str">
            <v/>
          </cell>
          <cell r="HL5" t="str">
            <v/>
          </cell>
          <cell r="HM5" t="str">
            <v/>
          </cell>
          <cell r="HN5" t="str">
            <v/>
          </cell>
          <cell r="HO5" t="str">
            <v/>
          </cell>
          <cell r="HP5" t="str">
            <v/>
          </cell>
          <cell r="HQ5" t="str">
            <v/>
          </cell>
          <cell r="HR5" t="str">
            <v/>
          </cell>
          <cell r="HS5" t="str">
            <v/>
          </cell>
          <cell r="HT5" t="str">
            <v/>
          </cell>
          <cell r="HU5" t="str">
            <v/>
          </cell>
          <cell r="HV5" t="str">
            <v/>
          </cell>
          <cell r="HW5" t="str">
            <v/>
          </cell>
          <cell r="HX5" t="str">
            <v/>
          </cell>
          <cell r="HY5" t="str">
            <v/>
          </cell>
          <cell r="HZ5" t="str">
            <v/>
          </cell>
          <cell r="IA5" t="str">
            <v/>
          </cell>
          <cell r="IB5" t="str">
            <v/>
          </cell>
          <cell r="IC5" t="str">
            <v/>
          </cell>
          <cell r="ID5" t="str">
            <v/>
          </cell>
          <cell r="IE5" t="str">
            <v/>
          </cell>
          <cell r="IF5" t="str">
            <v/>
          </cell>
        </row>
        <row r="6">
          <cell r="A6" t="str">
            <v>LU</v>
          </cell>
          <cell r="B6" t="str">
            <v>Luxembourg</v>
          </cell>
          <cell r="C6" t="str">
            <v>Jeannot NIES</v>
          </cell>
          <cell r="D6" t="str">
            <v>deputy general prosecutor</v>
          </cell>
          <cell r="E6" t="str">
            <v>jeannot.nies@justice.etat.lu</v>
          </cell>
          <cell r="F6" t="str">
            <v/>
          </cell>
          <cell r="G6">
            <v>0</v>
          </cell>
          <cell r="H6">
            <v>0</v>
          </cell>
          <cell r="I6">
            <v>0</v>
          </cell>
          <cell r="J6">
            <v>0</v>
          </cell>
          <cell r="K6">
            <v>0</v>
          </cell>
          <cell r="L6">
            <v>0</v>
          </cell>
          <cell r="M6">
            <v>0</v>
          </cell>
          <cell r="N6">
            <v>0</v>
          </cell>
          <cell r="O6">
            <v>0</v>
          </cell>
          <cell r="P6">
            <v>0</v>
          </cell>
          <cell r="Q6">
            <v>0</v>
          </cell>
          <cell r="R6">
            <v>0</v>
          </cell>
          <cell r="S6">
            <v>0</v>
          </cell>
          <cell r="T6">
            <v>0</v>
          </cell>
          <cell r="U6">
            <v>0</v>
          </cell>
          <cell r="V6">
            <v>0</v>
          </cell>
          <cell r="W6">
            <v>0</v>
          </cell>
          <cell r="X6">
            <v>0</v>
          </cell>
          <cell r="Y6">
            <v>0</v>
          </cell>
          <cell r="Z6">
            <v>0</v>
          </cell>
          <cell r="AA6">
            <v>0</v>
          </cell>
          <cell r="AB6">
            <v>0</v>
          </cell>
          <cell r="AC6">
            <v>0</v>
          </cell>
          <cell r="AD6">
            <v>0</v>
          </cell>
          <cell r="AE6">
            <v>0</v>
          </cell>
          <cell r="AF6">
            <v>0</v>
          </cell>
          <cell r="AG6">
            <v>0</v>
          </cell>
          <cell r="AH6">
            <v>0</v>
          </cell>
          <cell r="AI6">
            <v>0</v>
          </cell>
          <cell r="AJ6">
            <v>0</v>
          </cell>
          <cell r="AK6">
            <v>0</v>
          </cell>
          <cell r="AL6">
            <v>0</v>
          </cell>
          <cell r="AM6" t="str">
            <v/>
          </cell>
          <cell r="AN6">
            <v>0</v>
          </cell>
          <cell r="AO6" t="str">
            <v/>
          </cell>
          <cell r="AP6" t="str">
            <v/>
          </cell>
          <cell r="AQ6" t="str">
            <v xml:space="preserve">No major modifications have been undertaken or have been introduced as new draft legislation in 2017 in any of the fields covered by question 1.  </v>
          </cell>
          <cell r="AR6" t="str">
            <v>1.a  General online information about the justice system for non-native speakers;2.  Centralised web portal with online forms for judicial proceedings available to the public and companies;4.a  Provision of education on legal rights to the general public through educational court visits;4.b  Provision of education on legal rights to the general public that is integrated in school curriculum</v>
          </cell>
          <cell r="AS6" t="str">
            <v>www.justice.lu</v>
          </cell>
          <cell r="AT6" t="str">
            <v/>
          </cell>
          <cell r="AU6" t="str">
            <v/>
          </cell>
          <cell r="AV6" t="str">
            <v>www.justice.lu</v>
          </cell>
          <cell r="AW6" t="str">
            <v/>
          </cell>
          <cell r="AX6" t="str">
            <v/>
          </cell>
          <cell r="AY6" t="str">
            <v>Please note that, although the native language in Luxembourg is Luxembourgish, the proceedings in courts are held in French, sometimes in German. Any other language is offered if needed, but the sentence will always be in French, sometimes with parts in German. All publications on the Justice portal are in French. Eventually translations will be available in other languages, but this project is still way off its completion.</v>
          </cell>
          <cell r="AZ6" t="str">
            <v>No</v>
          </cell>
          <cell r="BA6" t="str">
            <v/>
          </cell>
          <cell r="BB6" t="str">
            <v/>
          </cell>
          <cell r="BC6" t="str">
            <v>The SCPJ (Service de communication et de presse de la Justice) uses the courts' internet portal to communicate with the public. Other social media, e..g. Facebook or Twitter, are not used.</v>
          </cell>
          <cell r="BD6" t="str">
            <v>Yes</v>
          </cell>
          <cell r="BE6" t="str">
            <v>As a general, all communications are done through the SCPJ. Furthermore, Art, 8 of the penal procedure code (http://legilux.public.lu/eli/etat/leg/code/procedure_penale/20170703) institutes the rules of communication of the prosecutors and the judges with the press / public during the investigation procedure. The law on the protection of the youth provides for some rules on no-disclosure of the names of the minors concerned. There a no specific rules for general civil or commercial litigation. Communications in these matters as well as general rules on press contacts by the judiciary are subject to internal regulations, which are not publically available.</v>
          </cell>
          <cell r="BF6" t="str">
            <v>Yes some judgments</v>
          </cell>
          <cell r="BG6" t="str">
            <v>Yes some judgments</v>
          </cell>
          <cell r="BH6" t="str">
            <v>Yes all judgments</v>
          </cell>
          <cell r="BI6" t="str">
            <v>The courts rendering the decision decide upon its publication via the internet portal of the Judiciary. Normally the decisions published are decision in cases with an important public impact. In the future it is intended to make more decisions available through a public access to the court's documentary database._x000D_
_x000D_
All the decisions of the Cour de cassation as well as of the Cour constitutionnelle are available on the Justice portal.</v>
          </cell>
          <cell r="BJ6" t="str">
            <v>1st instance;2nd instance;Highest instance</v>
          </cell>
          <cell r="BK6" t="str">
            <v>1st instance;2nd instance;Highest instance</v>
          </cell>
          <cell r="BL6" t="str">
            <v>1st instance;2nd instance;Highest instance</v>
          </cell>
          <cell r="BM6" t="str">
            <v>1st instance;2nd instance;Highest instance</v>
          </cell>
          <cell r="BN6" t="str">
            <v>1st instance;2nd instance;Highest instance</v>
          </cell>
          <cell r="BO6" t="str">
            <v>ad 1): within the limitations set out in the answer to the previous question_x000D_
ad 2): updates of decisions are done normally the same day as the decision is rendered, or at least at a very near moment_x000D_
ad 3): the ECLI is used in the internal databases, it will have a public use once the project set out in the previous question is in production_x000D_
ad 4):keywords are used in the internal databases, on the Justice portal, a full text search is possible_x000D_
ad 5): all decisions are anonymized</v>
          </cell>
          <cell r="BP6" t="str">
            <v>Yes all judgments</v>
          </cell>
          <cell r="BQ6" t="str">
            <v>Yes all judgments</v>
          </cell>
          <cell r="BR6" t="str">
            <v>Yes all judgments</v>
          </cell>
          <cell r="BS6" t="str">
            <v/>
          </cell>
          <cell r="BT6" t="str">
            <v>1st instance;2nd instance;Highest instance</v>
          </cell>
          <cell r="BU6" t="str">
            <v>1st instance;2nd instance;Highest instance</v>
          </cell>
          <cell r="BV6" t="str">
            <v>1st instance;2nd instance;Highest instance</v>
          </cell>
          <cell r="BW6" t="str">
            <v>1st instance;2nd instance;Highest instance</v>
          </cell>
          <cell r="BX6" t="str">
            <v>1st instance;2nd instance;Highest instance</v>
          </cell>
          <cell r="BY6" t="str">
            <v>see the remarks under question 5.1.</v>
          </cell>
          <cell r="BZ6" t="str">
            <v>Initial;Continuous</v>
          </cell>
          <cell r="CA6" t="str">
            <v/>
          </cell>
          <cell r="CB6" t="str">
            <v>Initial;Continuous</v>
          </cell>
          <cell r="CC6" t="str">
            <v/>
          </cell>
          <cell r="CD6" t="str">
            <v>Initial;Continuous</v>
          </cell>
          <cell r="CE6" t="str">
            <v/>
          </cell>
          <cell r="CF6" t="str">
            <v>Initial;Continuous</v>
          </cell>
          <cell r="CG6" t="str">
            <v>Initial;Continuous</v>
          </cell>
          <cell r="CH6" t="str">
            <v>Judges and prosecutors receive a mandatory initial training at the French ENM as well as the Belgian Magistrates' school. Continuous training is offered on a voluntary basis in all topics that are interesting and / or useful. The courses attended may also cover all the topics listed in the questionnaire, but as they are normally organized outside the Luxembourg judiciary, we have only a minor influence on the choice offered. In-house  conferences and training sessions are offered on an ad hoc basis according to the evolution of the law or the technical environment (especially if new techniques are introduces).</v>
          </cell>
          <cell r="CI6" t="str">
            <v>Civil and commercial disputes;Labour disputes;Consumer disputes*</v>
          </cell>
          <cell r="CJ6" t="str">
            <v>Civil and commercial disputes;Labour disputes;Consumer disputes*</v>
          </cell>
          <cell r="CK6" t="str">
            <v>Civil and commercial disputes;Labour disputes;Consumer disputes*</v>
          </cell>
          <cell r="CL6" t="str">
            <v/>
          </cell>
          <cell r="CM6" t="str">
            <v/>
          </cell>
          <cell r="CN6" t="str">
            <v>Civil and commercial disputes;Labour disputes;Consumer disputes*</v>
          </cell>
          <cell r="CO6" t="str">
            <v>Civil and commercial disputes;Labour disputes;Consumer disputes*</v>
          </cell>
          <cell r="CP6" t="str">
            <v/>
          </cell>
          <cell r="CQ6" t="str">
            <v/>
          </cell>
          <cell r="CR6" t="str">
            <v>Civil and commercial disputes;Labour disputes;Consumer disputes*</v>
          </cell>
          <cell r="CS6" t="str">
            <v/>
          </cell>
          <cell r="CT6" t="str">
            <v>Civil and commercial disputes;Labour disputes;Consumer disputes*</v>
          </cell>
          <cell r="CU6" t="str">
            <v/>
          </cell>
          <cell r="CV6" t="str">
            <v/>
          </cell>
          <cell r="CW6" t="str">
            <v>Please note that mediation is also available as an ADR in penal cases (cf. art. 24, para. (5) of the penal procedure code).(http://legilux.public.lu/eli/etat/leg/code/procedure_penale/20170703)</v>
          </cell>
          <cell r="CX6" t="str">
            <v>www.mediation.lu www.cmcc.lu www.ombudsman.lu http://www.guichet.public.lu/citoyens/fr/citoyennete/voies-recours-reglement-litiges/mediation/mediation-ilr/index.html</v>
          </cell>
          <cell r="CY6" t="str">
            <v>same links</v>
          </cell>
          <cell r="CZ6" t="str">
            <v>same links</v>
          </cell>
          <cell r="DA6" t="str">
            <v>please note that the ombudsman is competent for difficulties between persons including legal persons, and state administrations, including courts (with the exception that the ombudsman cannot interfere with ongoing cases).</v>
          </cell>
          <cell r="DB6" t="str">
            <v/>
          </cell>
          <cell r="DC6" t="str">
            <v/>
          </cell>
          <cell r="DD6" t="str">
            <v/>
          </cell>
          <cell r="DE6" t="str">
            <v/>
          </cell>
          <cell r="DF6" t="str">
            <v/>
          </cell>
          <cell r="DG6" t="str">
            <v/>
          </cell>
          <cell r="DH6" t="str">
            <v/>
          </cell>
          <cell r="DI6" t="str">
            <v/>
          </cell>
          <cell r="DJ6" t="str">
            <v/>
          </cell>
          <cell r="DK6" t="str">
            <v/>
          </cell>
          <cell r="DL6" t="str">
            <v/>
          </cell>
          <cell r="DM6" t="str">
            <v/>
          </cell>
          <cell r="DO6" t="str">
            <v>No official surveys have been undertaken in the last few years, those that have been done before, were so on a more general scale of the public's satisfaction with the public sector</v>
          </cell>
          <cell r="DP6" t="str">
            <v>No official surveys have been undertaken in the last few years, those that have been done before, were so on a more general scale of the public's satisfaction with the public sector as a whole. Thus the points mentioned in the questionnaire were not submitted as such to the reviewing public.</v>
          </cell>
          <cell r="DQ6" t="str">
            <v/>
          </cell>
          <cell r="DR6" t="str">
            <v/>
          </cell>
          <cell r="DS6" t="str">
            <v>NAP, see comment above</v>
          </cell>
          <cell r="DT6" t="str">
            <v>No</v>
          </cell>
          <cell r="DU6" t="str">
            <v/>
          </cell>
          <cell r="DV6" t="str">
            <v/>
          </cell>
          <cell r="DW6" t="str">
            <v/>
          </cell>
          <cell r="DX6" t="str">
            <v/>
          </cell>
          <cell r="DY6" t="str">
            <v/>
          </cell>
          <cell r="DZ6" t="str">
            <v/>
          </cell>
          <cell r="EA6" t="str">
            <v/>
          </cell>
          <cell r="EB6" t="str">
            <v/>
          </cell>
          <cell r="EC6" t="str">
            <v/>
          </cell>
          <cell r="ED6" t="str">
            <v/>
          </cell>
          <cell r="EE6" t="str">
            <v/>
          </cell>
          <cell r="EF6" t="str">
            <v/>
          </cell>
          <cell r="EG6" t="str">
            <v/>
          </cell>
          <cell r="EH6" t="str">
            <v/>
          </cell>
          <cell r="EI6" t="str">
            <v/>
          </cell>
          <cell r="EJ6" t="str">
            <v/>
          </cell>
          <cell r="EK6" t="str">
            <v/>
          </cell>
          <cell r="EL6" t="str">
            <v/>
          </cell>
          <cell r="EM6" t="str">
            <v/>
          </cell>
          <cell r="EN6" t="str">
            <v/>
          </cell>
          <cell r="EO6" t="str">
            <v/>
          </cell>
          <cell r="EP6" t="str">
            <v/>
          </cell>
          <cell r="EQ6" t="str">
            <v/>
          </cell>
          <cell r="ER6" t="str">
            <v/>
          </cell>
          <cell r="ES6" t="str">
            <v/>
          </cell>
          <cell r="ET6" t="str">
            <v/>
          </cell>
          <cell r="EU6" t="str">
            <v/>
          </cell>
          <cell r="EV6" t="str">
            <v>No</v>
          </cell>
          <cell r="EW6" t="str">
            <v/>
          </cell>
          <cell r="EX6" t="str">
            <v/>
          </cell>
          <cell r="EY6" t="str">
            <v/>
          </cell>
          <cell r="EZ6" t="str">
            <v/>
          </cell>
          <cell r="FA6" t="str">
            <v/>
          </cell>
          <cell r="FB6" t="str">
            <v/>
          </cell>
          <cell r="FC6" t="str">
            <v/>
          </cell>
          <cell r="FD6" t="str">
            <v/>
          </cell>
          <cell r="FE6" t="str">
            <v/>
          </cell>
          <cell r="FF6" t="str">
            <v/>
          </cell>
          <cell r="FG6" t="str">
            <v/>
          </cell>
          <cell r="FH6" t="str">
            <v/>
          </cell>
          <cell r="FI6" t="str">
            <v/>
          </cell>
          <cell r="FJ6" t="str">
            <v/>
          </cell>
          <cell r="FK6" t="str">
            <v/>
          </cell>
          <cell r="FL6" t="str">
            <v/>
          </cell>
          <cell r="FM6" t="str">
            <v/>
          </cell>
          <cell r="FN6" t="str">
            <v/>
          </cell>
          <cell r="FO6" t="str">
            <v/>
          </cell>
          <cell r="FP6" t="str">
            <v/>
          </cell>
          <cell r="FQ6" t="str">
            <v/>
          </cell>
          <cell r="FR6" t="str">
            <v/>
          </cell>
          <cell r="FS6" t="str">
            <v/>
          </cell>
          <cell r="FT6" t="str">
            <v/>
          </cell>
          <cell r="FU6" t="str">
            <v/>
          </cell>
          <cell r="FV6" t="str">
            <v/>
          </cell>
          <cell r="FW6" t="str">
            <v/>
          </cell>
          <cell r="FX6" t="str">
            <v/>
          </cell>
          <cell r="FY6" t="str">
            <v/>
          </cell>
          <cell r="FZ6" t="str">
            <v/>
          </cell>
          <cell r="GA6" t="str">
            <v/>
          </cell>
          <cell r="GB6" t="str">
            <v/>
          </cell>
          <cell r="GC6" t="str">
            <v/>
          </cell>
          <cell r="GD6" t="str">
            <v/>
          </cell>
          <cell r="GE6" t="str">
            <v/>
          </cell>
          <cell r="GF6" t="str">
            <v/>
          </cell>
          <cell r="GG6" t="str">
            <v/>
          </cell>
          <cell r="GH6" t="str">
            <v>No</v>
          </cell>
          <cell r="GI6" t="str">
            <v/>
          </cell>
          <cell r="GJ6" t="str">
            <v/>
          </cell>
          <cell r="GK6" t="str">
            <v/>
          </cell>
          <cell r="GL6" t="str">
            <v/>
          </cell>
          <cell r="GM6" t="str">
            <v/>
          </cell>
          <cell r="GN6" t="str">
            <v/>
          </cell>
          <cell r="GO6" t="str">
            <v/>
          </cell>
          <cell r="GP6" t="str">
            <v/>
          </cell>
          <cell r="GQ6" t="str">
            <v/>
          </cell>
          <cell r="GR6" t="str">
            <v/>
          </cell>
          <cell r="GS6" t="str">
            <v/>
          </cell>
          <cell r="GT6" t="str">
            <v/>
          </cell>
          <cell r="GU6" t="str">
            <v/>
          </cell>
          <cell r="GV6" t="str">
            <v/>
          </cell>
          <cell r="GW6" t="str">
            <v/>
          </cell>
          <cell r="GX6" t="str">
            <v/>
          </cell>
          <cell r="GY6" t="str">
            <v/>
          </cell>
          <cell r="GZ6" t="str">
            <v/>
          </cell>
          <cell r="HA6" t="str">
            <v>No</v>
          </cell>
          <cell r="HB6" t="str">
            <v/>
          </cell>
          <cell r="HC6" t="str">
            <v/>
          </cell>
          <cell r="HD6" t="str">
            <v/>
          </cell>
          <cell r="HE6" t="str">
            <v/>
          </cell>
          <cell r="HF6" t="str">
            <v/>
          </cell>
          <cell r="HG6" t="str">
            <v/>
          </cell>
          <cell r="HH6" t="str">
            <v/>
          </cell>
          <cell r="HI6" t="str">
            <v/>
          </cell>
          <cell r="HJ6" t="str">
            <v/>
          </cell>
          <cell r="HK6" t="str">
            <v/>
          </cell>
          <cell r="HL6" t="str">
            <v/>
          </cell>
          <cell r="HM6" t="str">
            <v/>
          </cell>
          <cell r="HN6" t="str">
            <v/>
          </cell>
          <cell r="HO6" t="str">
            <v/>
          </cell>
          <cell r="HP6" t="str">
            <v/>
          </cell>
          <cell r="HQ6" t="str">
            <v/>
          </cell>
          <cell r="HR6" t="str">
            <v/>
          </cell>
          <cell r="HS6" t="str">
            <v/>
          </cell>
          <cell r="HT6" t="str">
            <v/>
          </cell>
          <cell r="HU6" t="str">
            <v/>
          </cell>
          <cell r="HV6" t="str">
            <v/>
          </cell>
          <cell r="HW6" t="str">
            <v/>
          </cell>
          <cell r="HX6" t="str">
            <v/>
          </cell>
          <cell r="HY6" t="str">
            <v/>
          </cell>
          <cell r="HZ6" t="str">
            <v/>
          </cell>
          <cell r="IA6" t="str">
            <v/>
          </cell>
          <cell r="IB6" t="str">
            <v/>
          </cell>
          <cell r="IC6" t="str">
            <v/>
          </cell>
          <cell r="ID6" t="str">
            <v/>
          </cell>
          <cell r="IE6" t="str">
            <v/>
          </cell>
          <cell r="IF6" t="str">
            <v>NAP</v>
          </cell>
        </row>
        <row r="7">
          <cell r="A7" t="str">
            <v>SE</v>
          </cell>
          <cell r="B7" t="str">
            <v>Sweden</v>
          </cell>
          <cell r="C7" t="str">
            <v>Elinor Skarby Hay, elinor.skarby.hay@gov.se_x000D_
Anna Wielgosz, anna.wielgosz@dom.se</v>
          </cell>
          <cell r="D7" t="str">
            <v>Desk Officer, Ministry of Justice_x000D_
Associate Judge, The Swedish National Courts Administration</v>
          </cell>
          <cell r="E7" t="str">
            <v>elinor.skarby.hay@gov.se</v>
          </cell>
          <cell r="F7" t="str">
            <v xml:space="preserve">+46 (0) 704 20 58 9 _x000D_
+46 (0) 36-15 53 06 7_x000D_
</v>
          </cell>
          <cell r="G7" t="str">
            <v/>
          </cell>
          <cell r="H7" t="str">
            <v>Swedish legislation regarding European Small Claims Procedure was adopted on the 21 February 2017. 1 July 2017 a new removal procedure for special assistance by the Swedish Enforcement Authority with unlawful settlements entered into force. On 2 February 2017 the Government decided on a bill aimed at a more effective process in the Land and Environment Courts.</v>
          </cell>
          <cell r="I7" t="str">
            <v/>
          </cell>
          <cell r="J7" t="str">
            <v/>
          </cell>
          <cell r="K7" t="str">
            <v/>
          </cell>
          <cell r="L7" t="str">
            <v/>
          </cell>
          <cell r="M7" t="str">
            <v/>
          </cell>
          <cell r="N7" t="str">
            <v/>
          </cell>
          <cell r="O7" t="str">
            <v/>
          </cell>
          <cell r="P7" t="str">
            <v/>
          </cell>
          <cell r="Q7" t="str">
            <v/>
          </cell>
          <cell r="R7" t="str">
            <v/>
          </cell>
          <cell r="S7" t="str">
            <v/>
          </cell>
          <cell r="T7" t="str">
            <v/>
          </cell>
          <cell r="U7" t="str">
            <v/>
          </cell>
          <cell r="V7" t="str">
            <v/>
          </cell>
          <cell r="W7" t="str">
            <v/>
          </cell>
          <cell r="X7" t="str">
            <v/>
          </cell>
          <cell r="Y7" t="str">
            <v/>
          </cell>
          <cell r="Z7" t="str">
            <v/>
          </cell>
          <cell r="AA7" t="str">
            <v/>
          </cell>
          <cell r="AB7" t="str">
            <v/>
          </cell>
          <cell r="AC7" t="str">
            <v/>
          </cell>
          <cell r="AD7" t="str">
            <v/>
          </cell>
          <cell r="AE7" t="str">
            <v/>
          </cell>
          <cell r="AF7" t="str">
            <v/>
          </cell>
          <cell r="AG7" t="str">
            <v/>
          </cell>
          <cell r="AH7" t="str">
            <v/>
          </cell>
          <cell r="AI7" t="str">
            <v>1 July 2017: amendments in procedural laws to facilitate further co-ordination and interplay between courts.</v>
          </cell>
          <cell r="AJ7" t="str">
            <v/>
          </cell>
          <cell r="AK7" t="str">
            <v/>
          </cell>
          <cell r="AL7" t="str">
            <v>1 July 2017: amendments in procedural laws to facilitate further co-ordination and interplay between courts.</v>
          </cell>
          <cell r="AM7" t="str">
            <v/>
          </cell>
          <cell r="AN7" t="str">
            <v/>
          </cell>
          <cell r="AO7" t="str">
            <v/>
          </cell>
          <cell r="AP7" t="str">
            <v/>
          </cell>
          <cell r="AQ7" t="str">
            <v xml:space="preserve">Swedish legislation regarding European Small Claims Procedure was adopted on the 21 February 2017 and contains provisions supplementing regulation (EU) 2015/2421 of the European Parliament and of the Council of 16 December 2015 amending Regulation (EC) No 861/2007 establishing a European Small Claims Procedure and Regulation (EC) No 1896/2006 creating a European order for payment procedure._x000D_
http://www.regeringen.se/498404/contentassets/1d63eb3e96344495b08006a51afbb2bd/nya-regler-for-europeiska-smamal--lattare-att-prova-tvister-inom-eu-ds-201610_x000D_
_x000D_
1 July 2017 a new removal procedure for special assistance by the Swedish Enforcement Authority with unlawful settlements entered into force. One essential point was to make the removal procedure more effective and efficient. To make it easier for a landowner to have an application for removal examined it is now possible under certain circumstances to apply without needing to identify the settlers. However, the need for an effective and efficient procedure must not take precedence over legal security. The bill therefore also contains rules aimed at guaranteeing that the settlers strengthen their opportunities to make objections during the process. The child rights perspective is also guaranteed to be taken into account during the proceedings._x000D_
http://www.regeringen.se/49550f/contentassets/3849f5e05dd44758aa5248742bb873fc/161715900webb.pdf_x000D_
_x000D_
1 July 2017 amendments in procedural laws came into force, for example Code of Judicial Procedure, to facilitate further co-ordination and interplay between courts of all instances and enabling Justices of the Supreme Court to judge in the Supreme Administrative Court and vice versa._x000D_
http://www.regeringen.se/496fe9/contentassets/39d52456d83a490aa3283dd98e1495dd/utokad-samverkan-mellan-domstolar-prop.-201617174_x000D_
_x000D_
On 2 February 2017 the Government decided on a bill aimed at a more effective process in the Land and Environment Courts and the Land and Environment Court of Appeal. The Parliament adopted the bill on April 26 2017. The legislation entered into force on June 1 2017._x000D_
http://www.regeringen.se/490897/contentassets/24e8fbfc3b974d1295e4c9c991cfd706/vissa-atgarder-for-en-effektivare-och-mer-andamalsenlig-mark--och-miljoprocess-prop.-20161795_x000D_
</v>
          </cell>
          <cell r="AR7" t="str">
            <v>1.a  General online information about the justice system for non-native speakers;1.c  General online information about the justice system for visually or hearing impaired;2.  Centralised web portal with online forms for judicial proceedings available to the public and companies;4.a  Provision of education on legal rights to the general public through educational court visits;4.b  Provision of education on legal rights to the general public that is integrated in school curriculum;4.d  Provision of education on legal rights to the general public through other formats (please specify)</v>
          </cell>
          <cell r="AS7" t="str">
            <v>http://www.domstol.se/Funktioner/Minoritetssprak/ (minority languages)_x000D_
http://www.domstol.se/Funktioner/English/ (English)</v>
          </cell>
          <cell r="AT7" t="str">
            <v/>
          </cell>
          <cell r="AU7" t="str">
            <v xml:space="preserve">https://www.youtube.com/playlist?list=PLMckdYlvEBNUl1ywQRdpV1HsIAis6p7wD (information videos with audio descrition)_x000D_
http://www.domstol.se/ is a speech-enabled website </v>
          </cell>
          <cell r="AV7" t="str">
            <v>Some of the most frequently used forms for judicial proceedings, like for instance divorce petition form or legal aid application form, are available online to the general public._x000D_
http://www.domstol.se/Ladda-ner--bestall/Blanketter/</v>
          </cell>
          <cell r="AW7" t="str">
            <v/>
          </cell>
          <cell r="AX7" t="str">
            <v/>
          </cell>
          <cell r="AY7" t="str">
            <v xml:space="preserve">_x000D_
</v>
          </cell>
          <cell r="AZ7" t="str">
            <v>Yes, for some court levels, please specify below</v>
          </cell>
          <cell r="BA7" t="str">
            <v>1st instance;2nd instance;Highest instance</v>
          </cell>
          <cell r="BB7" t="str">
            <v>1st instance;2nd instance</v>
          </cell>
          <cell r="BC7" t="str">
            <v/>
          </cell>
          <cell r="BD7" t="str">
            <v>Yes</v>
          </cell>
          <cell r="BE7" t="str">
            <v>There is a common media strategy developed by the SNCA which includes all Swedish courts. The SNCA has a media support service (press room) and a media group that comprises judges who specifically undertake to be available for contacts with the media. The judges of the media group do not express themselves as representatives of the Courts of Sweden or for individual courts but rather in their capacity as judges. They express their own views.</v>
          </cell>
          <cell r="BF7" t="str">
            <v>No</v>
          </cell>
          <cell r="BG7" t="str">
            <v>Yes some judgments</v>
          </cell>
          <cell r="BH7" t="str">
            <v>Yes some judgments</v>
          </cell>
          <cell r="BI7" t="str">
            <v>The separate courts decide which cases are landmark cases. The selection of the judgments to be published is subject to the discretion of the court itself.  The courts decide about the publication of their judgments based on the precedent character of the adjudicated cases._x000D_
_x000D_
The Swedish Courts do not publish judgments or decisions regularly online. Landmark cases and decisions are published on the website www.lagrummet.se and are open for the public without charge. In accordance with the principle of public access to information, a citizen is entitled to read judgments or decisions.</v>
          </cell>
          <cell r="BJ7" t="str">
            <v>2nd instance;Highest instance</v>
          </cell>
          <cell r="BK7" t="str">
            <v>Highest instance</v>
          </cell>
          <cell r="BL7" t="str">
            <v/>
          </cell>
          <cell r="BM7" t="str">
            <v>2nd instance;Highest instance</v>
          </cell>
          <cell r="BN7" t="str">
            <v>1st instance;2nd instance;Highest instance</v>
          </cell>
          <cell r="BO7" t="str">
            <v/>
          </cell>
          <cell r="BP7" t="str">
            <v>No</v>
          </cell>
          <cell r="BQ7" t="str">
            <v>Yes some judgments</v>
          </cell>
          <cell r="BR7" t="str">
            <v>Yes all judgments</v>
          </cell>
          <cell r="BS7" t="str">
            <v>The separate Courts decide which cases are landmark cases. The selection of the judgments to be published is subject to the discretion of the court itself.  The courts decide about the publication of their judgments based on the precedent character of the adjudicated cases._x000D_
_x000D_
Please see the comment to question 5.</v>
          </cell>
          <cell r="BT7" t="str">
            <v>Highest instance</v>
          </cell>
          <cell r="BU7" t="str">
            <v>Highest instance</v>
          </cell>
          <cell r="BV7" t="str">
            <v/>
          </cell>
          <cell r="BW7" t="str">
            <v>Highest instance</v>
          </cell>
          <cell r="BX7" t="str">
            <v>1st instance;2nd instance;Highest instance</v>
          </cell>
          <cell r="BY7" t="str">
            <v/>
          </cell>
          <cell r="BZ7" t="str">
            <v>Initial;Continuous</v>
          </cell>
          <cell r="CA7" t="str">
            <v>Initial;Continuous</v>
          </cell>
          <cell r="CB7" t="str">
            <v>Initial;Continuous</v>
          </cell>
          <cell r="CC7" t="str">
            <v>Initial;Continuous</v>
          </cell>
          <cell r="CD7" t="str">
            <v>Initial;Continuous</v>
          </cell>
          <cell r="CE7" t="str">
            <v>Initial;Continuous</v>
          </cell>
          <cell r="CF7" t="str">
            <v>Initial;Continuous</v>
          </cell>
          <cell r="CG7" t="str">
            <v>Initial;Continuous</v>
          </cell>
          <cell r="CH7" t="str">
            <v/>
          </cell>
          <cell r="CI7" t="str">
            <v>Civil and commercial disputes;Labour disputes;Consumer disputes*</v>
          </cell>
          <cell r="CJ7" t="str">
            <v/>
          </cell>
          <cell r="CK7" t="str">
            <v>Civil and commercial disputes;Labour disputes;Consumer disputes*</v>
          </cell>
          <cell r="CL7" t="str">
            <v/>
          </cell>
          <cell r="CM7" t="str">
            <v/>
          </cell>
          <cell r="CN7" t="str">
            <v>Civil and commercial disputes;Labour disputes;Consumer disputes*</v>
          </cell>
          <cell r="CO7" t="str">
            <v>Civil and commercial disputes;Labour disputes;Consumer disputes*</v>
          </cell>
          <cell r="CP7" t="str">
            <v>Civil and commercial disputes;Labour disputes;Consumer disputes*</v>
          </cell>
          <cell r="CQ7" t="str">
            <v/>
          </cell>
          <cell r="CR7" t="str">
            <v>Civil and commercial disputes;Labour disputes;Consumer disputes*</v>
          </cell>
          <cell r="CS7" t="str">
            <v>Civil and commercial disputes;Labour disputes;Consumer disputes*</v>
          </cell>
          <cell r="CT7" t="str">
            <v>Civil and commercial disputes;Labour disputes</v>
          </cell>
          <cell r="CU7" t="str">
            <v/>
          </cell>
          <cell r="CV7" t="str">
            <v/>
          </cell>
          <cell r="CW7" t="str">
            <v>ADR forms part of the procedural discretion of a judge. One of the main  purposes of the preparatory hearing is to examine the possibilities to reach a friendly settlement. To seek friendly settlements is a mandatory task for the judge unless it’s inappropriate due to the nature of the_x000D_
case. The judge also possesses the possibility to decide on mediation outside the court. The judge can also order the mediation outside the court. A judge cannot act as mediator in his/her own cases (p. 11).</v>
          </cell>
          <cell r="CX7" t="str">
            <v>http://www.domstol.se/Tvist/Sarskild-medling/ http://www.domstol.se/Tvist/Forberedelsen/ http://www.domstol.se/Tvist/Sarskild-medling/Mer-om-sarskild-medling/</v>
          </cell>
          <cell r="CY7" t="str">
            <v>http://www.domstol.se/Tvist/Sarskild-medling/ http://www.domstol.se/Tvist/Sarskild-medling/Mer-om-sarskild-medling/</v>
          </cell>
          <cell r="CZ7" t="str">
            <v>http://www.arn.se/konsument/ http://www.domstol.se/Tvist/Sarskild-medling/ http://www.domstol.se/Tvist/Forberedelsen/ http://www.domstol.se/Tvist/Sarskild-medling/Mer-om-sarskild-medling/</v>
          </cell>
          <cell r="DA7" t="str">
            <v xml:space="preserve">_x000D_
</v>
          </cell>
          <cell r="DB7" t="str">
            <v/>
          </cell>
          <cell r="DC7" t="str">
            <v>One or several courts</v>
          </cell>
          <cell r="DD7" t="str">
            <v>One or several courts</v>
          </cell>
          <cell r="DE7" t="str">
            <v>One or several courts</v>
          </cell>
          <cell r="DF7" t="str">
            <v/>
          </cell>
          <cell r="DG7" t="str">
            <v/>
          </cell>
          <cell r="DH7" t="str">
            <v/>
          </cell>
          <cell r="DI7" t="str">
            <v>National level;One or several courts</v>
          </cell>
          <cell r="DJ7" t="str">
            <v/>
          </cell>
          <cell r="DK7" t="str">
            <v/>
          </cell>
          <cell r="DL7" t="str">
            <v/>
          </cell>
          <cell r="DM7" t="str">
            <v>https://bra.se/bra-in-english/home/crime-and-statistics/swedish-crime-survey.html</v>
          </cell>
          <cell r="DO7" t="str">
            <v xml:space="preserve">The Swedish crime survey is conducted yearly, and measures the general trust in the justice system. The last survey was undertaken 2016. Regular surveys on topics such as the treatment of court users and quality of judgements are conducted on a regular basis by individual courts. </v>
          </cell>
          <cell r="DP7" t="str">
            <v xml:space="preserve">In 2015 the SNCA (the Swedish National Courts Administration) launched a new action plan for the Swedish courts in order to incite their work on issues relating to treatment of court users and comprehensibility of judgements/decisions. The SNCA also provides support to courts in this work and courts are obligated to_x000D_
report on activities and results of these activities (e.g. surveys) to the SNCA._x000D_
</v>
          </cell>
          <cell r="DQ7" t="str">
            <v>2. The survey results have been used to feed an annual/specific report at local or national level;4. The survey results have been used for modifying/improving the functioning of certain courts</v>
          </cell>
          <cell r="DR7" t="str">
            <v/>
          </cell>
          <cell r="DS7" t="str">
            <v/>
          </cell>
          <cell r="DT7" t="str">
            <v>Yes</v>
          </cell>
          <cell r="DU7" t="str">
            <v/>
          </cell>
          <cell r="DV7" t="str">
            <v>Only certain phases</v>
          </cell>
          <cell r="DW7" t="str">
            <v/>
          </cell>
          <cell r="DX7" t="str">
            <v/>
          </cell>
          <cell r="DY7" t="str">
            <v/>
          </cell>
          <cell r="DZ7" t="str">
            <v/>
          </cell>
          <cell r="EA7" t="str">
            <v/>
          </cell>
          <cell r="EB7" t="str">
            <v/>
          </cell>
          <cell r="EC7" t="str">
            <v/>
          </cell>
          <cell r="ED7" t="str">
            <v/>
          </cell>
          <cell r="EE7" t="str">
            <v/>
          </cell>
          <cell r="EF7" t="str">
            <v/>
          </cell>
          <cell r="EG7" t="str">
            <v/>
          </cell>
          <cell r="EH7" t="str">
            <v/>
          </cell>
          <cell r="EI7" t="str">
            <v>Compulsory care: 1-2 weeks</v>
          </cell>
          <cell r="EJ7" t="str">
            <v>Care of Young Persons Act, Care of Abusers Act, Compulsory Psychiatric Care Act, Forensic Mental Care Act</v>
          </cell>
          <cell r="EK7" t="str">
            <v/>
          </cell>
          <cell r="EL7" t="str">
            <v>2 weeks, unless there is an extraordinary impediment.</v>
          </cell>
          <cell r="EM7" t="str">
            <v>Code of judicial procedure</v>
          </cell>
          <cell r="EN7" t="str">
            <v/>
          </cell>
          <cell r="EO7" t="str">
            <v>4 weeks. The time can be extended if it is strictly necessary.</v>
          </cell>
          <cell r="EP7" t="str">
            <v>Ordinance Containing Terms of Reference for the Administrative Courts</v>
          </cell>
          <cell r="EQ7" t="str">
            <v/>
          </cell>
          <cell r="ER7" t="str">
            <v/>
          </cell>
          <cell r="ES7" t="str">
            <v/>
          </cell>
          <cell r="ET7" t="str">
            <v/>
          </cell>
          <cell r="EU7" t="str">
            <v>For some administrative cases, e.g. compulsory care cases, there are time limits giving the courts up to 2 weeks from the initial registration to when the court has to try the case.</v>
          </cell>
          <cell r="EV7" t="str">
            <v>Yes</v>
          </cell>
          <cell r="EW7" t="str">
            <v/>
          </cell>
          <cell r="EX7"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v>
          </cell>
          <cell r="EY7" t="str">
            <v/>
          </cell>
          <cell r="EZ7" t="str">
            <v>http://www.esv.se/statsliggaren/regleringsbrev/?RBID=18386 http://www.domstol.se/Publikationer/Arsredovisning/arsredovisning_2016_sverigesdomstolar.pdf</v>
          </cell>
          <cell r="FA7" t="str">
            <v/>
          </cell>
          <cell r="FB7" t="str">
            <v>http://www.esv.se/statsliggaren/regleringsbrev/?RBID=18386 http://www.domstol.se/Publikationer/Arsredovisning/arsredovisning_2016_sverigesdomstolar.pdf</v>
          </cell>
          <cell r="FC7" t="str">
            <v/>
          </cell>
          <cell r="FD7" t="str">
            <v>http://www.esv.se/statsliggaren/regleringsbrev/?RBID=18386 http://www.domstol.se/Publikationer/Arsredovisning/arsredovisning_2016_sverigesdomstolar.pdf</v>
          </cell>
          <cell r="FE7" t="str">
            <v/>
          </cell>
          <cell r="FF7" t="str">
            <v/>
          </cell>
          <cell r="FG7" t="str">
            <v/>
          </cell>
          <cell r="FH7" t="str">
            <v>For instance, 75 percent of first-instance civil cases shall not exceed seven months.</v>
          </cell>
          <cell r="FI7" t="str">
            <v/>
          </cell>
          <cell r="FJ7" t="str">
            <v>Other body/ specify TF;Other body/specify BL</v>
          </cell>
          <cell r="FK7" t="str">
            <v>Other body/ specify TF;Other body/specify BL</v>
          </cell>
          <cell r="FL7" t="str">
            <v/>
          </cell>
          <cell r="FM7" t="str">
            <v/>
          </cell>
          <cell r="FN7" t="str">
            <v>The Ministry of Justice with prior formal consultation with the SNCA</v>
          </cell>
          <cell r="FO7" t="str">
            <v/>
          </cell>
          <cell r="FP7" t="str">
            <v>The SNCA</v>
          </cell>
          <cell r="FQ7" t="str">
            <v>The Ministry of Justice with prior formal consultation with the SNCA</v>
          </cell>
          <cell r="FR7" t="str">
            <v/>
          </cell>
          <cell r="FS7" t="str">
            <v>The SNCA</v>
          </cell>
          <cell r="FT7" t="str">
            <v/>
          </cell>
          <cell r="FU7" t="str">
            <v/>
          </cell>
          <cell r="FV7" t="str">
            <v/>
          </cell>
          <cell r="FW7" t="str">
            <v/>
          </cell>
          <cell r="FX7" t="str">
            <v>Entire territory of Member State TF;Entire territory of Member State BL</v>
          </cell>
          <cell r="FY7" t="str">
            <v>Entire territory of Member State TF;Entire territory of Member State BL</v>
          </cell>
          <cell r="FZ7" t="str">
            <v/>
          </cell>
          <cell r="GA7" t="str">
            <v/>
          </cell>
          <cell r="GB7" t="str">
            <v/>
          </cell>
          <cell r="GC7" t="str">
            <v>Yes</v>
          </cell>
          <cell r="GD7" t="str">
            <v/>
          </cell>
          <cell r="GE7" t="str">
            <v>For allocating human resources;For allocating budget</v>
          </cell>
          <cell r="GF7" t="str">
            <v/>
          </cell>
          <cell r="GG7" t="str">
            <v/>
          </cell>
          <cell r="GH7" t="str">
            <v>Yes</v>
          </cell>
          <cell r="GI7" t="str">
            <v/>
          </cell>
          <cell r="GJ7" t="str">
            <v/>
          </cell>
          <cell r="GK7" t="str">
            <v/>
          </cell>
          <cell r="GL7" t="str">
            <v>Backlog is not defined in days. Instead the SNCA uses a mathematical method to define the expected number of pending cases at any given time and the number of cases exceeding that expected balance is considered backlog.</v>
          </cell>
          <cell r="GM7" t="str">
            <v/>
          </cell>
          <cell r="GN7" t="str">
            <v/>
          </cell>
          <cell r="GO7" t="str">
            <v/>
          </cell>
          <cell r="GP7" t="str">
            <v>Please see comment above.</v>
          </cell>
          <cell r="GQ7" t="str">
            <v/>
          </cell>
          <cell r="GR7" t="str">
            <v>Court President/ Court management TF;Ministry of Justice TF;Other body/ specify TF;Court President/ Court management TL;Other body/ specify TL;Court President/ Court management BL;Ministry of Justice BL;Other body/ specify BL</v>
          </cell>
          <cell r="GS7" t="str">
            <v>Court President/ Court management TF;Ministry of Justice TF;Other body/ specify TF;Court President/ Court management TL;Other body/ specify TL;Court President/ Court management BL;Ministry of Justice BL;Other body/ specify BL</v>
          </cell>
          <cell r="GT7" t="str">
            <v>The SNCA. A party can also make a complaint to the Office of the Chancellor of Justice (JK) in case of a slow process.</v>
          </cell>
          <cell r="GU7" t="str">
            <v>If a time limit is exceeded a party can make a complaint to the The Parliamentary Ombudsmen (JO).</v>
          </cell>
          <cell r="GV7" t="str">
            <v>The SNCA</v>
          </cell>
          <cell r="GW7" t="str">
            <v>The SNCA. A party can also make a complaint to the Office of the Chancellor of Justice (JK) in case of a slow process.</v>
          </cell>
          <cell r="GX7" t="str">
            <v>If a time limit is exceeded a party can make a complaint to the The Parliamentary Ombudsmen (JO).</v>
          </cell>
          <cell r="GY7" t="str">
            <v>The SNCA</v>
          </cell>
          <cell r="GZ7" t="str">
            <v/>
          </cell>
          <cell r="HA7" t="str">
            <v>No</v>
          </cell>
          <cell r="HB7" t="str">
            <v/>
          </cell>
          <cell r="HC7" t="str">
            <v/>
          </cell>
          <cell r="HD7" t="str">
            <v/>
          </cell>
          <cell r="HE7" t="str">
            <v/>
          </cell>
          <cell r="HF7" t="str">
            <v/>
          </cell>
          <cell r="HG7" t="str">
            <v/>
          </cell>
          <cell r="HH7" t="str">
            <v/>
          </cell>
          <cell r="HI7" t="str">
            <v/>
          </cell>
          <cell r="HJ7" t="str">
            <v/>
          </cell>
          <cell r="HK7" t="str">
            <v>Court President/ Court management TF;Ministry of Justice TF;Other body/ specify TF;Court President/ Court management BL;Ministry of Justice BL;Other body/ specify BL</v>
          </cell>
          <cell r="HL7" t="str">
            <v>Court President/ Court management TF;Ministry of Justice TF;Other body/ specify TF;Court President/ Court management BL;Ministry of Justice BL;Other body/ specify BL</v>
          </cell>
          <cell r="HM7" t="str">
            <v>Court President/ Court management TF;Court President/ Court management BL;Other body/ specify BL</v>
          </cell>
          <cell r="HN7" t="str">
            <v>Court President/ Court management TF;Court President/ Court management BL</v>
          </cell>
          <cell r="HO7" t="str">
            <v>Court President/ Court management TF;Court President/ Court management TL;Other body/ specify TL</v>
          </cell>
          <cell r="HP7" t="str">
            <v>Court President/ Court management TF;Ministry of Justice TF;Other body/ specify TF;Court President/ Court management BL;Ministry of Justice BL;Other body/ specify BL</v>
          </cell>
          <cell r="HQ7" t="str">
            <v>Other body/ specify TF;Other body/ specify TL;Other body/ specify BL</v>
          </cell>
          <cell r="HR7" t="str">
            <v>The Government, The SNCA</v>
          </cell>
          <cell r="HS7" t="str">
            <v>If a time limit is exceeded a party can make a complaint to the Parliamentary Ombudsmen (JO).</v>
          </cell>
          <cell r="HT7" t="str">
            <v>The SNCA</v>
          </cell>
          <cell r="HU7" t="str">
            <v>The Government, The SNCA</v>
          </cell>
          <cell r="HV7" t="str">
            <v>If a time limit is exceeded a party can make a complaint to the Parliamentary Ombudsmen (JO).</v>
          </cell>
          <cell r="HW7" t="str">
            <v>The SNCA</v>
          </cell>
          <cell r="HX7" t="str">
            <v/>
          </cell>
          <cell r="HY7" t="str">
            <v>The Government only takes measures regarding additional financial resources. _x000D_
_x000D_
Other measures: _x000D_
_x000D_
The Government Disciplinary Board for Higher Officials (SAN) decides on matters of liability, prosecution and termination of employment with regard to staff employed by decision of the Government._x000D_
_x000D_
The SNCA can, if deemed  necessary,  provide additional support to the courts in order to strengthen their capability to meet the goals set by the Swedish Government and the Riksdag as well as take other measures aiming to help ensure timely and efficient case processing by the courts. _x000D_
_x000D_
The Government can instruct the SNCA to report and analyse the efficiency of the courts.  _x000D_
_x000D_
The Parliamentary Ombudsmen (JO) can undertake inspections and investigations regarding the efficiency of the courts.</v>
          </cell>
          <cell r="HZ7" t="str">
            <v>Upon request by party;Notification by mail or e-mail on court discretion</v>
          </cell>
          <cell r="IA7" t="str">
            <v>Upon request by party;Notification by mail or e-mail on court discretion</v>
          </cell>
          <cell r="IB7" t="str">
            <v>Upon request by party;Notification by mail or e-mail on court discretion</v>
          </cell>
          <cell r="IC7" t="str">
            <v/>
          </cell>
          <cell r="ID7" t="str">
            <v/>
          </cell>
          <cell r="IE7" t="str">
            <v/>
          </cell>
          <cell r="IF7" t="str">
            <v/>
          </cell>
        </row>
        <row r="8">
          <cell r="A8" t="str">
            <v>FI</v>
          </cell>
          <cell r="B8" t="str">
            <v>Finland</v>
          </cell>
          <cell r="C8" t="str">
            <v>Ari Pajuniemi</v>
          </cell>
          <cell r="D8" t="str">
            <v>Senior Planning Officer</v>
          </cell>
          <cell r="E8" t="str">
            <v>ari.pajuniemi@om.fi</v>
          </cell>
          <cell r="F8" t="str">
            <v>+358295150216</v>
          </cell>
          <cell r="G8" t="str">
            <v>Summary disputes. Administrative Law Reform</v>
          </cell>
          <cell r="H8" t="str">
            <v/>
          </cell>
          <cell r="I8" t="str">
            <v/>
          </cell>
          <cell r="J8" t="str">
            <v>ADR solution for consumer disputes will be intensified</v>
          </cell>
          <cell r="K8" t="str">
            <v/>
          </cell>
          <cell r="L8" t="str">
            <v/>
          </cell>
          <cell r="M8" t="str">
            <v/>
          </cell>
          <cell r="N8" t="str">
            <v>The Courts Act</v>
          </cell>
          <cell r="O8" t="str">
            <v/>
          </cell>
          <cell r="P8" t="str">
            <v>Establisment of the Council for the Judiciary</v>
          </cell>
          <cell r="Q8" t="str">
            <v/>
          </cell>
          <cell r="R8" t="str">
            <v/>
          </cell>
          <cell r="S8" t="str">
            <v>Development of the district court network</v>
          </cell>
          <cell r="T8" t="str">
            <v/>
          </cell>
          <cell r="U8" t="str">
            <v/>
          </cell>
          <cell r="V8" t="str">
            <v/>
          </cell>
          <cell r="W8" t="str">
            <v/>
          </cell>
          <cell r="X8" t="str">
            <v/>
          </cell>
          <cell r="Y8" t="str">
            <v>Case and document management for prosecutors and ordinary courts (AIPA) and Case and document management for administrative courts (HAIPA)</v>
          </cell>
          <cell r="Z8" t="str">
            <v/>
          </cell>
          <cell r="AA8" t="str">
            <v/>
          </cell>
          <cell r="AB8" t="str">
            <v>Structural reform of the State's Legal Aid Offices</v>
          </cell>
          <cell r="AC8" t="str">
            <v/>
          </cell>
          <cell r="AD8" t="str">
            <v/>
          </cell>
          <cell r="AE8" t="str">
            <v/>
          </cell>
          <cell r="AF8" t="str">
            <v/>
          </cell>
          <cell r="AG8" t="str">
            <v/>
          </cell>
          <cell r="AH8" t="str">
            <v/>
          </cell>
          <cell r="AI8" t="str">
            <v>The Courts Act</v>
          </cell>
          <cell r="AJ8" t="str">
            <v/>
          </cell>
          <cell r="AK8" t="str">
            <v/>
          </cell>
          <cell r="AL8" t="str">
            <v/>
          </cell>
          <cell r="AM8" t="str">
            <v/>
          </cell>
          <cell r="AN8" t="str">
            <v/>
          </cell>
          <cell r="AO8" t="str">
            <v/>
          </cell>
          <cell r="AP8" t="str">
            <v/>
          </cell>
          <cell r="AQ8" t="str">
            <v>Sections 1 and 5: There is an on-going structural reform of the District Courts in which the number of the courts will be decreaced from 27 to 20. At the same time the geographichal locations of the District Courts will be decrased from 57 to 36. The use of video conference, electronic services and other ITsolutions will be increased. The reform will be in force in the beginning of the year 2019. At the same time the handling of the undisputed dept collection ceses which are handled in a summary proceeding will be centralized in to at least 7 District Courts instead of the all 27 District Courts of Finland. _x000D_
_x000D_
Sections 3 and 10. The Courts Act came in force in 1.1.2017. The main reform of the legislation concern courts' personnel and their judicial education and training. The Chief Justices of the courts are appointed for a fixed period of time (7 years), except the president of the Supreme Court and the president of the Supreme Administrative Court who would still be appointed to their offices permanently. A new educational judicial offices (eg. Asessors) and a Judicial Training Board has been established. The first assessors have started in September 2017). Appointment is for a fixed period of 3 years. Asessors prepare and hear cases in the same way as other judges of the court. Besides working as a judge Asessors will take part in a training programme designed especially for the judges career. There is a pre-nomination test and also a final test, but passing the final test is not a qualification to judges office (not a ”Judges Degree” as such). Judges career is still be open for applicants that haven’t participated in the new program, for example for experienced_x000D_
attorneys, prosecutors, tax lawyers, professors etc. _x000D_
_x000D_
Section 4: In Finland there is no Council of Judiary. Instead the tasks that usually belong to such Councils are performed by the Department of Judicial Administration at the MoJ. A working group has prepared a Govenrnments Proposal for the legislation conserning the Council of Judiciary. The MoJ is going to set another group to further prepare the establishment of the Council for the Judiciary and also evaluate the organization of the MoJ itself. The aim is that the legislation would be in force during 2019 or 2020. _x000D_
_x000D_
Section 7: Project for electronic administration of justice (AIPA) is pending. Main objective is that all_x000D_
functions related to the administration of justice are taken care of electronically in the future. The objective is to have AIPA fully implemented and running in 2021 (the target has been postponed from 2018). Related to this, the Ministry of Justice has also set a similar Project concerning electronic administration of justice in administrative courts (HAIPA) in July 2014. The main objectives are the same as in AIPA. Timeframe is a_x000D_
bit different so that the target is to have HAIPA fully functioning and running in 2020._x000D_
_x000D_
Section 8: Since 1 October 2016, legal aid services have been organised into six legal aid and public guardianship districts, which function as agencies. At the moment there are new rapporteurs assessing whether it would be feasible to further centralise administrative tasks to a single administrative unit of a national legal aid and public guardianship agency.</v>
          </cell>
          <cell r="AR8" t="str">
            <v>1.a  General online information about the justice system for non-native speakers</v>
          </cell>
          <cell r="AS8" t="str">
            <v>https://oikeus.fi/en/index/yhteystiedot.html</v>
          </cell>
          <cell r="AT8" t="str">
            <v/>
          </cell>
          <cell r="AU8" t="str">
            <v/>
          </cell>
          <cell r="AV8" t="str">
            <v/>
          </cell>
          <cell r="AW8" t="str">
            <v/>
          </cell>
          <cell r="AX8" t="str">
            <v/>
          </cell>
          <cell r="AY8" t="str">
            <v/>
          </cell>
          <cell r="AZ8" t="str">
            <v>Yes, for some court levels, please specify below</v>
          </cell>
          <cell r="BA8" t="str">
            <v>Highest instance</v>
          </cell>
          <cell r="BB8" t="str">
            <v>Highest instance</v>
          </cell>
          <cell r="BC8" t="str">
            <v>In all courts there is some person who can be in contact with the press when_x000D_
necessary, but they do it beside they normal rutines, not as they main duties.</v>
          </cell>
          <cell r="BD8" t="str">
            <v>Yes</v>
          </cell>
          <cell r="BE8" t="str">
            <v>The Courts usually have their own guidelines. MoJ provides training related_x000D_
to media connection for the Judges.</v>
          </cell>
          <cell r="BF8" t="str">
            <v>No</v>
          </cell>
          <cell r="BG8" t="str">
            <v>Yes some judgments</v>
          </cell>
          <cell r="BH8" t="str">
            <v>Yes some judgments</v>
          </cell>
          <cell r="BI8" t="str">
            <v>Some judgements of the Court of Appeal and the Supreme Courts and the special_x000D_
Courts online. The Court decides usually based on the public interest on the_x000D_
case. The preliminary judgements of the highest instance are available.</v>
          </cell>
          <cell r="BJ8" t="str">
            <v>2nd instance;Highest instance</v>
          </cell>
          <cell r="BK8" t="str">
            <v>1st instance;2nd instance;Highest instance</v>
          </cell>
          <cell r="BL8" t="str">
            <v/>
          </cell>
          <cell r="BM8" t="str">
            <v>1st instance;2nd instance;Highest instance</v>
          </cell>
          <cell r="BN8" t="str">
            <v>1st instance;2nd instance;Highest instance</v>
          </cell>
          <cell r="BO8" t="str">
            <v>http://www.finlex.fi/en/oikeus/._x000D_
Alla judgements are being anonymized.</v>
          </cell>
          <cell r="BP8" t="str">
            <v>Yes some judgments</v>
          </cell>
          <cell r="BQ8" t="str">
            <v>Yes some judgments</v>
          </cell>
          <cell r="BR8" t="str">
            <v>Yes some judgments</v>
          </cell>
          <cell r="BS8" t="str">
            <v>There is only 2 instances of administrative courts in Finland. Some_x000D_
judgements of the Administrative Courts (1st instance) and the Supreme_x000D_
Administrative Court are available online.</v>
          </cell>
          <cell r="BT8" t="str">
            <v>1st instance;2nd instance;Highest instance</v>
          </cell>
          <cell r="BU8" t="str">
            <v>1st instance;2nd instance;Highest instance</v>
          </cell>
          <cell r="BV8" t="str">
            <v/>
          </cell>
          <cell r="BW8" t="str">
            <v>1st instance;Highest instance</v>
          </cell>
          <cell r="BX8" t="str">
            <v>1st instance;2nd instance;Highest instance</v>
          </cell>
          <cell r="BY8" t="str">
            <v>http://www.finlex.fi/en/oikeus/._x000D_
Alla judgements are being anonymized.</v>
          </cell>
          <cell r="BZ8" t="str">
            <v>Initial;Continuous</v>
          </cell>
          <cell r="CA8" t="str">
            <v/>
          </cell>
          <cell r="CB8" t="str">
            <v>Initial;Continuous</v>
          </cell>
          <cell r="CC8" t="str">
            <v/>
          </cell>
          <cell r="CD8" t="str">
            <v>Initial;Continuous</v>
          </cell>
          <cell r="CE8" t="str">
            <v/>
          </cell>
          <cell r="CF8" t="str">
            <v>Initial;Continuous</v>
          </cell>
          <cell r="CG8" t="str">
            <v>Initial;Continuous</v>
          </cell>
          <cell r="CH8" t="str">
            <v/>
          </cell>
          <cell r="CI8" t="str">
            <v>Civil and commercial disputes;Labour disputes;Consumer disputes*</v>
          </cell>
          <cell r="CJ8" t="str">
            <v>Civil and commercial disputes</v>
          </cell>
          <cell r="CK8" t="str">
            <v>Civil and commercial disputes;Labour disputes;Consumer disputes*</v>
          </cell>
          <cell r="CL8" t="str">
            <v/>
          </cell>
          <cell r="CM8" t="str">
            <v>Civil and commercial disputes;Labour disputes;Consumer disputes*</v>
          </cell>
          <cell r="CN8" t="str">
            <v>Civil and commercial disputes;Labour disputes</v>
          </cell>
          <cell r="CO8" t="str">
            <v>Civil and commercial disputes</v>
          </cell>
          <cell r="CP8" t="str">
            <v>Civil and commercial disputes;Labour disputes</v>
          </cell>
          <cell r="CQ8" t="str">
            <v/>
          </cell>
          <cell r="CR8" t="str">
            <v>Civil and commercial disputes;Labour disputes;Consumer disputes*</v>
          </cell>
          <cell r="CS8" t="str">
            <v>Civil and commercial disputes;Labour disputes</v>
          </cell>
          <cell r="CT8" t="str">
            <v>Civil and commercial disputes;Labour disputes</v>
          </cell>
          <cell r="CU8" t="str">
            <v/>
          </cell>
          <cell r="CV8" t="str">
            <v/>
          </cell>
          <cell r="CW8" t="str">
            <v>Institute of Criminology and Legal Policy is a research institute at the University of Helsinki, specialising in research and monitoring of crime and legal policy in Finland. As specified in the law on Institute of Criminology and Legal Policy (13/2004), the tasks of the research institute are:_x000D_
- to practice independent research on legal policy, with regard to needs of the ministry of justice and society at large;_x000D_
- to monitor legal policy and crime, to analyze their trends;_x000D_
- to maintain research databases that are necessary for the research specified in the law._x000D_
The institute became part of the Faculty of Social Sciences and the Department of Department of Social Research in January 1 2015. It is the only academic research unit in Finland that specialises in research on crime and legal policy. _x000D_
Some recent surveys:_x000D_
- Kyselytutkimus vankeusvangeille sääntelyn toimivuudesta ja vankilaoloista (title translated: Survey to prisoners about the functionality of regulation and the conditions in prison)_x000D_
Katsauksia 6/2015 - Liimatainen, Anu, Rantala, Kati, Paasonen, Jyri &amp; Mäkipää, Leena_x000D_
- Rikosprosessi väkivaltarikosten uhrien näkökulmasta. (title translated: Criminal procedure from the point of view of victims in violent crimes) Kainulainen, H. &amp; Saarikkomäki, E. 2014 National Research Institute of Legal Policy. (Oikeuspoliittisen tutkimuslaitoksen tutkimustiedonantoja; vol. 126)_x000D_
- Virve-Maria de Godzinsky &amp; Mikko Aaltonen: KOETTU OIKEUDENMUKAISUUS HALLINTOPROSESSISSA. Helsinki 2013. Oikeuspoliittisen tutkimuslaitoksen tutkimustiedonantoja 121. National Research Institute of Legal Policy. Research Communications. (title translated: Perceived fairness of trial in administrative matters)_x000D_
- Virve-Maria de Godzinsky: Lapsen etu ja osallisuus hallinto-oikeuksien päätöksissä (title translated: The Best Interest Of The Child And The Child’s Right To Participate In Administrative Court Proceedings), Helsinki 2014._x000D_
- Anu Liimatainen &amp; Leena Mäkipää &amp; Kati Rantala: Kysely vankiloiden ja arviointikeskusten henkilökunnalle, OPTL Verkkokatsauksia 42/2014. (title translated: Survey to the personnel of prisons and assessment centers)_x000D_
- Antti Rissanen &amp; Marjukka Lasola: Julkinen oikeusapu: Yksityisten avustajien toiminta, Helsinki 2014. (title translated: Public legal aid: Activities of advocates and other private sector legal advisers)</v>
          </cell>
          <cell r="CX8" t="str">
            <v>http://oikeus.fi/fi/index/esitteet /asiantuntijaavusteinenhuoltoriitojensovittelu. html http://oikeus.fi/fi/index/esitteet /perheasioidensovittelu.html</v>
          </cell>
          <cell r="CY8" t="str">
            <v>http://www.tyotuomioistuin.fi/en/index. html http://www.tyotuomioistuin.fi/fi /index.htm</v>
          </cell>
          <cell r="CZ8" t="str">
            <v>http://www.kuluttajariita.fi/fi/ http://www.kuluttajariita.fi/en/</v>
          </cell>
          <cell r="DA8" t="str">
            <v/>
          </cell>
          <cell r="DB8" t="str">
            <v>National level</v>
          </cell>
          <cell r="DC8" t="str">
            <v>National level</v>
          </cell>
          <cell r="DD8" t="str">
            <v>National level</v>
          </cell>
          <cell r="DE8" t="str">
            <v>National level</v>
          </cell>
          <cell r="DF8" t="str">
            <v/>
          </cell>
          <cell r="DG8" t="str">
            <v/>
          </cell>
          <cell r="DH8" t="str">
            <v/>
          </cell>
          <cell r="DI8" t="str">
            <v/>
          </cell>
          <cell r="DJ8" t="str">
            <v/>
          </cell>
          <cell r="DK8" t="str">
            <v/>
          </cell>
          <cell r="DL8" t="str">
            <v/>
          </cell>
          <cell r="DM8" t="str">
            <v>- Rikosprosessi väkivaltarikosten uhrien näkökulmasta. (title translated:_x000D_
Criminal procedure from the_x000D_
point of view of victims in violent crimes) Kainulainen, H. &amp; Saarikkomäki,_x000D_
E. 2014 National_x000D_
Research Institute of Legal Policy. (Oikeuspoliittisen tutkimuslaitoksen_x000D_
tutkimustiedonantoja; vol._x000D_
126) https://helda.helsinki.fi/handle/10138/152495_x000D_
- Virve-Maria de Godzinsky &amp; Mikko Aaltonen: KOETTU OIKEUDENMUKAISUUS_x000D_
HALLINTOPROSESSISSA. Helsinki 2013. Oikeuspoliittisen tutkimuslaitoksen_x000D_
tutkimustiedonantoja 121. National Research Institute of Legal Policy._x000D_
Research Communications._x000D_
(title translated: Perceived fairness of trial in administrative matters)_x000D_
https://helda.helsinki.fi/bitstream/handle/10138/152550/TTA121.pdf?sequence=1_x000D_
- Virve-Maria de Godzinsky: Lapsen etu ja osallisuus hallinto-oikeuksien_x000D_
päätöksissä (title_x000D_
translated: The Best Interest Of The Child And The Child’s Right To_x000D_
Participate In Administrative_x000D_
Court Proceedings), Helsinki 2014. https://helda.helsinki.fi/handle/10138_x000D_
/152419_x000D_
- Antti Rissanen &amp; Marjukka Lasola: Julkinen oikeusapu: Yksityisten_x000D_
avustajien toiminta, Helsinki_x000D_
(title translated: Public legal aid: Activities of advocates and other_x000D_
private sector legal_x000D_
advisers) https://helda.helsinki.fi/handle/10138/152517</v>
          </cell>
          <cell r="DO8" t="str">
            <v/>
          </cell>
          <cell r="DP8" t="str">
            <v/>
          </cell>
          <cell r="DQ8" t="str">
            <v>1. The survey results are publicly available on-line in their entirety;3.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R8" t="str">
            <v/>
          </cell>
          <cell r="DS8" t="str">
            <v/>
          </cell>
          <cell r="DT8" t="str">
            <v>Yes</v>
          </cell>
          <cell r="DU8" t="str">
            <v/>
          </cell>
          <cell r="DV8" t="str">
            <v>Only certain phases</v>
          </cell>
          <cell r="DW8" t="str">
            <v/>
          </cell>
          <cell r="DX8" t="str">
            <v/>
          </cell>
          <cell r="DY8" t="str">
            <v/>
          </cell>
          <cell r="DZ8" t="str">
            <v/>
          </cell>
          <cell r="EA8" t="str">
            <v/>
          </cell>
          <cell r="EB8" t="str">
            <v/>
          </cell>
          <cell r="EC8" t="str">
            <v/>
          </cell>
          <cell r="ED8" t="str">
            <v/>
          </cell>
          <cell r="EE8" t="str">
            <v/>
          </cell>
          <cell r="EF8" t="str">
            <v/>
          </cell>
          <cell r="EG8" t="str">
            <v/>
          </cell>
          <cell r="EH8" t="str">
            <v/>
          </cell>
          <cell r="EI8" t="str">
            <v/>
          </cell>
          <cell r="EJ8" t="str">
            <v/>
          </cell>
          <cell r="EK8" t="str">
            <v/>
          </cell>
          <cell r="EL8" t="str">
            <v>30 days</v>
          </cell>
          <cell r="EM8" t="str">
            <v>the Code of Judicial Procedure</v>
          </cell>
          <cell r="EN8" t="str">
            <v/>
          </cell>
          <cell r="EO8" t="str">
            <v/>
          </cell>
          <cell r="EP8" t="str">
            <v/>
          </cell>
          <cell r="EQ8" t="str">
            <v/>
          </cell>
          <cell r="ER8" t="str">
            <v/>
          </cell>
          <cell r="ES8" t="str">
            <v/>
          </cell>
          <cell r="ET8" t="str">
            <v/>
          </cell>
          <cell r="EU8" t="str">
            <v>Law provides that processing times shall be reasonable/ matters are dealth_x000D_
with without undue delay (the Constitution of Finland, section 21), but there_x000D_
are not manyt mandatory timeframes in the legislation.The Code of Judicial_x000D_
Procedure has provisions on how soon after the deliberation the judgment_x000D_
shall be handed/ made available._x000D_
According to the Act on the Compensation for the Length of the Proseedings_x000D_
parties may also get compensation if the total length of the proceedings is_x000D_
deemed excessive.</v>
          </cell>
          <cell r="EV8" t="str">
            <v>Yes</v>
          </cell>
          <cell r="EW8" t="str">
            <v/>
          </cell>
          <cell r="EX8"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v>
          </cell>
          <cell r="EY8" t="str">
            <v/>
          </cell>
          <cell r="EZ8" t="str">
            <v>The State Budget 2016 http://budjetti.vm.fi/indox/sisalto.jsp?year=2016&amp;lang=fi&amp;maindoc=/2016/tae/hallituksenEsitys /hallituksenEsitys.xml&amp;opennode=0:1:133:383:523:547:553:</v>
          </cell>
          <cell r="FA8" t="str">
            <v>There are timeframes for different Courts and types of cases: For example in District Courts -Criminal cases: in 45 % of the cases the average handling time is 2 months and in maximum 10 % of cases the handling time is over 9 months. -Civil cases: The 35 % of the cases handled in a hearing are solved under 6 months and in maximum 25 % the handling time is over 1 year</v>
          </cell>
          <cell r="FB8" t="str">
            <v>The State Budget 2016 http://budjetti.vm.fi/indox/sisalto.jsp?year=2016&amp;lang=fi&amp;maindoc=/2016/tae/hallituksenEsitys /hallituksenEsitys.xml&amp;opennode=0:1:133:383:523:547:553:</v>
          </cell>
          <cell r="FC8" t="str">
            <v>For example in District Courts -Criminal cases 4 months -Civil cases 10 months -Summary cases 2,5 months -Insolvensy cases 6 months</v>
          </cell>
          <cell r="FD8" t="str">
            <v>The State Budget 2016 http://budjetti.vm.fi/indox/sisalto.jsp?year=2016&amp;lang=fi&amp;maindoc=/2016/tae/hallituksenEsitys /hallituksenEsitys.xml&amp;opennode=0:1:133:383:523:547:553:</v>
          </cell>
          <cell r="FE8" t="str">
            <v>For example in District Courts -Criminal cases: &lt;16 % pending over 1 year -Civil cases: &lt; 38 % pending over 1 year</v>
          </cell>
          <cell r="FF8" t="str">
            <v/>
          </cell>
          <cell r="FG8" t="str">
            <v/>
          </cell>
          <cell r="FH8" t="str">
            <v>The timeframes has been established nationally and are being enforced nyt the_x000D_
management By results -system. The Ministry of Justice/ Department of_x000D_
Judicial Administration negotiates “face to face” on annual basis with the_x000D_
court entities in order to set targets and objectives for the next calendar_x000D_
year_x000D_
The courts may themselves have practises relating to more specific time_x000D_
limits etc.</v>
          </cell>
          <cell r="FI8" t="str">
            <v/>
          </cell>
          <cell r="FJ8" t="str">
            <v>Ministry of Justice with involvement of judges (prior formal consultation) TF;Ministry of Justice with involvement of judges (prior formal consultation) TL;Ministry of Justice with involvement of judges (prior formal consultation) BL</v>
          </cell>
          <cell r="FK8" t="str">
            <v>Ministry of Justice with involvement of judges (prior formal consultation) TF;Ministry of Justice with involvement of judges (prior formal consultation) TL;Ministry of Justice with involvement of judges (prior formal consultation) BL</v>
          </cell>
          <cell r="FL8" t="str">
            <v>Ministry of Justice with involvement of judges (prior formal consultation) TF;Ministry of Justice with involvement of judges (prior formal consultation) TL;Ministry of Justice with involvement of judges (prior formal consultation) BL</v>
          </cell>
          <cell r="FM8" t="str">
            <v/>
          </cell>
          <cell r="FN8" t="str">
            <v/>
          </cell>
          <cell r="FO8" t="str">
            <v/>
          </cell>
          <cell r="FP8" t="str">
            <v/>
          </cell>
          <cell r="FQ8" t="str">
            <v/>
          </cell>
          <cell r="FR8" t="str">
            <v/>
          </cell>
          <cell r="FS8" t="str">
            <v/>
          </cell>
          <cell r="FT8" t="str">
            <v/>
          </cell>
          <cell r="FV8" t="str">
            <v/>
          </cell>
          <cell r="FW8" t="str">
            <v/>
          </cell>
          <cell r="FX8" t="str">
            <v>Entire territory of Member State TF;Entire territory of Member State TL;Entire territory of Member State BL</v>
          </cell>
          <cell r="FY8" t="str">
            <v>Entire territory of Member State TF;Entire territory of Member State TL;Entire territory of Member State BL</v>
          </cell>
          <cell r="FZ8" t="str">
            <v>Entire territory of Member State TF;Entire territory of Member State TL;Entire territory of Member State BL</v>
          </cell>
          <cell r="GA8" t="str">
            <v>Insurance Court, Labour Court and Market Court have their own targets.</v>
          </cell>
          <cell r="GB8" t="str">
            <v/>
          </cell>
          <cell r="GC8" t="str">
            <v>Yes</v>
          </cell>
          <cell r="GD8" t="str">
            <v>The State Budjet is public and available online. It includes the targets for_x000D_
the avarage handling times: http://budjetti.vm.fi/indox/sisalto.jsp?_x000D_
year=2016&amp;lang=fi&amp;maindoc=/2016/tae/hallituksenEsitys/hallituksenEsitys._x000D_
xml&amp;opennode=0:1:133:383:523:547:553:</v>
          </cell>
          <cell r="GE8" t="str">
            <v>For allocating human resources;For allocating budget</v>
          </cell>
          <cell r="GF8" t="str">
            <v/>
          </cell>
          <cell r="GG8" t="str">
            <v/>
          </cell>
          <cell r="GH8" t="str">
            <v>Yes</v>
          </cell>
          <cell r="GI8" t="str">
            <v/>
          </cell>
          <cell r="GJ8" t="str">
            <v/>
          </cell>
          <cell r="GK8" t="str">
            <v>1 year</v>
          </cell>
          <cell r="GL8" t="str">
            <v/>
          </cell>
          <cell r="GM8" t="str">
            <v/>
          </cell>
          <cell r="GN8" t="str">
            <v/>
          </cell>
          <cell r="GO8" t="str">
            <v>1 year</v>
          </cell>
          <cell r="GP8" t="str">
            <v/>
          </cell>
          <cell r="GQ8" t="str">
            <v>Law provides that processing times shall be reasonable/ matters are dealth with without undue delay (the Constitution of Finland, section 21), but there are not manyt mandatory timeframes in the legislation.The Code of Judicial Procedure has provisions on how soon after the deliberation the judgment shall be handed/ made available. _x000D_
_x000D_
According to the Act on the Compensation for the Length of the Proseedings parties may also get compensation if the total length of the proceedings is deemed excessive.</v>
          </cell>
          <cell r="GR8" t="str">
            <v>Court President/ Court management TF;Court President/ Court management TL;Ministry of Justice TL;Court President/ Court management BL;Ministry of Justice BL</v>
          </cell>
          <cell r="GS8" t="str">
            <v>Court President/ Court management TF;Court President/ Court management TL;Ministry of Justice TL;Court President/ Court management BL;Ministry of Justice BL</v>
          </cell>
          <cell r="GT8" t="str">
            <v/>
          </cell>
          <cell r="GU8" t="str">
            <v/>
          </cell>
          <cell r="GV8" t="str">
            <v/>
          </cell>
          <cell r="GW8" t="str">
            <v/>
          </cell>
          <cell r="GX8" t="str">
            <v/>
          </cell>
          <cell r="GY8" t="str">
            <v/>
          </cell>
          <cell r="GZ8" t="str">
            <v/>
          </cell>
          <cell r="HA8" t="str">
            <v>Yes</v>
          </cell>
          <cell r="HB8" t="str">
            <v>Continuous real-time monitoring/data is followed every day TF;Continuous real-time monitoring/data is followed every day TL;Continuous real-time monitoring/data is followed every day BL</v>
          </cell>
          <cell r="HC8" t="str">
            <v>Continuous real-time monitoring/data is followed every day TF;Continuous real-time monitoring/data is followed every day TL;Continuous real-time monitoring/data is followed every day BL</v>
          </cell>
          <cell r="HD8" t="str">
            <v/>
          </cell>
          <cell r="HE8" t="str">
            <v/>
          </cell>
          <cell r="HF8" t="str">
            <v/>
          </cell>
          <cell r="HG8" t="str">
            <v/>
          </cell>
          <cell r="HH8" t="str">
            <v/>
          </cell>
          <cell r="HI8" t="str">
            <v/>
          </cell>
          <cell r="HJ8" t="str">
            <v>In some Courts there is a alert system built in the case handling system, but_x000D_
not all. This will change with the new handling systems AIPA and HAIPA.</v>
          </cell>
          <cell r="HK8" t="str">
            <v>Court President/ Court management TF;Ministry of Justice TL;Court President/ Court management BL;Ministry of Justice BL</v>
          </cell>
          <cell r="HL8" t="str">
            <v>Court President/ Court management TF;Ministry of Justice TL;Court President/ Court management BL;Ministry of Justice BL</v>
          </cell>
          <cell r="HM8" t="str">
            <v>Court President/ Court management TF;Ministry of Justice TL;Court President/ Court management BL;Ministry of Justice BL</v>
          </cell>
          <cell r="HN8" t="str">
            <v>Court President/ Court management TF;Court President/ Court management BL</v>
          </cell>
          <cell r="HO8" t="str">
            <v>Court President/ Court management TF;Court President/ Court management BL</v>
          </cell>
          <cell r="HP8" t="str">
            <v>Court President/ Court management TF;Court President/ Court management BL</v>
          </cell>
          <cell r="HQ8" t="str">
            <v/>
          </cell>
          <cell r="HR8" t="str">
            <v>Chief Judge</v>
          </cell>
          <cell r="HS8" t="str">
            <v>Chief Judge</v>
          </cell>
          <cell r="HT8" t="str">
            <v>Chief Judge</v>
          </cell>
          <cell r="HU8" t="str">
            <v>Chief Judge</v>
          </cell>
          <cell r="HV8" t="str">
            <v>Chief Judge</v>
          </cell>
          <cell r="HW8" t="str">
            <v>Chief Judge</v>
          </cell>
          <cell r="HX8" t="str">
            <v/>
          </cell>
          <cell r="HY8" t="str">
            <v>The Chief Judge is responsible for the results and efficiecy of the Court. He_x000D_
may increase the number of staff in the limits of the budget. If the_x000D_
situation requires (for exemple a large number of pending cases) he may_x000D_
contact the Ministry to provide for additional recourses.</v>
          </cell>
          <cell r="HZ8" t="str">
            <v>Notification by mail or e-mail on court discretion</v>
          </cell>
          <cell r="IA8" t="str">
            <v>Notification by mail or e-mail on court discretion</v>
          </cell>
          <cell r="IB8" t="str">
            <v>Notification by mail or e-mail on court discretion</v>
          </cell>
          <cell r="IC8" t="str">
            <v/>
          </cell>
          <cell r="ID8" t="str">
            <v/>
          </cell>
          <cell r="IE8" t="str">
            <v/>
          </cell>
          <cell r="IF8" t="str">
            <v/>
          </cell>
        </row>
        <row r="9">
          <cell r="A9" t="str">
            <v>CZ</v>
          </cell>
          <cell r="B9" t="str">
            <v>Czech Republic</v>
          </cell>
          <cell r="C9" t="str">
            <v>Martina Lickova</v>
          </cell>
          <cell r="D9" t="str">
            <v>International cooperation department, Ministry of Justice</v>
          </cell>
          <cell r="E9" t="str">
            <v>mlickova@msp.justice.cz</v>
          </cell>
          <cell r="F9" t="str">
            <v>00420221997920</v>
          </cell>
          <cell r="G9" t="str">
            <v>Yes, new Civil Procedure Code is being prepared. In November 2017, the White Paper of the new Civil Procedure Code was published on-line (https://crs.justice.cz/). The preparation of the actual proposal of Civil Procedure Code is planned in the next 4 years.</v>
          </cell>
          <cell r="H9" t="str">
            <v>Yes: In area of civil procedure – the Amendment to Civil Procedure Code and related procedural legislation was adopted (Law No. 296/2017 Coll.). Statute No. 64/2017 Coll., which amends the Insolvency Act (Statute No. 182/2006 Coll.).</v>
          </cell>
          <cell r="I9" t="str">
            <v/>
          </cell>
          <cell r="J9">
            <v>0</v>
          </cell>
          <cell r="K9">
            <v>0</v>
          </cell>
          <cell r="L9" t="str">
            <v/>
          </cell>
          <cell r="M9" t="str">
            <v/>
          </cell>
          <cell r="N9" t="str">
            <v>Yes, the Law that amends Civil Procedure Code (No. 296/2017 Coll.) also amended Law on Courts and Judges.</v>
          </cell>
          <cell r="O9" t="str">
            <v>Yes, the Amendment to the Law on Courts and Judges introduced new way of assignment of insolvency cases to the insolvency judges – it should be based on mathematical formula used by IT software, the so called “automatic generator” – related ordinances to implement the details are currently being prepared.</v>
          </cell>
          <cell r="P9" t="str">
            <v/>
          </cell>
          <cell r="Q9" t="str">
            <v/>
          </cell>
          <cell r="R9" t="str">
            <v/>
          </cell>
          <cell r="S9" t="str">
            <v/>
          </cell>
          <cell r="T9" t="str">
            <v/>
          </cell>
          <cell r="U9" t="str">
            <v/>
          </cell>
          <cell r="V9" t="str">
            <v/>
          </cell>
          <cell r="W9" t="str">
            <v/>
          </cell>
          <cell r="X9" t="str">
            <v/>
          </cell>
          <cell r="Y9" t="str">
            <v/>
          </cell>
          <cell r="Z9" t="str">
            <v/>
          </cell>
          <cell r="AA9" t="str">
            <v/>
          </cell>
          <cell r="AB9" t="str">
            <v/>
          </cell>
          <cell r="AC9" t="str">
            <v>Amendment to Act No. 85/1996 Sb., on the Legal Profession</v>
          </cell>
          <cell r="AD9" t="str">
            <v/>
          </cell>
          <cell r="AE9">
            <v>0</v>
          </cell>
          <cell r="AF9" t="str">
            <v>Yes, Act no. 296/2017, Coll. that amended Act on Court Fees.</v>
          </cell>
          <cell r="AG9" t="str">
            <v/>
          </cell>
          <cell r="AH9" t="str">
            <v>Draft regulation under negotiation</v>
          </cell>
          <cell r="AI9" t="str">
            <v>act adopted</v>
          </cell>
          <cell r="AJ9" t="str">
            <v/>
          </cell>
          <cell r="AK9" t="str">
            <v/>
          </cell>
          <cell r="AL9" t="str">
            <v>Yes: Statute No. 64/2017 Coll., which amends the Insolvency Practitioners Act (Statute No. 312/2006 Coll.)</v>
          </cell>
          <cell r="AM9" t="str">
            <v/>
          </cell>
          <cell r="AN9" t="str">
            <v/>
          </cell>
          <cell r="AO9" t="str">
            <v/>
          </cell>
          <cell r="AP9" t="str">
            <v/>
          </cell>
          <cell r="AQ9" t="str">
            <v xml:space="preserve">New Civil Procedure Code_x000D_
_x000D_
The new Civil Procedure Code is being prepared. The Draft Civil Procedure Code is supposed to be presented in the next 4 years._x000D_
_x000D_
Basic conception of the new code should be open and clear distinction between particular types of civil procedure (e. g. disputable, indisputable, executory procedure). The emphasis is going to be put on essential principles of contentious procedure, such as disposition principle or discussion principle. _x000D_
_x000D_
“Old” Civil Procedure Code Amendments_x000D_
_x000D_
Act no. 296/2017 Coll. that amends current Civil Procedure Code and Act on Special Courts’ Proceedings (proceedings in family matters) has been adopted in September 2017. It brings nonrelated changes into the current civil procedure to remove the clearest defects of current procedural rules._x000D_
_x000D_
Last but not least, there were some significant changes in appeal on points of law before the Supreme Court. Taking into account the overload of the Supreme Court, there appeared a necessity to reassess legislation concerning judicial review._x000D_
_x000D_
When it comes to special proceedings in family matters, the Amendment should strengthen the procedural rights of child. For instance, the courts deciding in custody matters have now only 6 months to decide unless there are extraordinary circumstances._x000D_
_x000D_
Lastly, the Act implemented three cases of ECtHR – the case “Hanzelkovi v. Czech Republic” + “Pekarny a cukrarny Klatovy, a.s. v. Czech Republic” (effective remedy against interlocutory injunctions) and “Paulik v. Slovakia” (paternity determination)._x000D_
_x000D_
Court fees_x000D_
_x000D_
The Amendment of Civil Procedure Code (Law No. 296/2017 Coll.) also brought some changes to the Court Fees Act._x000D_
_x000D_
It simplified court procedure when the court fee was paid after terminating the proceedings for the reason of non-payment of the court fee. To minimise barriers of access to the court in case of discrimination, the court fee was lowered to CZK 1.000. _x000D_
_x000D_
Lastly, the court fee for action for damages against the state caused by unlawful decision or wrong administrative procedure was adopted. This is a reaction to long lasting abuse of this type of actions as the plaintiffs were exempt from duty to pay court fee before. This lead to a situation where more than 20 % of the actions were plainly abusive without any actual damage being sustained. As a consequence, the actual persons whose rights were actually infringed had to wait for their decision longer. The court fee is only symbolic – only 2.000 CZK (cca 80 EUR). What is more, if someone cannot afford to pay the court fee there is a possibility to ask for legal aid._x000D_
_x000D_
Automated Generator of assigning cases to judges_x000D_
_x000D_
Another project that is being prepared is the automated generator of assigning cases to judges in insolvency cases. The system is inspired by similar system which is being used in Slovakia._x000D_
_x000D_
The system is not working yet because it should come into effect only at the beginning of 2019. The Ministry of Justice is currently preparing follow-up ordinances and in assistance with Prague Technical University creating the actual mechanism._x000D_
_x000D_
Insolvency proceedings and Insolvency practitioners_x000D_
The Insolvency Act and the Insolvency Practitioners Act were amended by the Statute No. 64/2017 Coll. The most important changes are the following:_x000D_
o	straightening the insolvency environment by the new regulation of how the insolvency practitioners are appointed in particular cases;_x000D_
o	increasing transparency of the insolvency proceedings as important measure to improve the public control and to defy corruption;_x000D_
o	improving the protection of the debtors (or claimed debtors) against the abusing requests to open insolvency proceedings (preliminary assessment of creditor’s request);_x000D_
o	extending the Ministry’s authority in supervision over the insolvency practitioners and improving the possibility to sanction insolvency practitioners for administrative offences;_x000D_
o	easing the burden of the insolvency courts by simplifying the insolvency proceedings and transfering some activities from the courts to the insolvency practitioners;_x000D_
o	addressing the issue of the commercial subjects offering possibility to ease the adjustment of debts procedure or even to ensure the debt relief._x000D_
_x000D_
Judges (e.g. status, appointment)_x000D_
The new regulation sets conditions of becoming a judge and a process of preparation and appointment of judges. The new regulations focus on unification of preparation for a function of a judge and more concrete procedure of selection aspirants to become a judge._x000D_
</v>
          </cell>
          <cell r="AR9" t="str">
            <v>4.b  Provision of education on legal rights to the general public that is integrated in school curriculum</v>
          </cell>
          <cell r="AS9" t="str">
            <v/>
          </cell>
          <cell r="AT9" t="str">
            <v/>
          </cell>
          <cell r="AU9" t="str">
            <v/>
          </cell>
          <cell r="AV9" t="str">
            <v/>
          </cell>
          <cell r="AW9" t="str">
            <v/>
          </cell>
          <cell r="AX9" t="str">
            <v/>
          </cell>
          <cell r="AY9" t="str">
            <v/>
          </cell>
          <cell r="AZ9" t="str">
            <v>Yes, for some court levels, please specify below</v>
          </cell>
          <cell r="BA9" t="str">
            <v>Highest instance</v>
          </cell>
          <cell r="BB9" t="str">
            <v>Highest instance</v>
          </cell>
          <cell r="BC9" t="str">
            <v xml:space="preserve">Supreme Court, Supreme Administrative Court and Constitutional Court use twitter account._x000D_
_x000D_
</v>
          </cell>
          <cell r="BD9" t="str">
            <v>No</v>
          </cell>
          <cell r="BE9" t="str">
            <v>There is a guideline od the Judicial Union (trade union organisation type), however, concerning the use of social media (facebook) by the judges.</v>
          </cell>
          <cell r="BF9" t="str">
            <v>Yes some judgments</v>
          </cell>
          <cell r="BG9" t="str">
            <v>Yes some judgments</v>
          </cell>
          <cell r="BH9" t="str">
            <v>Yes all judgments</v>
          </cell>
          <cell r="BI9" t="str">
            <v>Some judgments of 1st and 2nd instance courts are published in a special database._x000D_
_x000D_
The courts themselves decide on whether the judgments will be published or not._x000D_
_x000D_
All judgments of highest courts are published on their websites - Supreme Court (http://www.nsoud.cz/) and Constitutional Court (https://nalus.usoud.cz/Search/Search.aspx).</v>
          </cell>
          <cell r="BJ9" t="str">
            <v>1st instance;2nd instance;Highest instance</v>
          </cell>
          <cell r="BK9" t="str">
            <v>1st instance;2nd instance;Highest instance</v>
          </cell>
          <cell r="BL9" t="str">
            <v>Highest instance</v>
          </cell>
          <cell r="BM9" t="str">
            <v>Highest instance</v>
          </cell>
          <cell r="BN9" t="str">
            <v>1st instance;2nd instance;Highest instance</v>
          </cell>
          <cell r="BO9" t="str">
            <v>Publication of judgments of 1st and 2nd instance courts however concerns only part of the case-law. See answer 5.</v>
          </cell>
          <cell r="BP9" t="str">
            <v>Yes some judgments</v>
          </cell>
          <cell r="BQ9" t="str">
            <v>Yes all judgments</v>
          </cell>
          <cell r="BR9" t="str">
            <v>Yes all judgments</v>
          </cell>
          <cell r="BS9" t="str">
            <v>There are only two instances of administrative judiciary in the Czech Republic (regional courts, Supreme Administrative Court), therefore the box "2nd" was not filled in._x000D_
 _x000D_
All the decisions of the Supreme Administrative Court are accessible here http://nssoud.cz/Uvod/art/1._x000D_
_x000D_
The same court also publishes all the decisions of the regional courts. However, it depends on the fact whether these courts really send these decisions to the Supreme Administrative Court for a publishing.</v>
          </cell>
          <cell r="BT9" t="str">
            <v>1st instance;2nd instance;Highest instance</v>
          </cell>
          <cell r="BU9" t="str">
            <v>1st instance;2nd instance;Highest instance</v>
          </cell>
          <cell r="BV9" t="str">
            <v/>
          </cell>
          <cell r="BW9" t="str">
            <v/>
          </cell>
          <cell r="BX9" t="str">
            <v>1st instance;2nd instance;Highest instance</v>
          </cell>
          <cell r="BY9" t="str">
            <v>There are only two instances of administrative judiciary in the Czech Republic (regional courts, Supreme Administrative Court), therefore the box "2nd" was not filled in.</v>
          </cell>
          <cell r="BZ9" t="str">
            <v>Initial;Continuous</v>
          </cell>
          <cell r="CA9" t="str">
            <v/>
          </cell>
          <cell r="CB9" t="str">
            <v>Initial;Continuous</v>
          </cell>
          <cell r="CC9" t="str">
            <v/>
          </cell>
          <cell r="CD9" t="str">
            <v/>
          </cell>
          <cell r="CE9" t="str">
            <v/>
          </cell>
          <cell r="CF9" t="str">
            <v>Continuous</v>
          </cell>
          <cell r="CG9" t="str">
            <v/>
          </cell>
          <cell r="CH9" t="str">
            <v>It depends on the curriculum of the Judicial Academy.</v>
          </cell>
          <cell r="CI9" t="str">
            <v>Consumer disputes*</v>
          </cell>
          <cell r="CJ9" t="str">
            <v/>
          </cell>
          <cell r="CK9" t="str">
            <v/>
          </cell>
          <cell r="CL9" t="str">
            <v/>
          </cell>
          <cell r="CM9" t="str">
            <v/>
          </cell>
          <cell r="CN9" t="str">
            <v/>
          </cell>
          <cell r="CO9" t="str">
            <v/>
          </cell>
          <cell r="CP9" t="str">
            <v/>
          </cell>
          <cell r="CQ9" t="str">
            <v/>
          </cell>
          <cell r="CR9" t="str">
            <v>Civil and commercial disputes;Labour disputes;Consumer disputes*</v>
          </cell>
          <cell r="CS9" t="str">
            <v/>
          </cell>
          <cell r="CT9" t="str">
            <v>Civil and commercial disputes;Labour disputes;Consumer disputes*</v>
          </cell>
          <cell r="CU9" t="str">
            <v/>
          </cell>
          <cell r="CV9" t="str">
            <v/>
          </cell>
          <cell r="CW9" t="str">
            <v/>
          </cell>
          <cell r="CX9" t="str">
            <v/>
          </cell>
          <cell r="CY9" t="str">
            <v/>
          </cell>
          <cell r="CZ9" t="str">
            <v>Information about ADR: http://www.mpo.cz/dokument169867.html</v>
          </cell>
          <cell r="DA9" t="str">
            <v/>
          </cell>
          <cell r="DB9" t="str">
            <v/>
          </cell>
          <cell r="DC9" t="str">
            <v/>
          </cell>
          <cell r="DD9" t="str">
            <v/>
          </cell>
          <cell r="DE9" t="str">
            <v/>
          </cell>
          <cell r="DF9" t="str">
            <v/>
          </cell>
          <cell r="DG9" t="str">
            <v/>
          </cell>
          <cell r="DH9" t="str">
            <v/>
          </cell>
          <cell r="DI9" t="str">
            <v/>
          </cell>
          <cell r="DJ9" t="str">
            <v/>
          </cell>
          <cell r="DK9" t="str">
            <v/>
          </cell>
          <cell r="DL9" t="str">
            <v/>
          </cell>
          <cell r="DM9" t="str">
            <v/>
          </cell>
          <cell r="DO9" t="str">
            <v/>
          </cell>
          <cell r="DP9" t="str">
            <v/>
          </cell>
          <cell r="DQ9" t="str">
            <v/>
          </cell>
          <cell r="DR9" t="str">
            <v/>
          </cell>
          <cell r="DS9" t="str">
            <v/>
          </cell>
          <cell r="DT9" t="str">
            <v>Yes</v>
          </cell>
          <cell r="DU9" t="str">
            <v/>
          </cell>
          <cell r="DV9" t="str">
            <v>Only certain phases</v>
          </cell>
          <cell r="DW9" t="str">
            <v/>
          </cell>
          <cell r="DX9" t="str">
            <v/>
          </cell>
          <cell r="DY9" t="str">
            <v/>
          </cell>
          <cell r="DZ9" t="str">
            <v/>
          </cell>
          <cell r="EA9" t="str">
            <v/>
          </cell>
          <cell r="EB9" t="str">
            <v/>
          </cell>
          <cell r="EC9" t="str">
            <v/>
          </cell>
          <cell r="ED9" t="str">
            <v/>
          </cell>
          <cell r="EE9" t="str">
            <v/>
          </cell>
          <cell r="EF9" t="str">
            <v/>
          </cell>
          <cell r="EG9" t="str">
            <v/>
          </cell>
          <cell r="EH9" t="str">
            <v/>
          </cell>
          <cell r="EI9" t="str">
            <v/>
          </cell>
          <cell r="EJ9" t="str">
            <v/>
          </cell>
          <cell r="EK9" t="str">
            <v/>
          </cell>
          <cell r="EL9" t="str">
            <v>30 days, can be prolonged twice, max. 90 days</v>
          </cell>
          <cell r="EM9" t="str">
            <v/>
          </cell>
          <cell r="EN9" t="str">
            <v/>
          </cell>
          <cell r="EO9" t="str">
            <v/>
          </cell>
          <cell r="EP9" t="str">
            <v/>
          </cell>
          <cell r="EQ9" t="str">
            <v/>
          </cell>
          <cell r="ER9" t="str">
            <v/>
          </cell>
          <cell r="ES9" t="str">
            <v/>
          </cell>
          <cell r="ET9" t="str">
            <v/>
          </cell>
          <cell r="EU9" t="str">
            <v>The time limits are used rarely, only in cases where there is a general public interest in quick decisions –i.e. in cases of interlocutory measure (7 days to issue a measure), in custody matters (6 month to deliver decision if no extraordinary circumstances are there).</v>
          </cell>
          <cell r="EV9" t="str">
            <v>No</v>
          </cell>
          <cell r="EW9" t="str">
            <v/>
          </cell>
          <cell r="EX9" t="str">
            <v/>
          </cell>
          <cell r="EY9" t="str">
            <v/>
          </cell>
          <cell r="EZ9" t="str">
            <v/>
          </cell>
          <cell r="FA9" t="str">
            <v/>
          </cell>
          <cell r="FB9" t="str">
            <v/>
          </cell>
          <cell r="FC9" t="str">
            <v/>
          </cell>
          <cell r="FD9" t="str">
            <v/>
          </cell>
          <cell r="FE9" t="str">
            <v/>
          </cell>
          <cell r="FF9" t="str">
            <v/>
          </cell>
          <cell r="FG9" t="str">
            <v/>
          </cell>
          <cell r="FH9" t="str">
            <v/>
          </cell>
          <cell r="FI9" t="str">
            <v/>
          </cell>
          <cell r="FJ9" t="str">
            <v>Other body/ specify TF;Other body/specify BL</v>
          </cell>
          <cell r="FK9" t="str">
            <v>Other body/ specify TF;Other body/specify BL</v>
          </cell>
          <cell r="FL9" t="str">
            <v/>
          </cell>
          <cell r="FM9" t="str">
            <v/>
          </cell>
          <cell r="FN9" t="str">
            <v>presidents of individual courts</v>
          </cell>
          <cell r="FP9" t="str">
            <v>presidents of individual courts</v>
          </cell>
          <cell r="FQ9" t="str">
            <v>presidents of individual courts</v>
          </cell>
          <cell r="FR9" t="str">
            <v/>
          </cell>
          <cell r="FS9" t="str">
            <v>presidents of individual courts</v>
          </cell>
          <cell r="FT9" t="str">
            <v/>
          </cell>
          <cell r="FU9" t="str">
            <v/>
          </cell>
          <cell r="FV9" t="str">
            <v/>
          </cell>
          <cell r="FW9" t="str">
            <v/>
          </cell>
          <cell r="FX9" t="str">
            <v>Entire territory of Member State TF;Entire territory of Member State TL;Entire territory of Member State BL</v>
          </cell>
          <cell r="FY9" t="str">
            <v>Entire territory of Member State TF;Entire territory of Member State TL;Entire territory of Member State BL</v>
          </cell>
          <cell r="FZ9" t="str">
            <v/>
          </cell>
          <cell r="GA9" t="str">
            <v/>
          </cell>
          <cell r="GB9" t="str">
            <v/>
          </cell>
          <cell r="GC9" t="str">
            <v>Yes</v>
          </cell>
          <cell r="GD9" t="str">
            <v>Statutory provisions are available only for the general public.</v>
          </cell>
          <cell r="GE9" t="str">
            <v>For allocating human resources</v>
          </cell>
          <cell r="GF9" t="str">
            <v/>
          </cell>
          <cell r="GG9" t="str">
            <v/>
          </cell>
          <cell r="GH9" t="str">
            <v>No</v>
          </cell>
          <cell r="GI9" t="str">
            <v/>
          </cell>
          <cell r="GJ9" t="str">
            <v/>
          </cell>
          <cell r="GK9" t="str">
            <v/>
          </cell>
          <cell r="GL9" t="str">
            <v/>
          </cell>
          <cell r="GM9" t="str">
            <v/>
          </cell>
          <cell r="GN9" t="str">
            <v/>
          </cell>
          <cell r="GO9" t="str">
            <v/>
          </cell>
          <cell r="GP9" t="str">
            <v/>
          </cell>
          <cell r="GQ9" t="str">
            <v/>
          </cell>
          <cell r="GR9" t="str">
            <v>Court President/ Court management TF;Court President/ Court management TL;Court President/ Court management BL</v>
          </cell>
          <cell r="GS9" t="str">
            <v>Court President/ Court management TF;Court President/ Court management TL;Court President/ Court management BL</v>
          </cell>
          <cell r="GT9" t="str">
            <v/>
          </cell>
          <cell r="GU9" t="str">
            <v/>
          </cell>
          <cell r="GV9" t="str">
            <v/>
          </cell>
          <cell r="GW9" t="str">
            <v/>
          </cell>
          <cell r="GX9" t="str">
            <v/>
          </cell>
          <cell r="GY9" t="str">
            <v/>
          </cell>
          <cell r="GZ9" t="str">
            <v/>
          </cell>
          <cell r="HA9" t="str">
            <v>No</v>
          </cell>
          <cell r="HB9" t="str">
            <v>Other, please specify TF;Other, please specify TL;Other, please specify BL</v>
          </cell>
          <cell r="HC9" t="str">
            <v>Other, please specify TF;Other, please specify TL;Other, please specify BL</v>
          </cell>
          <cell r="HD9" t="str">
            <v>court president</v>
          </cell>
          <cell r="HE9" t="str">
            <v>court president</v>
          </cell>
          <cell r="HF9" t="str">
            <v>court president</v>
          </cell>
          <cell r="HG9" t="str">
            <v>court president</v>
          </cell>
          <cell r="HH9" t="str">
            <v xml:space="preserve">court president </v>
          </cell>
          <cell r="HI9" t="str">
            <v>court president</v>
          </cell>
          <cell r="HJ9" t="str">
            <v>a court management, i.e. especially the president of the court</v>
          </cell>
          <cell r="HK9" t="str">
            <v>Court President/ Court management BL;Ministry of Justice BL</v>
          </cell>
          <cell r="HL9" t="str">
            <v/>
          </cell>
          <cell r="HM9" t="str">
            <v>Court President/ Court management BL</v>
          </cell>
          <cell r="HN9">
            <v>0</v>
          </cell>
          <cell r="HO9" t="str">
            <v>Court President/ Court management TL;Court President/ Court management TF;Court President/ Court management BL</v>
          </cell>
          <cell r="HP9" t="str">
            <v>Court President/ Court management BL</v>
          </cell>
          <cell r="HQ9" t="str">
            <v>Court President/ Court management BL</v>
          </cell>
          <cell r="HR9" t="str">
            <v/>
          </cell>
          <cell r="HS9" t="str">
            <v/>
          </cell>
          <cell r="HT9" t="str">
            <v/>
          </cell>
          <cell r="HU9" t="str">
            <v/>
          </cell>
          <cell r="HV9" t="str">
            <v/>
          </cell>
          <cell r="HW9" t="str">
            <v/>
          </cell>
          <cell r="HX9" t="str">
            <v>Disciplinary action._x000D_
Motion to issue a decision obliging the judge to act in a certain time limit._x000D_
Complain to the court president.</v>
          </cell>
          <cell r="HY9" t="str">
            <v/>
          </cell>
          <cell r="HZ9" t="str">
            <v>Upon request by party;Online access of throughout the course of a case</v>
          </cell>
          <cell r="IA9" t="str">
            <v>Upon request by party</v>
          </cell>
          <cell r="IB9" t="str">
            <v>Upon request by party;Online access of throughout the course of a case</v>
          </cell>
          <cell r="IC9" t="str">
            <v/>
          </cell>
          <cell r="ID9" t="str">
            <v/>
          </cell>
          <cell r="IE9" t="str">
            <v/>
          </cell>
          <cell r="IF9" t="str">
            <v/>
          </cell>
        </row>
        <row r="10">
          <cell r="A10" t="str">
            <v>MT</v>
          </cell>
          <cell r="B10" t="str">
            <v>Malta</v>
          </cell>
          <cell r="C10" t="str">
            <v>Joanne Battistino</v>
          </cell>
          <cell r="D10" t="str">
            <v>Officer at the Department of Justice and CEPEJ Correspondent</v>
          </cell>
          <cell r="E10" t="str">
            <v>joanne.battistino@gov.mt</v>
          </cell>
          <cell r="F10" t="str">
            <v/>
          </cell>
          <cell r="G10" t="str">
            <v>a: The Code of Organisation &amp; Civil Procedure (Amendement) (No.2) Act of 2017</v>
          </cell>
          <cell r="H10" t="str">
            <v>b: Act XI of 2017 c: Chp 573 - Government Lands Act</v>
          </cell>
          <cell r="I10" t="str">
            <v/>
          </cell>
          <cell r="J10" t="str">
            <v/>
          </cell>
          <cell r="K10" t="str">
            <v>Act VIII of 2017</v>
          </cell>
          <cell r="L10" t="str">
            <v/>
          </cell>
          <cell r="M10" t="str">
            <v/>
          </cell>
          <cell r="N10" t="str">
            <v/>
          </cell>
          <cell r="O10" t="str">
            <v/>
          </cell>
          <cell r="P10" t="str">
            <v/>
          </cell>
          <cell r="Q10" t="str">
            <v/>
          </cell>
          <cell r="R10" t="str">
            <v/>
          </cell>
          <cell r="S10">
            <v>0</v>
          </cell>
          <cell r="T10">
            <v>0</v>
          </cell>
          <cell r="U10">
            <v>0</v>
          </cell>
          <cell r="V10" t="str">
            <v>The Code of Organisation &amp; Civil Procedure (Amendement) (No.2) Act of 2017</v>
          </cell>
          <cell r="W10" t="str">
            <v/>
          </cell>
          <cell r="X10" t="str">
            <v/>
          </cell>
          <cell r="Y10" t="str">
            <v/>
          </cell>
          <cell r="Z10" t="str">
            <v>See note on Comment box below</v>
          </cell>
          <cell r="AA10" t="str">
            <v/>
          </cell>
          <cell r="AB10" t="str">
            <v/>
          </cell>
          <cell r="AC10" t="str">
            <v>See note on Comment box below</v>
          </cell>
          <cell r="AD10" t="str">
            <v/>
          </cell>
          <cell r="AE10" t="str">
            <v/>
          </cell>
          <cell r="AF10" t="str">
            <v/>
          </cell>
          <cell r="AG10" t="str">
            <v/>
          </cell>
          <cell r="AH10" t="str">
            <v/>
          </cell>
          <cell r="AI10" t="str">
            <v/>
          </cell>
          <cell r="AJ10" t="str">
            <v/>
          </cell>
          <cell r="AK10" t="str">
            <v/>
          </cell>
          <cell r="AL10" t="str">
            <v/>
          </cell>
          <cell r="AM10" t="str">
            <v/>
          </cell>
          <cell r="AN10" t="str">
            <v/>
          </cell>
          <cell r="AO10" t="str">
            <v/>
          </cell>
          <cell r="AP10" t="str">
            <v/>
          </cell>
          <cell r="AQ10" t="str">
            <v xml:space="preserve">1a &amp; 6: The Code of Organisation &amp; Civi Procedure (Amendment) (No.2) Act of 2017 is the result of the work carried out by a dedicated working group, seeking to introduce a specialised commercial division within the Civil Court. This specialised section will hear cases filed under the Companies Act, with the aim of further expediting the judicial process in cases of a commercial nature. _x000D_
_x000D_
This Act also lays out provisions for the introduction of a Civil Court, First Hall in Gozo. To date, Magistrates serving in Gozo were given a special concession to hear cases normally presided over by Judges. With the introduction of this Act, the Court of Magistrates (Gozo) in its superior jurisdiction will be abolished, and the jurisdiction of the Civil Court (First Hall), the Civil Court (Family Section) and the Civil Court (Voluntary Jurisdiction) will be extended to the islands of Gozo and Comino._x000D_
_x000D_
Last but not least, this Act will also address the issue of case backlog in the Superior Courts of Appeal. Currently, the Civil Court of Appeal (Superior Jurisdiction) is composed of 2 chambers that are both presided over by the Chief Justice. Cases delineated as being fast-tracked by law, are given precendence, at the expense of the other cases. The Bill is addressing this shortcoming by proposing the setting-up of multiple chambers, thereby ensuring that the superior courts tackle the pending caseload and start keeping up with the incoming caseload in a more appropriate timeframe irrespective of whether cases are fast-tracked or not. _x000D_
_x000D_
1b: Act XI of 2017 introduced legislative amendments to the Companies Act which introduce important principles such as envisaging early restructuring, creating space before enforcement, access ot new finance, allowing for a discharge period and second chance principles. Further legislative procedures in the area of insolvency are envisaged._x000D_
_x000D_
1c: The Act introducing the Government Lands Act and replacing the Land Acquisition (Public Purposes) Ordinance, came into force by mid-2017. Specific reference is being made to the article sin the law relative to the Lands Arbitration Board and appeals from such board in specific cases of contestation of the declaration of public purpose of a land. In this respect, the courts of 1st instance (The Land Arbitration Board) and those of 2nd Instance (The Court of Appeal, Inferior Jurisdiction) have become bound by new timeframes in which they have to pass judgement from the date of filing of the contestation/ appeal application._x000D_
_x000D_
2: In February 2017, Act VIII of 2017 relative to Mediation was enacted by parliament. This Act introduces the possibility of video-conferencing during the Mediation process as well as recourse to legal aid, in specific areas, has become applicable. In November 2017, mediation with the right to opt-out, will be extended to the Rent Regulation Board, and this will be the first step towards extending the use of mediation within the civil courts apart from the Family Court in which it has long been operative._x000D_
_x000D_
7: ICT developments are ongoing but, being operational in nature, are not necessarily codified in law. Hence in 2017, in respect to the parties, the court administration, together with MITA, launched the ‘myCases’ system giving the citizens constant access to documentation relative to their civil cases. These include, documents in the case file for the main court instances, all sittings and the minutes of the sittings as well as sitting transcripts, the possibility to receive alerts for case sittings and deferrals and the possibility to follow the notification process of court documents by court marshals for documents submitted in their names. _x000D_
_x000D_
Whilst implementing this project, the number of e-services available for the legal profesisonals have also been increased. These include online submissions to the Magistrates’ Courts, Official Letters, Adminsitrative tribunals and digital notifications of Courts deposits, Warrants of Seizure and a digital log of all the electronic communication sent to the lawyers._x000D_
_x000D_
8: In respect of Legal Aid, no new legislative amendments have been adopted following Legal Notice 414 of 2014 that established legal aid as an Agency. Having said this, over the past year, the budget of the Agency increased exponentially by over 200% in order to accommodate the improvements in the honoraria of the legal aid profesisonals, as well as to make good for the wages of newly recruited staff. Additionally the organisational structure of the Agency was further strengthened by the appointment of a Head Advocate who also serves as the Chief Executive Officer of the Agency._x000D_
</v>
          </cell>
          <cell r="AR10" t="str">
            <v>1.a  General online information about the justice system for non-native speakers;2.  Centralised web portal with online forms for judicial proceedings available to the public and companies;4.a  Provision of education on legal rights to the general public through educational court visits;4.d  Provision of education on legal rights to the general public through other formats (please specify)</v>
          </cell>
          <cell r="AS10" t="str">
            <v xml:space="preserve">www.justiceservices.gov.mt </v>
          </cell>
          <cell r="AT10" t="str">
            <v/>
          </cell>
          <cell r="AU10" t="str">
            <v/>
          </cell>
          <cell r="AV10" t="str">
            <v xml:space="preserve">www.justiceservices.gov.mt; www.ecourts.gov.mt  </v>
          </cell>
          <cell r="AW10" t="str">
            <v/>
          </cell>
          <cell r="AX10" t="str">
            <v xml:space="preserve">Online and hard-copy availability of the Citizens’ Charter </v>
          </cell>
          <cell r="AY10" t="str">
            <v>Educational court visits are carried out with school children of a mature age, as a means to introduce them to the workings of the judicial system and the courts. Furthermore, ELSA (the Europan Law Student Association, Malta), and the Junior Chamber of Advocates (within the Chamber of Advocates, Malta) organise moot courts as part of the educational and professional development of law students. GħSL (Law Student Association) also collaborates with the Junior Chamber of Advocates in order to organise court visits for law students undergoing their initial years of study.</v>
          </cell>
          <cell r="AZ10" t="str">
            <v>No</v>
          </cell>
          <cell r="BA10" t="str">
            <v/>
          </cell>
          <cell r="BB10" t="str">
            <v/>
          </cell>
          <cell r="BC10" t="str">
            <v/>
          </cell>
          <cell r="BD10" t="str">
            <v>Yes</v>
          </cell>
          <cell r="BE10" t="str">
            <v>The Code of Ethics of the Judiciary prohibits the judiciary from communicating with the media (Paragraph 28 of the Code of Ethics for Members of the Judiciary, drawn by the Commission for the Administration of Justice).</v>
          </cell>
          <cell r="BF10" t="str">
            <v>Yes all judgments</v>
          </cell>
          <cell r="BG10" t="str">
            <v>Yes all judgments</v>
          </cell>
          <cell r="BH10" t="str">
            <v>Yes all judgments</v>
          </cell>
          <cell r="BI10" t="str">
            <v>Kindly note that Malta does not have the ‘Highest Instance’ in its legal and judicial structures. The Constitutional Court is at times a court of 1st Instance and at others, a court of 2nd Instance, depending on the nature of the cases it is presiding over.</v>
          </cell>
          <cell r="BJ10" t="str">
            <v>1st instance;2nd instance;Highest instance</v>
          </cell>
          <cell r="BK10" t="str">
            <v>1st instance;2nd instance;Highest instance</v>
          </cell>
          <cell r="BL10" t="str">
            <v>1st instance;2nd instance;Highest instance</v>
          </cell>
          <cell r="BM10" t="str">
            <v>1st instance;2nd instance;Highest instance</v>
          </cell>
          <cell r="BN10" t="str">
            <v/>
          </cell>
          <cell r="BO10" t="str">
            <v xml:space="preserve">All judgements related to civil proceedings are available online and are not anonymised unless the presiding judge decress so. In essence, there is no legal provision determining whether or not personal data are revealed in online published judgements. The only excpetion to this procedure is within the Family Court, wherein given the sensitivity of the cases being dealt with, all judgements are anonymised. </v>
          </cell>
          <cell r="BP10" t="str">
            <v>Yes all judgments</v>
          </cell>
          <cell r="BQ10" t="str">
            <v>Yes all judgments</v>
          </cell>
          <cell r="BR10" t="str">
            <v>Yes all judgments</v>
          </cell>
          <cell r="BS10" t="str">
            <v/>
          </cell>
          <cell r="BT10" t="str">
            <v>1st instance;2nd instance;Highest instance</v>
          </cell>
          <cell r="BU10" t="str">
            <v>1st instance;2nd instance;Highest instance</v>
          </cell>
          <cell r="BV10" t="str">
            <v>1st instance;2nd instance;Highest instance</v>
          </cell>
          <cell r="BW10" t="str">
            <v>1st instance;2nd instance;Highest instance</v>
          </cell>
          <cell r="BX10" t="str">
            <v/>
          </cell>
          <cell r="BY10" t="str">
            <v>All the judgements of the Adminsitrative Review Tribunal are available online unless the presiding Magistrate decrees otherwise. _x000D_
_x000D_
5. We do not have a legal provision related to whether or not personal data are revealed in published judgements, but it is the normal practice that judgements are not anonymised unless they are family cases or cases in which the Court deems it appropriate to anonymise. In cases of an administrative nature, this is rarely the case.</v>
          </cell>
          <cell r="BZ10" t="str">
            <v/>
          </cell>
          <cell r="CA10" t="str">
            <v/>
          </cell>
          <cell r="CB10" t="str">
            <v/>
          </cell>
          <cell r="CC10" t="str">
            <v/>
          </cell>
          <cell r="CD10" t="str">
            <v/>
          </cell>
          <cell r="CE10" t="str">
            <v/>
          </cell>
          <cell r="CF10" t="str">
            <v/>
          </cell>
          <cell r="CG10" t="str">
            <v/>
          </cell>
          <cell r="CH10" t="str">
            <v>The Judicial Studies Committee provides training for the judiciary on matters related to national law, international directives and EU law.</v>
          </cell>
          <cell r="CI10" t="str">
            <v>Civil and commercial disputes</v>
          </cell>
          <cell r="CJ10" t="str">
            <v/>
          </cell>
          <cell r="CK10" t="str">
            <v/>
          </cell>
          <cell r="CL10" t="str">
            <v/>
          </cell>
          <cell r="CM10" t="str">
            <v>Civil and commercial disputes</v>
          </cell>
          <cell r="CN10" t="str">
            <v/>
          </cell>
          <cell r="CO10" t="str">
            <v/>
          </cell>
          <cell r="CP10" t="str">
            <v>Civil and commercial disputes</v>
          </cell>
          <cell r="CQ10" t="str">
            <v>Civil and commercial disputes</v>
          </cell>
          <cell r="CR10" t="str">
            <v/>
          </cell>
          <cell r="CS10" t="str">
            <v/>
          </cell>
          <cell r="CT10" t="str">
            <v/>
          </cell>
          <cell r="CU10">
            <v>0</v>
          </cell>
          <cell r="CV10" t="str">
            <v/>
          </cell>
          <cell r="CW10" t="str">
            <v>In Malta there is the possibility of a partial refund of court fees (50%) when ADR is successful. Labour and consumer issues are not dealt with by the Courts, but are considered an entity which exist out of the judicial sphere, there being an Indistrial Tribunal and a Consumer Tribunal that fall under the remit of a different ministry.</v>
          </cell>
          <cell r="CX10" t="str">
            <v>Presently ADR mechanisms relate specifically to Family Court cases, and as of this month (November 2017) they will be extended to the Rent Regulation Board. All information related to ADR can be found on the following websites: Mediation: http://www.mediationmalta.org.mt Arbitration: http://www.mac.org.mt</v>
          </cell>
          <cell r="CY10" t="str">
            <v/>
          </cell>
          <cell r="CZ10" t="str">
            <v/>
          </cell>
          <cell r="DA10" t="str">
            <v/>
          </cell>
          <cell r="DB10" t="str">
            <v>National level</v>
          </cell>
          <cell r="DC10" t="str">
            <v>National level</v>
          </cell>
          <cell r="DD10" t="str">
            <v>National level</v>
          </cell>
          <cell r="DE10" t="str">
            <v>National level</v>
          </cell>
          <cell r="DF10" t="str">
            <v/>
          </cell>
          <cell r="DG10" t="str">
            <v>National level</v>
          </cell>
          <cell r="DH10" t="str">
            <v/>
          </cell>
          <cell r="DI10" t="str">
            <v>National level</v>
          </cell>
          <cell r="DJ10" t="str">
            <v/>
          </cell>
          <cell r="DK10" t="str">
            <v>National level</v>
          </cell>
          <cell r="DL10" t="str">
            <v>The survey also covered topics related to the work-load and human resource complement in courts over the past 5 years. In respect of vulnerable persons, the questionnaire addressed the physical accessibility of the premises for disabled persons, as well as whether in the Criminal Courts, the premises adequately provide for vulnerable victims/ witnesses.</v>
          </cell>
          <cell r="DM10" t="str">
            <v>NA</v>
          </cell>
          <cell r="DO10" t="str">
            <v/>
          </cell>
          <cell r="DP10" t="str">
            <v/>
          </cell>
          <cell r="DQ10" t="str">
            <v>2. The survey results have been used to feed an annual/specific report at local or national level;3. The survey results have been used to feed an evaluation of the justice system or to identify the need to amend legislation</v>
          </cell>
          <cell r="DR10" t="str">
            <v/>
          </cell>
          <cell r="DS10" t="str">
            <v>The survey report was kept as an internal document for policy and operational direction.</v>
          </cell>
          <cell r="DT10" t="str">
            <v>Yes</v>
          </cell>
          <cell r="DU10" t="str">
            <v/>
          </cell>
          <cell r="DV10" t="str">
            <v>Total length</v>
          </cell>
          <cell r="DW10" t="str">
            <v>A: 80 days B: 180 days</v>
          </cell>
          <cell r="DX10" t="str">
            <v>A: 1 time limit for whole procedure for 1 specific type of case at 1st Instance B: 1 time-limit for whole procedure for 1 specific type of case at 2nd Instance</v>
          </cell>
          <cell r="DY10" t="str">
            <v>Chp 573 - Government Lands Act (www.justiceservices.gov.mt)</v>
          </cell>
          <cell r="DZ10" t="str">
            <v>A: At the 1st instance in cases of contestation on public purpose: “The Arbitration Board shall set down the application for hearing without delay, and after listening to the witnesses and the submissions of the parties, it shall pass judgement within the shortest time possible but not any later than two months from the closing date within which the authority had to file its reply” (Art 41, Sec 3) B: In cases of Appeals from cases of contestation on public purpose: “After appointing the application for hearing …. The Court shall decide the application on its merits, within the shortest time possible but not later than six months form the day when the appeal had been filed and the parties have been duly notified” (Art. 42, Sec 3).</v>
          </cell>
          <cell r="EA10" t="str">
            <v>120 days</v>
          </cell>
          <cell r="EB10" t="str">
            <v>1 time-limit from filing of application to passing of judgement for appeals from decisions taken by the Public Contracts Review Board</v>
          </cell>
          <cell r="EC10" t="str">
            <v>Subsidiary Legislation 174.04, Public Procurement Legislation (www.justiceservices.gov.mt)</v>
          </cell>
          <cell r="ED10" t="str">
            <v>According to Art 286, Sec 1, the Court of Appeal is bound to “… decide the application onits merits, within the shortest time possible but not any later than four months form the day when the appeal had been filed and the parties have been duly notified”.</v>
          </cell>
          <cell r="EE10" t="str">
            <v>In the case of Malta, we also have legal provisions for time-limits relative to certain procedural phases. I kindly ask you to refer to the doc version of the questionnaire, sent in a separate email, in order to review the different time-limits for stages of proceedings that are codified in the Laws of Malta.</v>
          </cell>
          <cell r="EF10">
            <v>180</v>
          </cell>
          <cell r="EG10" t="str">
            <v/>
          </cell>
          <cell r="EH10" t="str">
            <v/>
          </cell>
          <cell r="EI10" t="str">
            <v>NAP</v>
          </cell>
          <cell r="EJ10" t="str">
            <v/>
          </cell>
          <cell r="EK10" t="str">
            <v/>
          </cell>
          <cell r="EL10">
            <v>30</v>
          </cell>
          <cell r="EM10" t="str">
            <v/>
          </cell>
          <cell r="EN10" t="str">
            <v/>
          </cell>
          <cell r="EO10" t="str">
            <v>NAP</v>
          </cell>
          <cell r="EP10" t="str">
            <v/>
          </cell>
          <cell r="EQ10" t="str">
            <v/>
          </cell>
          <cell r="ER10" t="str">
            <v/>
          </cell>
          <cell r="ES10" t="str">
            <v/>
          </cell>
          <cell r="ET10" t="str">
            <v/>
          </cell>
          <cell r="EU10" t="str">
            <v/>
          </cell>
          <cell r="EV10" t="str">
            <v>No</v>
          </cell>
          <cell r="EW10" t="str">
            <v/>
          </cell>
          <cell r="EX10" t="str">
            <v/>
          </cell>
          <cell r="EY10" t="str">
            <v/>
          </cell>
          <cell r="EZ10" t="str">
            <v/>
          </cell>
          <cell r="FA10" t="str">
            <v/>
          </cell>
          <cell r="FB10" t="str">
            <v/>
          </cell>
          <cell r="FC10" t="str">
            <v/>
          </cell>
          <cell r="FD10" t="str">
            <v/>
          </cell>
          <cell r="FE10" t="str">
            <v/>
          </cell>
          <cell r="FF10" t="str">
            <v/>
          </cell>
          <cell r="FG10" t="str">
            <v/>
          </cell>
          <cell r="FH10" t="str">
            <v/>
          </cell>
          <cell r="FI10" t="str">
            <v/>
          </cell>
          <cell r="FJ10" t="str">
            <v/>
          </cell>
          <cell r="FK10" t="str">
            <v/>
          </cell>
          <cell r="FL10" t="str">
            <v/>
          </cell>
          <cell r="FM10" t="str">
            <v/>
          </cell>
          <cell r="FN10" t="str">
            <v>Lord Chief Justice</v>
          </cell>
          <cell r="FO10" t="str">
            <v>Lord Chief Justice</v>
          </cell>
          <cell r="FP10" t="str">
            <v>Lord Chief Justice</v>
          </cell>
          <cell r="FQ10" t="str">
            <v/>
          </cell>
          <cell r="FR10" t="str">
            <v/>
          </cell>
          <cell r="FS10" t="str">
            <v/>
          </cell>
          <cell r="FT10" t="str">
            <v/>
          </cell>
          <cell r="FU10" t="str">
            <v/>
          </cell>
          <cell r="FV10" t="str">
            <v/>
          </cell>
          <cell r="FW10" t="str">
            <v xml:space="preserve">In Malta, apart from the time limits set out in law (mentioned above), we do not have any other standards that address time-limits, time-frames or backlogs. The only authority that can audit these standards of civil court cases when they exceed a certain limit, rests within the Chief Justice, who can refer the matter to the Commission of the Administration of Justice if the case so merits.  In fact, the law stipulates that,_x000D_
- if a case has been pending before any court for 3 years or more, any party can make recourse to the Chief Justice, without the need of representation, requesting that the case is assigned to another member of the judiciary (Chp 12, Art 195 [5a]); _x000D_
- if a case has been pending for judgement for 18 months or more, any party, again without the need for legal representation, may request a change of the presiding judge or magistrate (Chp 12, Art 195 [5b]). _x000D_
</v>
          </cell>
          <cell r="FX10" t="str">
            <v>Entire territory of Member State TL</v>
          </cell>
          <cell r="FY10" t="str">
            <v>Entire territory of Member State TL</v>
          </cell>
          <cell r="FZ10" t="str">
            <v>Entire territory of Member State TL</v>
          </cell>
          <cell r="GA10" t="str">
            <v>Family court</v>
          </cell>
          <cell r="GB10" t="str">
            <v xml:space="preserve">In the case of Malta, legal provisions apply to the ‘entire territory’ because we do not have regions or individual courts apart from those covered by law. </v>
          </cell>
          <cell r="GC10" t="str">
            <v>Yes</v>
          </cell>
          <cell r="GD10" t="str">
            <v>All time-limits are codified in law.</v>
          </cell>
          <cell r="GE10" t="str">
            <v/>
          </cell>
          <cell r="GF10" t="str">
            <v/>
          </cell>
          <cell r="GG10" t="str">
            <v/>
          </cell>
          <cell r="GH10" t="str">
            <v>No</v>
          </cell>
          <cell r="GI10" t="str">
            <v/>
          </cell>
          <cell r="GJ10" t="str">
            <v/>
          </cell>
          <cell r="GK10" t="str">
            <v/>
          </cell>
          <cell r="GL10" t="str">
            <v/>
          </cell>
          <cell r="GM10" t="str">
            <v/>
          </cell>
          <cell r="GN10" t="str">
            <v/>
          </cell>
          <cell r="GO10" t="str">
            <v/>
          </cell>
          <cell r="GP10" t="str">
            <v/>
          </cell>
          <cell r="GQ10" t="str">
            <v>Malta adopts the Council of Europe definition of backlog as cases over 2 years old. Having said this, the only reference to case backlog in our law is in respect to the report that each judge has to draw at the end of the year, outlining the pending caseload over 5 years. Hence whilst this is not an official definition of case backlog, it is the only reference in our legal code.</v>
          </cell>
          <cell r="GR10" t="str">
            <v>Court President/ Court management TL;Court President/ Court management BL;Ministry of Justice BL</v>
          </cell>
          <cell r="GS10" t="str">
            <v>Court President/ Court management TL;Court President/ Court management BL;Ministry of Justice BL</v>
          </cell>
          <cell r="GT10" t="str">
            <v/>
          </cell>
          <cell r="GU10" t="str">
            <v/>
          </cell>
          <cell r="GV10" t="str">
            <v/>
          </cell>
          <cell r="GW10" t="str">
            <v/>
          </cell>
          <cell r="GX10" t="str">
            <v/>
          </cell>
          <cell r="GY10" t="str">
            <v/>
          </cell>
          <cell r="GZ10" t="str">
            <v/>
          </cell>
          <cell r="HA10" t="str">
            <v>No</v>
          </cell>
          <cell r="HB10" t="str">
            <v/>
          </cell>
          <cell r="HC10" t="str">
            <v/>
          </cell>
          <cell r="HD10" t="str">
            <v/>
          </cell>
          <cell r="HE10" t="str">
            <v/>
          </cell>
          <cell r="HF10" t="str">
            <v/>
          </cell>
          <cell r="HI10" t="str">
            <v>MoJ</v>
          </cell>
          <cell r="HJ10" t="str">
            <v>Despite the lack of specific standards/ definition, the Ministry for Justice is continuously monitoring backlogs and liaising with the court administration and the judicial authorities in order to address identified issues</v>
          </cell>
          <cell r="HK10" t="str">
            <v>Other body/ specify TL</v>
          </cell>
          <cell r="HL10" t="str">
            <v/>
          </cell>
          <cell r="HM10" t="str">
            <v>Court President/ Court management TL</v>
          </cell>
          <cell r="HN10" t="str">
            <v/>
          </cell>
          <cell r="HO10" t="str">
            <v>Court President/ Court management BL</v>
          </cell>
          <cell r="HP10" t="str">
            <v>Court President/ Court management BL</v>
          </cell>
          <cell r="HQ10" t="str">
            <v>Court President/ Court management BL</v>
          </cell>
          <cell r="HR10" t="str">
            <v/>
          </cell>
          <cell r="HS10" t="str">
            <v>see comments below</v>
          </cell>
          <cell r="HT10" t="str">
            <v>see comments below</v>
          </cell>
          <cell r="HU10" t="str">
            <v/>
          </cell>
          <cell r="HV10" t="str">
            <v>see comments below</v>
          </cell>
          <cell r="HW10" t="str">
            <v>see comments below</v>
          </cell>
          <cell r="HX10" t="str">
            <v>See below</v>
          </cell>
          <cell r="HY10" t="str">
            <v xml:space="preserve">Additional Human Resources: The Court Administration has appointed Court Attorneys in order to expedite civil proceedings in cases heard by judges. Hence, despite no official structure delineating responsibilities when TL and backlogs are not respected, efforts are constantly underway in order to facilitate the fastest disposition of cases._x000D_
_x000D_
Temporary assistance by special judges: The Chief Justice has sought to assist courts with an increasing backlog, by transferring a number of pending cases to newly apoointed judges._x000D_
_x000D_
Report from judge: At the end of the year, each member of the judiciary is required to draw a report on all cases pending above 5 years, and refers such list to the Chief Justice._x000D_
_x000D_
Other measure: During the past year, the Chief Justice assisted the members of the judiciary with an excessive backlog by temporarily withholding their incoming caseload so that they could focus on resolving the cases that they had pending._x000D_
</v>
          </cell>
          <cell r="HZ10" t="str">
            <v>Upon request by party;Automatic notification by SMS or by e-mail;Online access of throughout the course of a case</v>
          </cell>
          <cell r="IA10" t="str">
            <v>Upon request by party;Automatic notification by SMS or by e-mail;Online access of throughout the course of a case</v>
          </cell>
          <cell r="IB10" t="str">
            <v>Upon request by party;Online access of throughout the course of a case</v>
          </cell>
          <cell r="IC10" t="str">
            <v>Online access of throughout the course of a case</v>
          </cell>
          <cell r="ID10" t="str">
            <v>Timetable of court proceedings: If the party registers through the Mobile App, he will receive notifications via sms regarding the timetable of the upcoming court sitting. In addition, anyone can access the court website on www.justiceservices.gov.mt and check the daily time timetable of court sittings._x000D_
_x000D_
Information on delays: The Mobile App will inform the party whether the sitting has been adjourned._x000D_
_x000D_
Information about the progress of a case: MyCases system in which the party has to log in in order to benefit from free information regarding his/ her case._x000D_
_x000D_
Other: MyCases system (please revert to answer given to 1.7 above)</v>
          </cell>
          <cell r="IE10" t="str">
            <v/>
          </cell>
          <cell r="IF10" t="str">
            <v/>
          </cell>
        </row>
        <row r="11">
          <cell r="A11" t="str">
            <v>SI</v>
          </cell>
          <cell r="B11" t="str">
            <v>Slovenia</v>
          </cell>
          <cell r="C11" t="str">
            <v>Jaša Vrabec, LL.M.</v>
          </cell>
          <cell r="D11" t="str">
            <v>Head of the Office for Court Management Development, Supreme Court of the Republic of Slovenia</v>
          </cell>
          <cell r="E11" t="str">
            <v>jasa.vrabec@sodisce.si</v>
          </cell>
          <cell r="F11" t="str">
            <v>+ 386 1 434 27 85</v>
          </cell>
          <cell r="G11" t="str">
            <v/>
          </cell>
          <cell r="H11" t="str">
            <v/>
          </cell>
          <cell r="I11" t="str">
            <v/>
          </cell>
          <cell r="J11" t="str">
            <v/>
          </cell>
          <cell r="K11" t="str">
            <v/>
          </cell>
          <cell r="L11" t="str">
            <v/>
          </cell>
          <cell r="M11" t="str">
            <v>Courts Act (draft) Judicial Service Act (draft)</v>
          </cell>
          <cell r="N11" t="str">
            <v/>
          </cell>
          <cell r="O11" t="str">
            <v/>
          </cell>
          <cell r="P11" t="str">
            <v/>
          </cell>
          <cell r="Q11" t="str">
            <v>Judicial Council Act (Official Gazette RS, No. 23/17)</v>
          </cell>
          <cell r="R11" t="str">
            <v/>
          </cell>
          <cell r="S11" t="str">
            <v>Courts Act (draft) Judicial Service Act (draft)</v>
          </cell>
          <cell r="T11" t="str">
            <v/>
          </cell>
          <cell r="U11" t="str">
            <v/>
          </cell>
          <cell r="V11" t="str">
            <v/>
          </cell>
          <cell r="W11" t="str">
            <v/>
          </cell>
          <cell r="X11" t="str">
            <v/>
          </cell>
          <cell r="Y11" t="str">
            <v/>
          </cell>
          <cell r="Z11" t="str">
            <v/>
          </cell>
          <cell r="AA11" t="str">
            <v/>
          </cell>
          <cell r="AB11" t="str">
            <v/>
          </cell>
          <cell r="AC11" t="str">
            <v/>
          </cell>
          <cell r="AD11" t="str">
            <v/>
          </cell>
          <cell r="AE11" t="str">
            <v/>
          </cell>
          <cell r="AF11" t="str">
            <v/>
          </cell>
          <cell r="AG11" t="str">
            <v/>
          </cell>
          <cell r="AH11" t="str">
            <v>Judicial Service Act (draft)</v>
          </cell>
          <cell r="AI11" t="str">
            <v/>
          </cell>
          <cell r="AJ11" t="str">
            <v/>
          </cell>
          <cell r="AK11" t="str">
            <v>Lawyers: / Notaries: / Act on Judicial Experts, Appraisers and (court) Interpreters (draft)</v>
          </cell>
          <cell r="AL11" t="str">
            <v/>
          </cell>
          <cell r="AM11" t="str">
            <v/>
          </cell>
          <cell r="AN11" t="str">
            <v/>
          </cell>
          <cell r="AO11" t="str">
            <v>State Attorney Act (Official Gazette RS, No 23/17)</v>
          </cell>
          <cell r="AP11" t="str">
            <v/>
          </cell>
          <cell r="AQ11" t="str">
            <v>Please provide a short summary of the main objectives and content, as well as a reference and the link giving access to it:_x000D_
_x000D_
3., 5.: Draft on Courts Act: In the Republic of Slovenia, the court network needs to be reformed, since it does not provide optimal conditions for quality, efficiency and specialization of judges. The Supreme Court and the Ministry of Justice of the Republic Slovenia together started analysing the existing situation and after reviewing all the factors pointed out as those to be considered when defining the size and locations of courts in guidelines on the Creation of Judicial Maps prepared by CEPEJ, soon found out that in Slovenia we need to reduce the number of courts. main goals of the reform are to increase the quality of justice system, the efficiency of justice system, better access to justice and to increase the public trust into the court system. By the draft proposal, district courts should be basic units of courts of first instance. All judges on first instance will be district court judges. These particular changes will enable specialisation of judges, effective management of courts and shorten the court procedures. Judicial map reform is in stage of final conversations between Ministry of Justice and the Judiciary._x000D_
_x000D_
4.: Judicial Council Act (Official Gazette RS, No. 23/17): Judicial Council Act regulates the status, competences, organisation and composition of the Judicial Council of the Republic of Slovenia, the procedure and conditions for the election of its members, the duration of members’ terms of office and termination thereof, and other issues connected with the functioning of the Judicial Council. Act also provides disciplinary bodies and disciplinary proceedings against judges._x000D_
https://www.uradni-list.si/glasilo-uradni-list-rs/vsebina/2017-01-1205?sop=2017-01-1205_x000D_
_x000D_
10: Draft on Judicial Service Act envisages different method of nomination of supreme court judges – supreme court judges should be nominated by Judicial Council. By current regulation supreme court judges are elected in the Parliament. _x000D_
_x000D_
11: Act on Judicial Experts, Appraisers and (court) Interpreters: At the moment, Act on Judicial Experts, Appraisers and Interpreters is in preparation. It is a completely new law that will cover the field of judicial expertise, appraisal and interpretation, and introduces several new institutes, which ensure a greater role of the profession in dealing with expert issues; the responsibility of court experts, appraisers and interpreters is enhanced. This law also ensures higher level of quality of opinions, appraisal and interpretation or translations. The material has been submitted for professional and inter-departmental harmonization. _x000D_
Reference: ZSICT; _x000D_
link: http://www.mp.gov.si/fileadmin/mp.gov.si/pageuploads/mp.gov.si/novice/2017/september_2017/170911_ZSICT-predlog.pdf _x000D_
_x000D_
_x000D_
12.: State Attorney Act (Official Gazette RS, No. 23/17) regulates the position, competences and organisation of the State Attorney's Office, the powers and specificities of labour law relationships of state attorneys, the supervision of the work of state attorneys, and other issues related to the operation of the State Attorney's Office. The State Attorney's Office performs professional tasks in the field of the protection of property and other rights and interests of the state via legal representation before courts and administrative authorities in the Republic of Slovenia, before foreign courts and in foreign arbitration, and before international courts and in international arbitration and also the tasks of legal counselling, the amicable solution of disputes in initial proceedings, and other tasks determined with this Act or other acts._x000D_
https://www.uradni-list.si/glasilo-uradni-list-rs/vsebina/2017-01-1206/</v>
          </cell>
          <cell r="AR11" t="str">
            <v>1.b  General online information about the justice system for children (individuals below 18 years of age);1.c  General online information about the justice system for visually or hearing impaired;2.  Centralised web portal with online forms for judicial proceedings available to the public and companies;4.a  Provision of education on legal rights to the general public through educational court visits;4.d  Provision of education on legal rights to the general public through other formats (please specify)</v>
          </cell>
          <cell r="AS11" t="str">
            <v/>
          </cell>
          <cell r="AT11" t="str">
            <v>http://sodisce.si/znanje/publikacije/</v>
          </cell>
          <cell r="AU11" t="str">
            <v/>
          </cell>
          <cell r="AV11" t="str">
            <v>http://sodisce.si/sodni_postopki/obrazci/</v>
          </cell>
          <cell r="AW11" t="str">
            <v/>
          </cell>
          <cell r="AX11" t="str">
            <v/>
          </cell>
          <cell r="AY11" t="str">
            <v xml:space="preserve">Hearing impaired:_x000D_
http://sodisce.si/informacije/gluhi_in_slepi_v_sodnih_postopkih/_x000D_
_x000D_
Legal aid:_x000D_
http://sodisce.si/sodni_postopki/brezplacna_pravna_pomoc/_x000D_
_x000D_
Frequently Asked Questions:_x000D_
http://sodisce.si/informacije/faq/  </v>
          </cell>
          <cell r="AZ11" t="str">
            <v>No</v>
          </cell>
          <cell r="BA11" t="str">
            <v/>
          </cell>
          <cell r="BB11" t="str">
            <v/>
          </cell>
          <cell r="BC11" t="str">
            <v/>
          </cell>
          <cell r="BD11" t="str">
            <v>Yes</v>
          </cell>
          <cell r="BE11" t="str">
            <v>The main guidelines for communication with the press are set in the Media Law and Court Rules. Specific guidelines are set for some of the different phases or types of procedures and mainly relate to providing information to the general public (including the media) through the courts’ own communication channels (e. g. Websites). Specific guidelines for collaboration and communication between judges and offices of the Supreme Court with the Office for public relations at the Supreme Court were adopted in 2016.</v>
          </cell>
          <cell r="BF11" t="str">
            <v>No</v>
          </cell>
          <cell r="BG11" t="str">
            <v>Yes all judgments</v>
          </cell>
          <cell r="BH11" t="str">
            <v>Yes all judgments</v>
          </cell>
          <cell r="BI11" t="str">
            <v>The newly adopted Court Rules set specific deadlines for publication of first instance judgements in different law fields. A system for publishing all judgments, including 1st instance, is currently being prepared.</v>
          </cell>
          <cell r="BJ11" t="str">
            <v>2nd instance;Highest instance</v>
          </cell>
          <cell r="BK11" t="str">
            <v>2nd instance;Highest instance</v>
          </cell>
          <cell r="BL11" t="str">
            <v>2nd instance;Highest instance</v>
          </cell>
          <cell r="BM11" t="str">
            <v>2nd instance;Highest instance</v>
          </cell>
          <cell r="BN11" t="str">
            <v>2nd instance;Highest instance</v>
          </cell>
          <cell r="BO11" t="str">
            <v xml:space="preserve">General comment: In principle, according to the decision of the Supreme Court, all decisions that end a proceeding at a certain instance are published and accessible online. _x000D_
However, there are the following exceptions:procedural decisions with little or no significnce for the case-law; in cases, which are identical in substance (e.g. bulk cases), only the leading decision is published (together with the list of case files with the same content). It is up to individual higher courts to provide judgements that are made available and therefore not all judgements might have been published. The Supreme Court continuously reminds courts of the need to publish all relevant decisions._x000D_
_x000D_
Note to question 1: The judgements are publicly freely available on the web-page: http://www.sodnapraksa.si/. No registration is required for access. The abstract of the judicial decisions is also provided. The key decisions of the Supreme Court of the Republic of Slovenia are also published in English (unofficial translation: http://www.sodisce.si/znanje/supreme_court_key_decisions/ )._x000D_
_x000D_
Note to question 2: The database is updated in real time._x000D_
_x000D_
Note to question 5: The judgements are anonymised according to the Personal Data Protection Act._x000D_
</v>
          </cell>
          <cell r="BP11" t="str">
            <v>Yes all judgments</v>
          </cell>
          <cell r="BQ11" t="str">
            <v>Yes all judgments</v>
          </cell>
          <cell r="BR11" t="str">
            <v>Yes all judgments</v>
          </cell>
          <cell r="BS11" t="str">
            <v>Please note: the Administrative court of the Republic of Slovenia, with the rank of higher court, is responsible for solving administrative cases at first instance. The Supreme Court is the court of second instance as well as the the highest court in administrative cases. The court decisions in administrative cases are published on the level of the Administrative Court as well as on the level of the Supreme Court, which means all levels of administrative court decisions are published.</v>
          </cell>
          <cell r="BT11" t="str">
            <v>1st instance;2nd instance;Highest instance</v>
          </cell>
          <cell r="BU11" t="str">
            <v>1st instance;2nd instance;Highest instance</v>
          </cell>
          <cell r="BV11" t="str">
            <v>1st instance;2nd instance;Highest instance</v>
          </cell>
          <cell r="BW11" t="str">
            <v>1st instance;2nd instance;Highest instance</v>
          </cell>
          <cell r="BX11" t="str">
            <v>1st instance;2nd instance;Highest instance</v>
          </cell>
          <cell r="BY11" t="str">
            <v>Please see answer 5.1.</v>
          </cell>
          <cell r="BZ11" t="str">
            <v>Continuous</v>
          </cell>
          <cell r="CA11" t="str">
            <v/>
          </cell>
          <cell r="CB11" t="str">
            <v>Continuous</v>
          </cell>
          <cell r="CC11" t="str">
            <v>Continuous</v>
          </cell>
          <cell r="CD11" t="str">
            <v>Continuous</v>
          </cell>
          <cell r="CE11" t="str">
            <v>Continuous</v>
          </cell>
          <cell r="CF11" t="str">
            <v>Continuous</v>
          </cell>
          <cell r="CG11" t="str">
            <v>Continuous</v>
          </cell>
          <cell r="CH11" t="str">
            <v/>
          </cell>
          <cell r="CI11" t="str">
            <v>Civil and commercial disputes;Labour disputes;Consumer disputes*</v>
          </cell>
          <cell r="CJ11" t="str">
            <v/>
          </cell>
          <cell r="CK11" t="str">
            <v>Civil and commercial disputes;Labour disputes</v>
          </cell>
          <cell r="CL11" t="str">
            <v>Civil and commercial disputes;Labour disputes</v>
          </cell>
          <cell r="CM11" t="str">
            <v>Civil and commercial disputes;Labour disputes</v>
          </cell>
          <cell r="CN11" t="str">
            <v/>
          </cell>
          <cell r="CO11" t="str">
            <v>Civil and commercial disputes;Labour disputes</v>
          </cell>
          <cell r="CP11" t="str">
            <v>Civil and commercial disputes;Labour disputes</v>
          </cell>
          <cell r="CQ11" t="str">
            <v>Civil and commercial disputes;Labour disputes</v>
          </cell>
          <cell r="CR11" t="str">
            <v>Civil and commercial disputes;Labour disputes</v>
          </cell>
          <cell r="CS11" t="str">
            <v>Civil and commercial disputes;Labour disputes</v>
          </cell>
          <cell r="CT11" t="str">
            <v/>
          </cell>
          <cell r="CU11" t="str">
            <v/>
          </cell>
          <cell r="CV11" t="str">
            <v/>
          </cell>
          <cell r="CW11" t="str">
            <v/>
          </cell>
          <cell r="CX11" t="str">
            <v>http://www.sodisce.si/mma_bin.php?static_id=2012090309200741 http://www.sodisce.si/mma_bin.php?static_id=2012092011104054 http://www.sodisce.si/mma_bin.php?static_id=20150206115848 http://www.sodisce.si/mma_bin.php?static_id=2011070114431111 http://www.sodisce.si/mma_bin.php?static_id=20100702130542 http://www.sodisce.si/mma_bin.php?static_id=2010091412475339 http://www.sodisce.si/mma_bin.php?static_id=20100602101640 http://www.sodisce.si/mma_bin.php?static_id=20100707121810 http://www.sodisce.si/okropt/mediacija/ http://www.sodisce.si/okrace/mediacija/ http://www.sodisce.si/mma_bin.php?static_id=20151120112139 http://www.sodisce.si/mma_bin.php?static_id=20100520140607</v>
          </cell>
          <cell r="CY11" t="str">
            <v>http://www.sodisce.si/mma_bin.php?static_id=20100615135357 http://www.sodisce.si/mma_bin.php?static_id=2010061414554765 http://www.sodisce.si/mma_bin.php?static_id=20140722133643 http://www.sodisce.si/mma_bin.php?static_id=2015011213020466</v>
          </cell>
          <cell r="CZ11" t="str">
            <v>http://www.mgrt.gov.si/nc/si/medijsko_sredisce/novica/article/11987/10782/</v>
          </cell>
          <cell r="DA11" t="str">
            <v/>
          </cell>
          <cell r="DB11" t="str">
            <v>National level;One or several courts</v>
          </cell>
          <cell r="DC11" t="str">
            <v>National level;One or several courts</v>
          </cell>
          <cell r="DD11" t="str">
            <v>National level;One or several courts</v>
          </cell>
          <cell r="DE11" t="str">
            <v>National level;One or several courts</v>
          </cell>
          <cell r="DF11" t="str">
            <v/>
          </cell>
          <cell r="DG11" t="str">
            <v/>
          </cell>
          <cell r="DH11" t="str">
            <v/>
          </cell>
          <cell r="DI11" t="str">
            <v>National level;One or several courts</v>
          </cell>
          <cell r="DJ11" t="str">
            <v/>
          </cell>
          <cell r="DK11" t="str">
            <v>National level;One or several courts</v>
          </cell>
          <cell r="DL11" t="str">
            <v xml:space="preserve">The surveys are aimed at 4 groups: general public, court users, legal professionals and courts staff and outsourced to an academic research institution._x000D_
_x000D_
Additionally, the satisfaction with IT solutions was studied (e.g. web portals for e-filing etc.)._x000D_
</v>
          </cell>
          <cell r="DM11" t="str">
            <v>http://www.sodisce.si/sodna_uprava/statistika_in_letna_porocila/zadovoljstvo_javnosti/</v>
          </cell>
          <cell r="DO11" t="str">
            <v>The measuring of satisfaction of the public with courts is planned systematically and designed to be an on-going process. The surveys are carried out every two years. The last collection of data was performed at the end of 2015, whereas the answers were analysed and results published in 2016. The next survey will be carried out in the end of 2017, with results published in 2018.</v>
          </cell>
          <cell r="DP11" t="str">
            <v/>
          </cell>
          <cell r="DQ11" t="str">
            <v>1. The survey results are publicly available on-line in their entirety;2.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R11" t="str">
            <v/>
          </cell>
          <cell r="DS11" t="str">
            <v>Note to question 1: The results of the survey, aimed at court users, at the courts where only 10 or less answers had been acquired, were deemed non-representative and therefore not published. The results of the survey, aimed at court employees were not published for the smallest courts to ensure the anonymity of respondents. _x000D_
_x000D_
Note to question 2 – 5: The requirement to conduct a survey or acknowledge/consider the survey results is not provided by law. The results of the 2015 surveys are published and were sent to decision makers (Ministry of Justice, Parliament, Judicial Council, courts presidents etc.), therefore enabling them to use the findings in creating reports, policies and management practices._x000D_
_x000D_
It is also important to note that the questions in the survey, aimed at the general public, must be generalised to some degree, therefore the findings can only be used indirectly and in combination with other findings, initiatives etc. (it is not easy to establish a clear link between the survey findings and reports, law amendments and changes in management practices, if the formal acknowledgement of the results is not required by legislation).</v>
          </cell>
          <cell r="DT11" t="str">
            <v>Yes</v>
          </cell>
          <cell r="DU11" t="str">
            <v/>
          </cell>
          <cell r="DV11" t="str">
            <v>Only certain phases</v>
          </cell>
          <cell r="DW11" t="str">
            <v/>
          </cell>
          <cell r="DX11" t="str">
            <v/>
          </cell>
          <cell r="DY11" t="str">
            <v/>
          </cell>
          <cell r="DZ11" t="str">
            <v/>
          </cell>
          <cell r="EA11" t="str">
            <v/>
          </cell>
          <cell r="EB11" t="str">
            <v/>
          </cell>
          <cell r="EC11" t="str">
            <v/>
          </cell>
          <cell r="ED11" t="str">
            <v/>
          </cell>
          <cell r="EE11" t="str">
            <v/>
          </cell>
          <cell r="EF11" t="str">
            <v/>
          </cell>
          <cell r="EG11" t="str">
            <v/>
          </cell>
          <cell r="EH11" t="str">
            <v/>
          </cell>
          <cell r="EI11" t="str">
            <v/>
          </cell>
          <cell r="EJ11" t="str">
            <v/>
          </cell>
          <cell r="EK11" t="str">
            <v/>
          </cell>
          <cell r="EL11">
            <v>30</v>
          </cell>
          <cell r="EM11" t="str">
            <v>Civil Procedure Act http://www.pisrs.si/Pis.web /pregledPredpisa?id=ZAKO1212</v>
          </cell>
          <cell r="EN11" t="str">
            <v>art.321/3,4 and art. 323/1</v>
          </cell>
          <cell r="EO11">
            <v>8</v>
          </cell>
          <cell r="EP11" t="str">
            <v>Administrative Dispute Act http://www.pisrs.si/Pis.web /pregledPredpisa?id=ZAKO4732</v>
          </cell>
          <cell r="EQ11" t="str">
            <v>art 70/2,3</v>
          </cell>
          <cell r="ER11" t="str">
            <v/>
          </cell>
          <cell r="ES11" t="str">
            <v/>
          </cell>
          <cell r="ET11" t="str">
            <v/>
          </cell>
          <cell r="EU11" t="str">
            <v>The length/processing times regulations are not systematic. The rules exist_x000D_
only where it was deemed necessary by the lawmaker. Please see the attached file.</v>
          </cell>
          <cell r="EV11" t="str">
            <v>Yes</v>
          </cell>
          <cell r="EW11" t="str">
            <v/>
          </cell>
          <cell r="EX11" t="str">
            <v>Share of cases closed within a given period of time (e.g. x% of civil cases are resolved within x days);Expected average time to resolve cases per Court (e.g. average time to resolve cases per court does not exceed x days)</v>
          </cell>
          <cell r="EY11" t="str">
            <v/>
          </cell>
          <cell r="EZ11" t="str">
            <v>The document, containing time standards (explanation on methodology and actual figures) is publicly available at http://www.sodisce.si/sodna_uprava/casovni_standardi/</v>
          </cell>
          <cell r="FA11" t="str">
            <v>Standards differ by the type of courts and law field: local courts (44 subjects/7 law fields) district courts (11 subjects/6 law fields) labour and social courts (4 subjects/2 law fields) higher courts (4 subjects/7 law fields) the Higher labour and social court (1 subject/2 law fields) the Administrative court (1 subject/1 law field) the Supereme court (1 subject/5 law fields)</v>
          </cell>
          <cell r="FB11" t="str">
            <v>Expected time to resolve cases are set individually at every court in the yearly programme of work. The programmes are sent to the Minister of justice, higher court and the Supreme Court and are not available pubicly</v>
          </cell>
          <cell r="FC11" t="str">
            <v/>
          </cell>
          <cell r="FD11" t="str">
            <v/>
          </cell>
          <cell r="FE11" t="str">
            <v/>
          </cell>
          <cell r="FF11" t="str">
            <v/>
          </cell>
          <cell r="FG11" t="str">
            <v/>
          </cell>
          <cell r="FH11" t="str">
            <v xml:space="preserve">Timeframes (time standards) at the national level are calculated based on the courts' results in the past:_x000D_
- all district courts (every district court) - length of proceedings_x000D_
Civil cases (excluding family cases), timeframe A: 50% of all cases should be resolved within 12 months, 75% within 23 months and 90% within 36 months._x000D_
District courts - length of phases_x000D_
Civil cases (excluding family cases), from receiving to first hearing, timeframe A: 50% of all cases should have first hearing within 7,1 months, 75% within 11,8 months and 90% within 20,5 months._x000D_
_x000D_
Yearly programme of work - at the court level are set by court presidents:_x000D_
District court X:_x000D_
Civil cases: Average time to resolve a case should be 11 months._x000D_
Civil cases: First hearing session - final hearing session: average time should be 2 months._x000D_
</v>
          </cell>
          <cell r="FI11" t="str">
            <v/>
          </cell>
          <cell r="FJ11" t="str">
            <v>Supreme Court TF;Ministry of Justice with involvement of judges (prior formal consultation) TF;Ministry of Justice with involvement of judges (prior formal consultation) BL</v>
          </cell>
          <cell r="FK11" t="str">
            <v>Supreme Court TF;Ministry of Justice with involvement of judges (prior formal consultation) TF;Ministry of Justice with involvement of judges (prior formal consultation) BL</v>
          </cell>
          <cell r="FL11" t="str">
            <v>Supreme Court TF;Ministry of Justice with involvement of judges (prior formal consultation) TF;Ministry of Justice with involvement of judges (prior formal consultation) BL</v>
          </cell>
          <cell r="FM11" t="str">
            <v>Other: timeframes are set for criminal cases as well.</v>
          </cell>
          <cell r="FN11" t="str">
            <v>On national level set by the Supreme Court with prior approval of the Minister of Justice, on court level set by the court presidents. Cases at specialised labour and social cases are considered as civil cases. Other: timeframes are set for criminal cases as well.</v>
          </cell>
          <cell r="FO11" t="str">
            <v>Other body: legislative power (timelimits set by law)</v>
          </cell>
          <cell r="FP11" t="str">
            <v>Ministy of Justice (without formal involvement of judges)</v>
          </cell>
          <cell r="FQ11" t="str">
            <v>On national level set by the Supreme Court with prior approval of the Minister of Justice, on court level set by the court presidents. Cases at specialised labour and social cases are considered as civil cases. Other: timeframes are set for criminal cases as well.</v>
          </cell>
          <cell r="FR11" t="str">
            <v>Other body: legislative power (timelimits set by law)</v>
          </cell>
          <cell r="FS11" t="str">
            <v>Ministy of Justice (without formal involvement of judges)</v>
          </cell>
          <cell r="FT11" t="str">
            <v>On national level set by the Supreme Court with prior approval of the Minister of Justice, on court level set by the court presidents. Cases at specialised labour and social cases are considered as civil cases. Other: timeframes are set for criminal cases as well.</v>
          </cell>
          <cell r="FU11" t="str">
            <v>Other body: legislative power (timelimits set by law)</v>
          </cell>
          <cell r="FV11" t="str">
            <v>Ministy of Justice (without formal involvement of judges)</v>
          </cell>
          <cell r="FW11" t="str">
            <v/>
          </cell>
          <cell r="FX11" t="str">
            <v>Entire territory of Member State TF;Entire territory of Member State TL;Entire territory of Member State BL</v>
          </cell>
          <cell r="FY11" t="str">
            <v>Entire territory of Member State TF;Entire territory of Member State TL;Entire territory of Member State BL</v>
          </cell>
          <cell r="FZ11" t="str">
            <v>Entire territory of Member State TF;Entire territory of Member State TL;Entire territory of Member State BL</v>
          </cell>
          <cell r="GA11" t="str">
            <v/>
          </cell>
          <cell r="GB11" t="str">
            <v/>
          </cell>
          <cell r="GC11" t="str">
            <v>Yes</v>
          </cell>
          <cell r="GD11" t="str">
            <v/>
          </cell>
          <cell r="GE11" t="str">
            <v>Other/specify</v>
          </cell>
          <cell r="GF11" t="str">
            <v>Due to the fact that timeframes are calculated based on the data on work of courts, a further analysis of work of courts is possible. An analysis can be used as a tool for court managements (court presidents and heads of departments). The assessment of work of heads of deparments and the court presidents in view  of performance is also possible.</v>
          </cell>
          <cell r="GG11" t="str">
            <v/>
          </cell>
          <cell r="GH11" t="str">
            <v>Yes</v>
          </cell>
          <cell r="GI11" t="str">
            <v/>
          </cell>
          <cell r="GJ11" t="str">
            <v>30</v>
          </cell>
          <cell r="GK11" t="str">
            <v>180</v>
          </cell>
          <cell r="GL11" t="str">
            <v>6 months: litigious, non-litigious, commercial, civil enforcement and inheitance cases, labour and social disputes at 1st instance; all cases at 2nd instance and at the Supreme Court 1 month: land registry and bussiness registry cases at the 1st instance</v>
          </cell>
          <cell r="GM11" t="str">
            <v>180</v>
          </cell>
          <cell r="GN11" t="str">
            <v/>
          </cell>
          <cell r="GO11" t="str">
            <v/>
          </cell>
          <cell r="GP11" t="str">
            <v/>
          </cell>
          <cell r="GQ11" t="str">
            <v/>
          </cell>
          <cell r="GR11" t="str">
            <v>Court President/ Court management TF;Ministry of Justice TF;Court President/ Court management TL;Court President/ Court management BL;Council for the judiciary BL;Ministry of Justice BL</v>
          </cell>
          <cell r="GS11" t="str">
            <v>Court President/ Court management TF;Ministry of Justice TF;Court President/ Court management TL;Court President/ Court management BL;Council for the judiciary BL;Ministry of Justice BL</v>
          </cell>
          <cell r="GT11" t="str">
            <v/>
          </cell>
          <cell r="GU11" t="str">
            <v/>
          </cell>
          <cell r="GV11" t="str">
            <v/>
          </cell>
          <cell r="GW11" t="str">
            <v/>
          </cell>
          <cell r="GX11" t="str">
            <v/>
          </cell>
          <cell r="GY11" t="str">
            <v/>
          </cell>
          <cell r="GZ11" t="str">
            <v xml:space="preserve">The Ministry of Justice receives the court statistics data and the annual reports of courts._x000D_
The data on resolving of backlogs is taken into account for assesing the judges by the Judicial Council._x000D_
_x000D_
</v>
          </cell>
          <cell r="HA11" t="str">
            <v>No</v>
          </cell>
          <cell r="HB11" t="str">
            <v/>
          </cell>
          <cell r="HC11" t="str">
            <v/>
          </cell>
          <cell r="HD11" t="str">
            <v/>
          </cell>
          <cell r="HE11" t="str">
            <v/>
          </cell>
          <cell r="HF11" t="str">
            <v/>
          </cell>
          <cell r="HG11" t="str">
            <v/>
          </cell>
          <cell r="HH11" t="str">
            <v/>
          </cell>
          <cell r="HI11" t="str">
            <v/>
          </cell>
          <cell r="HJ11" t="str">
            <v/>
          </cell>
          <cell r="HK11" t="str">
            <v>Other body/ specify BL</v>
          </cell>
          <cell r="HL11" t="str">
            <v/>
          </cell>
          <cell r="HM11" t="str">
            <v/>
          </cell>
          <cell r="HN11" t="str">
            <v>Court President/ Court management TL;Other body/ specify BL</v>
          </cell>
          <cell r="HO11" t="str">
            <v>Court President/ Court management TF</v>
          </cell>
          <cell r="HP11" t="str">
            <v>Court President/ Court management TF</v>
          </cell>
          <cell r="HQ11" t="str">
            <v>Court President/ Court management TL</v>
          </cell>
          <cell r="HR11" t="str">
            <v>the Supreme Court</v>
          </cell>
          <cell r="HS11" t="str">
            <v/>
          </cell>
          <cell r="HT11" t="str">
            <v>the Supreme Court</v>
          </cell>
          <cell r="HU11" t="str">
            <v>the Supreme Court</v>
          </cell>
          <cell r="HV11" t="str">
            <v xml:space="preserve">The court presidents and heads of departments </v>
          </cell>
          <cell r="HW11" t="str">
            <v>the Supreme Court</v>
          </cell>
          <cell r="HX11" t="str">
            <v>TF: The Supreme court monitors the work of courts and prepares the annual report on the effectiveness and efficiency of courts. Timframes are mainly regarded as an assistance to court management to adjust the bussines process accordingly._x000D_
_x000D_
TL: The court presidents and heads of departments hold specilal meetings, where the exceeding of timel imitis is discussed, along with organizational measures to remedy the situation if necessary. _x000D_
_x000D_
BL: Under the criteria, set by law, the court president is obliged to prepare the "plan for resolving unresolved cases". Addidtional funds can be allocated to such courts by the Supreme court.</v>
          </cell>
          <cell r="HY11" t="str">
            <v/>
          </cell>
          <cell r="HZ11" t="str">
            <v>Upon request by party;Other, please, specify</v>
          </cell>
          <cell r="IA11" t="str">
            <v>Upon request by party;Notification by mail or e-mail on court discretion</v>
          </cell>
          <cell r="IB11" t="str">
            <v>Upon request by party;Online access of throughout the course of a case;Other, please, specify</v>
          </cell>
          <cell r="IC11" t="str">
            <v>Upon request by party</v>
          </cell>
          <cell r="ID11" t="str">
            <v xml:space="preserve">1 - Upon request by party: Upon request, a party is informed about the expected time to resolve a case._x000D_
1. - Other: According to new provisions of the Civil procedural act, the program of the process must be prepared at the preparatory hearing (in use from September 2017). In criminal cases, according to the Criminal Procedure Act, a court can set date or multiple dates for future hearing sessions at the preparatory hearing._x000D_
_x000D_
2  - Upon request by party: A possibility to look into case file and obtain information on delays via telephone is set in the Court Rules._x000D_
2- Notification by mail or e-mail on court discretion: In case of delays (such as suspensions and stays of proceeding, as well as engaging an expert) parties are informed in writing according to the Civil Procedure Act. In Criminal cases a public prosecutor is informed on delays (e.g. suspect escaped)._x000D_
_x000D_
3 - Upon request by party: A possibility to look into case file and obtain information on the progress of the case via telephone is set in the Court rules._x000D_
3 - Online access of throughout the course of a case: The new Court Rules (in force from 1st January 2017) provides the obligation for courts to enable an on-line view of data, recorded in case register systems. The system has not been implemented yet. In insolvency cases, a law provides that a majority of documents (court decisions, reports etc.) must be published online._x000D_
3- Other: In specific situations, the parties must be informed on specific aspects of their proceedings according to law. _x000D_
_x000D_
4  - Upon request by party: The Protection of Right to Trial without Undue Delay Act provides the legal remedies for parties who think their right to a trial without undue delay has been violated. Upon the application of the party, the court president can: inform a party that procedural acts will be performed within 4 months; order the timeframe to perform procedural acts; order priority handling; order the case to be given to another judge._x000D_
</v>
          </cell>
          <cell r="IE11" t="str">
            <v/>
          </cell>
          <cell r="IF11" t="str">
            <v/>
          </cell>
        </row>
        <row r="12">
          <cell r="A12" t="str">
            <v>PL</v>
          </cell>
          <cell r="B12" t="str">
            <v>Poland</v>
          </cell>
          <cell r="C12" t="str">
            <v>Rafal Puchalski</v>
          </cell>
          <cell r="D12" t="str">
            <v/>
          </cell>
          <cell r="E12" t="str">
            <v>rafal.puchalski@ms.gov.pl</v>
          </cell>
          <cell r="F12" t="str">
            <v/>
          </cell>
          <cell r="G12" t="str">
            <v>- the new act concerning central authority for cross-border family cases - act amending the act National Council of the Judiciary - act amending the act Code of Civil Procedure</v>
          </cell>
          <cell r="H12" t="str">
            <v>- act amending the act Code of Civil Procedure - act amending the Act - Law on Proceedings before Administrative Courts - right to claim compensation in the event of a breach of competition law</v>
          </cell>
          <cell r="I12" t="str">
            <v/>
          </cell>
          <cell r="J12" t="str">
            <v/>
          </cell>
          <cell r="K12" t="str">
            <v>Legislation concerning mediation in administrative cases including: 1) the of 7th April 2017, on amending the Administrative Procedure Code and certain other acts (Journal of Laws of 2017 item 935) 2) the regulation of the Minister of Internal and Administration of 2nd June 2017 on determining the mediators’s remuneration the payment of reimbursable expenses in proceedings before an administrative court (Journal of Laws of 2017 r. item 1087)</v>
          </cell>
          <cell r="L12" t="str">
            <v/>
          </cell>
          <cell r="M12" t="str">
            <v/>
          </cell>
          <cell r="N12" t="str">
            <v/>
          </cell>
          <cell r="O12" t="str">
            <v/>
          </cell>
          <cell r="P12" t="str">
            <v/>
          </cell>
          <cell r="Q12" t="str">
            <v/>
          </cell>
          <cell r="R12" t="str">
            <v/>
          </cell>
          <cell r="S12" t="str">
            <v/>
          </cell>
          <cell r="T12" t="str">
            <v/>
          </cell>
          <cell r="U12" t="str">
            <v/>
          </cell>
          <cell r="V12" t="str">
            <v/>
          </cell>
          <cell r="W12" t="str">
            <v/>
          </cell>
          <cell r="X12" t="str">
            <v/>
          </cell>
          <cell r="Y12" t="str">
            <v>- act amending the act on the National Court Register</v>
          </cell>
          <cell r="Z12" t="str">
            <v/>
          </cell>
          <cell r="AA12" t="str">
            <v/>
          </cell>
          <cell r="AB12" t="str">
            <v>- act amending the act about free legal assistance</v>
          </cell>
          <cell r="AC12" t="str">
            <v/>
          </cell>
          <cell r="AD12" t="str">
            <v/>
          </cell>
          <cell r="AE12" t="str">
            <v/>
          </cell>
          <cell r="AF12" t="str">
            <v/>
          </cell>
          <cell r="AG12" t="str">
            <v/>
          </cell>
          <cell r="AH12" t="str">
            <v/>
          </cell>
          <cell r="AI12" t="str">
            <v/>
          </cell>
          <cell r="AJ12" t="str">
            <v/>
          </cell>
          <cell r="AK12" t="str">
            <v/>
          </cell>
          <cell r="AL12" t="str">
            <v>- act amending the act Court Bailiffs and Execution</v>
          </cell>
          <cell r="AM12" t="str">
            <v/>
          </cell>
          <cell r="AN12" t="str">
            <v/>
          </cell>
          <cell r="AO12" t="str">
            <v/>
          </cell>
          <cell r="AP12" t="str">
            <v/>
          </cell>
          <cell r="AQ12" t="str">
            <v/>
          </cell>
          <cell r="AR12" t="str">
            <v>1.a  General online information about the justice system for non-native speakers;2.  Centralised web portal with online forms for judicial proceedings available to the public and companies</v>
          </cell>
          <cell r="AS12" t="str">
            <v>https://ms.gov.pl/en/</v>
          </cell>
          <cell r="AT12" t="str">
            <v/>
          </cell>
          <cell r="AU12" t="str">
            <v/>
          </cell>
          <cell r="AV12" t="str">
            <v>https://bip.ms.gov.pl/pl/formularze/</v>
          </cell>
          <cell r="AW12" t="str">
            <v/>
          </cell>
          <cell r="AX12" t="str">
            <v/>
          </cell>
          <cell r="AY12" t="str">
            <v/>
          </cell>
          <cell r="AZ12" t="str">
            <v>No</v>
          </cell>
          <cell r="BA12" t="str">
            <v/>
          </cell>
          <cell r="BB12" t="str">
            <v/>
          </cell>
          <cell r="BC12" t="str">
            <v/>
          </cell>
          <cell r="BD12" t="str">
            <v/>
          </cell>
          <cell r="BE12" t="str">
            <v/>
          </cell>
          <cell r="BF12" t="str">
            <v>Yes some judgments</v>
          </cell>
          <cell r="BG12" t="str">
            <v>Yes some judgments</v>
          </cell>
          <cell r="BH12" t="str">
            <v>Yes some judgments</v>
          </cell>
          <cell r="BI12" t="str">
            <v>in common courts relevance criteria for publication are set up by court president</v>
          </cell>
          <cell r="BJ12" t="str">
            <v>1st instance;2nd instance;Highest instance</v>
          </cell>
          <cell r="BK12" t="str">
            <v>1st instance;2nd instance</v>
          </cell>
          <cell r="BL12" t="str">
            <v/>
          </cell>
          <cell r="BM12" t="str">
            <v>1st instance;2nd instance;Highest instance</v>
          </cell>
          <cell r="BN12" t="str">
            <v/>
          </cell>
          <cell r="BO12" t="str">
            <v/>
          </cell>
          <cell r="BP12" t="str">
            <v>Yes some judgments</v>
          </cell>
          <cell r="BQ12" t="str">
            <v>Yes some judgments</v>
          </cell>
          <cell r="BR12" t="str">
            <v>Yes some judgments</v>
          </cell>
          <cell r="BS12" t="str">
            <v>relevance criteria for the publication are established by court presidents</v>
          </cell>
          <cell r="BT12" t="str">
            <v>1st instance;2nd instance;Highest instance</v>
          </cell>
          <cell r="BU12" t="str">
            <v>1st instance;2nd instance;Highest instance</v>
          </cell>
          <cell r="BV12" t="str">
            <v/>
          </cell>
          <cell r="BW12" t="str">
            <v>1st instance;2nd instance;Highest instance</v>
          </cell>
          <cell r="BX12" t="str">
            <v>1st instance;2nd instance;Highest instance</v>
          </cell>
          <cell r="BY12" t="str">
            <v/>
          </cell>
          <cell r="BZ12" t="str">
            <v/>
          </cell>
          <cell r="CA12" t="str">
            <v/>
          </cell>
          <cell r="CB12" t="str">
            <v/>
          </cell>
          <cell r="CC12" t="str">
            <v/>
          </cell>
          <cell r="CD12" t="str">
            <v/>
          </cell>
          <cell r="CE12" t="str">
            <v/>
          </cell>
          <cell r="CF12" t="str">
            <v/>
          </cell>
          <cell r="CG12" t="str">
            <v/>
          </cell>
          <cell r="CH12" t="str">
            <v xml:space="preserve">The Ministry of Justice regularly organizes training for judges in international standards on human rights protection. Moreover, the ministry organizes study visiting of judges to the European Court of Human Rights and CoE instructions._x000D_
</v>
          </cell>
          <cell r="CI12" t="str">
            <v>Civil and commercial disputes;Labour disputes;Consumer disputes*</v>
          </cell>
          <cell r="CJ12" t="str">
            <v>Civil and commercial disputes;Labour disputes;Consumer disputes*</v>
          </cell>
          <cell r="CK12" t="str">
            <v>Civil and commercial disputes;Labour disputes;Consumer disputes*</v>
          </cell>
          <cell r="CL12" t="str">
            <v>Civil and commercial disputes;Labour disputes</v>
          </cell>
          <cell r="CM12" t="str">
            <v>Civil and commercial disputes;Labour disputes</v>
          </cell>
          <cell r="CN12" t="str">
            <v/>
          </cell>
          <cell r="CO12" t="str">
            <v>Civil and commercial disputes;Labour disputes</v>
          </cell>
          <cell r="CP12" t="str">
            <v>Civil and commercial disputes;Labour disputes</v>
          </cell>
          <cell r="CQ12" t="str">
            <v>Civil and commercial disputes;Labour disputes</v>
          </cell>
          <cell r="CR12" t="str">
            <v>Civil and commercial disputes;Labour disputes;Consumer disputes*</v>
          </cell>
          <cell r="CS12" t="str">
            <v/>
          </cell>
          <cell r="CT12" t="str">
            <v>Civil and commercial disputes;Labour disputes</v>
          </cell>
          <cell r="CU12" t="str">
            <v/>
          </cell>
          <cell r="CV12" t="str">
            <v/>
          </cell>
          <cell r="CW12" t="str">
            <v>re 12. - simplified procedure for the mediation agreement approval by the court (civil procedure code art. 183(15) § 1)</v>
          </cell>
          <cell r="CX12" t="str">
            <v>http://www.mediacja.gov.pl</v>
          </cell>
          <cell r="CY12" t="str">
            <v>http://www.mediacja.gov.pl</v>
          </cell>
          <cell r="CZ12" t="str">
            <v>http://polubowne.uokik.gov.pl/strona-glowna,1,pl.html</v>
          </cell>
          <cell r="DA12" t="str">
            <v/>
          </cell>
          <cell r="DB12" t="str">
            <v/>
          </cell>
          <cell r="DC12" t="str">
            <v/>
          </cell>
          <cell r="DD12" t="str">
            <v/>
          </cell>
          <cell r="DE12" t="str">
            <v/>
          </cell>
          <cell r="DF12" t="str">
            <v/>
          </cell>
          <cell r="DG12" t="str">
            <v/>
          </cell>
          <cell r="DH12" t="str">
            <v/>
          </cell>
          <cell r="DI12" t="str">
            <v/>
          </cell>
          <cell r="DJ12" t="str">
            <v/>
          </cell>
          <cell r="DK12" t="str">
            <v/>
          </cell>
          <cell r="DL12" t="str">
            <v/>
          </cell>
          <cell r="DM12" t="str">
            <v/>
          </cell>
          <cell r="DO12" t="str">
            <v/>
          </cell>
          <cell r="DP12" t="str">
            <v/>
          </cell>
          <cell r="DQ12" t="str">
            <v/>
          </cell>
          <cell r="DR12" t="str">
            <v/>
          </cell>
          <cell r="DS12" t="str">
            <v/>
          </cell>
          <cell r="DT12" t="str">
            <v/>
          </cell>
          <cell r="DU12" t="str">
            <v/>
          </cell>
          <cell r="DV12" t="str">
            <v/>
          </cell>
          <cell r="DW12" t="str">
            <v/>
          </cell>
          <cell r="DX12" t="str">
            <v/>
          </cell>
          <cell r="DY12" t="str">
            <v/>
          </cell>
          <cell r="DZ12" t="str">
            <v/>
          </cell>
          <cell r="EA12" t="str">
            <v/>
          </cell>
          <cell r="EB12" t="str">
            <v/>
          </cell>
          <cell r="EC12" t="str">
            <v/>
          </cell>
          <cell r="ED12" t="str">
            <v/>
          </cell>
          <cell r="EE12" t="str">
            <v/>
          </cell>
          <cell r="EF12" t="str">
            <v/>
          </cell>
          <cell r="EG12" t="str">
            <v/>
          </cell>
          <cell r="EH12" t="str">
            <v/>
          </cell>
          <cell r="EI12" t="str">
            <v/>
          </cell>
          <cell r="EJ12" t="str">
            <v/>
          </cell>
          <cell r="EK12" t="str">
            <v/>
          </cell>
          <cell r="EL12" t="str">
            <v/>
          </cell>
          <cell r="EM12" t="str">
            <v/>
          </cell>
          <cell r="EN12" t="str">
            <v/>
          </cell>
          <cell r="EO12" t="str">
            <v/>
          </cell>
          <cell r="EP12" t="str">
            <v/>
          </cell>
          <cell r="EQ12" t="str">
            <v/>
          </cell>
          <cell r="ER12" t="str">
            <v/>
          </cell>
          <cell r="ES12" t="str">
            <v/>
          </cell>
          <cell r="ET12" t="str">
            <v/>
          </cell>
          <cell r="EU12" t="str">
            <v/>
          </cell>
          <cell r="EV12" t="str">
            <v/>
          </cell>
          <cell r="EW12" t="str">
            <v/>
          </cell>
          <cell r="EX12" t="str">
            <v/>
          </cell>
          <cell r="EY12" t="str">
            <v/>
          </cell>
          <cell r="EZ12" t="str">
            <v/>
          </cell>
          <cell r="FA12" t="str">
            <v/>
          </cell>
          <cell r="FB12" t="str">
            <v/>
          </cell>
          <cell r="FC12" t="str">
            <v/>
          </cell>
          <cell r="FD12" t="str">
            <v/>
          </cell>
          <cell r="FE12" t="str">
            <v/>
          </cell>
          <cell r="FF12" t="str">
            <v/>
          </cell>
          <cell r="FG12" t="str">
            <v/>
          </cell>
          <cell r="FH12" t="str">
            <v/>
          </cell>
          <cell r="FI12" t="str">
            <v/>
          </cell>
          <cell r="FJ12" t="str">
            <v/>
          </cell>
          <cell r="FK12" t="str">
            <v/>
          </cell>
          <cell r="FL12" t="str">
            <v/>
          </cell>
          <cell r="FM12" t="str">
            <v/>
          </cell>
          <cell r="FN12" t="str">
            <v/>
          </cell>
          <cell r="FO12" t="str">
            <v/>
          </cell>
          <cell r="FP12" t="str">
            <v/>
          </cell>
          <cell r="FQ12" t="str">
            <v/>
          </cell>
          <cell r="FR12" t="str">
            <v/>
          </cell>
          <cell r="FS12" t="str">
            <v/>
          </cell>
          <cell r="FT12" t="str">
            <v/>
          </cell>
          <cell r="FU12" t="str">
            <v/>
          </cell>
          <cell r="FV12" t="str">
            <v/>
          </cell>
          <cell r="FW12" t="str">
            <v/>
          </cell>
          <cell r="FX12" t="str">
            <v/>
          </cell>
          <cell r="FY12" t="str">
            <v/>
          </cell>
          <cell r="FZ12" t="str">
            <v/>
          </cell>
          <cell r="GA12" t="str">
            <v/>
          </cell>
          <cell r="GB12" t="str">
            <v/>
          </cell>
          <cell r="GC12" t="str">
            <v/>
          </cell>
          <cell r="GD12" t="str">
            <v/>
          </cell>
          <cell r="GE12" t="str">
            <v/>
          </cell>
          <cell r="GF12" t="str">
            <v/>
          </cell>
          <cell r="GG12" t="str">
            <v/>
          </cell>
          <cell r="GH12" t="str">
            <v/>
          </cell>
          <cell r="GI12" t="str">
            <v/>
          </cell>
          <cell r="GJ12" t="str">
            <v/>
          </cell>
          <cell r="GK12" t="str">
            <v/>
          </cell>
          <cell r="GL12" t="str">
            <v/>
          </cell>
          <cell r="GM12" t="str">
            <v/>
          </cell>
          <cell r="GN12" t="str">
            <v/>
          </cell>
          <cell r="GO12" t="str">
            <v/>
          </cell>
          <cell r="GP12" t="str">
            <v/>
          </cell>
          <cell r="GQ12" t="str">
            <v/>
          </cell>
          <cell r="GR12" t="str">
            <v/>
          </cell>
          <cell r="GS12" t="str">
            <v/>
          </cell>
          <cell r="GT12" t="str">
            <v/>
          </cell>
          <cell r="GU12" t="str">
            <v/>
          </cell>
          <cell r="GV12" t="str">
            <v/>
          </cell>
          <cell r="GW12" t="str">
            <v/>
          </cell>
          <cell r="GX12" t="str">
            <v/>
          </cell>
          <cell r="GY12" t="str">
            <v/>
          </cell>
          <cell r="GZ12" t="str">
            <v/>
          </cell>
          <cell r="HA12" t="str">
            <v/>
          </cell>
          <cell r="HB12" t="str">
            <v/>
          </cell>
          <cell r="HC12" t="str">
            <v/>
          </cell>
          <cell r="HD12" t="str">
            <v/>
          </cell>
          <cell r="HE12" t="str">
            <v/>
          </cell>
          <cell r="HF12" t="str">
            <v/>
          </cell>
          <cell r="HG12" t="str">
            <v/>
          </cell>
          <cell r="HH12" t="str">
            <v/>
          </cell>
          <cell r="HI12" t="str">
            <v/>
          </cell>
          <cell r="HJ12" t="str">
            <v/>
          </cell>
          <cell r="HK12" t="str">
            <v/>
          </cell>
          <cell r="HL12" t="str">
            <v/>
          </cell>
          <cell r="HM12" t="str">
            <v/>
          </cell>
          <cell r="HN12" t="str">
            <v/>
          </cell>
          <cell r="HO12" t="str">
            <v/>
          </cell>
          <cell r="HP12" t="str">
            <v/>
          </cell>
          <cell r="HQ12" t="str">
            <v/>
          </cell>
          <cell r="HR12" t="str">
            <v/>
          </cell>
          <cell r="HS12" t="str">
            <v/>
          </cell>
          <cell r="HT12" t="str">
            <v/>
          </cell>
          <cell r="HU12" t="str">
            <v/>
          </cell>
          <cell r="HV12" t="str">
            <v/>
          </cell>
          <cell r="HW12" t="str">
            <v/>
          </cell>
          <cell r="HX12" t="str">
            <v/>
          </cell>
          <cell r="HY12" t="str">
            <v/>
          </cell>
          <cell r="HZ12" t="str">
            <v/>
          </cell>
          <cell r="IA12" t="str">
            <v/>
          </cell>
          <cell r="IB12" t="str">
            <v/>
          </cell>
          <cell r="IC12" t="str">
            <v/>
          </cell>
          <cell r="ID12" t="str">
            <v/>
          </cell>
          <cell r="IE12" t="str">
            <v/>
          </cell>
          <cell r="IF12" t="str">
            <v/>
          </cell>
        </row>
        <row r="13">
          <cell r="A13" t="str">
            <v>FR</v>
          </cell>
          <cell r="B13" t="str">
            <v>France</v>
          </cell>
          <cell r="C13" t="str">
            <v>Karine Gilberg</v>
          </cell>
          <cell r="D13" t="str">
            <v>Head of the Expertise and Institutional Matters Bureau</v>
          </cell>
          <cell r="E13" t="str">
            <v>karine.gilberg@justice.gouv.fr</v>
          </cell>
          <cell r="F13" t="str">
            <v/>
          </cell>
          <cell r="G13" t="str">
            <v>Projet en cours sur la simplification des procédures civiles et commerciales</v>
          </cell>
          <cell r="H13" t="str">
            <v/>
          </cell>
          <cell r="I13" t="str">
            <v/>
          </cell>
          <cell r="J13" t="str">
            <v/>
          </cell>
          <cell r="K13" t="str">
            <v/>
          </cell>
          <cell r="L13" t="str">
            <v/>
          </cell>
          <cell r="M13" t="str">
            <v/>
          </cell>
          <cell r="N13" t="str">
            <v/>
          </cell>
          <cell r="O13" t="str">
            <v/>
          </cell>
          <cell r="P13" t="str">
            <v/>
          </cell>
          <cell r="Q13" t="str">
            <v/>
          </cell>
          <cell r="R13" t="str">
            <v/>
          </cell>
          <cell r="S13" t="str">
            <v>Projet en cours sur la réorganisation des juridictions de premières instances et d'appel</v>
          </cell>
          <cell r="T13" t="str">
            <v/>
          </cell>
          <cell r="U13" t="str">
            <v/>
          </cell>
          <cell r="V13" t="str">
            <v/>
          </cell>
          <cell r="W13" t="str">
            <v/>
          </cell>
          <cell r="X13" t="str">
            <v/>
          </cell>
          <cell r="Y13" t="str">
            <v>Projet en cours sur la dématérialisation des procédures et l'e-justice</v>
          </cell>
          <cell r="Z13" t="str">
            <v/>
          </cell>
          <cell r="AA13" t="str">
            <v/>
          </cell>
          <cell r="AB13" t="str">
            <v/>
          </cell>
          <cell r="AC13" t="str">
            <v/>
          </cell>
          <cell r="AD13" t="str">
            <v/>
          </cell>
          <cell r="AE13" t="str">
            <v/>
          </cell>
          <cell r="AF13" t="str">
            <v/>
          </cell>
          <cell r="AG13" t="str">
            <v/>
          </cell>
          <cell r="AH13" t="str">
            <v>Proposition de loi (Sénat) en vue de nommer les juges pour durée minimum et maximum à certains postes au sein de certaines juridictions (afin d'éviter les rotations trop importantes au sein des juridictions)</v>
          </cell>
          <cell r="AI13" t="str">
            <v/>
          </cell>
          <cell r="AJ13" t="str">
            <v/>
          </cell>
          <cell r="AK13" t="str">
            <v/>
          </cell>
          <cell r="AL13" t="str">
            <v/>
          </cell>
          <cell r="AM13" t="str">
            <v/>
          </cell>
          <cell r="AN13" t="str">
            <v/>
          </cell>
          <cell r="AO13" t="str">
            <v/>
          </cell>
          <cell r="AP13" t="str">
            <v/>
          </cell>
          <cell r="AQ13" t="str">
            <v xml:space="preserve">http://www.justice.gouv.fr/le-ministere-de-la-justice-10017/transformation-numerique-donnez-votre-avis-31008.html_x000D_
http://www.justice.gouv.fr/la-garde-des-sceaux-10016/le-premier-ministre-presente-a-nantes-les-chantiers-de-la-justice-30914.html_x000D_
http://www.senat.fr/dossier-legislatif/ppl16-640.html_x000D_
</v>
          </cell>
          <cell r="AR13" t="str">
            <v>1.b  General online information about the justice system for children (individuals below 18 years of age);2.  Centralised web portal with online forms for judicial proceedings available to the public and companies;3.  Interactive online simulation to assess eligibility for legal aid</v>
          </cell>
          <cell r="AS13" t="str">
            <v/>
          </cell>
          <cell r="AT13" t="str">
            <v/>
          </cell>
          <cell r="AU13" t="str">
            <v/>
          </cell>
          <cell r="AV13" t="str">
            <v>http://www.justice.fr/</v>
          </cell>
          <cell r="AW13" t="str">
            <v>http://www.justice.fr/simulateurs/aide</v>
          </cell>
          <cell r="AX13" t="str">
            <v/>
          </cell>
          <cell r="AY13" t="str">
            <v/>
          </cell>
          <cell r="AZ13" t="str">
            <v>Yes, for some court levels, please specify below</v>
          </cell>
          <cell r="BA13" t="str">
            <v>2nd instance;Highest instance</v>
          </cell>
          <cell r="BB13" t="str">
            <v>Highest instance</v>
          </cell>
          <cell r="BC13" t="str">
            <v/>
          </cell>
          <cell r="BD13" t="str">
            <v>No</v>
          </cell>
          <cell r="BE13" t="str">
            <v/>
          </cell>
          <cell r="BF13" t="str">
            <v/>
          </cell>
          <cell r="BG13" t="str">
            <v>Yes some judgments</v>
          </cell>
          <cell r="BH13" t="str">
            <v>Yes some judgments</v>
          </cell>
          <cell r="BI13" t="str">
            <v/>
          </cell>
          <cell r="BJ13" t="str">
            <v>Highest instance</v>
          </cell>
          <cell r="BK13" t="str">
            <v>Highest instance</v>
          </cell>
          <cell r="BL13" t="str">
            <v>Highest instance</v>
          </cell>
          <cell r="BM13" t="str">
            <v>Highest instance</v>
          </cell>
          <cell r="BN13" t="str">
            <v>1st instance;2nd instance;Highest instance</v>
          </cell>
          <cell r="BO13" t="str">
            <v/>
          </cell>
          <cell r="BP13" t="str">
            <v>Yes some judgments</v>
          </cell>
          <cell r="BQ13" t="str">
            <v>Yes some judgments</v>
          </cell>
          <cell r="BR13" t="str">
            <v>Yes some judgments</v>
          </cell>
          <cell r="BS13" t="str">
            <v>Conseil d'Etat</v>
          </cell>
          <cell r="BT13" t="str">
            <v>2nd instance;Highest instance</v>
          </cell>
          <cell r="BU13" t="str">
            <v>Highest instance</v>
          </cell>
          <cell r="BV13" t="str">
            <v>Highest instance</v>
          </cell>
          <cell r="BW13" t="str">
            <v>Highest instance</v>
          </cell>
          <cell r="BX13" t="str">
            <v>1st instance;2nd instance;Highest instance</v>
          </cell>
          <cell r="BY13" t="str">
            <v/>
          </cell>
          <cell r="BZ13" t="str">
            <v>Initial;Continuous</v>
          </cell>
          <cell r="CA13" t="str">
            <v/>
          </cell>
          <cell r="CB13" t="str">
            <v>Initial;Continuous</v>
          </cell>
          <cell r="CC13" t="str">
            <v/>
          </cell>
          <cell r="CD13" t="str">
            <v/>
          </cell>
          <cell r="CE13" t="str">
            <v/>
          </cell>
          <cell r="CF13" t="str">
            <v>Continuous</v>
          </cell>
          <cell r="CG13" t="str">
            <v/>
          </cell>
          <cell r="CH13" t="str">
            <v/>
          </cell>
          <cell r="CI13" t="str">
            <v>Civil and commercial disputes;Labour disputes;Consumer disputes*</v>
          </cell>
          <cell r="CJ13" t="str">
            <v/>
          </cell>
          <cell r="CK13" t="str">
            <v>Civil and commercial disputes;Consumer disputes*</v>
          </cell>
          <cell r="CL13" t="str">
            <v/>
          </cell>
          <cell r="CM13" t="str">
            <v>Civil and commercial disputes;Consumer disputes*</v>
          </cell>
          <cell r="CN13" t="str">
            <v/>
          </cell>
          <cell r="CO13" t="str">
            <v/>
          </cell>
          <cell r="CP13" t="str">
            <v>Civil and commercial disputes;Labour disputes;Consumer disputes*</v>
          </cell>
          <cell r="CQ13" t="str">
            <v/>
          </cell>
          <cell r="CR13" t="str">
            <v>Civil and commercial disputes;Labour disputes;Consumer disputes*</v>
          </cell>
          <cell r="CS13" t="str">
            <v/>
          </cell>
          <cell r="CT13" t="str">
            <v>Civil and commercial disputes;Labour disputes;Consumer disputes*</v>
          </cell>
          <cell r="CU13" t="str">
            <v/>
          </cell>
          <cell r="CV13" t="str">
            <v/>
          </cell>
          <cell r="CW13" t="str">
            <v/>
          </cell>
          <cell r="CX13" t="str">
            <v/>
          </cell>
          <cell r="CY13" t="str">
            <v/>
          </cell>
          <cell r="CZ13" t="str">
            <v/>
          </cell>
          <cell r="DA13" t="str">
            <v>http://www.justice.fr/r%C3%A9gler-vos-litiges-autrement</v>
          </cell>
          <cell r="DB13" t="str">
            <v/>
          </cell>
          <cell r="DC13" t="str">
            <v>National level</v>
          </cell>
          <cell r="DD13" t="str">
            <v/>
          </cell>
          <cell r="DE13" t="str">
            <v/>
          </cell>
          <cell r="DF13" t="str">
            <v/>
          </cell>
          <cell r="DG13" t="str">
            <v/>
          </cell>
          <cell r="DH13" t="str">
            <v/>
          </cell>
          <cell r="DI13" t="str">
            <v/>
          </cell>
          <cell r="DJ13" t="str">
            <v/>
          </cell>
          <cell r="DK13" t="str">
            <v/>
          </cell>
          <cell r="DL13" t="str">
            <v/>
          </cell>
          <cell r="DM13" t="str">
            <v/>
          </cell>
          <cell r="DO13" t="str">
            <v/>
          </cell>
          <cell r="DP13" t="str">
            <v/>
          </cell>
          <cell r="DQ13" t="str">
            <v>2. The survey results have been used to feed an annual/specific report at local or national level</v>
          </cell>
          <cell r="DR13" t="str">
            <v/>
          </cell>
          <cell r="DS13" t="str">
            <v/>
          </cell>
          <cell r="DT13" t="str">
            <v>No</v>
          </cell>
          <cell r="DU13" t="str">
            <v/>
          </cell>
          <cell r="DV13" t="str">
            <v/>
          </cell>
          <cell r="DW13" t="str">
            <v/>
          </cell>
          <cell r="DX13" t="str">
            <v/>
          </cell>
          <cell r="DY13" t="str">
            <v/>
          </cell>
          <cell r="DZ13" t="str">
            <v/>
          </cell>
          <cell r="EA13" t="str">
            <v/>
          </cell>
          <cell r="EB13" t="str">
            <v/>
          </cell>
          <cell r="EC13" t="str">
            <v/>
          </cell>
          <cell r="ED13" t="str">
            <v/>
          </cell>
          <cell r="EE13" t="str">
            <v/>
          </cell>
          <cell r="EF13" t="str">
            <v/>
          </cell>
          <cell r="EG13" t="str">
            <v/>
          </cell>
          <cell r="EH13" t="str">
            <v/>
          </cell>
          <cell r="EI13" t="str">
            <v/>
          </cell>
          <cell r="EJ13" t="str">
            <v/>
          </cell>
          <cell r="EK13" t="str">
            <v/>
          </cell>
          <cell r="EL13" t="str">
            <v/>
          </cell>
          <cell r="EM13" t="str">
            <v/>
          </cell>
          <cell r="EN13" t="str">
            <v/>
          </cell>
          <cell r="EO13" t="str">
            <v/>
          </cell>
          <cell r="EP13" t="str">
            <v/>
          </cell>
          <cell r="EQ13" t="str">
            <v/>
          </cell>
          <cell r="ER13" t="str">
            <v/>
          </cell>
          <cell r="ES13" t="str">
            <v/>
          </cell>
          <cell r="ET13" t="str">
            <v/>
          </cell>
          <cell r="EU13" t="str">
            <v/>
          </cell>
          <cell r="EV13" t="str">
            <v>Yes</v>
          </cell>
          <cell r="EW13" t="str">
            <v/>
          </cell>
          <cell r="EX13" t="str">
            <v>Expected average time to resolve cases per Court (e.g. average time to resolve cases per court does not exceed x days)</v>
          </cell>
          <cell r="EY13" t="str">
            <v/>
          </cell>
          <cell r="EZ13" t="str">
            <v/>
          </cell>
          <cell r="FA13" t="str">
            <v/>
          </cell>
          <cell r="FB13" t="str">
            <v/>
          </cell>
          <cell r="FC13" t="str">
            <v/>
          </cell>
          <cell r="FD13" t="str">
            <v/>
          </cell>
          <cell r="FE13" t="str">
            <v/>
          </cell>
          <cell r="FF13" t="str">
            <v/>
          </cell>
          <cell r="FG13" t="str">
            <v/>
          </cell>
          <cell r="FH13" t="str">
            <v/>
          </cell>
          <cell r="FI13" t="str">
            <v/>
          </cell>
          <cell r="FJ13" t="str">
            <v>Ministry of Justice with involvement of judges (prior formal consultation) TF</v>
          </cell>
          <cell r="FK13" t="str">
            <v>Supreme Court TF</v>
          </cell>
          <cell r="FL13" t="str">
            <v/>
          </cell>
          <cell r="FM13" t="str">
            <v/>
          </cell>
          <cell r="FN13" t="str">
            <v/>
          </cell>
          <cell r="FO13" t="str">
            <v/>
          </cell>
          <cell r="FP13" t="str">
            <v/>
          </cell>
          <cell r="FQ13" t="str">
            <v/>
          </cell>
          <cell r="FR13" t="str">
            <v/>
          </cell>
          <cell r="FS13" t="str">
            <v/>
          </cell>
          <cell r="FT13" t="str">
            <v/>
          </cell>
          <cell r="FU13" t="str">
            <v/>
          </cell>
          <cell r="FV13" t="str">
            <v/>
          </cell>
          <cell r="FW13" t="str">
            <v/>
          </cell>
          <cell r="FX13" t="str">
            <v>Individual courts TF;Entire territory of Member State TF</v>
          </cell>
          <cell r="FY13" t="str">
            <v>Individual courts TF;Entire territory of Member State TF</v>
          </cell>
          <cell r="FZ13" t="str">
            <v/>
          </cell>
          <cell r="GA13" t="str">
            <v/>
          </cell>
          <cell r="GB13" t="str">
            <v/>
          </cell>
          <cell r="GC13" t="str">
            <v>Yes</v>
          </cell>
          <cell r="GD13" t="str">
            <v>https://www.performance-publique.budget.gouv.fr/documents-budgetaires/lois-projets-lois-documents-annexes-annee/exercice-2016/projet-loi-reglement-rap-2016-mission-justice#.WhVNyHqcJJw</v>
          </cell>
          <cell r="GE13" t="str">
            <v>For allocating human resources;For allocating budget</v>
          </cell>
          <cell r="GF13" t="str">
            <v/>
          </cell>
          <cell r="GG13" t="str">
            <v/>
          </cell>
          <cell r="GH13" t="str">
            <v>No</v>
          </cell>
          <cell r="GI13" t="str">
            <v/>
          </cell>
          <cell r="GJ13" t="str">
            <v/>
          </cell>
          <cell r="GK13" t="str">
            <v/>
          </cell>
          <cell r="GL13" t="str">
            <v/>
          </cell>
          <cell r="GM13" t="str">
            <v/>
          </cell>
          <cell r="GN13" t="str">
            <v/>
          </cell>
          <cell r="GO13" t="str">
            <v/>
          </cell>
          <cell r="GP13" t="str">
            <v/>
          </cell>
          <cell r="GQ13" t="str">
            <v/>
          </cell>
          <cell r="GR13" t="str">
            <v>Ministry of Justice TF</v>
          </cell>
          <cell r="GS13" t="str">
            <v>Other body/ specify TF</v>
          </cell>
          <cell r="GT13" t="str">
            <v/>
          </cell>
          <cell r="GU13" t="str">
            <v/>
          </cell>
          <cell r="GV13" t="str">
            <v/>
          </cell>
          <cell r="GW13" t="str">
            <v>Conseil d'Etat</v>
          </cell>
          <cell r="GX13" t="str">
            <v/>
          </cell>
          <cell r="GY13" t="str">
            <v/>
          </cell>
          <cell r="GZ13" t="str">
            <v/>
          </cell>
          <cell r="HA13" t="str">
            <v>No</v>
          </cell>
          <cell r="HB13" t="str">
            <v/>
          </cell>
          <cell r="HC13" t="str">
            <v/>
          </cell>
          <cell r="HD13" t="str">
            <v/>
          </cell>
          <cell r="HE13" t="str">
            <v/>
          </cell>
          <cell r="HF13" t="str">
            <v/>
          </cell>
          <cell r="HG13" t="str">
            <v/>
          </cell>
          <cell r="HH13" t="str">
            <v/>
          </cell>
          <cell r="HI13" t="str">
            <v/>
          </cell>
          <cell r="HJ13" t="str">
            <v/>
          </cell>
          <cell r="HK13" t="str">
            <v/>
          </cell>
          <cell r="HL13" t="str">
            <v/>
          </cell>
          <cell r="HM13" t="str">
            <v>Court President/ Court management TF</v>
          </cell>
          <cell r="HN13" t="str">
            <v>Court President/ Court management TF</v>
          </cell>
          <cell r="HO13" t="str">
            <v/>
          </cell>
          <cell r="HP13" t="str">
            <v>Ministry of Justice TF</v>
          </cell>
          <cell r="HQ13" t="str">
            <v/>
          </cell>
          <cell r="HR13" t="str">
            <v/>
          </cell>
          <cell r="HS13" t="str">
            <v/>
          </cell>
          <cell r="HT13" t="str">
            <v/>
          </cell>
          <cell r="HU13" t="str">
            <v/>
          </cell>
          <cell r="HV13" t="str">
            <v/>
          </cell>
          <cell r="HW13" t="str">
            <v/>
          </cell>
          <cell r="HX13" t="str">
            <v/>
          </cell>
          <cell r="HY13" t="str">
            <v/>
          </cell>
          <cell r="HZ13" t="str">
            <v/>
          </cell>
          <cell r="IA13" t="str">
            <v/>
          </cell>
          <cell r="IB13" t="str">
            <v>Upon request by party;Online access of throughout the course of a case</v>
          </cell>
          <cell r="IC13" t="str">
            <v/>
          </cell>
          <cell r="ID13" t="str">
            <v/>
          </cell>
          <cell r="IE13" t="str">
            <v/>
          </cell>
          <cell r="IF13" t="str">
            <v>"Online access of ... throughout the course of a case" is only available for administrative cases.</v>
          </cell>
        </row>
        <row r="14">
          <cell r="A14" t="str">
            <v>ES</v>
          </cell>
          <cell r="B14" t="str">
            <v>Spain</v>
          </cell>
          <cell r="C14" t="str">
            <v>Juan Fernando Armengot</v>
          </cell>
          <cell r="D14" t="str">
            <v xml:space="preserve">Lawyer of the Administration of Justice, Adviser in the Ministry of Justice </v>
          </cell>
          <cell r="E14" t="str">
            <v>juanfernando.armengot@mjusticia.es</v>
          </cell>
          <cell r="F14" t="str">
            <v>34913904578</v>
          </cell>
          <cell r="G14" t="str">
            <v>Reform for Civil Procedural Law in order to streamline the enforcement proceeding under public consultation</v>
          </cell>
          <cell r="H14" t="str">
            <v>Civil Procedural Law reformed on May by the Royal Decree that transposed Directives of the European Union in the financial, commercial and health fields, and on the posting of workers, and on November by Law that transposed the Directive 2013/11.</v>
          </cell>
          <cell r="I14" t="str">
            <v/>
          </cell>
          <cell r="J14" t="str">
            <v>One of the objectives of the reform for Civil procedural Laws is to promote the Mediation and other ADR options</v>
          </cell>
          <cell r="K14" t="str">
            <v>Civil Procedural Law and Law on Mediation in civil and commercial matters reformed on November by Law that transposed the Directive 2013/11/ on alternative dispute resolution for consumer disputes.</v>
          </cell>
          <cell r="L14" t="str">
            <v/>
          </cell>
          <cell r="M14" t="str">
            <v/>
          </cell>
          <cell r="N14" t="str">
            <v/>
          </cell>
          <cell r="O14" t="str">
            <v/>
          </cell>
          <cell r="P14" t="str">
            <v>It is considered a possible reform for the Organic Law for the Judiciary in order to strengthen the independence of the Council for the Judiciary.</v>
          </cell>
          <cell r="Q14" t="str">
            <v/>
          </cell>
          <cell r="R14" t="str">
            <v/>
          </cell>
          <cell r="S14" t="str">
            <v/>
          </cell>
          <cell r="T14" t="str">
            <v/>
          </cell>
          <cell r="U14" t="str">
            <v/>
          </cell>
          <cell r="V14" t="str">
            <v/>
          </cell>
          <cell r="W14" t="str">
            <v>Agreement of May 25, 2017, of the Council for the Judiary, that attributes to 54 courts, competence for cases related to the general conditions included in financing contracts with real estate warrant rights whose borrower is an individual.</v>
          </cell>
          <cell r="X14" t="str">
            <v/>
          </cell>
          <cell r="Y14" t="str">
            <v>All the procedural reforms take into account the development of IT in Justice.</v>
          </cell>
          <cell r="Z14" t="str">
            <v>in 2017 “Digital Justice” has been implemented in 80 different towns</v>
          </cell>
          <cell r="AA14" t="str">
            <v/>
          </cell>
          <cell r="AB14" t="str">
            <v>It is considered a possible reform for the Royal Decree on legal aid. The main objectives would be to adapt the current Regulation to reform of the Law on Legal Aid operated by Law 42/2015, to update the technical regulation, and introduce measures to expedite the processing of public financing.</v>
          </cell>
          <cell r="AC14" t="str">
            <v>Law on legal aid reformed by Law 2/2017, 21 June</v>
          </cell>
          <cell r="AD14" t="str">
            <v/>
          </cell>
          <cell r="AE14" t="str">
            <v>It seems Law on Court fees should be reformed in accordance with certain Judgements of the Constitutional Court (among other reasons)</v>
          </cell>
          <cell r="AF14" t="str">
            <v/>
          </cell>
          <cell r="AG14" t="str">
            <v/>
          </cell>
          <cell r="AH14" t="str">
            <v/>
          </cell>
          <cell r="AI14" t="str">
            <v/>
          </cell>
          <cell r="AJ14" t="str">
            <v/>
          </cell>
          <cell r="AK14" t="str">
            <v>- Law regulating the profession of interpreters, translators and experts. - A possible reform of the following norms is being considered: -Organic Statute of Lawyers of the Administration of Justice.The idea general is the adaptation to the changes operated in the Organic Law for the Judiciary by the reform of 2015. -Statute General for Lawyers. The aim is to adapt the regime applicable to the Lawyers and its corporate organization to the changes that have taken place in the Spanish legal system since 2001.</v>
          </cell>
          <cell r="AL14" t="str">
            <v/>
          </cell>
          <cell r="AM14" t="str">
            <v/>
          </cell>
          <cell r="AN14" t="str">
            <v>Other reforms under consideration: -A Law regulating the (fundamental) right to defense is being drawn. -It is intended the entering into force of the Law 2011 on Civil Registry that laid down "the Civil Registry is electronic. The data will be subject to automated processing and will be integrated into a single database". - A reform for the Criminal Code in order to transpose certain Directives. - Law on actions for damages for infringements of the competition law, in order to transpose the UE Directive. - Reform of the Civil Code and the Civil Procedural Law on the matter of disability. - Reform of the general Law on Protection of Consumers and Users.</v>
          </cell>
          <cell r="AO14" t="str">
            <v/>
          </cell>
          <cell r="AP14" t="str">
            <v/>
          </cell>
          <cell r="AQ14" t="str">
            <v>The Commission of Justice of the Spanish Parliament is working in a National Justice Strategy. This document would study and define the objectives and lines of action that guide the comprehensive reform of Spanish Justice in all its dimensions: Institutional, Public Service, Professional, social and legal certainty.</v>
          </cell>
          <cell r="AR14" t="str">
            <v>1.a  General online information about the justice system for non-native speakers;1.b  General online information about the justice system for children (individuals below 18 years of age);2.  Centralised web portal with online forms for judicial proceedings available to the public and companies;4.a  Provision of education on legal rights to the general public through educational court visits;4.d  Provision of education on legal rights to the general public through other formats (please specify)</v>
          </cell>
          <cell r="AS14" t="str">
            <v>http://www.poderjudicial.es/cgpj/en/Judiciary/General-Council-of-the-Judiciary/_x000D_
http://www.mjusticia.gob.es/cs/Satellite/Portal/en/inicio</v>
          </cell>
          <cell r="AT14" t="str">
            <v>http://www.poderjudicial.es/portal/site/cgpj/menuitem.65d2c4456b6ddb628e635fc1dc432ea0/?vgnextoid=106567b7b13da210VgnVCM100000cb34e20aRCRD&amp;vgnextlocale=en&amp;vgnextfmt=default&amp;lang_choosen=en</v>
          </cell>
          <cell r="AU14" t="str">
            <v/>
          </cell>
          <cell r="AV14" t="str">
            <v>http://www.poderjudicial.es/cgpj/es/Servicios/Atencion-Ciudadana/Modelos-normalizados/El-juicio-verbal-</v>
          </cell>
          <cell r="AW14" t="str">
            <v/>
          </cell>
          <cell r="AX14" t="str">
            <v>- Video (Judicial channel) http://www.poderjudicial.es/cgpj/es/Canal-Judicial_x000D_
- And “Education in Justice” that is a material made up of three parts: A brochure for the student, a second brochure which is more comprehensive and detailed so the teacher can prepare the class before the visit to the courts, and an educational DVD. This material is, translated into all the official languages of Spain._x000D_
- Webs of information in the other co-official languages of certain Autonomous regions.</v>
          </cell>
          <cell r="AY14" t="str">
            <v/>
          </cell>
          <cell r="AZ14" t="str">
            <v>Yes, for all instances and all cases</v>
          </cell>
          <cell r="BA14" t="str">
            <v>Yes, for all instances and all cases</v>
          </cell>
          <cell r="BB14" t="str">
            <v>Yes, for all instances and all cases</v>
          </cell>
          <cell r="BC14" t="str">
            <v xml:space="preserve">- Supreme Court, National High Court and Regional High Courts have press offices. The press offices of Regional High Courts serve all 1st and 2nd instance courts in the territory._x000D_
- There are 1st and 2nd instance courts in civil and commercial law, and in administrative law. _x000D_
</v>
          </cell>
          <cell r="BD14" t="str">
            <v>Yes</v>
          </cell>
          <cell r="BE14" t="str">
            <v xml:space="preserve">The Spanish Council for the Judiciary approved in 2015 a Communication Protocol for Justice_x000D_
 (file:///C:/Users/ljmieres/Downloads/20150928%20Protocolo%20Comunicaci%C3%B3n2015%20CP.pdf)_x000D_
</v>
          </cell>
          <cell r="BF14" t="str">
            <v>Yes some judgments</v>
          </cell>
          <cell r="BG14" t="str">
            <v>Yes all judgments</v>
          </cell>
          <cell r="BH14" t="str">
            <v>Yes all judgments</v>
          </cell>
          <cell r="BI14" t="str">
            <v>The judgments of the first instance courts are only available online when is considered (by the Judge or Press Office or Judicial Documentation Center) that the issue decided by the judgment is relevant from a legal or social point of view.</v>
          </cell>
          <cell r="BJ14" t="str">
            <v>1st instance;2nd instance;Highest instance</v>
          </cell>
          <cell r="BK14" t="str">
            <v>1st instance;2nd instance;Highest instance</v>
          </cell>
          <cell r="BL14" t="str">
            <v>1st instance;2nd instance;Highest instance</v>
          </cell>
          <cell r="BM14" t="str">
            <v>1st instance;2nd instance;Highest instance</v>
          </cell>
          <cell r="BN14" t="str">
            <v>1st instance;2nd instance;Highest instance</v>
          </cell>
          <cell r="BO14" t="str">
            <v xml:space="preserve">For relevant cases, a press note is also provided. _x000D_
Since 2014 the Judicial Documentation Center has assigned ECLI identifier to all judgments published and accessible on line._x000D_
</v>
          </cell>
          <cell r="BP14" t="str">
            <v>Yes some judgments</v>
          </cell>
          <cell r="BQ14" t="str">
            <v>Yes all judgments</v>
          </cell>
          <cell r="BR14" t="str">
            <v>Yes all judgments</v>
          </cell>
          <cell r="BS14" t="str">
            <v>The same as mentioned above for civil and comercial cases.</v>
          </cell>
          <cell r="BT14" t="str">
            <v>1st instance;2nd instance;Highest instance</v>
          </cell>
          <cell r="BU14" t="str">
            <v>1st instance;2nd instance;Highest instance</v>
          </cell>
          <cell r="BV14" t="str">
            <v>1st instance;2nd instance;Highest instance</v>
          </cell>
          <cell r="BW14" t="str">
            <v>1st instance;2nd instance;Highest instance</v>
          </cell>
          <cell r="BX14" t="str">
            <v>1st instance;2nd instance;Highest instance</v>
          </cell>
          <cell r="BY14" t="str">
            <v>The same as mentioned above.</v>
          </cell>
          <cell r="BZ14" t="str">
            <v>Initial;Continuous</v>
          </cell>
          <cell r="CA14" t="str">
            <v>Initial;Continuous</v>
          </cell>
          <cell r="CB14" t="str">
            <v>Initial;Continuous</v>
          </cell>
          <cell r="CC14" t="str">
            <v/>
          </cell>
          <cell r="CD14" t="str">
            <v>Initial;Continuous</v>
          </cell>
          <cell r="CE14" t="str">
            <v>Initial;Continuous</v>
          </cell>
          <cell r="CF14" t="str">
            <v>Initial;Continuous</v>
          </cell>
          <cell r="CG14" t="str">
            <v/>
          </cell>
          <cell r="CH14" t="str">
            <v/>
          </cell>
          <cell r="CI14" t="str">
            <v>Civil and commercial disputes;Consumer disputes*</v>
          </cell>
          <cell r="CJ14" t="str">
            <v>Civil and commercial disputes;Consumer disputes*</v>
          </cell>
          <cell r="CK14" t="str">
            <v>Civil and commercial disputes;Consumer disputes*</v>
          </cell>
          <cell r="CL14" t="str">
            <v>Civil and commercial disputes;Consumer disputes*</v>
          </cell>
          <cell r="CM14" t="str">
            <v>Civil and commercial disputes;Consumer disputes*</v>
          </cell>
          <cell r="CN14" t="str">
            <v>Civil and commercial disputes;Consumer disputes*</v>
          </cell>
          <cell r="CO14" t="str">
            <v>Civil and commercial disputes;Consumer disputes*</v>
          </cell>
          <cell r="CP14" t="str">
            <v>Civil and commercial disputes</v>
          </cell>
          <cell r="CQ14" t="str">
            <v>Civil and commercial disputes;Consumer disputes*</v>
          </cell>
          <cell r="CR14" t="str">
            <v>Civil and commercial disputes;Consumer disputes*</v>
          </cell>
          <cell r="CS14" t="str">
            <v/>
          </cell>
          <cell r="CT14" t="str">
            <v>Civil and commercial disputes;Consumer disputes*</v>
          </cell>
          <cell r="CU14" t="str">
            <v/>
          </cell>
          <cell r="CV14" t="str">
            <v/>
          </cell>
          <cell r="CW14" t="str">
            <v/>
          </cell>
          <cell r="CX14" t="str">
            <v>http://www.poderjudicial.es/cgpj/es/Temas/Mediacion</v>
          </cell>
          <cell r="CY14" t="str">
            <v>http://www.fundacionmediara.es/index.php/mediacion/mediacion-laboral</v>
          </cell>
          <cell r="CZ14" t="str">
            <v>The same mentioned for civil and comercial issues</v>
          </cell>
          <cell r="DA14" t="str">
            <v>Regardless the measures already adopted, there is an important debate these days in the sector or professionals of Justice about the ways to promote the mediation on the next years.</v>
          </cell>
          <cell r="DB14" t="str">
            <v>National level</v>
          </cell>
          <cell r="DC14" t="str">
            <v>National level</v>
          </cell>
          <cell r="DD14" t="str">
            <v/>
          </cell>
          <cell r="DE14" t="str">
            <v/>
          </cell>
          <cell r="DF14" t="str">
            <v/>
          </cell>
          <cell r="DG14" t="str">
            <v/>
          </cell>
          <cell r="DH14" t="str">
            <v/>
          </cell>
          <cell r="DI14" t="str">
            <v/>
          </cell>
          <cell r="DJ14" t="str">
            <v/>
          </cell>
          <cell r="DK14" t="str">
            <v>National level</v>
          </cell>
          <cell r="DL14" t="str">
            <v/>
          </cell>
          <cell r="DM14" t="str">
            <v>- Survey on legal aid 2017: _x000D_
http://www.abogacia.es/2017/07/04/justicia-gratuita-notablemente-conocida-y-muy-valorada-por-la-sociedad-espanola/_x000D_
- In the context of the inspection of the Council for the Judiciary of certain Investigation Courts there has been a survey among Lawyers, provided through the web of Madrid Bar Association on the functioning of these Courts (but only available for Lawyers associates): http://web.icam.es/actualidad/noticia/3559/Abiertas_las_encuestas_para_las_inspecciones_de_los_Juzgados_de_Instrucci%C3%B3n_n%C2%BA_23,_42,_46_y_51_de_Madrid</v>
          </cell>
          <cell r="DO14" t="str">
            <v xml:space="preserve">The Council for the Judiciary has undertaken surveys among Judges about many aspects of their career (situation, gender perspective, training, government bodies, mass media, independence, etc). The last of these surveys was in 2015.The survey was in the national level._x000D_
Autonomous Regions have made surveys among proffesionals involved in the model of New Judicial Office (for example the Bask Country in 2014). _x000D_
_x000D_
</v>
          </cell>
          <cell r="DP14" t="str">
            <v/>
          </cell>
          <cell r="DQ14" t="str">
            <v>1. The survey results are publicly available on-line in their entirety;4. The survey results have been used for modifying/improving the functioning of certain courts</v>
          </cell>
          <cell r="DR14" t="str">
            <v/>
          </cell>
          <cell r="DS14" t="str">
            <v/>
          </cell>
          <cell r="DT14" t="str">
            <v>Yes</v>
          </cell>
          <cell r="DU14" t="str">
            <v/>
          </cell>
          <cell r="DV14" t="str">
            <v>Only certain phases</v>
          </cell>
          <cell r="DW14" t="str">
            <v/>
          </cell>
          <cell r="DX14" t="str">
            <v/>
          </cell>
          <cell r="DY14" t="str">
            <v/>
          </cell>
          <cell r="DZ14" t="str">
            <v/>
          </cell>
          <cell r="EA14" t="str">
            <v/>
          </cell>
          <cell r="EB14" t="str">
            <v/>
          </cell>
          <cell r="EC14" t="str">
            <v/>
          </cell>
          <cell r="ED14" t="str">
            <v/>
          </cell>
          <cell r="EE14" t="str">
            <v/>
          </cell>
          <cell r="EF14" t="str">
            <v>43 days</v>
          </cell>
          <cell r="EG14" t="str">
            <v>Civil Procedural Law https://www.boe.es/buscar/act.php?id=BOE-A-2000-323&amp;p=20151028&amp;tn=1</v>
          </cell>
          <cell r="EH14" t="str">
            <v>General rule for ordinary proceedings. Sum of the terms to present the defence (20 days), note the hearing (3 days) hold the hearing (20 days). This general rule has exceptions in cases of counterclaim and other similar (63 days). In the verbal proceeding, the hearing is not mandatory (nowadays): if there is, the total lenghth until the first hearing would be 15 days.</v>
          </cell>
          <cell r="EI14" t="str">
            <v/>
          </cell>
          <cell r="EJ14" t="str">
            <v>Act on contentious-administrative Jurisdiction https://www.boe.es/buscar/act.php?id=BOE-A-1998-16718</v>
          </cell>
          <cell r="EK14" t="str">
            <v>In the case of administrative proceeding, the hearing is not mandatory and the time depends on many circumstances. As a general approximation, the length from the registration of the case to the annotation of the hearing may be 75 days. There is not a particular term for the hearing itself (it will depend on the workload of the Court).</v>
          </cell>
          <cell r="EL14" t="str">
            <v>20 days.</v>
          </cell>
          <cell r="EM14" t="str">
            <v>Civil Procedural Law</v>
          </cell>
          <cell r="EN14" t="str">
            <v>General rule for ordinary proceeding. 10 days in the verbal proceeding.</v>
          </cell>
          <cell r="EO14" t="str">
            <v>10 days</v>
          </cell>
          <cell r="EP14" t="str">
            <v>Act on contentious-administrative Jurisdiction</v>
          </cell>
          <cell r="EQ14" t="str">
            <v/>
          </cell>
          <cell r="ER14" t="str">
            <v/>
          </cell>
          <cell r="ES14" t="str">
            <v/>
          </cell>
          <cell r="ET14" t="str">
            <v/>
          </cell>
          <cell r="EU14" t="str">
            <v/>
          </cell>
          <cell r="EV14" t="str">
            <v>Yes</v>
          </cell>
          <cell r="EW14" t="str">
            <v/>
          </cell>
          <cell r="EX14" t="str">
            <v>Share of cases closed within a given period of time (e.g. x% of civil cases are resolved within x days);Expected average age of pending cases (e.g. clearance rate is x %)</v>
          </cell>
          <cell r="EY14" t="str">
            <v/>
          </cell>
          <cell r="EZ14" t="str">
            <v>http://www.poderjudicial.es/cgpj/es/Temas/Estadistica-Judicial/Estadistica-por-temas/Actividad-de-los-organos-judiciales/Juzgados-y-Tribunales/Informes-por-territorios-sobre-la-actividad-de-los-organos-judiciales/</v>
          </cell>
          <cell r="FA14" t="str">
            <v/>
          </cell>
          <cell r="FB14" t="str">
            <v/>
          </cell>
          <cell r="FC14" t="str">
            <v/>
          </cell>
          <cell r="FD14" t="str">
            <v>http://www.poderjudicial.es/cgpj/es/Temas/Estadistica-Judicial/Estadistica-por-temas/Actividad-de-los-organos-judiciales/Juzgados-y-Tribunales/Informes-por-territorios-sobre-la-actividad-de-los-organos-judiciales/</v>
          </cell>
          <cell r="FE14" t="str">
            <v/>
          </cell>
          <cell r="FF14" t="str">
            <v/>
          </cell>
          <cell r="FG14" t="str">
            <v/>
          </cell>
          <cell r="FH14" t="str">
            <v xml:space="preserve">The link indicated goes to the web of the Council for the Judiciary, particularly to the section called “the activity of the judicial bodies”. There, it is possible to find very rich information about the activity of the Courts, per territories, per jurisdictions, per kind of issues, etc. The percentage of cases resolved within a given period, or the clearance rate, or even an estimation of the average length of proceedings. Regarding the latest estimation (average length of proceedings), it does not serve to foresee the time for the judicial response, but only to compare the activity between territories. </v>
          </cell>
          <cell r="FI14" t="str">
            <v/>
          </cell>
          <cell r="FJ14" t="str">
            <v>Council for Judiciary TF</v>
          </cell>
          <cell r="FK14" t="str">
            <v>Council for Judiciary TF</v>
          </cell>
          <cell r="FL14" t="str">
            <v/>
          </cell>
          <cell r="FM14" t="str">
            <v/>
          </cell>
          <cell r="FN14" t="str">
            <v/>
          </cell>
          <cell r="FO14" t="str">
            <v/>
          </cell>
          <cell r="FP14" t="str">
            <v/>
          </cell>
          <cell r="FQ14" t="str">
            <v/>
          </cell>
          <cell r="FR14" t="str">
            <v/>
          </cell>
          <cell r="FS14" t="str">
            <v/>
          </cell>
          <cell r="FT14" t="str">
            <v/>
          </cell>
          <cell r="FU14" t="str">
            <v/>
          </cell>
          <cell r="FV14" t="str">
            <v/>
          </cell>
          <cell r="FW14" t="str">
            <v xml:space="preserve">- Time limits are set by law. _x000D_
- Timeframes are set by the Council for Judiciary exercising its functions of monitoring courts functioning and discipline. _x000D_
- The reasonable timeframe can be taken into consideration by Ministry of Justice in cases of dsciplanry responsibility of Lawyers of the Administration of Justice. </v>
          </cell>
          <cell r="FX14" t="str">
            <v>Entire territory of Member State TF;Entire territory of Member State TL;Entire territory of Member State BL</v>
          </cell>
          <cell r="FY14" t="str">
            <v>Entire territory of Member State TF;Entire territory of Member State TL;Entire territory of Member State BL</v>
          </cell>
          <cell r="FZ14" t="str">
            <v/>
          </cell>
          <cell r="GA14" t="str">
            <v/>
          </cell>
          <cell r="GB14" t="str">
            <v>Backlogs are taken into consideration in disciplinary responsibility cases.</v>
          </cell>
          <cell r="GC14" t="str">
            <v>Yes</v>
          </cell>
          <cell r="GD14" t="str">
            <v/>
          </cell>
          <cell r="GE14" t="str">
            <v>For allocating human resources;For allocating budget;Other/specify</v>
          </cell>
          <cell r="GF14" t="str">
            <v>Disciplinary files, authorization for participation in training courses.</v>
          </cell>
          <cell r="GG14" t="str">
            <v/>
          </cell>
          <cell r="GH14" t="str">
            <v>No</v>
          </cell>
          <cell r="GI14" t="str">
            <v/>
          </cell>
          <cell r="GJ14" t="str">
            <v/>
          </cell>
          <cell r="GK14" t="str">
            <v/>
          </cell>
          <cell r="GL14" t="str">
            <v/>
          </cell>
          <cell r="GM14" t="str">
            <v/>
          </cell>
          <cell r="GN14" t="str">
            <v/>
          </cell>
          <cell r="GO14" t="str">
            <v/>
          </cell>
          <cell r="GP14" t="str">
            <v/>
          </cell>
          <cell r="GQ14" t="str">
            <v/>
          </cell>
          <cell r="GR14" t="str">
            <v>Court President/ Court management TF;Council for the judiciary TF;Court President/ Court management TL;Council for the judiciary TL;Other body/ specify TL;Council for the judiciary BL</v>
          </cell>
          <cell r="GS14" t="str">
            <v>Court President/ Court management TF;Council for the judiciary TF;Court President/ Court management TL;Council for the judiciary TL;Other body/ specify TL;Council for the judiciary BL</v>
          </cell>
          <cell r="GT14" t="str">
            <v/>
          </cell>
          <cell r="GU14" t="str">
            <v>Lawyer of the Administration of Justice</v>
          </cell>
          <cell r="GV14" t="str">
            <v/>
          </cell>
          <cell r="GW14" t="str">
            <v/>
          </cell>
          <cell r="GX14" t="str">
            <v>Lawyer of the Administration of Justice</v>
          </cell>
          <cell r="GY14" t="str">
            <v/>
          </cell>
          <cell r="GZ14" t="str">
            <v xml:space="preserve">The Lawyers of the Administration of Justice are the proffesionals responsible of monitoring the the compliment of time limits and of informing the Judge when the time limit finishes. </v>
          </cell>
          <cell r="HA14" t="str">
            <v>No</v>
          </cell>
          <cell r="HB14" t="str">
            <v/>
          </cell>
          <cell r="HC14" t="str">
            <v/>
          </cell>
          <cell r="HD14" t="str">
            <v/>
          </cell>
          <cell r="HE14" t="str">
            <v/>
          </cell>
          <cell r="HF14" t="str">
            <v/>
          </cell>
          <cell r="HG14" t="str">
            <v/>
          </cell>
          <cell r="HH14" t="str">
            <v/>
          </cell>
          <cell r="HI14" t="str">
            <v/>
          </cell>
          <cell r="HJ14" t="str">
            <v>The computer system for case management allows the civil servant to introduce manually instructions to alert in a specific procedure when certain terms finish. This is a tool for the civil servants to manage the proceedings.</v>
          </cell>
          <cell r="HK14" t="str">
            <v>Council for the judiciary TF;Ministry of Justice TF;Other body/ specify TF;Council for the judiciary BL;Ministry of Justice BL</v>
          </cell>
          <cell r="HL14" t="str">
            <v>Council for the judiciary TF;Ministry of Justice TF;Other body/ specify TF;Council for the judiciary BL;Ministry of Justice BL</v>
          </cell>
          <cell r="HM14" t="str">
            <v>Council for the judiciary TF;Ministry of Justice TF</v>
          </cell>
          <cell r="HN14" t="str">
            <v/>
          </cell>
          <cell r="HO14" t="str">
            <v>Council for the judiciary TF;Council for the judiciary TL;Council for the judiciary BL</v>
          </cell>
          <cell r="HP14" t="str">
            <v>Council for the judiciary TF;Council for the judiciary TL;Council for the judiciary BL</v>
          </cell>
          <cell r="HQ14" t="str">
            <v>Council for the judiciary TF;Ministry of Justice TL;Other body/ specify TL</v>
          </cell>
          <cell r="HR14" t="str">
            <v>Autonomous Regions with competence in Justice can take measures regarding financial and human resources</v>
          </cell>
          <cell r="HS14" t="str">
            <v>Lawyer of the Administration of Justice (organization and impulse)</v>
          </cell>
          <cell r="HT14" t="str">
            <v>Autonomous Regions with competence in Justice can take measures regarding financial and human resources</v>
          </cell>
          <cell r="HU14" t="str">
            <v>Autonomous Regions with competence in Justice can take measures regarding financial and human resources</v>
          </cell>
          <cell r="HV14" t="str">
            <v>Lawyer of the Administration of Justice (organization and impulse)</v>
          </cell>
          <cell r="HW14" t="str">
            <v>Autonomous Regions with competence in Justice can take measures regarding financial and human resources</v>
          </cell>
          <cell r="HX14" t="str">
            <v xml:space="preserve">- Measuring workloads (Council for the Judiciary)._x000D_
- The Lawyer of the Adminhistration of Justice directs the Judicial Office They can organize the work and the distribution of work among the civil servants within the Court, and take specific measures for the impulse of the proceeding and for compliance of time limits._x000D_
- In cases of disciplinary responsibility (of Lawyers of the Administration of Justice), the Ministry of Justice can ask the Lawyer of the Administration of Justice a report in case of infringement of time limits._x000D_
</v>
          </cell>
          <cell r="HY14" t="str">
            <v/>
          </cell>
          <cell r="HZ14" t="str">
            <v>Upon request by party;Notification by mail or e-mail on court discretion;Automatic notification by SMS or by e-mail</v>
          </cell>
          <cell r="IA14" t="str">
            <v>Upon request by party;Notification by mail or e-mail on court discretion;Automatic notification by SMS or by e-mail</v>
          </cell>
          <cell r="IB14" t="str">
            <v>Upon request by party;Notification by mail or e-mail on court discretion;Automatic notification by SMS or by e-mail;Online access of throughout the course of a case</v>
          </cell>
          <cell r="IC14" t="str">
            <v/>
          </cell>
          <cell r="ID14" t="str">
            <v/>
          </cell>
          <cell r="IE14" t="str">
            <v/>
          </cell>
          <cell r="IF14" t="str">
            <v/>
          </cell>
        </row>
        <row r="15">
          <cell r="A15" t="str">
            <v>EL</v>
          </cell>
          <cell r="B15" t="str">
            <v>Greece</v>
          </cell>
          <cell r="C15" t="str">
            <v>Vassilis Androulakis</v>
          </cell>
          <cell r="D15" t="str">
            <v>Maître des requêtes - Conseil d' Etat</v>
          </cell>
          <cell r="E15" t="str">
            <v>vassilis.androulakis@gmail.com</v>
          </cell>
          <cell r="F15" t="str">
            <v/>
          </cell>
          <cell r="G15" t="str">
            <v>Draft law filed at the Hellenic Parliament regarding civil and administrative procedural law</v>
          </cell>
          <cell r="H15" t="str">
            <v>1. Procedural law (civil, commercial, administrative, enforcement, insolvency) -Draft law filed at the Hellenic Parliament regarding civil and administrative procedural law Law 4472/2017 (Gov. Official Gazette issue Α΄ 74/19.5.2017) - Articles 59-60 amendment of Code of Civil Procedure regarding on-line public auctions - Article 62 regarding amendment of Bankruptcy Code Law 4475/2017 (Gov. Official Gazette issue Α΄ 83/12.6.2017) Article 7 amendment of Code of Civil Procedure regarding on-line public auctions Law 4478/2017 (Gov. Official Gazette issue Α΄ 91/23.6.2017) Article 87 Amendment of law 4412/2016 (Α' 147) regarding administrative procedural law Law 4488/2017 (Gov. Official Gazette issue A΄ 137/13.9.2017) Articles 47-49 regarding amendment of Introductory Law Code of Civil Procedure and Code of Civil Procedure Law 4491/2017 (Gov.Official Gazette issue Α΄ 152/13.10.2017) - Articles 14 + 15 regarding amendment of Bankruptcy Code - Article 26 regarding amendment of Introductory Law Code of Civil Procedure - Articles 27 &amp; 28 amendment of law 4412/2016 regarding administrative and civil procedural law - Article 29 regarding amendment of Code of Civil Procedure Law 4446/2016 (issue A, 240 Official Gazette) “Bankruptcy Code, Administrative Justice, Duties, Voluntary Disclosure of Income of previous years, Electronic Transactions, Amendments to L. 4270/2014 and other provisions»: Regarding the first title of bankruptcy law, it constitutes an integrated revision of the insolvency regime, as regulated by the Greek Bankruptcy Code (law 3588/2007, issue A, 153 OG). This law includes significant amendments to pre-insolvency proceedings as well as to the ordinary bankruptcy.</v>
          </cell>
          <cell r="I15" t="str">
            <v/>
          </cell>
          <cell r="J15" t="str">
            <v>Legislative Committee regarding the reform of the institution of mediation</v>
          </cell>
          <cell r="K15" t="str">
            <v>Law 4469/2017 (Gov. Official Gazette issue A 62/3.5.2017) Articles 12-14 regarding out-of-court dispute settlement mechanism Law 4491/2017 (Gov.Official Gazette issue Α΄ 152/13.10.2017) - Article 24 Amendment of article 126Β of Code of Administrative Procedure</v>
          </cell>
          <cell r="L15" t="str">
            <v/>
          </cell>
          <cell r="M15" t="str">
            <v>-Draft law filed at the Hellenic Parliament</v>
          </cell>
          <cell r="N15" t="str">
            <v>Law 4491/2017 (Gov.Official Gazette issue Α΄ 152/13.10.2017) - Article 25 (increase in the number of administrative judjes)</v>
          </cell>
          <cell r="O15" t="str">
            <v/>
          </cell>
          <cell r="P15" t="str">
            <v/>
          </cell>
          <cell r="Q15" t="str">
            <v/>
          </cell>
          <cell r="R15" t="str">
            <v/>
          </cell>
          <cell r="S15" t="str">
            <v>Récemment le Ministre de la Justice Grec a annoncé la réorganisation des tribunaux civils et pénaux de la région d’Athènes et a chargé une commission d’étudier la question</v>
          </cell>
          <cell r="T15" t="str">
            <v/>
          </cell>
          <cell r="U15" t="str">
            <v/>
          </cell>
          <cell r="V15" t="str">
            <v/>
          </cell>
          <cell r="W15" t="str">
            <v/>
          </cell>
          <cell r="X15" t="str">
            <v/>
          </cell>
          <cell r="Y15" t="str">
            <v/>
          </cell>
          <cell r="Z15" t="str">
            <v/>
          </cell>
          <cell r="AA15" t="str">
            <v/>
          </cell>
          <cell r="AB15" t="str">
            <v/>
          </cell>
          <cell r="AC15" t="str">
            <v/>
          </cell>
          <cell r="AD15" t="str">
            <v/>
          </cell>
          <cell r="AE15" t="str">
            <v>Legislative Committee regarding the codification of court fees legislation in all procedures</v>
          </cell>
          <cell r="AF15" t="str">
            <v>Law 4465/2017 (Gov.Official Gazette issue A 47/4.4.2017) Article 40</v>
          </cell>
          <cell r="AG15" t="str">
            <v/>
          </cell>
          <cell r="AH15" t="str">
            <v>- Legislative Committee in progress regarding Judges Code Reform</v>
          </cell>
          <cell r="AI15" t="str">
            <v/>
          </cell>
          <cell r="AJ15" t="str">
            <v/>
          </cell>
          <cell r="AK15" t="str">
            <v>-Draft law filed at the Hellenic Parliament - Legislative Committee in progress regarding Court staff Code reform</v>
          </cell>
          <cell r="AL15" t="str">
            <v>11. Court staff, lawyers, notaries, bailiffs, insolvency administrators or other legal professionals (please specify) -Draft law filed at the Hellenic Parliament - Legislative Committee in progress regarding Court staff Code reform Law 4456/2017 (Gov.Official Gazette issue A 24/1.3.2017) - Article 32 regarding land registries - Article 33 regarding bailiffs Law 4474/2017 (Gov.Official Gazette issue A 80/7.6.2017) Article 32 regarding insolvency administrators Law 4487/2017 (Gov.Official Gazette issue A 116/9.8.2017) Article 44 regarding land registries Law 4485/2017 (Gov.Official Gazette issue A 114/4.8.2017) Article 99 regarding notaries chambers Presidential Decree No. 133/2016 (issue A, 242 GG) “ Regulation of the profession of insolvency administrator”: Presidential Decree No. 133/2016 (issue A, 242 OG) sets the conditions for exercising the profession of the insolvency administrator, implementing art. 2 par. C, subpar. C3 par. 22 of law 4336/2015 (OG A, 94), as replaced by art. 51 of law 4423/2016 (OG A, 185) and further amended by art. 32 of law 4474/2017 (OG 80, A). The Presidential Decree, as well as the new law 4446/2016 (issue A, 240 OG), provides that the powers of the trustee (syndic), the special representative in rehabilitation proceedings as well as those of the special administrator of law 4307/2014 are exercised by natural persons, registered in the Registry of Insolvency Administrators, after having succeeded in writing exams and thus having acquired the relevant license.</v>
          </cell>
          <cell r="AM15" t="str">
            <v/>
          </cell>
          <cell r="AN15" t="str">
            <v/>
          </cell>
          <cell r="AO15" t="str">
            <v/>
          </cell>
          <cell r="AP15" t="str">
            <v/>
          </cell>
          <cell r="AQ15" t="str">
            <v/>
          </cell>
          <cell r="AR15" t="str">
            <v/>
          </cell>
          <cell r="AS15" t="str">
            <v/>
          </cell>
          <cell r="AT15" t="str">
            <v/>
          </cell>
          <cell r="AU15" t="str">
            <v/>
          </cell>
          <cell r="AV15" t="str">
            <v/>
          </cell>
          <cell r="AW15" t="str">
            <v/>
          </cell>
          <cell r="AX15" t="str">
            <v/>
          </cell>
          <cell r="AY15" t="str">
            <v/>
          </cell>
          <cell r="AZ15" t="str">
            <v>No</v>
          </cell>
          <cell r="BA15" t="str">
            <v/>
          </cell>
          <cell r="BB15" t="str">
            <v/>
          </cell>
          <cell r="BC15" t="str">
            <v/>
          </cell>
          <cell r="BD15" t="str">
            <v>No</v>
          </cell>
          <cell r="BE15" t="str">
            <v/>
          </cell>
          <cell r="BF15" t="str">
            <v/>
          </cell>
          <cell r="BG15" t="str">
            <v/>
          </cell>
          <cell r="BH15" t="str">
            <v>Yes all judgments</v>
          </cell>
          <cell r="BI15" t="str">
            <v xml:space="preserve">http://www.areiospagos.gr/_x000D_
</v>
          </cell>
          <cell r="BJ15" t="str">
            <v>Highest instance</v>
          </cell>
          <cell r="BK15" t="str">
            <v>Highest instance</v>
          </cell>
          <cell r="BL15" t="str">
            <v/>
          </cell>
          <cell r="BM15" t="str">
            <v>Highest instance</v>
          </cell>
          <cell r="BN15" t="str">
            <v>Highest instance</v>
          </cell>
          <cell r="BO15" t="str">
            <v xml:space="preserve">http://www.areiospagos.gr/_x000D_
_x000D_
The general law concerning the protection of personal data _x000D_
</v>
          </cell>
          <cell r="BP15" t="str">
            <v>Yes some judgments</v>
          </cell>
          <cell r="BQ15" t="str">
            <v>Yes some judgments</v>
          </cell>
          <cell r="BR15" t="str">
            <v>Yes some judgments</v>
          </cell>
          <cell r="BS15" t="str">
            <v>A committee of juges decides about the publication</v>
          </cell>
          <cell r="BT15" t="str">
            <v>1st instance;2nd instance;Highest instance</v>
          </cell>
          <cell r="BU15" t="str">
            <v/>
          </cell>
          <cell r="BV15" t="str">
            <v>Highest instance</v>
          </cell>
          <cell r="BW15" t="str">
            <v/>
          </cell>
          <cell r="BX15" t="str">
            <v>1st instance;2nd instance;Highest instance</v>
          </cell>
          <cell r="BY15" t="str">
            <v xml:space="preserve">_x000D_
http://www.adjustice.gr_x000D_
_x000D_
The general law concerning the protection of personal data </v>
          </cell>
          <cell r="BZ15" t="str">
            <v>Initial</v>
          </cell>
          <cell r="CA15" t="str">
            <v>Initial</v>
          </cell>
          <cell r="CB15" t="str">
            <v>Initial</v>
          </cell>
          <cell r="CC15" t="str">
            <v>Initial</v>
          </cell>
          <cell r="CD15" t="str">
            <v>Initial</v>
          </cell>
          <cell r="CE15" t="str">
            <v>Initial</v>
          </cell>
          <cell r="CF15" t="str">
            <v>Initial</v>
          </cell>
          <cell r="CG15" t="str">
            <v/>
          </cell>
          <cell r="CH15" t="str">
            <v xml:space="preserve"> In the school of juges a course about judicial conduct and ethical obligation is given to the students. All the above issues are discussed whithin the framwork of this course. Additionally, the above mentionned issues are further discussed in the framework of the other courses (e.g. penal procedure etc).</v>
          </cell>
          <cell r="CI15" t="str">
            <v>Civil and commercial disputes;Labour disputes;Consumer disputes*</v>
          </cell>
          <cell r="CJ15" t="str">
            <v>Civil and commercial disputes;Labour disputes;Consumer disputes*</v>
          </cell>
          <cell r="CK15" t="str">
            <v>Civil and commercial disputes;Labour disputes;Consumer disputes*</v>
          </cell>
          <cell r="CL15" t="str">
            <v>Civil and commercial disputes;Labour disputes;Consumer disputes*</v>
          </cell>
          <cell r="CM15" t="str">
            <v/>
          </cell>
          <cell r="CN15" t="str">
            <v>Civil and commercial disputes;Labour disputes;Consumer disputes*</v>
          </cell>
          <cell r="CO15" t="str">
            <v/>
          </cell>
          <cell r="CP15" t="str">
            <v/>
          </cell>
          <cell r="CQ15" t="str">
            <v/>
          </cell>
          <cell r="CR15" t="str">
            <v/>
          </cell>
          <cell r="CS15" t="str">
            <v>Civil and commercial disputes;Labour disputes;Consumer disputes*</v>
          </cell>
          <cell r="CT15" t="str">
            <v>Civil and commercial disputes;Labour disputes;Consumer disputes*</v>
          </cell>
          <cell r="CU15" t="str">
            <v/>
          </cell>
          <cell r="CV15" t="str">
            <v/>
          </cell>
          <cell r="CW15" t="str">
            <v/>
          </cell>
          <cell r="CX15" t="str">
            <v>http://www.diamesolavisi.gov.gr/</v>
          </cell>
          <cell r="CY15" t="str">
            <v>http://www.diamesolavisi.gov.gr/</v>
          </cell>
          <cell r="CZ15" t="str">
            <v>http://www.diamesolavisi.gov.gr/</v>
          </cell>
          <cell r="DA15" t="str">
            <v/>
          </cell>
          <cell r="DB15" t="str">
            <v/>
          </cell>
          <cell r="DC15" t="str">
            <v/>
          </cell>
          <cell r="DD15" t="str">
            <v/>
          </cell>
          <cell r="DE15" t="str">
            <v/>
          </cell>
          <cell r="DF15" t="str">
            <v/>
          </cell>
          <cell r="DG15" t="str">
            <v/>
          </cell>
          <cell r="DH15" t="str">
            <v/>
          </cell>
          <cell r="DI15" t="str">
            <v/>
          </cell>
          <cell r="DJ15" t="str">
            <v/>
          </cell>
          <cell r="DK15" t="str">
            <v/>
          </cell>
          <cell r="DL15" t="str">
            <v/>
          </cell>
          <cell r="DM15" t="str">
            <v/>
          </cell>
          <cell r="DO15" t="str">
            <v/>
          </cell>
          <cell r="DP15" t="str">
            <v/>
          </cell>
          <cell r="DQ15" t="str">
            <v/>
          </cell>
          <cell r="DR15" t="str">
            <v/>
          </cell>
          <cell r="DS15" t="str">
            <v/>
          </cell>
          <cell r="DT15" t="str">
            <v>Yes</v>
          </cell>
          <cell r="DU15" t="str">
            <v/>
          </cell>
          <cell r="DV15" t="str">
            <v>Only certain phases</v>
          </cell>
          <cell r="DW15" t="str">
            <v/>
          </cell>
          <cell r="DX15" t="str">
            <v/>
          </cell>
          <cell r="DY15" t="str">
            <v/>
          </cell>
          <cell r="DZ15" t="str">
            <v/>
          </cell>
          <cell r="EA15" t="str">
            <v/>
          </cell>
          <cell r="EB15" t="str">
            <v/>
          </cell>
          <cell r="EC15" t="str">
            <v/>
          </cell>
          <cell r="ED15" t="str">
            <v/>
          </cell>
          <cell r="EE15" t="str">
            <v/>
          </cell>
          <cell r="EF15" t="str">
            <v>160 days or 190 days if one of the parties resides abroad</v>
          </cell>
          <cell r="EG15" t="str">
            <v>Code of civil procedure art. 237</v>
          </cell>
          <cell r="EH15" t="str">
            <v/>
          </cell>
          <cell r="EI15" t="str">
            <v/>
          </cell>
          <cell r="EJ15" t="str">
            <v/>
          </cell>
          <cell r="EK15" t="str">
            <v/>
          </cell>
          <cell r="EL15" t="str">
            <v>8 months.</v>
          </cell>
          <cell r="EM15" t="str">
            <v>Code of civil procedure art. 307</v>
          </cell>
          <cell r="EN15" t="str">
            <v/>
          </cell>
          <cell r="EO15" t="str">
            <v>8 months</v>
          </cell>
          <cell r="EP15" t="str">
            <v>Code of administrative procedure art. 194</v>
          </cell>
          <cell r="EQ15" t="str">
            <v/>
          </cell>
          <cell r="ER15" t="str">
            <v/>
          </cell>
          <cell r="ES15" t="str">
            <v/>
          </cell>
          <cell r="ET15" t="str">
            <v/>
          </cell>
          <cell r="EU15" t="str">
            <v xml:space="preserve">It should be noted that the mentionned time limits are indicative. The answer concerns the most common cases. </v>
          </cell>
          <cell r="EV15" t="str">
            <v>No</v>
          </cell>
          <cell r="EW15" t="str">
            <v/>
          </cell>
          <cell r="EX15" t="str">
            <v/>
          </cell>
          <cell r="EY15" t="str">
            <v/>
          </cell>
          <cell r="EZ15" t="str">
            <v/>
          </cell>
          <cell r="FA15" t="str">
            <v/>
          </cell>
          <cell r="FB15" t="str">
            <v/>
          </cell>
          <cell r="FC15" t="str">
            <v/>
          </cell>
          <cell r="FD15" t="str">
            <v/>
          </cell>
          <cell r="FE15" t="str">
            <v/>
          </cell>
          <cell r="FF15" t="str">
            <v/>
          </cell>
          <cell r="FG15" t="str">
            <v/>
          </cell>
          <cell r="FH15" t="str">
            <v/>
          </cell>
          <cell r="FI15" t="str">
            <v/>
          </cell>
          <cell r="FJ15">
            <v>0</v>
          </cell>
          <cell r="FK15">
            <v>0</v>
          </cell>
          <cell r="FL15">
            <v>0</v>
          </cell>
          <cell r="FM15" t="str">
            <v/>
          </cell>
          <cell r="FN15">
            <v>0</v>
          </cell>
          <cell r="FO15">
            <v>0</v>
          </cell>
          <cell r="FP15">
            <v>0</v>
          </cell>
          <cell r="FQ15">
            <v>0</v>
          </cell>
          <cell r="FR15">
            <v>0</v>
          </cell>
          <cell r="FS15">
            <v>0</v>
          </cell>
          <cell r="FT15" t="str">
            <v/>
          </cell>
          <cell r="FU15" t="str">
            <v/>
          </cell>
          <cell r="FV15" t="str">
            <v/>
          </cell>
          <cell r="FW15" t="str">
            <v/>
          </cell>
          <cell r="FX15" t="str">
            <v>Entire territory of Member State TF;Entire territory of Member State TL;Entire territory of Member State BL</v>
          </cell>
          <cell r="FY15" t="str">
            <v>Entire territory of Member State TF;Entire territory of Member State TL;Entire territory of Member State BL</v>
          </cell>
          <cell r="FZ15" t="str">
            <v>Entire territory of Member State TF;Entire territory of Member State TL;Entire territory of Member State BL</v>
          </cell>
          <cell r="GA15" t="str">
            <v/>
          </cell>
          <cell r="GB15" t="str">
            <v/>
          </cell>
          <cell r="GC15" t="str">
            <v>No</v>
          </cell>
          <cell r="GD15" t="str">
            <v/>
          </cell>
          <cell r="GE15" t="str">
            <v/>
          </cell>
          <cell r="GF15" t="str">
            <v/>
          </cell>
          <cell r="GG15" t="str">
            <v/>
          </cell>
          <cell r="GH15">
            <v>0</v>
          </cell>
          <cell r="GI15" t="str">
            <v/>
          </cell>
          <cell r="GJ15" t="str">
            <v/>
          </cell>
          <cell r="GK15" t="str">
            <v/>
          </cell>
          <cell r="GL15" t="str">
            <v/>
          </cell>
          <cell r="GM15" t="str">
            <v/>
          </cell>
          <cell r="GN15" t="str">
            <v/>
          </cell>
          <cell r="GO15" t="str">
            <v/>
          </cell>
          <cell r="GP15" t="str">
            <v/>
          </cell>
          <cell r="GQ15" t="str">
            <v/>
          </cell>
          <cell r="GR15" t="str">
            <v>Court President/ Court management TF;Court President/ Court management TL;Court President/ Court management BL</v>
          </cell>
          <cell r="GS15" t="str">
            <v>Court President/ Court management TF;Court President/ Court management TL;Court President/ Court management BL</v>
          </cell>
          <cell r="GT15" t="str">
            <v/>
          </cell>
          <cell r="GU15" t="str">
            <v/>
          </cell>
          <cell r="GV15" t="str">
            <v/>
          </cell>
          <cell r="GW15" t="str">
            <v/>
          </cell>
          <cell r="GX15" t="str">
            <v/>
          </cell>
          <cell r="GY15" t="str">
            <v/>
          </cell>
          <cell r="GZ15" t="str">
            <v/>
          </cell>
          <cell r="HA15" t="str">
            <v>No</v>
          </cell>
          <cell r="HB15" t="str">
            <v>Once a year TL</v>
          </cell>
          <cell r="HC15" t="str">
            <v/>
          </cell>
          <cell r="HD15" t="str">
            <v/>
          </cell>
          <cell r="HE15" t="str">
            <v/>
          </cell>
          <cell r="HF15" t="str">
            <v/>
          </cell>
          <cell r="HG15" t="str">
            <v/>
          </cell>
          <cell r="HH15" t="str">
            <v/>
          </cell>
          <cell r="HI15" t="str">
            <v/>
          </cell>
          <cell r="HJ15" t="str">
            <v/>
          </cell>
          <cell r="HK15" t="str">
            <v>Ministry of Justice TF;Ministry of Justice TL;Ministry of Justice BL</v>
          </cell>
          <cell r="HL15" t="str">
            <v/>
          </cell>
          <cell r="HM15" t="str">
            <v/>
          </cell>
          <cell r="HN15" t="str">
            <v>Court President/ Court management TF;Council for the judiciary TF;Court President/ Court management TL;Council for the judiciary TL;Court President/ Court management BL;Council for the judiciary BL</v>
          </cell>
          <cell r="HO15" t="str">
            <v>Court President/ Court management TF;Council for the judiciary TF;Court President/ Court management TL;Council for the judiciary TL;Court President/ Court management BL;Council for the judiciary BL</v>
          </cell>
          <cell r="HP15" t="str">
            <v/>
          </cell>
          <cell r="HQ15" t="str">
            <v/>
          </cell>
          <cell r="HR15" t="str">
            <v/>
          </cell>
          <cell r="HS15" t="str">
            <v/>
          </cell>
          <cell r="HT15" t="str">
            <v/>
          </cell>
          <cell r="HU15" t="str">
            <v/>
          </cell>
          <cell r="HV15" t="str">
            <v/>
          </cell>
          <cell r="HW15" t="str">
            <v/>
          </cell>
          <cell r="HX15" t="str">
            <v/>
          </cell>
          <cell r="HY15" t="str">
            <v>The delays could lead to disciplinary mesures against the judge who exceeds the time limits</v>
          </cell>
          <cell r="HZ15" t="str">
            <v>Upon request by party;Online access of throughout the course of a case</v>
          </cell>
          <cell r="IA15" t="str">
            <v/>
          </cell>
          <cell r="IB15" t="str">
            <v>Upon request by party;Online access of throughout the course of a case</v>
          </cell>
          <cell r="IC15" t="str">
            <v/>
          </cell>
          <cell r="ID15" t="str">
            <v/>
          </cell>
          <cell r="IE15" t="str">
            <v/>
          </cell>
          <cell r="IF15" t="str">
            <v/>
          </cell>
        </row>
        <row r="16">
          <cell r="A16" t="str">
            <v>EE</v>
          </cell>
          <cell r="B16" t="str">
            <v>Estonia</v>
          </cell>
          <cell r="C16" t="str">
            <v>Margit Lauri, Liis Lindström</v>
          </cell>
          <cell r="D16" t="str">
            <v>Adviser, Legislation and Development Division, Department of Judicial_x000D_
Administration, Ministy of Justice Estonia_x000D_
_x000D_
Legal Adviser to the Chief Justice, Supreme Court of Estonia</v>
          </cell>
          <cell r="E16" t="str">
            <v>Margit.Lauri@just.ee</v>
          </cell>
          <cell r="F16" t="str">
            <v>+3726803144</v>
          </cell>
          <cell r="G16" t="str">
            <v>There is a draft legislation of civil procedure law, enforcement proceedings and bankruptcy proceedings regarding the imposition of restrictions on appeals. Restrictions on appeals mainly concern the limitation of the right of appeal. Proposals for setting restrictions apply both to appeals against procedural regulations and to appeal against disputes relating to final decisions.</v>
          </cell>
          <cell r="H16" t="str">
            <v>In criminal procedure there have been adopted amendments regarding proceedings with juveniles. As a result of these changes, a special system of special treatment for juveniles in Estonia takes place, in which it is important to take responsibility for the acts committed and respond to the risks and needs of the minor. This will ensure a faster response to juvenile delinquency, supplement the list of sanctions to be used for minors, and provide for a general rule that juveniles should in particular use development-related and educational sanctions. Misdemeanor proceedings allow juvenile offenders to be guilty of reconciliation and create special conditions for the detention and sanction of minors. According to these legislative changes juvenile cases will be heard by judges that are specalised to cases concerning minors.</v>
          </cell>
          <cell r="I16" t="str">
            <v/>
          </cell>
          <cell r="J16" t="str">
            <v/>
          </cell>
          <cell r="K16" t="str">
            <v/>
          </cell>
          <cell r="L16" t="str">
            <v/>
          </cell>
          <cell r="M16" t="str">
            <v/>
          </cell>
          <cell r="N16" t="str">
            <v/>
          </cell>
          <cell r="O16" t="str">
            <v/>
          </cell>
          <cell r="P16" t="str">
            <v/>
          </cell>
          <cell r="Q16" t="str">
            <v/>
          </cell>
          <cell r="R16" t="str">
            <v/>
          </cell>
          <cell r="S16" t="str">
            <v/>
          </cell>
          <cell r="T16" t="str">
            <v/>
          </cell>
          <cell r="U16" t="str">
            <v/>
          </cell>
          <cell r="V16" t="str">
            <v/>
          </cell>
          <cell r="W16" t="str">
            <v/>
          </cell>
          <cell r="X16" t="str">
            <v/>
          </cell>
          <cell r="Y16" t="str">
            <v/>
          </cell>
          <cell r="Z16" t="str">
            <v>Implementation of Digital Court Files. Digital Court Files is a new ICT tool that enables a better view of court files for judges, their assistants (via Court Information System) but also all the parties in court proceedings (via public E-File). In 2017 there was a testperiod of paper free proceedings in administrative courts and in civil courts and in 2018 all courts will be involved in testing paper-free proceedings.</v>
          </cell>
          <cell r="AA16" t="str">
            <v/>
          </cell>
          <cell r="AB16" t="str">
            <v/>
          </cell>
          <cell r="AC16" t="str">
            <v>In 2017 amendments to the legal aid system. Until now, the state offered legal aid only to people who are low-income or below the minimum wage, according to the new system, general legal counseling, free of charge or market conditions, will be more favorable for all those living in Estonia whose gross income is less than 1.5 times the average published by the Statistical Office, or about 1730 euros per month.</v>
          </cell>
          <cell r="AD16" t="str">
            <v/>
          </cell>
          <cell r="AE16" t="str">
            <v/>
          </cell>
          <cell r="AF16" t="str">
            <v/>
          </cell>
          <cell r="AG16" t="str">
            <v/>
          </cell>
          <cell r="AH16" t="str">
            <v/>
          </cell>
          <cell r="AI16" t="str">
            <v/>
          </cell>
          <cell r="AJ16" t="str">
            <v/>
          </cell>
          <cell r="AK16" t="str">
            <v/>
          </cell>
          <cell r="AL16" t="str">
            <v/>
          </cell>
          <cell r="AM16" t="str">
            <v/>
          </cell>
          <cell r="AN16" t="str">
            <v/>
          </cell>
          <cell r="AO16" t="str">
            <v/>
          </cell>
          <cell r="AP16" t="str">
            <v/>
          </cell>
          <cell r="AQ16" t="str">
            <v/>
          </cell>
          <cell r="AR16" t="str">
            <v>1.a  General online information about the justice system for non-native speakers;1.c  General online information about the justice system for visually or hearing impaired;2.  Centralised web portal with online forms for judicial proceedings available to the public and companies;4.a  Provision of education on legal rights to the general public through educational court visits;4.b  Provision of education on legal rights to the general public that is integrated in school curriculum;4.c  Provision of education on legal rights to the general public through interactive learning tools</v>
          </cell>
          <cell r="AS16" t="str">
            <v>Website in English: http://www.kohus.ee/en ; website in Russian: http://www.kohus.ee/ru</v>
          </cell>
          <cell r="AT16" t="str">
            <v/>
          </cell>
          <cell r="AU16" t="str">
            <v>The websites of courts  www.kohus.ee and www.riigikohus.ee have been designed following a certain standard (this standard requires special features for those visually impaired).</v>
          </cell>
          <cell r="AV16" t="str">
            <v xml:space="preserve">Online forms: http://www.kohus.ee/et/kohtumenetlus/dokumentide-vormistamisest </v>
          </cell>
          <cell r="AW16" t="str">
            <v/>
          </cell>
          <cell r="AX16" t="str">
            <v/>
          </cell>
          <cell r="AY16" t="str">
            <v xml:space="preserve">4.c. The Supreme Court has created videos explaining the court procedure and providing information on the court system. Videos available here: https://www.youtube.com/watch?v=yTwNfXlKFVo </v>
          </cell>
          <cell r="AZ16" t="str">
            <v>Yes, for all instances and all cases</v>
          </cell>
          <cell r="BA16" t="str">
            <v/>
          </cell>
          <cell r="BB16" t="str">
            <v/>
          </cell>
          <cell r="BC16" t="str">
            <v xml:space="preserve">Estonian court system has one single Facebook page called “The Art Justice” (since 2013), link here: https://www.facebook.com/6igusem6istmisekunst and a YouTube channel (since 2012). _x000D_
_x000D_
The Public Relations Department of the Supreme Court (the manager of the department and the communications specialist) are responsible for administering these profiles. Some input is received from the press-officers from first and second instance courts. Facebook is monitored daily and the posts are made approximately once a week. Facebook is mostly for people who are already somewhat interested in law, are studying law at the university or are working in the judicial system. Youtube is for a wider audience. Facebook and Youtube are used for sharing more informal infromation (articles published by judges, information about vacant posts within the courts system, information about visits to courts, information about internship possibilities in courts, information about publications of courts etc). Case-law and court decisions are not released or shared on social media channels. This is made only via official channels (web-pages of courts, e-mail, phone or post). _x000D_
</v>
          </cell>
          <cell r="BD16" t="str">
            <v>Yes</v>
          </cell>
          <cell r="BE16" t="str">
            <v xml:space="preserve">Recommendations for the Courts’ Media Relations have been adopted by the Council for Administration of Courts. The recommendations are available on the Internet in the Estonian and English language. Please see the English version here:https://www.riigikohus.ee/sites/default/files/elfinder/dokumendid/recommendations_for_the_courts.pdf </v>
          </cell>
          <cell r="BF16" t="str">
            <v>Yes all judgments</v>
          </cell>
          <cell r="BG16" t="str">
            <v>Yes all judgments</v>
          </cell>
          <cell r="BH16" t="str">
            <v>Yes all judgments</v>
          </cell>
          <cell r="BI16" t="str">
            <v>According to a general rule stated in § 462 (1) of the Code of Civil Procedure court judgments are published in a computer network. _x000D_
§ 462.  Publication of court judgment entered into force in computer network_x000D_
 (1) A court judgment which has entered into force is published in the computer network at a place prescribed for such purpose. This does not affect the entry into force of the judgment._x000D_
 (2) At the request of a data subject or on the initiative of the court the name of the data subject is replaced in a court judgment which has entered into force with initials or a character and the personal identification code, date of birth, registry code and address of the data subject are not published. The data of the state or local government agency, a legal person in public law or other public authority are not concealed in a court decision._x000D_
 (3) The court publishes on its own initiative or at the request of the data subject only the conclusion of the judgment or does not publish the judgment if the judgment contains sensitive personal data and publication of the judgment together with the personal data may materially breach the inviolability of private life of the person even if the provisions of subsection (2) of this section are applied. The court adjudicates the request by a ruling._x000D_
 (4) A court publishes on its own initiative or at the request of an interested party only the conclusion of a judgment which has entered into force if the judgment contains information regarding which another restriction on access is prescribed by law._x000D_
 (5) A person who submitted a request may file an appeal against a ruling of a county court or circuit court on the refusal to satisfy a request specified in subsections (2)–(4) of this section. A ruling of a circuit court concerning an appeal against a ruling of a county court is not subject to appeal to the Supreme Court.</v>
          </cell>
          <cell r="BJ16" t="str">
            <v>1st instance;2nd instance;Highest instance</v>
          </cell>
          <cell r="BK16" t="str">
            <v>1st instance;2nd instance;Highest instance</v>
          </cell>
          <cell r="BL16" t="str">
            <v>1st instance;2nd instance;Highest instance</v>
          </cell>
          <cell r="BM16" t="str">
            <v>Highest instance</v>
          </cell>
          <cell r="BN16" t="str">
            <v>1st instance;2nd instance;Highest instance</v>
          </cell>
          <cell r="BO16" t="str">
            <v>The anonymisation of court judgments is regulated in the Code of Civil Procedure (§ 462). There is no general rule that all judgments made available to the public need to be anonymized - judgments can be anonymised at court's initiative or at the request of the data-subject (depending on the facts of the case). The ruling of a court not to make a judgment anonymous can be challenged at the upper instance court._x000D_
_x000D_
§ 462. Publication of court judgment entered into force in computer network_x000D_
(1) A court judgment which has entered into force is published in the computer network at a place prescribed for such purpose. This does not affect the entry into force of the judgment._x000D_
(2) At the request of a data subject or on the initiative of the court the name of the data subject is replaced in a court judgment which has entered into force with initials or a character and the personal identification code,_x000D_
date of birth, registry code and address of the data subject are not published. The data of the state or local government agency, a legal person in public law or other public authority are not concealed in a court decision._x000D_
(3) The court publishes on its own initiative or at the request of the data subject only the conclusion of the judgment or does not publish the judgment if the judgment contains sensitive personal data and publication of the judgment together with the personal data may materially breach the inviolability of private life of the person even if the provisions of subsection (2) of this section are applied. The court adjudicates the request_x000D_
by a ruling._x000D_
(4) A court publishes on its own initiative or at the request of an interested party only the conclusion of a judgment which has entered into force if the judgment contains information regarding which another restriction_x000D_
on access is prescribed by law._x000D_
(5) A person who submitted a request may file an appeal against a ruling of a county court or circuit court on the refusal to satisfy a request specified in subsections (2)–(4) of this section. A ruling of a circuit court concerning an appeal against a ruling of a county court is not subject to appeal to the Supreme Court.</v>
          </cell>
          <cell r="BP16" t="str">
            <v>Yes all judgments</v>
          </cell>
          <cell r="BQ16" t="str">
            <v>Yes all judgments</v>
          </cell>
          <cell r="BR16" t="str">
            <v>Yes all judgments</v>
          </cell>
          <cell r="BS16" t="str">
            <v>According to a general rule stated in § 175 of the Code of Administrative Court Procedure court judgments are published in a computer network. _x000D_
_x000D_
§ 175. Publication of judgments_x000D_
(1) A judgment which has become final is published in the designated location of the computer network. This does not affect the attainment of finality of the judgment._x000D_
(2) Regardless of whether a judgment has or has not become final, the court may, observing the conditions provided in section 89 of this Code, disclose the judgment to any person who requests this._x000D_
(3) On the basis of an application of the data subject, or on the court’s initiative, the name of the data subject in the judgment to be published is replaced by initials or a sequence of letters, and the publication of his or_x000D_
her personal identification code, date of birth, registration number, address or other particulars which would permit specific identification of the data subject. The particulars of an agency of the government or of a local_x000D_
authority, of a legal person in public law or other person vested with public authority are not concealed in a court decision._x000D_
(4) Where a judgment contains sensitive personal data or other data whose publication may significantly harm the right to privacy of the person concerned, and where it is impossible to avoid the harm to the person’s right_x000D_
to privacy by observing, amongst other things, the provision of subsection 3 of this section, the court, on the basis of an application of the data subject, or on its own initiative, publishes the judgment without the particulars which risk harm to the right to privacy, publishes solely the operative part of the judgment, or does not publish the judgment._x000D_
(5) If a judgment contains information which is subject to a other limitation of access provided in the law, the court, on the basis of an application of the interested person, or on its own initiative, only publishes the operative part of the judgment, or does not publish the judgment._x000D_
(6) A court ruling is made in respect of any partial publication or non-publication of a judgment pursuant to the applications specified in subsection 2-5 of this section. Where this is necessary and possible, before_x000D_
it makes the ruling the court hears the data subject. The person who made the application may lodge an appeal against the ruling of the administrative court or of the circuit court which dismissed his or her application, and the ruling entered by the circuit court in respect of the appeal may be further appealed_x000D_
to the Supreme Court.</v>
          </cell>
          <cell r="BT16" t="str">
            <v>1st instance;2nd instance;Highest instance</v>
          </cell>
          <cell r="BU16" t="str">
            <v>1st instance;2nd instance;Highest instance</v>
          </cell>
          <cell r="BV16" t="str">
            <v>1st instance;2nd instance;Highest instance</v>
          </cell>
          <cell r="BW16" t="str">
            <v>Highest instance</v>
          </cell>
          <cell r="BX16" t="str">
            <v>1st instance;2nd instance;Highest instance</v>
          </cell>
          <cell r="BY16" t="str">
            <v>The anonymisation of court judgments is regulated in the Code of Administrative Court Procedure (§ 175). There is no general rule that all judgments made available to the public need to be anonymized - judgments can be anonymised at court's initiative or at the request of the data-subject (depending on the facts of the case). The ruling of a court not to make a judgment anonymous can be challenged at the upper instance court._x000D_
_x000D_
§ 175. Publication of judgments_x000D_
(1) A judgment which has become final is published in the designated location of the computer network. This does not affect the attainment of finality of the judgment._x000D_
(2) Regardless of whether a judgment has or has not become final, the court may, observing the conditions provided in section 89 of this Code, disclose the judgment to any person who requests this._x000D_
(3) On the basis of an application of the data subject, or on the court’s initiative, the name of the data subject in the judgment to be published is replaced by initials or a sequence of letters, and the publication of his or_x000D_
her personal identification code, date of birth, registration number, address or other particulars which would permit specific identification of the data subject. The particulars of an agency of the government or of a local_x000D_
authority, of a legal person in public law or other person vested with public authority are not concealed in a court decision._x000D_
(4) Where a judgment contains sensitive personal data or other data whose publication may significantly harm the right to privacy of the person concerned, and where it is impossible to avoid the harm to the person’s right_x000D_
to privacy by observing, amongst other things, the provision of subsection 3 of this section, the court, on the basis of an application of the data subject, or on its own initiative, publishes the judgment without the particulars which risk harm to the right to privacy, publishes solely the operative part of the judgment, or does not publish the judgment._x000D_
(5) If a judgment contains information which is subject to a other limitation of access provided in the law, the court, on the basis of an application of the interested person, or on its own initiative, only publishes the operative part of the judgment, or does not publish the judgment._x000D_
(6) A court ruling is made in respect of any partial publication or non-publication of a judgment pursuant to the applications specified in subsection 2-5 of this section. Where this is necessary and possible, before_x000D_
it makes the ruling the court hears the data subject. The person who made the application may lodge an appeal against the ruling of the administrative court or of the circuit court which dismissed his or her application, and the ruling entered by the circuit court in respect of the appeal may be further appealed_x000D_
to the Supreme Court.</v>
          </cell>
          <cell r="BZ16" t="str">
            <v>Initial;Continuous</v>
          </cell>
          <cell r="CA16" t="str">
            <v/>
          </cell>
          <cell r="CB16" t="str">
            <v>Initial;Continuous</v>
          </cell>
          <cell r="CC16" t="str">
            <v/>
          </cell>
          <cell r="CD16" t="str">
            <v>Initial;Continuous</v>
          </cell>
          <cell r="CE16" t="str">
            <v/>
          </cell>
          <cell r="CF16" t="str">
            <v>Initial;Continuous</v>
          </cell>
          <cell r="CG16" t="str">
            <v/>
          </cell>
          <cell r="CH16" t="str">
            <v/>
          </cell>
          <cell r="CI16" t="str">
            <v>Civil and commercial disputes;Labour disputes;Consumer disputes*</v>
          </cell>
          <cell r="CJ16" t="str">
            <v>Labour disputes;Consumer disputes*</v>
          </cell>
          <cell r="CK16" t="str">
            <v>Civil and commercial disputes;Labour disputes;Consumer disputes*</v>
          </cell>
          <cell r="CL16" t="str">
            <v>Civil and commercial disputes;Labour disputes;Consumer disputes*</v>
          </cell>
          <cell r="CM16" t="str">
            <v/>
          </cell>
          <cell r="CN16" t="str">
            <v/>
          </cell>
          <cell r="CO16" t="str">
            <v>Labour disputes;Consumer disputes*</v>
          </cell>
          <cell r="CP16" t="str">
            <v>Civil and commercial disputes</v>
          </cell>
          <cell r="CQ16" t="str">
            <v>Civil and commercial disputes</v>
          </cell>
          <cell r="CR16" t="str">
            <v>Civil and commercial disputes;Labour disputes;Consumer disputes*</v>
          </cell>
          <cell r="CS16" t="str">
            <v/>
          </cell>
          <cell r="CT16" t="str">
            <v>Civil and commercial disputes;Labour disputes</v>
          </cell>
          <cell r="CU16" t="str">
            <v/>
          </cell>
          <cell r="CV16" t="str">
            <v/>
          </cell>
          <cell r="CW16" t="str">
            <v/>
          </cell>
          <cell r="CX16" t="str">
            <v>https://www.koda.ee/en/about-chamber/court-arbitration</v>
          </cell>
          <cell r="CY16" t="str">
            <v>http://www.ti.ee/en/</v>
          </cell>
          <cell r="CZ16" t="str">
            <v>https://www.tarbijakaitseamet.ee/et/tarbijavaidluste-komisjon</v>
          </cell>
          <cell r="DA16" t="str">
            <v/>
          </cell>
          <cell r="DB16" t="str">
            <v/>
          </cell>
          <cell r="DC16" t="str">
            <v/>
          </cell>
          <cell r="DD16" t="str">
            <v/>
          </cell>
          <cell r="DE16" t="str">
            <v/>
          </cell>
          <cell r="DF16" t="str">
            <v/>
          </cell>
          <cell r="DG16" t="str">
            <v/>
          </cell>
          <cell r="DH16" t="str">
            <v/>
          </cell>
          <cell r="DI16" t="str">
            <v>National level;One or several regions;One or several courts</v>
          </cell>
          <cell r="DJ16" t="str">
            <v/>
          </cell>
          <cell r="DK16" t="str">
            <v/>
          </cell>
          <cell r="DL16" t="str">
            <v/>
          </cell>
          <cell r="DM16" t="str">
            <v/>
          </cell>
          <cell r="DO16" t="str">
            <v>2017?</v>
          </cell>
          <cell r="DP16" t="str">
            <v>Turu-uuringute AS is an independent research company that conducts a regular (monthly) all-Estonian survey on trustworthiness of courts.</v>
          </cell>
          <cell r="DQ16" t="str">
            <v/>
          </cell>
          <cell r="DR16" t="str">
            <v/>
          </cell>
          <cell r="DS16" t="str">
            <v/>
          </cell>
          <cell r="DT16" t="str">
            <v>Yes</v>
          </cell>
          <cell r="DU16" t="str">
            <v/>
          </cell>
          <cell r="DV16" t="str">
            <v>Only certain phases</v>
          </cell>
          <cell r="DW16" t="str">
            <v/>
          </cell>
          <cell r="DX16" t="str">
            <v/>
          </cell>
          <cell r="DY16" t="str">
            <v/>
          </cell>
          <cell r="DZ16" t="str">
            <v/>
          </cell>
          <cell r="EA16" t="str">
            <v/>
          </cell>
          <cell r="EB16" t="str">
            <v/>
          </cell>
          <cell r="EC16" t="str">
            <v/>
          </cell>
          <cell r="ED16" t="str">
            <v/>
          </cell>
          <cell r="EE16" t="str">
            <v/>
          </cell>
          <cell r="EF16" t="str">
            <v/>
          </cell>
          <cell r="EG16" t="str">
            <v/>
          </cell>
          <cell r="EH16" t="str">
            <v/>
          </cell>
          <cell r="EI16" t="str">
            <v/>
          </cell>
          <cell r="EJ16" t="str">
            <v/>
          </cell>
          <cell r="EK16" t="str">
            <v/>
          </cell>
          <cell r="EL16" t="str">
            <v>20 days which can be extended up to 40 days</v>
          </cell>
          <cell r="EM16" t="str">
            <v>§ 452(4) of the Code of Civil Procedure, available here: https://www.riigiteataja.ee/en/eli/524072017001/consolide</v>
          </cell>
          <cell r="EN16" t="str">
            <v/>
          </cell>
          <cell r="EO16" t="str">
            <v>30 days which can be extended up to 60 days</v>
          </cell>
          <cell r="EP16" t="str">
            <v>§ 173(3) of the Code of Administrative Court Procedure, available here: https://www.riigiteataja.ee/en/eli/528082017002/consolide</v>
          </cell>
          <cell r="EQ16" t="str">
            <v/>
          </cell>
          <cell r="ER16" t="str">
            <v>Please see the box of comments below</v>
          </cell>
          <cell r="ES16" t="str">
            <v/>
          </cell>
          <cell r="ET16" t="str">
            <v/>
          </cell>
          <cell r="EU16" t="str">
            <v xml:space="preserve">In civil procedure:_x000D_
1) Court decides the acceptance of an action within reasonable period of time: § 372(1) of the Code of Civil Procedure states that the court adjudicates, by a ruling, the acceptance of a statement of claim or refusal to accept a statement of claim, or the setting of a term for correction of omissions within a reasonable period of time._x000D_
2) On scheduling of court sessions § 397 of the Code of Civil Procedure states the following:  If a matter is heard in a court session, the period between the service of the action on the defendant and the date of the court session shall be at 30 thirty days and in documentary proceedings, such period shall be at least 14 days._x000D_
_x000D_
In administrative court procedure:_x000D_
1) On scheduling of court sessions § 127 of the Code of Administrative Court Procedure states the following: The time of holding a court session is set immediately after the matter has been prepared in a sufficiently thorough manner in preliminary proceedings. If the matter is heard in a court session, the time interval between delivery of the action to the respondent and to any third party, and the court session must be at least 30 days._x000D_
</v>
          </cell>
          <cell r="EV16" t="str">
            <v>Yes</v>
          </cell>
          <cell r="EW16" t="str">
            <v/>
          </cell>
          <cell r="EX16" t="str">
            <v>Share of cases closed within a given period of time (e.g. x% of civil cases are resolved within x days);Other</v>
          </cell>
          <cell r="EY16" t="str">
            <v>Backlog cases are cases that have been pending for longer than 2 years (730 days)</v>
          </cell>
          <cell r="EZ16" t="str">
            <v>24.03.2017 decision of the Council for the Administration of Courts</v>
          </cell>
          <cell r="FA16" t="str">
            <v/>
          </cell>
          <cell r="FB16" t="str">
            <v/>
          </cell>
          <cell r="FC16" t="str">
            <v/>
          </cell>
          <cell r="FD16" t="str">
            <v/>
          </cell>
          <cell r="FE16" t="str">
            <v/>
          </cell>
          <cell r="FF16" t="str">
            <v>24.03.2017 decision of the Council for the Administration of Courts</v>
          </cell>
          <cell r="FG16" t="str">
            <v>Clearance rate of a particular court cannot be negative.</v>
          </cell>
          <cell r="FH16" t="str">
            <v>Civil cases: at least 94% of civil cases are solved within one year (365 days), apart from cases that have been stayed. No case is pending for longer than 2 years._x000D_
_x000D_
Administrative cases: at least 90% of administrative cases are solved within one year (365 days). No case is pending for longer than 2 years.</v>
          </cell>
          <cell r="FI16" t="str">
            <v>The Minister of Justice has adopted a decree that establishes that chairmen of first and second instance courts have to report on the backlog cases (cases that have been pending for longer than two years). The Minister of Justice has also adopted a special form that is used for reporting on backlog cases.</v>
          </cell>
          <cell r="FJ16" t="str">
            <v>Council for Judiciary TF;Ministry of Justice with involvement of judges (prior formal consultation) TF;Ministry of Justice with involvement of judges (prior formal consultation) BL</v>
          </cell>
          <cell r="FK16" t="str">
            <v>Council for Judiciary TF;Ministry of Justice with involvement of judges (prior formal consultation) TF;Ministry of Justice with involvement of judges (prior formal consultation) BL</v>
          </cell>
          <cell r="FL16" t="str">
            <v/>
          </cell>
          <cell r="FM16" t="str">
            <v/>
          </cell>
          <cell r="FN16" t="str">
            <v/>
          </cell>
          <cell r="FO16" t="str">
            <v/>
          </cell>
          <cell r="FP16" t="str">
            <v/>
          </cell>
          <cell r="FQ16" t="str">
            <v/>
          </cell>
          <cell r="FR16" t="str">
            <v/>
          </cell>
          <cell r="FS16" t="str">
            <v/>
          </cell>
          <cell r="FT16" t="str">
            <v/>
          </cell>
          <cell r="FU16" t="str">
            <v/>
          </cell>
          <cell r="FV16" t="str">
            <v/>
          </cell>
          <cell r="FW16" t="str">
            <v/>
          </cell>
          <cell r="FX16" t="str">
            <v>Entire territory of Member State TF;Entire territory of Member State TL;Entire territory of Member State BL</v>
          </cell>
          <cell r="FY16" t="str">
            <v>Entire territory of Member State TF;Entire territory of Member State TL;Entire territory of Member State BL</v>
          </cell>
          <cell r="FZ16" t="str">
            <v/>
          </cell>
          <cell r="GA16" t="str">
            <v/>
          </cell>
          <cell r="GB16" t="str">
            <v/>
          </cell>
          <cell r="GC16" t="str">
            <v>No</v>
          </cell>
          <cell r="GD16" t="str">
            <v>Timelimits are set by procedural acts which are published in Riigi Teataja (https://www.riigiteataja.ee/index.html). _x000D_
_x000D_
Timeframes are discussed bewtween the Ministry of Justice and individual courts and in the end confirmed/accepted by the Council for the Administration of Courts</v>
          </cell>
          <cell r="GE16" t="str">
            <v/>
          </cell>
          <cell r="GF16" t="str">
            <v/>
          </cell>
          <cell r="GG16" t="str">
            <v/>
          </cell>
          <cell r="GH16" t="str">
            <v>Yes</v>
          </cell>
          <cell r="GI16" t="str">
            <v>730</v>
          </cell>
          <cell r="GJ16" t="str">
            <v/>
          </cell>
          <cell r="GK16" t="str">
            <v/>
          </cell>
          <cell r="GL16" t="str">
            <v/>
          </cell>
          <cell r="GM16" t="str">
            <v>730</v>
          </cell>
          <cell r="GN16" t="str">
            <v/>
          </cell>
          <cell r="GO16" t="str">
            <v/>
          </cell>
          <cell r="GP16" t="str">
            <v/>
          </cell>
          <cell r="GQ16" t="str">
            <v>The Minister of Justice has adopted a decree that establishes that chairmen of first and second instance courts have to report on the backlog cases (cases that have been pending for longer than two years). The Minister of Justice has also adopted a special form that is used for reporting on backlog cases.</v>
          </cell>
          <cell r="GR16" t="str">
            <v>Court President/ Court management TF;Council for the judiciary TF;Ministry of Justice TF;Court President/ Court management TL;Court President/ Court management BL;Council for the judiciary BL;Ministry of Justice BL</v>
          </cell>
          <cell r="GS16" t="str">
            <v>Court President/ Court management TF;Council for the judiciary TF;Ministry of Justice TF;Court President/ Court management TL;Court President/ Court management BL;Council for the judiciary BL;Ministry of Justice BL</v>
          </cell>
          <cell r="GT16" t="str">
            <v/>
          </cell>
          <cell r="GU16" t="str">
            <v/>
          </cell>
          <cell r="GV16" t="str">
            <v/>
          </cell>
          <cell r="GW16" t="str">
            <v/>
          </cell>
          <cell r="GX16" t="str">
            <v/>
          </cell>
          <cell r="GY16" t="str">
            <v/>
          </cell>
          <cell r="GZ16" t="str">
            <v/>
          </cell>
          <cell r="HA16" t="str">
            <v>Yes</v>
          </cell>
          <cell r="HB16" t="str">
            <v>Other, please specify TF;Other, please specify BL</v>
          </cell>
          <cell r="HC16" t="str">
            <v>Other, please specify TF;Other, please specify BL</v>
          </cell>
          <cell r="HD16" t="str">
            <v>monthly</v>
          </cell>
          <cell r="HE16" t="str">
            <v/>
          </cell>
          <cell r="HF16" t="str">
            <v>3 times in a year</v>
          </cell>
          <cell r="HG16" t="str">
            <v>monthly</v>
          </cell>
          <cell r="HH16" t="str">
            <v/>
          </cell>
          <cell r="HI16" t="str">
            <v>3 times in a year</v>
          </cell>
          <cell r="HJ16" t="str">
            <v/>
          </cell>
          <cell r="HK16" t="str">
            <v/>
          </cell>
          <cell r="HL16" t="str">
            <v>Ministry of Justice TF;Ministry of Justice TL;Ministry of Justice BL</v>
          </cell>
          <cell r="HM16" t="str">
            <v/>
          </cell>
          <cell r="HN16" t="str">
            <v>Court President/ Court management TF;Other body/ specify TF;Court President/ Court management TL;Other body/ specify TL;Court President/ Court management BL;Other body/ specify BL</v>
          </cell>
          <cell r="HO16" t="str">
            <v>Court President/ Court management TF;Court President/ Court management TL;Court President/ Court management BL</v>
          </cell>
          <cell r="HP16" t="str">
            <v>Court President/ Court management TF;Court President/ Court management TL;Court President/ Court management BL</v>
          </cell>
          <cell r="HQ16" t="str">
            <v/>
          </cell>
          <cell r="HR16" t="str">
            <v>Full Court (plenum of judges of a particular court)</v>
          </cell>
          <cell r="HS16" t="str">
            <v>Full Court (plenum of judges of a particular court)</v>
          </cell>
          <cell r="HT16" t="str">
            <v>Full Court (plenum of judges of a particular court)</v>
          </cell>
          <cell r="HU16" t="str">
            <v>Full Court (plenum of judges of a particular court)</v>
          </cell>
          <cell r="HV16" t="str">
            <v>Full Court (plenum of judges of a particular court)</v>
          </cell>
          <cell r="HW16" t="str">
            <v>Full Court (plenum of judges of a particular court)</v>
          </cell>
          <cell r="HX16" t="str">
            <v/>
          </cell>
          <cell r="HY16" t="str">
            <v>Additional financial resources: when courts have difficulties with meeting the time standards, the Ministry of Justice can provide additional financial resources (which can be used for hiring extra personnel at the courts)_x000D_
_x000D_
Reorganisation of the court management process: when a court faces difficulties with meeting time-standards work within that court can be rearranged. Some changes to the work process can be made by the Court President but some changes require the full court (all judges of that court) to be included in the decision-making process._x000D_
_x000D_
Report from judge: Cases that have been pending for longer than 2 years are considered backlogs. Judges that have at hand cases that have been pending for longer than 2 years are to write a report explaining the reasons. When a judge is unable to meet timelimits set in law or the agreed timeframes the judge may be asked to write a report as the court president has general supervisory powers over the judges of that court. For example, when someone files a complaint concerning the judge's difficuly to meet timelimits the court president can ask a judge to write a report explaining the reasons._x000D_
_x000D_
Special meeting: a special meeting can take place between the ministry of Justice and the Court President</v>
          </cell>
          <cell r="HZ16" t="str">
            <v>Upon request by party;Notification by mail or e-mail on court discretion</v>
          </cell>
          <cell r="IA16" t="str">
            <v>Upon request by party;Notification by mail or e-mail on court discretion</v>
          </cell>
          <cell r="IB16" t="str">
            <v>Upon request by party;Notification by mail or e-mail on court discretion;Automatic notification by SMS or by e-mail;Online access of throughout the course of a case</v>
          </cell>
          <cell r="IC16" t="str">
            <v/>
          </cell>
          <cell r="ID16" t="str">
            <v/>
          </cell>
          <cell r="IE16" t="str">
            <v/>
          </cell>
          <cell r="IF16" t="str">
            <v/>
          </cell>
        </row>
        <row r="17">
          <cell r="A17" t="str">
            <v>NL</v>
          </cell>
          <cell r="B17" t="str">
            <v>Netherlands</v>
          </cell>
          <cell r="C17" t="str">
            <v>Sarah Koolen</v>
          </cell>
          <cell r="D17" t="str">
            <v>Policy Advisor International Cooperation</v>
          </cell>
          <cell r="E17" t="str">
            <v>s.koolen@rechtspraak.nl</v>
          </cell>
          <cell r="F17" t="str">
            <v>0611853997</v>
          </cell>
          <cell r="G17" t="str">
            <v>New insolvency legislation is currently being drafted and discussed in Parliament</v>
          </cell>
          <cell r="H17" t="str">
            <v>The Quality and Innovation legislation (see below under ICT in the justice system) has been adopted by Parliament and is currently being implemented</v>
          </cell>
          <cell r="I17" t="str">
            <v/>
          </cell>
          <cell r="J17" t="str">
            <v>New legislation on mediation has been announced</v>
          </cell>
          <cell r="K17" t="str">
            <v/>
          </cell>
          <cell r="L17" t="str">
            <v/>
          </cell>
          <cell r="M17" t="str">
            <v/>
          </cell>
          <cell r="N17" t="str">
            <v/>
          </cell>
          <cell r="O17" t="str">
            <v/>
          </cell>
          <cell r="P17" t="str">
            <v>Appointment procedure members of the Council is being developed at the Ministry of Justice</v>
          </cell>
          <cell r="Q17" t="str">
            <v/>
          </cell>
          <cell r="R17" t="str">
            <v>Legislation to establish the Netherlands Commercial Court is under negotiation</v>
          </cell>
          <cell r="S17" t="str">
            <v>Legislation to develop an 'experimental clause' which will give the Judiciary more leeway to experiment with new innovative procedures has been announced</v>
          </cell>
          <cell r="T17" t="str">
            <v/>
          </cell>
          <cell r="U17" t="str">
            <v/>
          </cell>
          <cell r="V17" t="str">
            <v>Legislation to establish the Netherlands Commercial Court is under negotiation in Parliament -Legislation to develop an 'experimental clause' which will give the Judiciary more leeway to experiment with new innovative procedures has been announced</v>
          </cell>
          <cell r="W17" t="str">
            <v>The Quality and Innovation legislation designed to improve procedures through innovation, simplification and digitalization, has been adopted by Parliament and is currently being implemented.</v>
          </cell>
          <cell r="X17" t="str">
            <v/>
          </cell>
          <cell r="Y17" t="str">
            <v/>
          </cell>
          <cell r="Z17" t="str">
            <v>The Quality and Innovation legislation designed to improve procedures through innovation, simplification and digitalization, has been adopted by Parliament and is currently being implemented.</v>
          </cell>
          <cell r="AA17" t="str">
            <v/>
          </cell>
          <cell r="AB17" t="str">
            <v>A reform of the Dutch legal Aid Act is being drafted/discussed.</v>
          </cell>
          <cell r="AC17" t="str">
            <v/>
          </cell>
          <cell r="AD17" t="str">
            <v/>
          </cell>
          <cell r="AE17" t="str">
            <v>The law regarding court fees is being adjusted to incorporate the fee for the Netherlands Commercial Court</v>
          </cell>
          <cell r="AF17" t="str">
            <v/>
          </cell>
          <cell r="AG17" t="str">
            <v/>
          </cell>
          <cell r="AH17" t="str">
            <v>Act disciplinary measures</v>
          </cell>
          <cell r="AI17" t="str">
            <v/>
          </cell>
          <cell r="AJ17" t="str">
            <v/>
          </cell>
          <cell r="AK17" t="str">
            <v>Review procedure in the disciplinary act</v>
          </cell>
          <cell r="AL17" t="str">
            <v/>
          </cell>
          <cell r="AM17" t="str">
            <v/>
          </cell>
          <cell r="AN17" t="str">
            <v/>
          </cell>
          <cell r="AO17" t="str">
            <v/>
          </cell>
          <cell r="AP17" t="str">
            <v/>
          </cell>
          <cell r="AQ17" t="str">
            <v>Draft Dutch legal Aid Act: Main object is to empower the first-tier legal aid to resolve more legal issues, in order to create a more cost-effective system of legal aid. Other important measures consider the means- and merits test.</v>
          </cell>
          <cell r="AR17" t="str">
            <v>1.a  General online information about the justice system for non-native speakers;1.b  General online information about the justice system for children (individuals below 18 years of age);1.c  General online information about the justice system for visually or hearing impaired;3.  Interactive online simulation to assess eligibility for legal aid;4.a  Provision of education on legal rights to the general public through educational court visits;4.b  Provision of education on legal rights to the general public that is integrated in school curriculum;4.d  Provision of education on legal rights to the general public through other formats (please specify)</v>
          </cell>
          <cell r="AS17" t="str">
            <v xml:space="preserve">https://www.rechtspraak.nl/English </v>
          </cell>
          <cell r="AT17" t="str">
            <v xml:space="preserve">https://www.rechtvoorjou.nl/ </v>
          </cell>
          <cell r="AU17" t="str">
            <v xml:space="preserve">https://www.rechtspraak.nl/ </v>
          </cell>
          <cell r="AV17" t="str">
            <v/>
          </cell>
          <cell r="AW17" t="str">
            <v>https://www.rechtsbijstand.nl/</v>
          </cell>
          <cell r="AX17" t="str">
            <v/>
          </cell>
          <cell r="AY17" t="str">
            <v xml:space="preserve">regarding 4a and b: The school initiates court visits or if they want to add it to their curriculum. The judiciary facilitates. _x000D_
_x000D_
4d: _x000D_
1. General information is provided via Facebook and brochures. Also we have a specific youth brochure in the format of a comic book. _x000D_
2. On initiative of the Council a national youth network of "Judiciary Reporters" was established. The reporters are 15 - 20 years old and they report on the Dutch Judiciary as they see fit on social media. They are mentored and trained by employees of the Judiciary. https://www.facebook.com/rechtspraakreporters </v>
          </cell>
          <cell r="AZ17" t="str">
            <v>Yes, for all instances and all cases</v>
          </cell>
          <cell r="BA17" t="str">
            <v/>
          </cell>
          <cell r="BB17" t="str">
            <v/>
          </cell>
          <cell r="BC17" t="str">
            <v>In principle all cases can be communicated. And all courts can communicate about their work themselves. However, courts choose to only communicate cases on social media that are big/relevant or in another way interesting to the public. _x000D_
_x000D_
The Trade and Industry Appeals Tribunal (specialized administrative court which rules disputes in the area of social-economic, administrative law), is the only court that does not communicate via social media However, if something interesting happens at this court, the Council can always choose to communicate about it on social media.</v>
          </cell>
          <cell r="BD17" t="str">
            <v>Yes</v>
          </cell>
          <cell r="BE17" t="str">
            <v/>
          </cell>
          <cell r="BF17" t="str">
            <v>Yes some judgments</v>
          </cell>
          <cell r="BG17" t="str">
            <v>Yes some judgments</v>
          </cell>
          <cell r="BH17" t="str">
            <v>Yes all judgments</v>
          </cell>
          <cell r="BI17" t="str">
            <v xml:space="preserve">The courts are responsible for their own publications and work with selection criteria that ahve been published on https://www.rechtspraak.nl/uitspraken-en-nieuws/Uitspraken/Paginas/Selectiecriteria.aspx </v>
          </cell>
          <cell r="BJ17" t="str">
            <v>1st instance;2nd instance;Highest instance</v>
          </cell>
          <cell r="BK17" t="str">
            <v>1st instance;2nd instance;Highest instance</v>
          </cell>
          <cell r="BL17" t="str">
            <v>1st instance;2nd instance;Highest instance</v>
          </cell>
          <cell r="BM17" t="str">
            <v/>
          </cell>
          <cell r="BN17" t="str">
            <v>1st instance;2nd instance;Highest instance</v>
          </cell>
          <cell r="BO17" t="str">
            <v xml:space="preserve">4. There are no keywords but a table of contents is added to every published judgement._x000D_
</v>
          </cell>
          <cell r="BP17" t="str">
            <v>Yes some judgments</v>
          </cell>
          <cell r="BQ17" t="str">
            <v>Yes some judgments</v>
          </cell>
          <cell r="BR17" t="str">
            <v>Yes all judgments</v>
          </cell>
          <cell r="BS17" t="str">
            <v xml:space="preserve">Publication is based on the criteria previously mentioned published on: https://www.rechtspraak.nl/uitspraken-en-nieuws/Uitspraken/Paginas/Selectiecriteria.aspx  </v>
          </cell>
          <cell r="BT17" t="str">
            <v>1st instance;2nd instance;Highest instance</v>
          </cell>
          <cell r="BU17" t="str">
            <v>1st instance;2nd instance;Highest instance</v>
          </cell>
          <cell r="BV17" t="str">
            <v>1st instance;2nd instance;Highest instance</v>
          </cell>
          <cell r="BW17" t="str">
            <v/>
          </cell>
          <cell r="BX17" t="str">
            <v>1st instance;2nd instance;Highest instance</v>
          </cell>
          <cell r="BY17" t="str">
            <v/>
          </cell>
          <cell r="BZ17" t="str">
            <v>Initial;Continuous</v>
          </cell>
          <cell r="CA17" t="str">
            <v>Initial</v>
          </cell>
          <cell r="CB17" t="str">
            <v>Initial</v>
          </cell>
          <cell r="CC17" t="str">
            <v>Initial</v>
          </cell>
          <cell r="CD17" t="str">
            <v/>
          </cell>
          <cell r="CE17" t="str">
            <v/>
          </cell>
          <cell r="CF17" t="str">
            <v>Initial;Continuous</v>
          </cell>
          <cell r="CG17" t="str">
            <v/>
          </cell>
          <cell r="CH17" t="str">
            <v/>
          </cell>
          <cell r="CI17" t="str">
            <v>Civil and commercial disputes;Labour disputes;Consumer disputes*</v>
          </cell>
          <cell r="CJ17" t="str">
            <v>Consumer disputes*</v>
          </cell>
          <cell r="CK17" t="str">
            <v>Civil and commercial disputes;Labour disputes;Consumer disputes*</v>
          </cell>
          <cell r="CL17" t="str">
            <v>Civil and commercial disputes;Labour disputes;Consumer disputes*</v>
          </cell>
          <cell r="CM17" t="str">
            <v>Civil and commercial disputes;Labour disputes;Consumer disputes*</v>
          </cell>
          <cell r="CN17" t="str">
            <v>Civil and commercial disputes;Labour disputes;Consumer disputes*</v>
          </cell>
          <cell r="CO17" t="str">
            <v>Civil and commercial disputes;Labour disputes;Consumer disputes*</v>
          </cell>
          <cell r="CP17" t="str">
            <v>Civil and commercial disputes;Labour disputes;Consumer disputes*</v>
          </cell>
          <cell r="CQ17" t="str">
            <v/>
          </cell>
          <cell r="CR17" t="str">
            <v>Civil and commercial disputes;Labour disputes;Consumer disputes*</v>
          </cell>
          <cell r="CS17" t="str">
            <v>Civil and commercial disputes;Labour disputes;Consumer disputes*</v>
          </cell>
          <cell r="CT17" t="str">
            <v/>
          </cell>
          <cell r="CU17" t="str">
            <v/>
          </cell>
          <cell r="CV17" t="str">
            <v/>
          </cell>
          <cell r="CW17" t="str">
            <v/>
          </cell>
          <cell r="CX17" t="str">
            <v/>
          </cell>
          <cell r="CY17" t="str">
            <v/>
          </cell>
          <cell r="CZ17" t="str">
            <v/>
          </cell>
          <cell r="DA17" t="str">
            <v/>
          </cell>
          <cell r="DB17" t="str">
            <v/>
          </cell>
          <cell r="DC17" t="str">
            <v/>
          </cell>
          <cell r="DD17" t="str">
            <v/>
          </cell>
          <cell r="DE17" t="str">
            <v/>
          </cell>
          <cell r="DF17" t="str">
            <v/>
          </cell>
          <cell r="DG17" t="str">
            <v/>
          </cell>
          <cell r="DH17" t="str">
            <v/>
          </cell>
          <cell r="DI17" t="str">
            <v/>
          </cell>
          <cell r="DJ17" t="str">
            <v/>
          </cell>
          <cell r="DK17" t="str">
            <v/>
          </cell>
          <cell r="DL17" t="str">
            <v/>
          </cell>
          <cell r="DM17" t="str">
            <v/>
          </cell>
          <cell r="DO17">
            <v>2014</v>
          </cell>
          <cell r="DP17" t="str">
            <v xml:space="preserve">We conduct a Client Satisfaction Survey every 3 years. As the last survey was conducted in 2014, the Judiciary is working on the survey for 2017. Therefore information on 2016 is not available. </v>
          </cell>
          <cell r="DQ17" t="str">
            <v/>
          </cell>
          <cell r="DR17" t="str">
            <v/>
          </cell>
          <cell r="DS17" t="str">
            <v/>
          </cell>
          <cell r="DT17" t="str">
            <v>Yes</v>
          </cell>
          <cell r="DU17" t="str">
            <v/>
          </cell>
          <cell r="DV17" t="str">
            <v>Total length</v>
          </cell>
          <cell r="DW17" t="str">
            <v/>
          </cell>
          <cell r="DX17" t="str">
            <v/>
          </cell>
          <cell r="DY17" t="str">
            <v/>
          </cell>
          <cell r="DZ17" t="str">
            <v/>
          </cell>
          <cell r="EA17" t="str">
            <v/>
          </cell>
          <cell r="EB17" t="str">
            <v/>
          </cell>
          <cell r="EC17" t="str">
            <v/>
          </cell>
          <cell r="ED17" t="str">
            <v/>
          </cell>
          <cell r="EE17" t="str">
            <v/>
          </cell>
          <cell r="EF17" t="str">
            <v/>
          </cell>
          <cell r="EG17" t="str">
            <v/>
          </cell>
          <cell r="EH17" t="str">
            <v/>
          </cell>
          <cell r="EI17" t="str">
            <v/>
          </cell>
          <cell r="EJ17" t="str">
            <v/>
          </cell>
          <cell r="EK17" t="str">
            <v/>
          </cell>
          <cell r="EL17" t="str">
            <v/>
          </cell>
          <cell r="EM17" t="str">
            <v/>
          </cell>
          <cell r="EN17" t="str">
            <v/>
          </cell>
          <cell r="EO17" t="str">
            <v/>
          </cell>
          <cell r="EP17" t="str">
            <v/>
          </cell>
          <cell r="EQ17" t="str">
            <v/>
          </cell>
          <cell r="ER17" t="str">
            <v/>
          </cell>
          <cell r="ES17" t="str">
            <v/>
          </cell>
          <cell r="ET17" t="str">
            <v/>
          </cell>
          <cell r="EU17" t="str">
            <v/>
          </cell>
          <cell r="EV17" t="str">
            <v>Yes</v>
          </cell>
          <cell r="EW17" t="str">
            <v/>
          </cell>
          <cell r="EX17" t="str">
            <v>Share of cases closed within a given period of time (e.g. x% of civil cases are resolved within x days);Expected average time to resolve cases per Court (e.g. average time to resolve cases per court does not exceed x days)</v>
          </cell>
          <cell r="EY17" t="str">
            <v/>
          </cell>
          <cell r="EZ17" t="str">
            <v/>
          </cell>
          <cell r="FA17" t="str">
            <v/>
          </cell>
          <cell r="FB17" t="str">
            <v/>
          </cell>
          <cell r="FC17" t="str">
            <v/>
          </cell>
          <cell r="FD17" t="str">
            <v/>
          </cell>
          <cell r="FE17" t="str">
            <v/>
          </cell>
          <cell r="FF17" t="str">
            <v/>
          </cell>
          <cell r="FG17" t="str">
            <v/>
          </cell>
          <cell r="FH17" t="str">
            <v xml:space="preserve">	NORMS for Total Length of Civil and Commercial Cases and Administrative cases		_x000D_
			_x000D_
	District Courts (proceedings in first instance)		_x000D_
	Civil Commercial Cases	norm	_x000D_
	Proceedings commenced with a summons  -norm 1    	90%	≤ 2 years _x000D_
	                                                                                                  - norm 2	70%	≤ 1 year _x000D_
	Civil cases in abstentia of defendant	90%	≤ 6 weeks_x000D_
	Bankruptcy until discharge	90%	≤ 3 years_x000D_
	Proceedings started with a petition including petition for bankruptcy	90%	≤ 3 month's_x000D_
	Interlocutory proceedings	95%	≤ 3 month's_x000D_
			_x000D_
	Cases Family Law	norm	_x000D_
	Divorce proceedings total	95%	≤ 1 year _x000D_
	 - whereof proceedings commenced with a joint request	95%	≤ 2 month's_x000D_
	Maintenance orders	90%	≤ 1 year _x000D_
	Cases about parental access and custody	85%	≤ 1 year _x000D_
	Youth care cases 	90%	≤ 3 month's_x000D_
	 - whereof first petitions for family supervision order	80%	≤ 3 weeks_x000D_
			_x000D_
	Administrative Law	norm	_x000D_
	Aliens law cases	90%	≤ 9 month's_x000D_
	Local taxes	90%	≤ 9 month's_x000D_
	Cases about national taxes    -norm 1	90%	≤ 18 month's_x000D_
	                                                                 -norm 2	70%	≤ 1 year _x000D_
	Administrative law, other cases      - norm 1	90%	≤ 1 year _x000D_
	                                                                             -norm 2	70%	≤ 9 month's_x000D_
	Interlocutory proceedings administrative law	90%	≤ 3 month's_x000D_
			_x000D_
	Criminal proceedings	norm	_x000D_
	Criminal cases, three judge section	90%	≤ 6 month's_x000D_
	Police court cases	90%	≤ 5 weeks_x000D_
	Juvenile court cases	85%	≤ 5 weeks_x000D_
	Cases about pretrial detention	100%	≤ 2 weeks_x000D_
			_x000D_
		_x000D_
			_x000D_
	Subdistrict Courts (proceedings in first instance)		_x000D_
		norm	_x000D_
	Proceedings commenced with a summons  -norm 1    	90%	≤ 1 year _x000D_
	                                                                                                  - norm 2	75%	≤ 6 month's_x000D_
	Cases about dissolving employment contracts	95%	≤ 3 month's_x000D_
	Proceedings started with a petition 	95%	≤ 6 month's_x000D_
	Civil cases in abstentia of defendant	90%	≤ 6 weeks_x000D_
	Interlocutory civil proceedings	95%	≤ 3 month's_x000D_
	Crinal proceedings minor offences	85%	≤ 2 month_x000D_
			_x000D_
			_x000D_
			_x000D_
	Courts of Appeal		_x000D_
	Civil Commercial Cases	norm	_x000D_
	Proceedings commenced with a summons  -norm 1    	90%	≤ 2 years _x000D_
	                                                                                                  - norm 2	70%	≤ 1 year _x000D_
	Requests for bankruptcy	90%	≤ 2 month's_x000D_
	Proceedings started with a petition 	90%	≤ 6 month's_x000D_
			_x000D_
	Cases Family Law	norm	_x000D_
	Family cases	90%	≤ 1 year _x000D_
	  - whereof youth care cases 	90%	≤ 4 month's_x000D_
			_x000D_
	Tax-cases 	norm	_x000D_
	Tax cases    -norm 1	90%	≤ 18 month's_x000D_
	                            - norm 2	70%	≤ 1 year _x000D_
			_x000D_
	Criminal proceedings	norm	_x000D_
	Criminal cases, three judge section	85%	≤ 9 month's_x000D_
	Minor offences, single judge cases	85%	≤ 6 month's_x000D_
	Criminal offences, single judge cases	85%	≤ 6 month's_x000D_
	Cases about pretrial detention	90%	≤ 2 weeks_x000D_
	Complaints about decision not to prosecute	85%	≤ 6 month's_x000D_
			_x000D_
	_x000D_
</v>
          </cell>
          <cell r="FI17" t="str">
            <v xml:space="preserve">Statistics about The Netherlands Judiciary are published on: https://www.rechtspraak.nl/Organisatie-en-contact/Organisatie/Raad-voor-de-rechtspraak/Jaardocumenten </v>
          </cell>
          <cell r="FJ17" t="str">
            <v>Judges collectively TF;Council for Judiciary TF;Supreme Court TL;Council for Judiciary TL;Ministry of Justice with involvement of judges (prior formal consultation) TL</v>
          </cell>
          <cell r="FK17" t="str">
            <v>Judges collectively TF;Council for Judiciary TF;Supreme Court TL;Council for Judiciary TL;Ministry of Justice with involvement of judges (prior formal consultation) TL</v>
          </cell>
          <cell r="FL17" t="str">
            <v/>
          </cell>
          <cell r="FM17" t="str">
            <v/>
          </cell>
          <cell r="FN17" t="str">
            <v/>
          </cell>
          <cell r="FO17" t="str">
            <v/>
          </cell>
          <cell r="FP17" t="str">
            <v/>
          </cell>
          <cell r="FQ17" t="str">
            <v/>
          </cell>
          <cell r="FR17" t="str">
            <v/>
          </cell>
          <cell r="FS17" t="str">
            <v/>
          </cell>
          <cell r="FT17" t="str">
            <v/>
          </cell>
          <cell r="FU17" t="str">
            <v/>
          </cell>
          <cell r="FV17" t="str">
            <v/>
          </cell>
          <cell r="FW17" t="str">
            <v/>
          </cell>
          <cell r="FX17" t="str">
            <v>Entire territory of Member State TF;Entire territory of Member State TL</v>
          </cell>
          <cell r="FY17" t="str">
            <v>Entire territory of Member State TF;Entire territory of Member State TL</v>
          </cell>
          <cell r="FZ17" t="str">
            <v/>
          </cell>
          <cell r="GA17" t="str">
            <v/>
          </cell>
          <cell r="GB17" t="str">
            <v/>
          </cell>
          <cell r="GC17" t="str">
            <v>Yes</v>
          </cell>
          <cell r="GD17" t="str">
            <v/>
          </cell>
          <cell r="GE17" t="str">
            <v>For allocating human resources</v>
          </cell>
          <cell r="GF17" t="str">
            <v/>
          </cell>
          <cell r="GG17" t="str">
            <v/>
          </cell>
          <cell r="GH17" t="str">
            <v>Yes</v>
          </cell>
          <cell r="GI17" t="str">
            <v/>
          </cell>
          <cell r="GJ17" t="str">
            <v/>
          </cell>
          <cell r="GK17" t="str">
            <v/>
          </cell>
          <cell r="GL17" t="str">
            <v/>
          </cell>
          <cell r="GM17" t="str">
            <v/>
          </cell>
          <cell r="GN17" t="str">
            <v/>
          </cell>
          <cell r="GO17" t="str">
            <v/>
          </cell>
          <cell r="GP17" t="str">
            <v/>
          </cell>
          <cell r="GQ17" t="str">
            <v xml:space="preserve">As all European countries do, we respect art. 6 of the Convention for the Protection of Human Rights and Fundamental Freedoms and 'the reasonable time'. In addition, the jurisprudence of the Supreme court defines the reasonable time per sector (civil, criminal, administrative cases). Finally, if this reasonable time is exceeded parties have the right for a financial compensation paid by the State. This does not mean we have a maximum age of pending cases. There is no judicial consequence if the reasonable time is exceeded. </v>
          </cell>
          <cell r="GR17" t="str">
            <v>Court President/ Court management TF;Council for the judiciary TF;Court President/ Court management TL;Council for the judiciary TL;Court President/ Court management BL;Council for the judiciary BL</v>
          </cell>
          <cell r="GS17" t="str">
            <v>Court President/ Court management TF;Council for the judiciary TF;Court President/ Court management TL;Council for the judiciary TL;Court President/ Court management BL;Council for the judiciary BL</v>
          </cell>
          <cell r="GT17" t="str">
            <v/>
          </cell>
          <cell r="GU17" t="str">
            <v/>
          </cell>
          <cell r="GV17" t="str">
            <v/>
          </cell>
          <cell r="GW17" t="str">
            <v/>
          </cell>
          <cell r="GX17" t="str">
            <v/>
          </cell>
          <cell r="GY17" t="str">
            <v/>
          </cell>
          <cell r="GZ17" t="str">
            <v>Information is shared annually with the Ministry of Justice</v>
          </cell>
          <cell r="HA17" t="str">
            <v>Yes</v>
          </cell>
          <cell r="HB17" t="str">
            <v>Continuous real-time monitoring/data is followed every day TF;Once a year TF;Continuous real-time monitoring/data is followed every day TL;Once a year TL;Continuous real-time monitoring/data is followed every day BL;Once a year BL</v>
          </cell>
          <cell r="HC17" t="str">
            <v>Continuous real-time monitoring/data is followed every day TF;Once a year TF;Continuous real-time monitoring/data is followed every day TL;Once a year TL;Continuous real-time monitoring/data is followed every day BL;Once a year BL</v>
          </cell>
          <cell r="HD17" t="str">
            <v/>
          </cell>
          <cell r="HE17" t="str">
            <v/>
          </cell>
          <cell r="HF17" t="str">
            <v/>
          </cell>
          <cell r="HG17" t="str">
            <v/>
          </cell>
          <cell r="HH17" t="str">
            <v/>
          </cell>
          <cell r="HI17" t="str">
            <v/>
          </cell>
          <cell r="HJ17" t="str">
            <v xml:space="preserve">Continuous because it is possible to request the information real-time, but this is usually only done in preparation of the yearly report._x000D_
_x000D_
Once a year all statistics are published on: https://www.rechtspraak.nl/Organisatie-en-contact/Organisatie/Raad-voor-de-rechtspraak/Jaardocumenten </v>
          </cell>
          <cell r="HK17" t="str">
            <v>Court President/ Court management TF;Court President/ Court management TL;Court President/ Court management BL;Council for the judiciary BL</v>
          </cell>
          <cell r="HL17" t="str">
            <v>Court President/ Court management TF;Court President/ Court management TL;Court President/ Court management BL;Council for the judiciary BL</v>
          </cell>
          <cell r="HM17" t="str">
            <v>Court President/ Court management TF;Court President/ Court management TL;Court President/ Court management BL;Council for the judiciary BL</v>
          </cell>
          <cell r="HN17" t="str">
            <v>Court President/ Court management TF;Council for the judiciary TF;Ministry of Justice TF;Court President/ Court management TL;Council for the judiciary TL;Ministry of Justice TL;Court President/ Court management BL;Council for the judiciary BL;Ministry of Justice BL</v>
          </cell>
          <cell r="HO17" t="str">
            <v>Court President/ Court management TF;Court President/ Court management TL;Court President/ Court management BL</v>
          </cell>
          <cell r="HP17" t="str">
            <v>Court President/ Court management TF;Court President/ Court management TL;Court President/ Court management BL</v>
          </cell>
          <cell r="HQ17" t="str">
            <v/>
          </cell>
          <cell r="HR17" t="str">
            <v/>
          </cell>
          <cell r="HS17" t="str">
            <v/>
          </cell>
          <cell r="HT17" t="str">
            <v/>
          </cell>
          <cell r="HU17" t="str">
            <v/>
          </cell>
          <cell r="HV17" t="str">
            <v/>
          </cell>
          <cell r="HW17" t="str">
            <v/>
          </cell>
          <cell r="HX17" t="str">
            <v/>
          </cell>
          <cell r="HY17" t="str">
            <v/>
          </cell>
          <cell r="HZ17" t="str">
            <v>Notification by mail or e-mail on court discretion</v>
          </cell>
          <cell r="IA17" t="str">
            <v>Notification by mail or e-mail on court discretion</v>
          </cell>
          <cell r="IB17" t="str">
            <v>Upon request by party;Notification by mail or e-mail on court discretion;Online access of throughout the course of a case</v>
          </cell>
          <cell r="IC17" t="str">
            <v/>
          </cell>
          <cell r="ID17" t="str">
            <v/>
          </cell>
          <cell r="IE17" t="str">
            <v/>
          </cell>
          <cell r="IF17" t="str">
            <v xml:space="preserve">1. Usually this information is shared through the lawyer, unless a person chooses not to use a lawyer but defends him/herself. _x000D_
3. Depends on the type of case. Online access to information is currently being developed. </v>
          </cell>
        </row>
        <row r="18">
          <cell r="A18" t="str">
            <v>PT</v>
          </cell>
          <cell r="B18" t="str">
            <v>Portugal</v>
          </cell>
          <cell r="C18" t="str">
            <v>Sara Almeida</v>
          </cell>
          <cell r="D18" t="str">
            <v>legal advisor</v>
          </cell>
          <cell r="E18" t="str">
            <v>sara.a.almeida@dgpj.mj.pt</v>
          </cell>
          <cell r="F18" t="str">
            <v>+351217924030</v>
          </cell>
          <cell r="G18" t="str">
            <v/>
          </cell>
          <cell r="H18" t="str">
            <v/>
          </cell>
          <cell r="I18" t="str">
            <v/>
          </cell>
          <cell r="J18" t="str">
            <v/>
          </cell>
          <cell r="K18" t="str">
            <v/>
          </cell>
          <cell r="L18" t="str">
            <v/>
          </cell>
          <cell r="M18" t="str">
            <v/>
          </cell>
          <cell r="N18" t="str">
            <v/>
          </cell>
          <cell r="O18" t="str">
            <v/>
          </cell>
          <cell r="P18" t="str">
            <v>yes</v>
          </cell>
          <cell r="Q18" t="str">
            <v/>
          </cell>
          <cell r="R18" t="str">
            <v/>
          </cell>
          <cell r="S18" t="str">
            <v/>
          </cell>
          <cell r="T18" t="str">
            <v>Decree-Law 86/2916, 27th December (Article 5/1, Article 7/1 and Article 8)</v>
          </cell>
          <cell r="U18" t="str">
            <v/>
          </cell>
          <cell r="V18" t="str">
            <v/>
          </cell>
          <cell r="W18" t="str">
            <v>Decree-Law 86/2916, 27th December (Article 5/1)</v>
          </cell>
          <cell r="X18" t="str">
            <v/>
          </cell>
          <cell r="Y18" t="str">
            <v>yes</v>
          </cell>
          <cell r="Z18" t="str">
            <v>Article 502 of the Civil Procedural Code (Law 40-A, of the 22nd December 2016)</v>
          </cell>
          <cell r="AA18" t="str">
            <v/>
          </cell>
          <cell r="AB18" t="str">
            <v/>
          </cell>
          <cell r="AC18" t="str">
            <v/>
          </cell>
          <cell r="AD18" t="str">
            <v/>
          </cell>
          <cell r="AE18" t="str">
            <v/>
          </cell>
          <cell r="AF18" t="str">
            <v/>
          </cell>
          <cell r="AG18" t="str">
            <v/>
          </cell>
          <cell r="AH18" t="str">
            <v>yes</v>
          </cell>
          <cell r="AI18" t="str">
            <v/>
          </cell>
          <cell r="AJ18" t="str">
            <v/>
          </cell>
          <cell r="AK18" t="str">
            <v>yes</v>
          </cell>
          <cell r="AL18" t="str">
            <v>Law n.17/2017, 16th May, altered Law n. 22/2013, 26th February, that establishes the statute of the judicial administrator by equating judicial administrators to enforcement agents, namely for access to the computerized register execution and consultation of databases</v>
          </cell>
          <cell r="AM18" t="str">
            <v/>
          </cell>
          <cell r="AN18" t="str">
            <v/>
          </cell>
          <cell r="AO18" t="str">
            <v/>
          </cell>
          <cell r="AP18" t="str">
            <v/>
          </cell>
          <cell r="AQ18" t="str">
            <v xml:space="preserve">4 and 10 - The Ministry of Justice has presented a proposal for full revision of the Judges Statute, available at:_x000D_
http://www.dgpj.mj.pt/sections/informacao-e-eventos/anexos/sections/informacao-e-eventos/anexos/estatuto-mag-judicial/downloadFile/file/EMJ_VTrabTecnico.pdf?nocache=1436549888.96_x000D_
_x000D_
11 - The statute of bailiffs is currently under revision._x000D_
</v>
          </cell>
          <cell r="AR18" t="str">
            <v>1.a  General online information about the justice system for non-native speakers;1.b  General online information about the justice system for children (individuals below 18 years of age);2.  Centralised web portal with online forms for judicial proceedings available to the public and companies;3.  Interactive online simulation to assess eligibility for legal aid;4.b  Provision of education on legal rights to the general public that is integrated in school curriculum;4.c  Provision of education on legal rights to the general public through interactive learning tools;4.d  Provision of education on legal rights to the general public through other formats (please specify)</v>
          </cell>
          <cell r="AS18" t="str">
            <v xml:space="preserve">http://ministerio-publico.pt/?lang=en_x000D_
http://www.dgaj.mj.pt/sections/files/infosite/portuguese-judicial/_x000D_
</v>
          </cell>
          <cell r="AT18" t="str">
            <v>http://www.ministeriopublico.pt/pagina/jurisdicao-familia-e-menores</v>
          </cell>
          <cell r="AU18" t="str">
            <v/>
          </cell>
          <cell r="AV18" t="str">
            <v xml:space="preserve">https://justica.gov.pt/_x000D_
http://www.citius.mj.pt/portal/default.aspx_x000D_
</v>
          </cell>
          <cell r="AW18" t="str">
            <v>https://justica.gov.pt/Servicos/Simulador-Taxas-de-Justica</v>
          </cell>
          <cell r="AX18" t="str">
            <v xml:space="preserve">https://justica.gov.pt/_x000D_
https://justica.gov.pt/servicos/espaco-e-linha-justica_x000D_
https://e-learning.mj.pt/_x000D_
http://www.dge.mec.pt/educação-para-cidadania_x000D_
</v>
          </cell>
          <cell r="AY18" t="str">
            <v xml:space="preserve">Espaço Justiça – face-to-face service where citizens can obtain information about the activities carried out by the Ministry of Justice_x000D_
Linha Justiça - free telephone helpline that provides all citizens with generic information about law enforcement agencies and what services they should contact to resolve any issues._x000D_
https://justica.gov.pt/servicos/espaco-e-linha-justica_x000D_
_x000D_
</v>
          </cell>
          <cell r="AZ18" t="str">
            <v>No</v>
          </cell>
          <cell r="BA18" t="str">
            <v/>
          </cell>
          <cell r="BB18" t="str">
            <v>1st instance;2nd instance</v>
          </cell>
          <cell r="BC18" t="str">
            <v xml:space="preserve">Regarding the administrative courts, usually this role is atributed to the presiding judge._x000D_
Concerning the judicial courts, there is no person or group of persons in charge of liaising for each court with the media to facilitate its coverage of court proceedings/decisions._x000D_
</v>
          </cell>
          <cell r="BD18" t="str">
            <v>Yes</v>
          </cell>
          <cell r="BE18" t="str">
            <v xml:space="preserve">Portuguese judges are subject to secrecy duty, so they are obliged to maintain professional secrecy in their decisions on the information obtained in the course of their duties and can not make statements or comments regarding proceedings, except when authorized by the High Council for Judiciary or the Administrative and Fiscal High Council for Judiciary._x000D_
The Judicial High Council has approved a communication plan for dealing with the press and media._x000D_
The plan is available at: https://www.csm.org.pt/wpcontent/_x000D_
uploads/2016/10/plano_comunicacao.pdf_x000D_
5_x000D_
_x000D_
</v>
          </cell>
          <cell r="BF18" t="str">
            <v>Yes some judgments</v>
          </cell>
          <cell r="BG18" t="str">
            <v>Yes some judgments</v>
          </cell>
          <cell r="BH18" t="str">
            <v>Yes some judgments</v>
          </cell>
          <cell r="BI18" t="str">
            <v xml:space="preserve">A commission within the court decides about the publication and on which basis._x000D_
_x000D_
The Judicial High Council and the Ministry of Justice are currently developing a new database under_x000D_
a finance agreement with the European Commission with the intention of connecting the national_x000D_
database to the ECLI. In the process the publication criterea are being reviewd and the partnership_x000D_
is looking in to universal publicashion or, at least, a broader number of published decisions._x000D_
_x000D_
</v>
          </cell>
          <cell r="BJ18" t="str">
            <v>1st instance;2nd instance;Highest instance</v>
          </cell>
          <cell r="BK18" t="str">
            <v>1st instance;2nd instance;Highest instance</v>
          </cell>
          <cell r="BL18" t="str">
            <v>2nd instance;Highest instance</v>
          </cell>
          <cell r="BM18" t="str">
            <v>1st instance;2nd instance;Highest instance</v>
          </cell>
          <cell r="BN18" t="str">
            <v>1st instance;2nd instance;Highest instance</v>
          </cell>
          <cell r="BO18" t="str">
            <v>5.1.5 Concerning the protection of personal data, all judicial decisions must be anonymized before publication. There are legal rules that establish that the publication of information from the case law of the Courts can not contain, except for legally established exceptions, data records that allow direct or indirect identification of natural persons.</v>
          </cell>
          <cell r="BP18" t="str">
            <v>No</v>
          </cell>
          <cell r="BQ18" t="str">
            <v>Yes all judgments</v>
          </cell>
          <cell r="BR18" t="str">
            <v>Yes all judgments</v>
          </cell>
          <cell r="BS18" t="str">
            <v/>
          </cell>
          <cell r="BT18" t="str">
            <v>2nd instance;Highest instance</v>
          </cell>
          <cell r="BU18" t="str">
            <v>2nd instance;Highest instance</v>
          </cell>
          <cell r="BV18" t="str">
            <v/>
          </cell>
          <cell r="BW18" t="str">
            <v>2nd instance;Highest instance</v>
          </cell>
          <cell r="BX18" t="str">
            <v>2nd instance;Highest instance</v>
          </cell>
          <cell r="BY18" t="str">
            <v>Pursuant to Article 30 (2) of the Code of Procedure in Administrative Courts (altered by Decree-Law n.º 214-G/2015, of October 2) on line publication in a database of jurisprudence of the judgments of the Supreme Administrative Court (STA), Central Administrative Courts (TCA) and Administrative and Tax Courts is mandatory._x000D_
Judicial decisions of the Supreme Administrative Court and Central Administrative Courts  are available online to the general public (cfr. www.dgsi.pt). _x000D_
The online publication of decisions of the courts of first instance (administrative and tax courts) is currently being implemented. Nevertheless, these decisions can be obtained through the SITAF (Administrative and Tax Courts Information System) platform, reserved for magistrates, lawyers and judicial officials (it is also possible to consult the procedural documents and orders issued during the proceedings) (cfr. www.taf.mj.pt)._x000D_
_x000D_
6.1.5 Concerning the protection of personal data, all judicial decisions must be anonymized before publication. There are legal rules that establish that the publication of information from the case law of the Courts can not contain, except for legally established exceptions, data records that allow direct or indirect identification of natural persons.</v>
          </cell>
          <cell r="BZ18" t="str">
            <v>Initial;Continuous</v>
          </cell>
          <cell r="CA18" t="str">
            <v>Initial;Continuous</v>
          </cell>
          <cell r="CB18" t="str">
            <v>Initial;Continuous</v>
          </cell>
          <cell r="CC18" t="str">
            <v>Initial;Continuous</v>
          </cell>
          <cell r="CD18" t="str">
            <v>Initial;Continuous</v>
          </cell>
          <cell r="CE18" t="str">
            <v>Initial;Continuous</v>
          </cell>
          <cell r="CF18" t="str">
            <v>Initial;Continuous</v>
          </cell>
          <cell r="CG18" t="str">
            <v>Initial;Continuous</v>
          </cell>
          <cell r="CH18" t="str">
            <v xml:space="preserve">Center of Judicial Studies (Centro de Estudos Judiciários - CEJ) provides initial and continuous trining on the issues referred to on this question._x000D_
For some particular points (7.2 children; 7.2 visually or hearing impaired person; 7.4, 7.5 and 7.6) specific training sessions are provided._x000D_
For the other specific topics they are considered in the context of the Fundamental rights._x000D_
</v>
          </cell>
          <cell r="CI18" t="str">
            <v>Civil and commercial disputes;Labour disputes;Consumer disputes*</v>
          </cell>
          <cell r="CJ18" t="str">
            <v/>
          </cell>
          <cell r="CK18" t="str">
            <v>Civil and commercial disputes;Consumer disputes*</v>
          </cell>
          <cell r="CL18" t="str">
            <v/>
          </cell>
          <cell r="CM18" t="str">
            <v/>
          </cell>
          <cell r="CN18" t="str">
            <v>Civil and commercial disputes;Labour disputes;Consumer disputes*</v>
          </cell>
          <cell r="CO18" t="str">
            <v>Civil and commercial disputes;Labour disputes;Consumer disputes*</v>
          </cell>
          <cell r="CP18" t="str">
            <v>Civil and commercial disputes;Labour disputes;Consumer disputes*</v>
          </cell>
          <cell r="CQ18" t="str">
            <v>Civil and commercial disputes;Consumer disputes*</v>
          </cell>
          <cell r="CR18" t="str">
            <v>Civil and commercial disputes;Labour disputes;Consumer disputes*</v>
          </cell>
          <cell r="CS18" t="str">
            <v/>
          </cell>
          <cell r="CT18" t="str">
            <v>Civil and commercial disputes;Labour disputes;Consumer disputes*</v>
          </cell>
          <cell r="CU18" t="str">
            <v/>
          </cell>
          <cell r="CV18" t="str">
            <v/>
          </cell>
          <cell r="CW18" t="str">
            <v>8.9  According to Portuguese law, the refund of court fees only takes place in the case «Julgados de Paz» (Peace Courts), (Ordinnance n. 1456/2001 of 28th of December).</v>
          </cell>
          <cell r="CX18" t="str">
            <v>https://justica.gov.pt/</v>
          </cell>
          <cell r="CY18" t="str">
            <v>https://justica.gov.pt/</v>
          </cell>
          <cell r="CZ18" t="str">
            <v>https://justica.gov.pt/</v>
          </cell>
          <cell r="DA18" t="str">
            <v/>
          </cell>
          <cell r="DB18" t="str">
            <v>National level</v>
          </cell>
          <cell r="DC18" t="str">
            <v>National level</v>
          </cell>
          <cell r="DD18" t="str">
            <v>National level</v>
          </cell>
          <cell r="DE18" t="str">
            <v>National level</v>
          </cell>
          <cell r="DF18" t="str">
            <v/>
          </cell>
          <cell r="DG18" t="str">
            <v/>
          </cell>
          <cell r="DH18" t="str">
            <v/>
          </cell>
          <cell r="DI18" t="str">
            <v>National level</v>
          </cell>
          <cell r="DJ18" t="str">
            <v/>
          </cell>
          <cell r="DK18" t="str">
            <v>National level</v>
          </cell>
          <cell r="DL18" t="str">
            <v xml:space="preserve">9.8. Survey on the functioning and efficiency of administrative and tax courts._x000D_
Access to the courts, fees, access to information_x000D_
</v>
          </cell>
          <cell r="DM18" t="str">
            <v xml:space="preserve">_x000D_
9.1. http://opj.ces.uc.pt/site/novo/ficheiros/justica_adm/relatorio_justica_e_eficiencia_taf_23_05_2017.pdf_x000D_
9.8. https://justica.gov.pt/Noticias/Utilizadores-do-SITAF-destacam-melhoria-da-qualidade_x000D_
</v>
          </cell>
          <cell r="DO18" t="str">
            <v/>
          </cell>
          <cell r="DP18" t="str">
            <v>The Universitry of Lisbon in cooperation with the Directorate-General for the Justice Policy of the Minsitry of Justice conduct, on an annual basis, survey on the functioning of the «Julgados de Paz» (Peace Courts).</v>
          </cell>
          <cell r="DQ18" t="str">
            <v>1. The survey results are publicly available on-line in their entirety;3. The survey results have been used to feed an evaluation of the justice system or to identify the need to amend legislation;6. Other specific follow-up (please specify)</v>
          </cell>
          <cell r="DR18" t="str">
            <v>10. 6. The survey results have been used to evaluate the use of a new version of an on line portal concerning tax and administrative courts.</v>
          </cell>
          <cell r="DS18" t="str">
            <v/>
          </cell>
          <cell r="DT18" t="str">
            <v>No</v>
          </cell>
          <cell r="DU18" t="str">
            <v/>
          </cell>
          <cell r="DV18" t="str">
            <v/>
          </cell>
          <cell r="DW18" t="str">
            <v/>
          </cell>
          <cell r="DX18" t="str">
            <v/>
          </cell>
          <cell r="DY18" t="str">
            <v/>
          </cell>
          <cell r="DZ18" t="str">
            <v/>
          </cell>
          <cell r="EA18" t="str">
            <v/>
          </cell>
          <cell r="EB18" t="str">
            <v/>
          </cell>
          <cell r="EC18" t="str">
            <v/>
          </cell>
          <cell r="ED18" t="str">
            <v/>
          </cell>
          <cell r="EE18" t="str">
            <v/>
          </cell>
          <cell r="EF18" t="str">
            <v/>
          </cell>
          <cell r="EG18" t="str">
            <v/>
          </cell>
          <cell r="EH18" t="str">
            <v/>
          </cell>
          <cell r="EI18" t="str">
            <v/>
          </cell>
          <cell r="EJ18" t="str">
            <v/>
          </cell>
          <cell r="EK18" t="str">
            <v/>
          </cell>
          <cell r="EL18" t="str">
            <v/>
          </cell>
          <cell r="EM18" t="str">
            <v/>
          </cell>
          <cell r="EN18" t="str">
            <v/>
          </cell>
          <cell r="EO18" t="str">
            <v/>
          </cell>
          <cell r="EP18" t="str">
            <v/>
          </cell>
          <cell r="EQ18" t="str">
            <v/>
          </cell>
          <cell r="ER18" t="str">
            <v/>
          </cell>
          <cell r="ES18" t="str">
            <v/>
          </cell>
          <cell r="ET18" t="str">
            <v/>
          </cell>
          <cell r="EU18" t="str">
            <v/>
          </cell>
          <cell r="EV18" t="str">
            <v>Yes</v>
          </cell>
          <cell r="EW18" t="str">
            <v/>
          </cell>
          <cell r="EX18"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v>
          </cell>
          <cell r="EY18" t="str">
            <v/>
          </cell>
          <cell r="EZ18" t="str">
            <v/>
          </cell>
          <cell r="FA18" t="str">
            <v/>
          </cell>
          <cell r="FB18" t="str">
            <v/>
          </cell>
          <cell r="FC18" t="str">
            <v/>
          </cell>
          <cell r="FD18" t="str">
            <v/>
          </cell>
          <cell r="FE18" t="str">
            <v/>
          </cell>
          <cell r="FF18" t="str">
            <v/>
          </cell>
          <cell r="FG18" t="str">
            <v/>
          </cell>
          <cell r="FH18" t="str">
            <v>The standards cover civil and commercial cases.</v>
          </cell>
          <cell r="FI18" t="str">
            <v xml:space="preserve">Law on the organisation of the judicial system (Law 62/2013 of 26 August) sets out that the High Council for the Judiciary and the Prosecutor-General, in liason with the member of Government responsible for the justice,establishes, within their respective competences, the strategic objectives for first instance courts for a three year period.The resources employed and the adequacy between the procedural reference value and the results recorded in each court are taken in account. Taking into account the results obtained in the previous year and the strategic objectives formulated for the subsequently year, the president of the court and the public prosecutor coordinator, and after the hearing of the judiciary administrator, articulate proposals for the procedural objectives for each court. This system is very recent and is currently being implemented and subject to improvements and only covers civil and comercial cases.These standards are_x000D_
not available on-line for the general public._x000D_
Finally, we would like to emphasize that these standards do to not constitute oficial statistics._x000D_
</v>
          </cell>
          <cell r="FJ18" t="str">
            <v/>
          </cell>
          <cell r="FK18" t="str">
            <v/>
          </cell>
          <cell r="FL18" t="str">
            <v/>
          </cell>
          <cell r="FM18" t="str">
            <v/>
          </cell>
          <cell r="FN18" t="str">
            <v/>
          </cell>
          <cell r="FO18" t="str">
            <v/>
          </cell>
          <cell r="FP18" t="str">
            <v/>
          </cell>
          <cell r="FQ18" t="str">
            <v/>
          </cell>
          <cell r="FR18" t="str">
            <v/>
          </cell>
          <cell r="FS18" t="str">
            <v/>
          </cell>
          <cell r="FT18" t="str">
            <v/>
          </cell>
          <cell r="FU18" t="str">
            <v/>
          </cell>
          <cell r="FV18" t="str">
            <v/>
          </cell>
          <cell r="FW18" t="str">
            <v/>
          </cell>
          <cell r="FX18" t="str">
            <v/>
          </cell>
          <cell r="FY18" t="str">
            <v/>
          </cell>
          <cell r="FZ18" t="str">
            <v/>
          </cell>
          <cell r="GA18" t="str">
            <v/>
          </cell>
          <cell r="GB18" t="str">
            <v/>
          </cell>
          <cell r="GC18" t="str">
            <v>No</v>
          </cell>
          <cell r="GD18" t="str">
            <v/>
          </cell>
          <cell r="GE18" t="str">
            <v/>
          </cell>
          <cell r="GF18" t="str">
            <v/>
          </cell>
          <cell r="GG18" t="str">
            <v/>
          </cell>
          <cell r="GH18" t="str">
            <v>Yes</v>
          </cell>
          <cell r="GI18" t="str">
            <v/>
          </cell>
          <cell r="GJ18" t="str">
            <v/>
          </cell>
          <cell r="GK18" t="str">
            <v/>
          </cell>
          <cell r="GL18" t="str">
            <v/>
          </cell>
          <cell r="GM18" t="str">
            <v/>
          </cell>
          <cell r="GN18" t="str">
            <v/>
          </cell>
          <cell r="GO18" t="str">
            <v/>
          </cell>
          <cell r="GP18" t="str">
            <v/>
          </cell>
          <cell r="GQ18" t="str">
            <v/>
          </cell>
          <cell r="GR18" t="str">
            <v/>
          </cell>
          <cell r="GS18" t="str">
            <v/>
          </cell>
          <cell r="GT18" t="str">
            <v/>
          </cell>
          <cell r="GU18" t="str">
            <v/>
          </cell>
          <cell r="GV18" t="str">
            <v/>
          </cell>
          <cell r="GW18" t="str">
            <v/>
          </cell>
          <cell r="GX18" t="str">
            <v/>
          </cell>
          <cell r="GY18" t="str">
            <v/>
          </cell>
          <cell r="GZ18" t="str">
            <v/>
          </cell>
          <cell r="HA18" t="str">
            <v>No</v>
          </cell>
          <cell r="HB18" t="str">
            <v/>
          </cell>
          <cell r="HC18" t="str">
            <v/>
          </cell>
          <cell r="HD18" t="str">
            <v/>
          </cell>
          <cell r="HE18" t="str">
            <v/>
          </cell>
          <cell r="HF18" t="str">
            <v/>
          </cell>
          <cell r="HG18" t="str">
            <v/>
          </cell>
          <cell r="HH18" t="str">
            <v/>
          </cell>
          <cell r="HI18" t="str">
            <v/>
          </cell>
          <cell r="HJ18" t="str">
            <v/>
          </cell>
          <cell r="HK18" t="str">
            <v/>
          </cell>
          <cell r="HL18" t="str">
            <v/>
          </cell>
          <cell r="HM18" t="str">
            <v/>
          </cell>
          <cell r="HN18" t="str">
            <v/>
          </cell>
          <cell r="HO18" t="str">
            <v/>
          </cell>
          <cell r="HP18" t="str">
            <v/>
          </cell>
          <cell r="HQ18" t="str">
            <v/>
          </cell>
          <cell r="HR18" t="str">
            <v/>
          </cell>
          <cell r="HS18" t="str">
            <v/>
          </cell>
          <cell r="HT18" t="str">
            <v/>
          </cell>
          <cell r="HU18" t="str">
            <v/>
          </cell>
          <cell r="HV18" t="str">
            <v/>
          </cell>
          <cell r="HW18" t="str">
            <v/>
          </cell>
          <cell r="HX18" t="str">
            <v/>
          </cell>
          <cell r="HY18" t="str">
            <v/>
          </cell>
          <cell r="HZ18" t="str">
            <v/>
          </cell>
          <cell r="IA18" t="str">
            <v/>
          </cell>
          <cell r="IB18" t="str">
            <v/>
          </cell>
          <cell r="IC18" t="str">
            <v/>
          </cell>
          <cell r="ID18" t="str">
            <v/>
          </cell>
          <cell r="IE18" t="str">
            <v/>
          </cell>
          <cell r="IF18" t="str">
            <v/>
          </cell>
        </row>
        <row r="19">
          <cell r="A19" t="str">
            <v>HR</v>
          </cell>
          <cell r="B19" t="str">
            <v>Croatia</v>
          </cell>
          <cell r="C19" t="str">
            <v>Daška Leppee Pažanin</v>
          </cell>
          <cell r="D19" t="str">
            <v>Head of Service for european affairs; national correspondent for CEPEJ</v>
          </cell>
          <cell r="E19" t="str">
            <v>daska.leppee@pravosudje.hr</v>
          </cell>
          <cell r="F19" t="str">
            <v>+385 1 3714 364</v>
          </cell>
          <cell r="G19" t="str">
            <v>A working group within the Ministry of Justice was established for drafting amendments to the Civil Procedure Act with the aim to further modernise and expedite proceedings before the civil and commercial courts. The existing rules of the procedure would be amended with additional provisions on alternative dispute resolution (mediation) and court settlement, in order to promote a peaceful way of resolving disputes and thereby relieving the courts from making decisions on the merits. New Act would introduce a new type of procedure - the procedure in a larger number of similar disputes (mass disputes), the so-called. experimental litigation. A working group was established for the drafting of the Law on Non-Litigious Proceedings with the aim of establishing general procedural rules on non-litigious proceedings in civil matters. The Law on Non-Litigious Proceedings will include substantive legal provisions and will arrange a series of non-litigious relations (procedures) which are not prescribed by a separate law. Law on establishment the company at a distance – goals: systematic arrangement of the conditions, formalities and procedures for the establishment of companies in the distance, with a view to simplifying, easier and faster business start-ups and improving economic competitiveness and investment.</v>
          </cell>
          <cell r="H19" t="str">
            <v/>
          </cell>
          <cell r="I19" t="str">
            <v/>
          </cell>
          <cell r="J19" t="str">
            <v>A working group within the Ministry of Justice was established for drafting amendments to the Civil Procedure Act with the aim to further modernise and expedite proceedings before the civil and commercial courts. The existing rules of the procedure would be amended with additional provisions on alternative dispute resolution (mediation) and court settlement, in order to promote a peaceful way of resolving disputes and thereby relieving the courts.</v>
          </cell>
          <cell r="K19" t="str">
            <v/>
          </cell>
          <cell r="L19" t="str">
            <v/>
          </cell>
          <cell r="M19" t="str">
            <v/>
          </cell>
          <cell r="N19" t="str">
            <v/>
          </cell>
          <cell r="O19" t="str">
            <v/>
          </cell>
          <cell r="P19" t="str">
            <v/>
          </cell>
          <cell r="Q19" t="str">
            <v/>
          </cell>
          <cell r="R19" t="str">
            <v/>
          </cell>
          <cell r="S19" t="str">
            <v/>
          </cell>
          <cell r="T19" t="str">
            <v/>
          </cell>
          <cell r="U19" t="str">
            <v/>
          </cell>
          <cell r="V19" t="str">
            <v/>
          </cell>
          <cell r="W19" t="str">
            <v/>
          </cell>
          <cell r="X19" t="str">
            <v/>
          </cell>
          <cell r="Y19" t="str">
            <v>1. Implementation of ICMS in the Supreme Court of the RoC - Civil division is planned in 2018. 2. Plan for upgrade of Business register to enable all activities relevant for establishing company (d.o.o. and j.d.o.o.) via Internet has been postponed to 2018. 3. Land information management project is planed to start in 2018. 4. For 2018. is planed to continue with digitalization of land register books to prevent them from loss. 5. Technical improvement of Business register and introduction of new digital services is planed to start in 2018.</v>
          </cell>
          <cell r="Z19" t="str">
            <v>1. ICMS has been implemented in April 2017. at the Supreme Court of the RoC - Criminal division. 2. Two IPA 2012 projects has started in 2017, with a duration of 2 years. One of the projects is support to the prison system of the Republic of Croatia with specific objective to implement IT support to prison business processes and connect related institutions. 3. Other project has specific objective to upgrade State Attorneys’ CTS system, modernization of IT infrastructure and introduction of interoperabile module. 4. Services for third IPA 2012 project (upgrade of courts’ ICMS with e-Filling and e-Delivery) hasn’t been contracted due to lack of valid bids. 5. In June 2017 BRIS project has finished and Croatian business register is connected to EJP to enable company information access at EU level and facilitate cross-border communication between business registers. 6. Project “Insolvency Registers Interconnection for Europe” has started in June 2017 in a consortium with DE, FR, IT and RO. Project implementation will finish in 2019.</v>
          </cell>
          <cell r="AA19" t="str">
            <v/>
          </cell>
          <cell r="AB19" t="str">
            <v/>
          </cell>
          <cell r="AC19" t="str">
            <v/>
          </cell>
          <cell r="AD19" t="str">
            <v/>
          </cell>
          <cell r="AE19" t="str">
            <v/>
          </cell>
          <cell r="AF19" t="str">
            <v/>
          </cell>
          <cell r="AG19" t="str">
            <v/>
          </cell>
          <cell r="AH19" t="str">
            <v/>
          </cell>
          <cell r="AI19" t="str">
            <v/>
          </cell>
          <cell r="AJ19" t="str">
            <v/>
          </cell>
          <cell r="AK19" t="str">
            <v/>
          </cell>
          <cell r="AL19" t="str">
            <v/>
          </cell>
          <cell r="AM19" t="str">
            <v/>
          </cell>
          <cell r="AN19" t="str">
            <v/>
          </cell>
          <cell r="AO19" t="str">
            <v/>
          </cell>
          <cell r="AP19" t="str">
            <v/>
          </cell>
          <cell r="AQ19" t="str">
            <v/>
          </cell>
          <cell r="AR19" t="str">
            <v>1.a  General online information about the justice system for non-native speakers;2.  Centralised web portal with online forms for judicial proceedings available to the public and companies;3.  Interactive online simulation to assess eligibility for legal aid;4.a  Provision of education on legal rights to the general public through educational court visits</v>
          </cell>
          <cell r="AS19" t="str">
            <v>https://e-justice.europa.eu/content_judicial_systems_in_member_states-16-hr-hr.do?member=1</v>
          </cell>
          <cell r="AT19" t="str">
            <v/>
          </cell>
          <cell r="AU19" t="str">
            <v/>
          </cell>
          <cell r="AV19" t="str">
            <v>http://sudovi.pravosudje.hr/tszag/index.php?linkID=13</v>
          </cell>
          <cell r="AW19" t="str">
            <v xml:space="preserve">https://pravosudje.gov.hr/istaknute-teme/besplatna-pravna-pomoc/6184_x000D_
_x000D_
http://sudovi.pravosudje.hr/osbj/index.php?linkID=35_x000D_
</v>
          </cell>
          <cell r="AX19" t="str">
            <v/>
          </cell>
          <cell r="AY19" t="str">
            <v/>
          </cell>
          <cell r="AZ19" t="str">
            <v>Yes, for some court levels, please specify below</v>
          </cell>
          <cell r="BA19" t="str">
            <v/>
          </cell>
          <cell r="BB19" t="str">
            <v>1st instance;2nd instance;Highest instance</v>
          </cell>
          <cell r="BC19" t="str">
            <v/>
          </cell>
          <cell r="BD19" t="str">
            <v>No</v>
          </cell>
          <cell r="BE19" t="str">
            <v/>
          </cell>
          <cell r="BF19" t="str">
            <v>Yes some judgments</v>
          </cell>
          <cell r="BG19" t="str">
            <v>Yes some judgments</v>
          </cell>
          <cell r="BH19" t="str">
            <v>Yes all judgments</v>
          </cell>
          <cell r="BI19" t="str">
            <v>Judges decide, on the basis of their significance to the jurisprudence.</v>
          </cell>
          <cell r="BJ19" t="str">
            <v>1st instance;2nd instance;Highest instance</v>
          </cell>
          <cell r="BK19" t="str">
            <v>1st instance;2nd instance;Highest instance</v>
          </cell>
          <cell r="BL19" t="str">
            <v>1st instance;2nd instance;Highest instance</v>
          </cell>
          <cell r="BM19" t="str">
            <v>1st instance;2nd instance;Highest instance</v>
          </cell>
          <cell r="BN19" t="str">
            <v/>
          </cell>
          <cell r="BO19" t="str">
            <v/>
          </cell>
          <cell r="BP19" t="str">
            <v>Yes some judgments</v>
          </cell>
          <cell r="BQ19" t="str">
            <v>Yes some judgments</v>
          </cell>
          <cell r="BR19" t="str">
            <v>Yes some judgments</v>
          </cell>
          <cell r="BS19" t="str">
            <v>Administrative courts make available to the general public the most significant judgements in administrative cases through web site www.upravnisudrh.hr.</v>
          </cell>
          <cell r="BT19" t="str">
            <v>2nd instance;Highest instance</v>
          </cell>
          <cell r="BU19" t="str">
            <v>2nd instance;Highest instance</v>
          </cell>
          <cell r="BV19" t="str">
            <v/>
          </cell>
          <cell r="BW19" t="str">
            <v/>
          </cell>
          <cell r="BX19" t="str">
            <v>2nd instance;Highest instance</v>
          </cell>
          <cell r="BY19" t="str">
            <v/>
          </cell>
          <cell r="BZ19" t="str">
            <v>Continuous</v>
          </cell>
          <cell r="CA19" t="str">
            <v/>
          </cell>
          <cell r="CB19" t="str">
            <v>Continuous</v>
          </cell>
          <cell r="CC19" t="str">
            <v/>
          </cell>
          <cell r="CD19" t="str">
            <v>Continuous</v>
          </cell>
          <cell r="CE19" t="str">
            <v>Continuous</v>
          </cell>
          <cell r="CF19" t="str">
            <v>Continuous</v>
          </cell>
          <cell r="CG19" t="str">
            <v/>
          </cell>
          <cell r="CH19" t="str">
            <v xml:space="preserve">As of 2006, the Croatian Judicial Academy (JA) has organized, on several occasions, trainings for judges who act as spokespersons at their courts. In the organization of such trainings, the JA cooperated with the national judges who are already experienced spokespersons, journalists writing about the judiciary and university professors teaching at the Faculty of Political Sciences of Zagreb. The latest trainings on that topic were held in the first quarter of 2017. _x000D_
_x000D_
In addition, the training of spokespersons in the judiciary will be the main topic of a projects which will be financed from the European Social Fund. The preparation of this particular project is scheduled for 2018._x000D_
_x000D_
The JA has organized trainings for civil and criminal judges on the topic of communication with children as witnesses and victims in civil and criminal procedures. In the organization of such trainings the JA cooperated with the national judges, psychologists, non-legal professionals that work with abused and neglected children. The latest trainings on that topic were held in the first quarter of 2017.  _x000D_
_x000D_
Since 2007 the JA has organized trainings for judges on the antidiscrminatory matters and gender equality. The trainings were developed with national judges with experience in those matters. In 2017 the JA organized workshops and an online course on the subject “EU gender equality law and its application in Croatia” within the Twinning project – Support to gender equality and on the subject “The key instruments of the antidiscrimination law” within the IPA project Racism and Xenophobia: For Refugee and Ethnic equality. _x000D_
_x000D_
Croatian judges, prosecutors and judicial advisors regularly participate in international trainings provided by the EJTN, ERA and Justice Programme projects on the topics listed under Items 2, 3, 4 and 6._x000D_
_x000D_
In 2017, the Croatian Judicial Academy (JA) hosted the first seminar of the ERA antidiscrimination series and this seminar was attended by 15 Croatian judges. In addition, the JA engaged three Croatian speakers for this seminar (a university professor, a labour law judge and the Deputy Ombudsperson for Gender Equality who has been nominated a Constitutional Court judge in the meantime). In the same year, Croatian judges and judicial advisors participated in 2 ERA seminars on the rights of persons with disabilities (two judges and three judicial advisors) and in 3 ERA seminars on gender equality (6 judges)._x000D_
_x000D_
In the framework of the ACTIONES project in which the JA is one of the co-beneficiaries, the JA organised a national seminar in May 2017 on Effective Judicial Protection (Art. 47 of the Charter of Fundamental Rights) for 26 Croatian judges. The project is financed from the Justice Programme. The national trainers were a Supreme Court judge and a County Court judge. The panel of speakers included the Croatian judge of the ECtHR, the Croatian  judge of the CJEU and the ACTIONES project leader._x000D_
_x000D_
In 2017, the JA participated as an Associate Partner in the project “Training the judges in the field of securing the rights of the EU citizens within the criminal proceedings” conducted by the Romanian Ministry of Justice and financed from the Justice Programme. Within this project, 12 Croatian judges participated in 6 seminars and the final conference. One of the seminars was held at the JA in Zagreb and a Croatian County Court judge specialized in criminal law was involved as one of the experts in the project. _x000D_
_x000D_
In the same year, the JA, in cooperation with the German Foundation Hanns-Seidel, organised a workshop on judgecraft for 22 Croatian judges. The trainers of this very interactive workshop were a judge of the Croatian High Commercial Court, who is also the Chair of the Croatian Mediation Association, and a psychologist._x000D_
_x000D_
Regarding communication with the media, it has been scheduled that a project to be financed from the European Social Fund (ESF) will be prepared in 2018. It will target spokespersons in the Croatian judiciary._x000D_
</v>
          </cell>
          <cell r="CI19" t="str">
            <v>Civil and commercial disputes;Labour disputes;Consumer disputes*</v>
          </cell>
          <cell r="CJ19" t="str">
            <v>Civil and commercial disputes;Consumer disputes*</v>
          </cell>
          <cell r="CK19" t="str">
            <v>Civil and commercial disputes;Labour disputes;Consumer disputes*</v>
          </cell>
          <cell r="CL19" t="str">
            <v>Civil and commercial disputes;Labour disputes;Consumer disputes*</v>
          </cell>
          <cell r="CM19" t="str">
            <v>Civil and commercial disputes;Labour disputes;Consumer disputes*</v>
          </cell>
          <cell r="CN19" t="str">
            <v/>
          </cell>
          <cell r="CO19" t="str">
            <v/>
          </cell>
          <cell r="CP19" t="str">
            <v>Civil and commercial disputes;Labour disputes</v>
          </cell>
          <cell r="CQ19" t="str">
            <v/>
          </cell>
          <cell r="CR19" t="str">
            <v>Civil and commercial disputes;Labour disputes;Consumer disputes*</v>
          </cell>
          <cell r="CS19" t="str">
            <v>Civil and commercial disputes;Labour disputes;Consumer disputes*</v>
          </cell>
          <cell r="CT19" t="str">
            <v>Civil and commercial disputes;Labour disputes;Consumer disputes*</v>
          </cell>
          <cell r="CU19" t="str">
            <v/>
          </cell>
          <cell r="CV19" t="str">
            <v/>
          </cell>
          <cell r="CW19" t="str">
            <v/>
          </cell>
          <cell r="CX19" t="str">
            <v>Croatian Mediation Association (Hrvatska udruga za mirenje): http://www.mirenje.hr/ ; Croatian Chamber of Economy (Hrvatska gospodarska komora): http://www.hgk.hr/basic-data-on-the-mediation-centre?category=210 only one institution with an arbitration Croatian Chamber of Crafts (Hrvatska obrtnička komora): http://www.hok.hr/centar_za_mirenje Croatian Employers’ Association Croatian Insurance Bureau Ministry of Jutsice - Report on Exercising the Right to Free Legal Assistance and Expenditures in 2016 https://pravosudje.gov.hr/strategije-planovi-i-izvjesca/6346</v>
          </cell>
          <cell r="CY19" t="str">
            <v>Information and activities are published on the website of the Service for Social Partnership of the Ministry of Labour and Pension System (www.socijalno-partnerstvo.hr ) Croatian Mediation Association (Hrvatska udruga za mirenje): http://www.mirenje.hr/ Croatian Employers’ Association (Hrvatska udruga poslodavaca): http://www.hup.hr/centar-za-mirenje-u-bankarstvu.aspx</v>
          </cell>
          <cell r="CZ19" t="str">
            <v>Ministry of Economy (Ministarstvo gospodarstva): http://potrosac.mingo.hr/hr/potrosac/ Central Government Portal (Središnji državni portal): https://www.gov.hr/moja-uprava/prava-potrosaca/zastita-potrosaca-481/rjesavanje-sporova/177 Croatian Mediation Association (Hrvatska udruga za mirenje): http://www.mirenje.hr/ Croatian Chamber of Economy (Hrvatska gospodarska komora): http://www.hgk.hr/basic-data-on-the-mediation-centre?category=210 Croatian Chamber of Crafts (Hrvatska obrtnička komora): http://www.hok.hr/centar_za_mirenje Croatian Employers’ Association (Hrvatska udruga poslodavaca): http://www.hup.hr/centar-za-mirenje-u-bankarstvu.aspx Croatian Insurance Bureau (Hrvatski ured za osiguranje): http://www.huo.hr/hrv/centar-za-mirenje/15/ Croatian Bar Association http://www.hok-cba.hr/en/node/1258 several consumer associations in Croatia (e.g. “Potrošač” Zagreb, Consumer Association in Kutina etc</v>
          </cell>
          <cell r="DA19" t="str">
            <v/>
          </cell>
          <cell r="DB19" t="str">
            <v/>
          </cell>
          <cell r="DC19" t="str">
            <v/>
          </cell>
          <cell r="DD19" t="str">
            <v/>
          </cell>
          <cell r="DE19" t="str">
            <v/>
          </cell>
          <cell r="DF19" t="str">
            <v/>
          </cell>
          <cell r="DG19" t="str">
            <v/>
          </cell>
          <cell r="DH19" t="str">
            <v/>
          </cell>
          <cell r="DI19" t="str">
            <v/>
          </cell>
          <cell r="DJ19" t="str">
            <v/>
          </cell>
          <cell r="DK19" t="str">
            <v/>
          </cell>
          <cell r="DL19" t="str">
            <v/>
          </cell>
          <cell r="DM19" t="str">
            <v/>
          </cell>
          <cell r="DO19" t="str">
            <v/>
          </cell>
          <cell r="DP19" t="str">
            <v/>
          </cell>
          <cell r="DQ19" t="str">
            <v/>
          </cell>
          <cell r="DR19" t="str">
            <v/>
          </cell>
          <cell r="DS19" t="str">
            <v/>
          </cell>
          <cell r="DT19" t="str">
            <v>Yes</v>
          </cell>
          <cell r="DU19" t="str">
            <v/>
          </cell>
          <cell r="DV19" t="str">
            <v>Only certain phases</v>
          </cell>
          <cell r="DW19" t="str">
            <v>The Civil Procedure Act does not set the time frame for the proceeding, meaning the time limit to conduct the proceeding, but it stipulates certain deadlines for certain actions to be undertaken (15 days, 30 days)</v>
          </cell>
          <cell r="DX19" t="str">
            <v/>
          </cell>
          <cell r="DY19" t="str">
            <v/>
          </cell>
          <cell r="DZ19" t="str">
            <v/>
          </cell>
          <cell r="EA19" t="str">
            <v>The Administrative disputes Act does not set the time frame for the proceeding, meaning the time limit to conduct the proceeding, but it stipulates certain deadlines for certain actions to be undertaken (15 days, 30 days)</v>
          </cell>
          <cell r="EB19" t="str">
            <v/>
          </cell>
          <cell r="EC19" t="str">
            <v/>
          </cell>
          <cell r="ED19" t="str">
            <v/>
          </cell>
          <cell r="EE19" t="str">
            <v/>
          </cell>
          <cell r="EF19" t="str">
            <v/>
          </cell>
          <cell r="EG19" t="str">
            <v/>
          </cell>
          <cell r="EH19" t="str">
            <v/>
          </cell>
          <cell r="EI19" t="str">
            <v/>
          </cell>
          <cell r="EJ19" t="str">
            <v/>
          </cell>
          <cell r="EK19" t="str">
            <v/>
          </cell>
          <cell r="EL19" t="str">
            <v>The judgment should be rendered, announced, handed over or dispatched within 45 days after the trial has been concluded</v>
          </cell>
          <cell r="EM19" t="str">
            <v>Article 334 Par. 4 of the Civil Procedure Act</v>
          </cell>
          <cell r="EN19" t="str">
            <v/>
          </cell>
          <cell r="EO19" t="str">
            <v>The judgment should be rendered, announced, handed over or dispatched within 15 days after the trial has been concluded. In family disputes and labour, the second instance court must render and dispatch its decision in 30 days from receiving of the appeal. In the enforcement cases, the second instance court must render and dispatch its decision in 60 days from receiving of the appeal.</v>
          </cell>
          <cell r="EP19" t="str">
            <v>Article 62 od the Administrative Disputes Act Article 347. Par. 6. of the Family Act Article 434. Par. 5. of the Civil Porcedure Act Article 51. Par. 6. of the Enforcement Act</v>
          </cell>
          <cell r="EQ19" t="str">
            <v/>
          </cell>
          <cell r="ER19" t="str">
            <v>In right of access to information cases High administrative court of the Republic of Croatia must render and dispatch its decision in 90 days from receiving the claim. In Public Procurement cases High administrative court of the Republic of Croatia must render and dispatch its decision in 30 days from receiving the claim. In International and Temporary Protection firs instance court must render and dispatch its decision in 8 od 15 days from receiving the claim.</v>
          </cell>
          <cell r="ES19" t="str">
            <v>Article 26.Par 1. of the Act on the Right of Access to Information Article 434. Par. 2. of the Public Procurement Act Article 42. Par 6. and Article 54 Par.12. od the Law on International and Temporary Protection</v>
          </cell>
          <cell r="ET19" t="str">
            <v/>
          </cell>
          <cell r="EU19" t="str">
            <v xml:space="preserve">According to the Courts Act, everyone is entitled to have his civil rights and obligations or his criminal liability fairly and publicly heard, within reasonable time._x000D_
_x000D_
The President of the court shall perform supervision over regular and timely operation of work in the court The President of the court shall take care of the efficiency of the court in handling cases, and especially in resolving cases in which the proceeding lasts more than three years. The judge shall solve the cases which are assigned to him by the order in which they were received at the court, taking into account also the cases which are determined as urgent according to the special regulation. The judge shall enter and supervise the timely and completely entering of the information on the case in the information system which is applied in the court._x000D_
_x000D_
According to the Civil Procedure Act, the court is obliged to conduct the proceedings without causing any delays, within reasonable time, and with the minimum of costs, and prevent any form of abuse of rights in the proceedings._x000D_
_x000D_
According to the Administrative Desputes Act, the court will conduct an administrative dispute quickly and without delay, avoiding unnecessary actions and costs, will prevent abuse of the rights of the parties and other participants in the dispute and will render a decision within a reasonable time._x000D_
_x000D_
</v>
          </cell>
          <cell r="EV19" t="str">
            <v>No</v>
          </cell>
          <cell r="EW19" t="str">
            <v/>
          </cell>
          <cell r="EX19" t="str">
            <v/>
          </cell>
          <cell r="EY19" t="str">
            <v/>
          </cell>
          <cell r="EZ19" t="str">
            <v/>
          </cell>
          <cell r="FA19" t="str">
            <v/>
          </cell>
          <cell r="FB19" t="str">
            <v/>
          </cell>
          <cell r="FC19" t="str">
            <v/>
          </cell>
          <cell r="FD19" t="str">
            <v/>
          </cell>
          <cell r="FE19" t="str">
            <v/>
          </cell>
          <cell r="FF19" t="str">
            <v/>
          </cell>
          <cell r="FG19" t="str">
            <v/>
          </cell>
          <cell r="FH19" t="str">
            <v/>
          </cell>
          <cell r="FI19" t="str">
            <v/>
          </cell>
          <cell r="FJ19" t="str">
            <v/>
          </cell>
          <cell r="FK19" t="str">
            <v/>
          </cell>
          <cell r="FL19" t="str">
            <v/>
          </cell>
          <cell r="FM19" t="str">
            <v/>
          </cell>
          <cell r="FN19" t="str">
            <v/>
          </cell>
          <cell r="FO19" t="str">
            <v/>
          </cell>
          <cell r="FP19" t="str">
            <v/>
          </cell>
          <cell r="FQ19" t="str">
            <v/>
          </cell>
          <cell r="FR19" t="str">
            <v/>
          </cell>
          <cell r="FS19" t="str">
            <v/>
          </cell>
          <cell r="FT19" t="str">
            <v/>
          </cell>
          <cell r="FU19" t="str">
            <v/>
          </cell>
          <cell r="FV19" t="str">
            <v/>
          </cell>
          <cell r="FW19" t="str">
            <v/>
          </cell>
          <cell r="FX19" t="str">
            <v/>
          </cell>
          <cell r="FY19" t="str">
            <v/>
          </cell>
          <cell r="FZ19" t="str">
            <v/>
          </cell>
          <cell r="GA19" t="str">
            <v/>
          </cell>
          <cell r="GB19" t="str">
            <v/>
          </cell>
          <cell r="GC19" t="str">
            <v>No</v>
          </cell>
          <cell r="GD19" t="str">
            <v/>
          </cell>
          <cell r="GE19" t="str">
            <v/>
          </cell>
          <cell r="GF19" t="str">
            <v/>
          </cell>
          <cell r="GG19" t="str">
            <v/>
          </cell>
          <cell r="GH19" t="str">
            <v>No</v>
          </cell>
          <cell r="GI19" t="str">
            <v/>
          </cell>
          <cell r="GJ19" t="str">
            <v/>
          </cell>
          <cell r="GK19" t="str">
            <v/>
          </cell>
          <cell r="GL19" t="str">
            <v/>
          </cell>
          <cell r="GM19" t="str">
            <v/>
          </cell>
          <cell r="GN19" t="str">
            <v/>
          </cell>
          <cell r="GO19" t="str">
            <v/>
          </cell>
          <cell r="GP19" t="str">
            <v/>
          </cell>
          <cell r="GQ19" t="str">
            <v/>
          </cell>
          <cell r="GR19" t="str">
            <v>Court President/ Court management BL;Ministry of Justice BL</v>
          </cell>
          <cell r="GS19" t="str">
            <v>Court President/ Court management BL;Ministry of Justice BL</v>
          </cell>
          <cell r="GT19" t="str">
            <v/>
          </cell>
          <cell r="GU19" t="str">
            <v/>
          </cell>
          <cell r="GV19" t="str">
            <v/>
          </cell>
          <cell r="GW19" t="str">
            <v/>
          </cell>
          <cell r="GX19" t="str">
            <v/>
          </cell>
          <cell r="GY19" t="str">
            <v/>
          </cell>
          <cell r="GZ19" t="str">
            <v/>
          </cell>
          <cell r="HA19" t="str">
            <v>No</v>
          </cell>
          <cell r="HB19" t="str">
            <v/>
          </cell>
          <cell r="HC19" t="str">
            <v/>
          </cell>
          <cell r="HD19" t="str">
            <v/>
          </cell>
          <cell r="HE19" t="str">
            <v/>
          </cell>
          <cell r="HF19" t="str">
            <v/>
          </cell>
          <cell r="HG19" t="str">
            <v/>
          </cell>
          <cell r="HH19" t="str">
            <v/>
          </cell>
          <cell r="HI19" t="str">
            <v/>
          </cell>
          <cell r="HJ19" t="str">
            <v/>
          </cell>
          <cell r="HK19" t="str">
            <v>Court President/ Court management TF;Ministry of Justice TF;Court President/ Court management BL;Ministry of Justice BL</v>
          </cell>
          <cell r="HL19" t="str">
            <v>Ministry of Justice TF;Ministry of Justice BL</v>
          </cell>
          <cell r="HM19" t="str">
            <v>Court President/ Court management TF;Council for the judiciary TF;Court President/ Court management BL;Council for the judiciary BL</v>
          </cell>
          <cell r="HN19" t="str">
            <v>Ministry of Justice TF;Ministry of Justice BL</v>
          </cell>
          <cell r="HO19" t="str">
            <v>Court President/ Court management TF;Council for the judiciary TF;Ministry of Justice TF;Court President/ Court management TL;Council for the judiciary TL;Ministry of Justice TL;Court President/ Court management BL;Council for the judiciary BL;Ministry of Justice BL</v>
          </cell>
          <cell r="HP19" t="str">
            <v>Court President/ Court management TF;Court President/ Court management BL</v>
          </cell>
          <cell r="HQ19" t="str">
            <v>Other body/ specify TF;Other body/ specify BL</v>
          </cell>
          <cell r="HR19" t="str">
            <v>Presidents of immediate high courts</v>
          </cell>
          <cell r="HS19" t="str">
            <v/>
          </cell>
          <cell r="HT19" t="str">
            <v>Presidents of immediate high courts</v>
          </cell>
          <cell r="HU19" t="str">
            <v>Presidents of immediate high courts</v>
          </cell>
          <cell r="HV19" t="str">
            <v/>
          </cell>
          <cell r="HW19" t="str">
            <v>Presidents of immediate high courts</v>
          </cell>
          <cell r="HX19" t="str">
            <v/>
          </cell>
          <cell r="HY19" t="str">
            <v xml:space="preserve">Presidents of immediate high courts_x000D_
☐/x/x_x000D_
</v>
          </cell>
          <cell r="HZ19" t="str">
            <v>Online access of throughout the course of a case</v>
          </cell>
          <cell r="IA19" t="str">
            <v/>
          </cell>
          <cell r="IB19" t="str">
            <v>Upon request by party;Online access of throughout the course of a case</v>
          </cell>
          <cell r="IC19" t="str">
            <v/>
          </cell>
          <cell r="ID19" t="str">
            <v/>
          </cell>
          <cell r="IE19" t="str">
            <v/>
          </cell>
          <cell r="IF19" t="str">
            <v/>
          </cell>
        </row>
        <row r="20">
          <cell r="A20" t="str">
            <v>CY</v>
          </cell>
          <cell r="B20" t="str">
            <v>Cyprus</v>
          </cell>
          <cell r="C20" t="str">
            <v>(1) Phedra Gregoriou _x000D_
(2) Natasa Papanicolaou</v>
          </cell>
          <cell r="D20" t="str">
            <v xml:space="preserve">(1) Legal Officer, Ministry of Justice and Public Order_x000D_
(2) Legal Officer, Supreme Court of Cyprus_x000D_
</v>
          </cell>
          <cell r="E20" t="str">
            <v>pgregoriou@mjpo.gov.cy</v>
          </cell>
          <cell r="F20" t="str">
            <v>(1) +357 22805946_x000D_
(2) +357 22865737</v>
          </cell>
          <cell r="G20" t="str">
            <v>(1) The Ministry of Justice and Public Order prepared a bill amending the Civil Procedure Law, so as to strengthen the legal framework for the enforcement of judgments. The provisions of the bill include measures which facilitate the execution of writs concerning the seizure of movable property. The bill is still under legal vetting by the Legal Service of the Republic. (2) The Ministry of Justice and Public Order prepared a bill providing for the establishment of the Commercial Court. The provisions of the bill provide what cases will fall in the jurisdiction of the Court, what will be the qualifications of the judges etc. The bill is now pending before the Legal Service of the Republic for its legal vetting. (3) The Ministry of Justice and Public Order prepared a bill for the establishment of an Administrative Court dealing exclusively with international protection cases.</v>
          </cell>
          <cell r="H20" t="str">
            <v>• Legislation relating to the right of an appeal on interlocutory decisions: On 21 July 2017, the Courts of Justice (amendment) Law of 2017 (Law 109(I)/2017) was enacted, amending Article 25 of the Law, providing for the filtering of the right to file an appeal in civil cases as regards interlocutory decisions during the proceedings. Until recently, the right of filing an appeal was unlimited concerning both the final and also the interim decisions of the Court.</v>
          </cell>
          <cell r="I20" t="str">
            <v/>
          </cell>
          <cell r="J20" t="str">
            <v>The Ministry of Justice and Public Order assigned, after public procurement, to an expert a study concerning mediation. The study will, among other issues, pertain to the accreditation of mediators, their qualifications, their training, their disciplinary supervision, the dissemination of information to the general public. The study will also include concrete suggestions for the amendment of the law as needed. The final report will be completed and delivered by the end of this year (2017).</v>
          </cell>
          <cell r="K20" t="str">
            <v/>
          </cell>
          <cell r="L20" t="str">
            <v/>
          </cell>
          <cell r="M20" t="str">
            <v/>
          </cell>
          <cell r="N20" t="str">
            <v/>
          </cell>
          <cell r="O20" t="str">
            <v/>
          </cell>
          <cell r="P20" t="str">
            <v/>
          </cell>
          <cell r="Q20" t="str">
            <v/>
          </cell>
          <cell r="R20" t="str">
            <v/>
          </cell>
          <cell r="S20" t="str">
            <v/>
          </cell>
          <cell r="T20" t="str">
            <v/>
          </cell>
          <cell r="U20" t="str">
            <v/>
          </cell>
          <cell r="V20" t="str">
            <v>See above (1) for the bill establishing a commercial Court. and also the bill for the establishment of an Administrative Court dealing exclusively with international protection cases</v>
          </cell>
          <cell r="W20" t="str">
            <v/>
          </cell>
          <cell r="X20" t="str">
            <v/>
          </cell>
          <cell r="Y20" t="str">
            <v>The Government is in the process of purchasing services for a Court Administration/Management Information System (E-Justice) for the Cypriot Courts. The process for the submission of tenders has been completed in September 2017 and the Evaluation Committee has started the evaluation of the tendres.</v>
          </cell>
          <cell r="Z20" t="str">
            <v/>
          </cell>
          <cell r="AA20" t="str">
            <v/>
          </cell>
          <cell r="AB20" t="str">
            <v/>
          </cell>
          <cell r="AC20" t="str">
            <v/>
          </cell>
          <cell r="AD20" t="str">
            <v/>
          </cell>
          <cell r="AE20" t="str">
            <v/>
          </cell>
          <cell r="AF20" t="str">
            <v/>
          </cell>
          <cell r="AG20" t="str">
            <v/>
          </cell>
          <cell r="AH20" t="str">
            <v/>
          </cell>
          <cell r="AI20" t="str">
            <v/>
          </cell>
          <cell r="AJ20" t="str">
            <v/>
          </cell>
          <cell r="AK20" t="str">
            <v/>
          </cell>
          <cell r="AL20" t="str">
            <v/>
          </cell>
          <cell r="AM20" t="str">
            <v/>
          </cell>
          <cell r="AN20" t="str">
            <v/>
          </cell>
          <cell r="AO20" t="str">
            <v/>
          </cell>
          <cell r="AP20" t="str">
            <v/>
          </cell>
          <cell r="AQ20" t="str">
            <v/>
          </cell>
          <cell r="AR20" t="str">
            <v/>
          </cell>
          <cell r="AS20" t="str">
            <v/>
          </cell>
          <cell r="AT20" t="str">
            <v/>
          </cell>
          <cell r="AU20" t="str">
            <v/>
          </cell>
          <cell r="AV20" t="str">
            <v/>
          </cell>
          <cell r="AW20" t="str">
            <v/>
          </cell>
          <cell r="AX20" t="str">
            <v/>
          </cell>
          <cell r="AY20" t="str">
            <v/>
          </cell>
          <cell r="AZ20" t="str">
            <v>No</v>
          </cell>
          <cell r="BA20" t="str">
            <v/>
          </cell>
          <cell r="BB20" t="str">
            <v/>
          </cell>
          <cell r="BC20" t="str">
            <v/>
          </cell>
          <cell r="BD20" t="str">
            <v>No</v>
          </cell>
          <cell r="BE20" t="str">
            <v/>
          </cell>
          <cell r="BF20" t="str">
            <v>Yes some judgments</v>
          </cell>
          <cell r="BG20" t="str">
            <v>Yes all judgments</v>
          </cell>
          <cell r="BH20" t="str">
            <v>Yes all judgments</v>
          </cell>
          <cell r="BI20" t="str">
            <v xml:space="preserve">The first instance judge decides which judgments will be published based on the importance of the case._x000D_
_x000D_
</v>
          </cell>
          <cell r="BJ20" t="str">
            <v>1st instance;2nd instance;Highest instance</v>
          </cell>
          <cell r="BK20" t="str">
            <v>1st instance;2nd instance;Highest instance</v>
          </cell>
          <cell r="BL20" t="str">
            <v/>
          </cell>
          <cell r="BM20" t="str">
            <v>1st instance;2nd instance;Highest instance</v>
          </cell>
          <cell r="BN20" t="str">
            <v/>
          </cell>
          <cell r="BO20" t="str">
            <v/>
          </cell>
          <cell r="BP20" t="str">
            <v>Yes all judgments</v>
          </cell>
          <cell r="BQ20" t="str">
            <v>Yes all judgments</v>
          </cell>
          <cell r="BR20" t="str">
            <v>Yes all judgments</v>
          </cell>
          <cell r="BS20" t="str">
            <v/>
          </cell>
          <cell r="BT20" t="str">
            <v>1st instance;2nd instance;Highest instance</v>
          </cell>
          <cell r="BU20" t="str">
            <v>1st instance;2nd instance;Highest instance</v>
          </cell>
          <cell r="BW20" t="str">
            <v>1st instance;2nd instance;Highest instance</v>
          </cell>
          <cell r="BX20" t="str">
            <v/>
          </cell>
          <cell r="BY20" t="str">
            <v/>
          </cell>
          <cell r="BZ20" t="str">
            <v/>
          </cell>
          <cell r="CA20" t="str">
            <v/>
          </cell>
          <cell r="CB20" t="str">
            <v/>
          </cell>
          <cell r="CC20" t="str">
            <v/>
          </cell>
          <cell r="CD20" t="str">
            <v>Continuous</v>
          </cell>
          <cell r="CE20" t="str">
            <v/>
          </cell>
          <cell r="CF20" t="str">
            <v/>
          </cell>
          <cell r="CG20" t="str">
            <v/>
          </cell>
          <cell r="CH20" t="str">
            <v/>
          </cell>
          <cell r="CI20" t="str">
            <v>Civil and commercial disputes;Labour disputes;Consumer disputes*</v>
          </cell>
          <cell r="CJ20" t="str">
            <v>Consumer disputes*</v>
          </cell>
          <cell r="CK20" t="str">
            <v>Labour disputes;Consumer disputes*</v>
          </cell>
          <cell r="CL20" t="str">
            <v>Labour disputes;Consumer disputes*</v>
          </cell>
          <cell r="CM20" t="str">
            <v/>
          </cell>
          <cell r="CN20" t="str">
            <v>Consumer disputes*</v>
          </cell>
          <cell r="CO20" t="str">
            <v>Consumer disputes*</v>
          </cell>
          <cell r="CP20" t="str">
            <v/>
          </cell>
          <cell r="CQ20" t="str">
            <v/>
          </cell>
          <cell r="CR20" t="str">
            <v>Civil and commercial disputes;Labour disputes;Consumer disputes*</v>
          </cell>
          <cell r="CS20" t="str">
            <v/>
          </cell>
          <cell r="CT20" t="str">
            <v>Civil and commercial disputes</v>
          </cell>
          <cell r="CV20" t="str">
            <v>Specific information sessions on ADR are available upon request _x000D_
Fees for ADR are regulated</v>
          </cell>
          <cell r="CW20" t="str">
            <v/>
          </cell>
          <cell r="CX20" t="str">
            <v>(Greek) http://www.mjpo.gov.cy/mjpo/mjpo.nsf/page21_gr/page21_gr?OpenDocument (English) http://www.mjpo.gov.cy/mjpo/mjpo.nsf/All/64BC1F595AB40EB6C22579AD00346FE2?OpenDocument&amp;highlight=mediation</v>
          </cell>
          <cell r="CY20" t="str">
            <v>www.mlsi.gov.cy/dlr</v>
          </cell>
          <cell r="CZ20" t="str">
            <v>http://www.consumer.gov.cy/mcit/cyco/cyconsumer.nsf/All/B234AC4A5ABED7C5C2257F16002B5F9B?OpenDocument</v>
          </cell>
          <cell r="DA20" t="str">
            <v/>
          </cell>
          <cell r="DB20" t="str">
            <v/>
          </cell>
          <cell r="DC20" t="str">
            <v/>
          </cell>
          <cell r="DD20" t="str">
            <v/>
          </cell>
          <cell r="DE20" t="str">
            <v/>
          </cell>
          <cell r="DF20" t="str">
            <v/>
          </cell>
          <cell r="DG20" t="str">
            <v/>
          </cell>
          <cell r="DH20" t="str">
            <v/>
          </cell>
          <cell r="DI20" t="str">
            <v/>
          </cell>
          <cell r="DJ20" t="str">
            <v/>
          </cell>
          <cell r="DK20" t="str">
            <v/>
          </cell>
          <cell r="DL20" t="str">
            <v/>
          </cell>
          <cell r="DM20" t="str">
            <v/>
          </cell>
          <cell r="DO20" t="str">
            <v/>
          </cell>
          <cell r="DP20" t="str">
            <v/>
          </cell>
          <cell r="DQ20" t="str">
            <v/>
          </cell>
          <cell r="DR20" t="str">
            <v/>
          </cell>
          <cell r="DS20" t="str">
            <v/>
          </cell>
          <cell r="DT20" t="str">
            <v>Yes</v>
          </cell>
          <cell r="DU20" t="str">
            <v/>
          </cell>
          <cell r="DV20" t="str">
            <v>Only certain phases</v>
          </cell>
          <cell r="DW20" t="str">
            <v/>
          </cell>
          <cell r="DX20" t="str">
            <v/>
          </cell>
          <cell r="DY20" t="str">
            <v/>
          </cell>
          <cell r="DZ20" t="str">
            <v/>
          </cell>
          <cell r="EA20" t="str">
            <v/>
          </cell>
          <cell r="EB20" t="str">
            <v/>
          </cell>
          <cell r="EC20" t="str">
            <v/>
          </cell>
          <cell r="ED20" t="str">
            <v/>
          </cell>
          <cell r="EE20" t="str">
            <v/>
          </cell>
          <cell r="EF20" t="str">
            <v/>
          </cell>
          <cell r="EG20" t="str">
            <v/>
          </cell>
          <cell r="EH20" t="str">
            <v/>
          </cell>
          <cell r="EI20" t="str">
            <v/>
          </cell>
          <cell r="EJ20" t="str">
            <v/>
          </cell>
          <cell r="EK20" t="str">
            <v/>
          </cell>
          <cell r="EL20" t="str">
            <v>180 days</v>
          </cell>
          <cell r="EM20" t="str">
            <v/>
          </cell>
          <cell r="EN20" t="str">
            <v/>
          </cell>
          <cell r="EO20" t="str">
            <v>180 days</v>
          </cell>
          <cell r="EP20" t="str">
            <v/>
          </cell>
          <cell r="EQ20" t="str">
            <v/>
          </cell>
          <cell r="ER20" t="str">
            <v/>
          </cell>
          <cell r="ES20" t="str">
            <v/>
          </cell>
          <cell r="ET20" t="str">
            <v/>
          </cell>
          <cell r="EU20" t="str">
            <v>This is provided in the Supreme Court Rule for the timely delivery of judgments of 1986</v>
          </cell>
          <cell r="EV20" t="str">
            <v>No</v>
          </cell>
          <cell r="EW20" t="str">
            <v/>
          </cell>
          <cell r="EX20" t="str">
            <v/>
          </cell>
          <cell r="EY20" t="str">
            <v/>
          </cell>
          <cell r="EZ20" t="str">
            <v/>
          </cell>
          <cell r="FA20" t="str">
            <v/>
          </cell>
          <cell r="FB20" t="str">
            <v/>
          </cell>
          <cell r="FC20" t="str">
            <v/>
          </cell>
          <cell r="FD20" t="str">
            <v/>
          </cell>
          <cell r="FE20" t="str">
            <v/>
          </cell>
          <cell r="FF20" t="str">
            <v/>
          </cell>
          <cell r="FG20" t="str">
            <v/>
          </cell>
          <cell r="FH20" t="str">
            <v/>
          </cell>
          <cell r="FI20" t="str">
            <v/>
          </cell>
          <cell r="FJ20" t="str">
            <v/>
          </cell>
          <cell r="FK20" t="str">
            <v/>
          </cell>
          <cell r="FL20" t="str">
            <v/>
          </cell>
          <cell r="FM20" t="str">
            <v/>
          </cell>
          <cell r="FN20" t="str">
            <v/>
          </cell>
          <cell r="FO20" t="str">
            <v/>
          </cell>
          <cell r="FP20" t="str">
            <v/>
          </cell>
          <cell r="FQ20" t="str">
            <v/>
          </cell>
          <cell r="FR20" t="str">
            <v/>
          </cell>
          <cell r="FS20" t="str">
            <v/>
          </cell>
          <cell r="FT20" t="str">
            <v/>
          </cell>
          <cell r="FU20" t="str">
            <v/>
          </cell>
          <cell r="FV20" t="str">
            <v/>
          </cell>
          <cell r="FW20" t="str">
            <v/>
          </cell>
          <cell r="FX20" t="str">
            <v>Individual courts TL</v>
          </cell>
          <cell r="FY20" t="str">
            <v>Individual courts TL</v>
          </cell>
          <cell r="FZ20" t="str">
            <v/>
          </cell>
          <cell r="GA20" t="str">
            <v/>
          </cell>
          <cell r="GB20" t="str">
            <v/>
          </cell>
          <cell r="GC20" t="str">
            <v>No</v>
          </cell>
          <cell r="GD20" t="str">
            <v/>
          </cell>
          <cell r="GE20" t="str">
            <v>For allocating human resources</v>
          </cell>
          <cell r="GF20" t="str">
            <v/>
          </cell>
          <cell r="GG20" t="str">
            <v/>
          </cell>
          <cell r="GH20" t="str">
            <v>Yes</v>
          </cell>
          <cell r="GI20">
            <v>240</v>
          </cell>
          <cell r="GJ20" t="str">
            <v/>
          </cell>
          <cell r="GK20" t="str">
            <v/>
          </cell>
          <cell r="GL20" t="str">
            <v/>
          </cell>
          <cell r="GM20">
            <v>240</v>
          </cell>
          <cell r="GN20" t="str">
            <v/>
          </cell>
          <cell r="GO20" t="str">
            <v/>
          </cell>
          <cell r="GP20" t="str">
            <v/>
          </cell>
          <cell r="GQ20" t="str">
            <v xml:space="preserve">Types of cases	Single backlog definition in days_x000D_
Civil and commercial cases	240_x000D_
….	_x000D_
Administrative cases	240_x000D_
</v>
          </cell>
          <cell r="GR20" t="str">
            <v>Court President/ Court management TL;Other body/ specify TL</v>
          </cell>
          <cell r="GS20" t="str">
            <v>Court President/ Court management TL;Other body/ specify TL</v>
          </cell>
          <cell r="GT20" t="str">
            <v/>
          </cell>
          <cell r="GU20" t="str">
            <v>Supreme Court</v>
          </cell>
          <cell r="GV20" t="str">
            <v/>
          </cell>
          <cell r="GW20" t="str">
            <v/>
          </cell>
          <cell r="GX20" t="str">
            <v>Supreme Court</v>
          </cell>
          <cell r="GY20" t="str">
            <v/>
          </cell>
          <cell r="GZ20" t="str">
            <v/>
          </cell>
          <cell r="HA20" t="str">
            <v>No</v>
          </cell>
          <cell r="HB20" t="str">
            <v/>
          </cell>
          <cell r="HC20" t="str">
            <v/>
          </cell>
          <cell r="HD20" t="str">
            <v/>
          </cell>
          <cell r="HE20" t="str">
            <v/>
          </cell>
          <cell r="HF20" t="str">
            <v/>
          </cell>
          <cell r="HG20" t="str">
            <v/>
          </cell>
          <cell r="HH20" t="str">
            <v/>
          </cell>
          <cell r="HI20" t="str">
            <v/>
          </cell>
          <cell r="HJ20" t="str">
            <v/>
          </cell>
          <cell r="HK20" t="str">
            <v/>
          </cell>
          <cell r="HL20" t="str">
            <v/>
          </cell>
          <cell r="HM20" t="str">
            <v/>
          </cell>
          <cell r="HN20" t="str">
            <v>Court President/ Court management TL</v>
          </cell>
          <cell r="HO20" t="str">
            <v/>
          </cell>
          <cell r="HP20" t="str">
            <v>Court President/ Court management TL</v>
          </cell>
          <cell r="HQ20" t="str">
            <v/>
          </cell>
          <cell r="HR20" t="str">
            <v/>
          </cell>
          <cell r="HS20" t="str">
            <v/>
          </cell>
          <cell r="HT20" t="str">
            <v/>
          </cell>
          <cell r="HU20" t="str">
            <v/>
          </cell>
          <cell r="HV20" t="str">
            <v/>
          </cell>
          <cell r="HW20" t="str">
            <v/>
          </cell>
          <cell r="HX20" t="str">
            <v/>
          </cell>
          <cell r="HY20" t="str">
            <v/>
          </cell>
          <cell r="HZ20" t="str">
            <v/>
          </cell>
          <cell r="IA20" t="str">
            <v/>
          </cell>
          <cell r="IB20" t="str">
            <v>Upon request by party</v>
          </cell>
          <cell r="IC20" t="str">
            <v/>
          </cell>
          <cell r="ID20" t="str">
            <v/>
          </cell>
          <cell r="IE20" t="str">
            <v/>
          </cell>
          <cell r="IF20" t="str">
            <v/>
          </cell>
        </row>
        <row r="21">
          <cell r="A21" t="str">
            <v>LT</v>
          </cell>
          <cell r="B21" t="str">
            <v>Lithuania</v>
          </cell>
          <cell r="C21" t="str">
            <v>Lina Griškevič</v>
          </cell>
          <cell r="D21" t="str">
            <v xml:space="preserve">Deputy head of Legal division_x000D_
National Courts Administration_x000D_
</v>
          </cell>
          <cell r="E21" t="str">
            <v>lina.griskevic@teismai.lt</v>
          </cell>
          <cell r="F21" t="str">
            <v xml:space="preserve">+370 5 2514295 </v>
          </cell>
          <cell r="G21" t="str">
            <v/>
          </cell>
          <cell r="H21" t="str">
            <v>☑</v>
          </cell>
          <cell r="I21" t="str">
            <v/>
          </cell>
          <cell r="J21" t="str">
            <v/>
          </cell>
          <cell r="K21" t="str">
            <v>☑</v>
          </cell>
          <cell r="L21" t="str">
            <v>☑</v>
          </cell>
          <cell r="M21" t="str">
            <v/>
          </cell>
          <cell r="N21" t="str">
            <v/>
          </cell>
          <cell r="O21" t="str">
            <v/>
          </cell>
          <cell r="P21" t="str">
            <v/>
          </cell>
          <cell r="Q21" t="str">
            <v/>
          </cell>
          <cell r="R21" t="str">
            <v/>
          </cell>
          <cell r="S21" t="str">
            <v/>
          </cell>
          <cell r="T21" t="str">
            <v>On 23 June 2016 the Seimas adopted the laws concerning reorganization of the courts of general jurisdiction, the laws will come into force on 1 January 2018.</v>
          </cell>
          <cell r="U21" t="str">
            <v/>
          </cell>
          <cell r="V21" t="str">
            <v/>
          </cell>
          <cell r="W21" t="str">
            <v/>
          </cell>
          <cell r="X21" t="str">
            <v/>
          </cell>
          <cell r="Y21" t="str">
            <v/>
          </cell>
          <cell r="Z21" t="str">
            <v/>
          </cell>
          <cell r="AA21" t="str">
            <v/>
          </cell>
          <cell r="AB21" t="str">
            <v>☑</v>
          </cell>
          <cell r="AC21" t="str">
            <v>☑</v>
          </cell>
          <cell r="AD21" t="str">
            <v/>
          </cell>
          <cell r="AE21" t="str">
            <v/>
          </cell>
          <cell r="AF21" t="str">
            <v>☑</v>
          </cell>
          <cell r="AG21" t="str">
            <v/>
          </cell>
          <cell r="AH21" t="str">
            <v>☑</v>
          </cell>
          <cell r="AI21" t="str">
            <v/>
          </cell>
          <cell r="AJ21" t="str">
            <v/>
          </cell>
          <cell r="AK21" t="str">
            <v/>
          </cell>
          <cell r="AL21" t="str">
            <v/>
          </cell>
          <cell r="AM21" t="str">
            <v/>
          </cell>
          <cell r="AN21" t="str">
            <v>☑</v>
          </cell>
          <cell r="AO21" t="str">
            <v>☑</v>
          </cell>
          <cell r="AP21" t="str">
            <v>☑</v>
          </cell>
          <cell r="AQ21" t="str">
            <v xml:space="preserve">Provided in the additional attachment for Q1._x000D_
</v>
          </cell>
          <cell r="AR21" t="str">
            <v>1.a  General online information about the justice system for non-native speakers;1.b  General online information about the justice system for children (individuals below 18 years of age);1.c  General online information about the justice system for visually or hearing impaired;2.  Centralised web portal with online forms for judicial proceedings available to the public and companies;3.  Interactive online simulation to assess eligibility for legal aid;4.a  Provision of education on legal rights to the general public through educational court visits;4.c  Provision of education on legal rights to the general public through interactive learning tools</v>
          </cell>
          <cell r="AS21" t="str">
            <v xml:space="preserve">General information about the court system is provided at the webpage www.teismai.lt (the page is also adopted for english speakers (http://www.teismai.lt/en/) and for visually impared._x000D_
_x000D_
FAQ are provided in Polish and Russian languages:  http://www.tm.lt/tm/info_lankstinukai/_x000D_
_x000D_
_x000D_
</v>
          </cell>
          <cell r="AT21" t="str">
            <v>http://www.teismai.lt/lt/visuomenei-ir-ziniasklaidai/pagalba-liudytojams-ir-nukentejusiesiems/pagalba-vaikams-teisminiame-procese/4765_x000D_
_x000D_
https://issuu.com/lietuvosteismai/docs/teismai_internetui</v>
          </cell>
          <cell r="AU21" t="str">
            <v>http://www.teismai.lt/lt/neigaliesiems/1717</v>
          </cell>
          <cell r="AV21" t="str">
            <v>http://www.teismai.lt/lt/visuomenei-ir-ziniasklaidai/teismui-teikiamu-dokumentu-sablonai/200</v>
          </cell>
          <cell r="AW21" t="str">
            <v>http://www.teisinepagalba.lt/en/</v>
          </cell>
          <cell r="AX21" t="str">
            <v/>
          </cell>
          <cell r="AY21" t="str">
            <v xml:space="preserve">The National Courts Adminsitration implement several activities in schools, such as "a judge in a school", "a day with a judge", "street law", different media project, as the commentaries in a radio programmes ("judge's comment")._x000D_
_x000D_
4a. includes not only court visits, but also visits to "court exposition", that is established and preserved in National Courts Administration. _x000D_
</v>
          </cell>
          <cell r="AZ21" t="str">
            <v>Yes, for all instances and all cases</v>
          </cell>
          <cell r="BA21" t="str">
            <v/>
          </cell>
          <cell r="BB21" t="str">
            <v/>
          </cell>
          <cell r="BC21" t="str">
            <v xml:space="preserve">There is a one general account "Lithuanian courts" in social network (i.e. facebook),. Nevertheless, some courts provide their own information and messages. </v>
          </cell>
          <cell r="BD21" t="str">
            <v>Yes</v>
          </cell>
          <cell r="BE21" t="str">
            <v>The Rules on providing the information on the cases and activity of courts to mass media were approved by the Judicial Council decision No 13P-51-(7.1.2) on March 25, 2015._x000D_
_x000D_
A Court Communication Guide published in 2015.</v>
          </cell>
          <cell r="BF21" t="str">
            <v>Yes all judgments</v>
          </cell>
          <cell r="BG21" t="str">
            <v>Yes all judgments</v>
          </cell>
          <cell r="BH21" t="str">
            <v>Yes all judgments</v>
          </cell>
          <cell r="BI21" t="str">
            <v/>
          </cell>
          <cell r="BJ21" t="str">
            <v>1st instance;2nd instance;Highest instance</v>
          </cell>
          <cell r="BK21" t="str">
            <v>1st instance;2nd instance;Highest instance</v>
          </cell>
          <cell r="BL21" t="str">
            <v/>
          </cell>
          <cell r="BM21" t="str">
            <v>1st instance;2nd instance;Highest instance</v>
          </cell>
          <cell r="BN21" t="str">
            <v>1st instance;2nd instance;Highest instance</v>
          </cell>
          <cell r="BO21" t="str">
            <v xml:space="preserve">The rules and criteria for anonymization and publication of judgements were newly approved by the Judicial Council decision No 13P-147-97.1.2) of November 27, 2015 (with all changes included)._x000D_
_x000D_
Point 3. There are plans to introduce ECLI in 2020, but only if the necessary financing is provided. _x000D_
_x000D_
Point 5. all published judgements shall be anonymized. _x000D_
_x000D_
</v>
          </cell>
          <cell r="BP21" t="str">
            <v>Yes all judgments</v>
          </cell>
          <cell r="BQ21" t="str">
            <v>Yes all judgments</v>
          </cell>
          <cell r="BR21" t="str">
            <v>Yes all judgments</v>
          </cell>
          <cell r="BS21" t="str">
            <v xml:space="preserve">There are two instances of courts in administrative cases: 5 regional administrative courts (from January 1, 2018 - 2) and the Supreme Administrative Court of Lithuania. Judgements of all instances of the administrative courts are available online. </v>
          </cell>
          <cell r="BT21" t="str">
            <v>1st instance;2nd instance;Highest instance</v>
          </cell>
          <cell r="BU21" t="str">
            <v>1st instance;2nd instance;Highest instance</v>
          </cell>
          <cell r="BV21" t="str">
            <v/>
          </cell>
          <cell r="BW21" t="str">
            <v>1st instance;2nd instance;Highest instance</v>
          </cell>
          <cell r="BX21" t="str">
            <v>1st instance;2nd instance;Highest instance</v>
          </cell>
          <cell r="BY21" t="str">
            <v xml:space="preserve">There are two instances of courts in administrative cases: 5 regional administrative courts (from January 1, 2018 - 2)and the Supreme Administrative Court of Lithuania. Judgements of all instances of the administrative courts are available online. _x000D_
_x000D_
The rules and criteria for anonymization and publication of judgements were newly approved by the Judicial Council decision No 13P-147-97.1.2) of November 27, 2015 (with all changes included)._x000D_
_x000D_
Point 3. There are plans to introduce ECLI in 2020, but only if the necessary financing is provided. _x000D_
_x000D_
Point 5. all published judgements shall be anonymized. </v>
          </cell>
          <cell r="BZ21" t="str">
            <v>Initial;Continuous</v>
          </cell>
          <cell r="CA21" t="str">
            <v>Continuous</v>
          </cell>
          <cell r="CB21" t="str">
            <v>Continuous</v>
          </cell>
          <cell r="CC21" t="str">
            <v>Continuous</v>
          </cell>
          <cell r="CD21" t="str">
            <v>Continuous</v>
          </cell>
          <cell r="CE21" t="str">
            <v>Continuous</v>
          </cell>
          <cell r="CF21" t="str">
            <v>Continuous</v>
          </cell>
          <cell r="CG21" t="str">
            <v/>
          </cell>
          <cell r="CH21" t="str">
            <v>The training on 2016 were carried according to the programmes adopted by the Judicial Council, the communication strategy tools adopted by the National Courts Administration and also implementing the 2009-2014 Norwegian mechanism programme LT 13 „Effectiveness, quality and transparency in Lithuanian courts" project "Improved support to witnesses and crime victims during the court procedure including strengthening of security in court buildings".</v>
          </cell>
          <cell r="CI21" t="str">
            <v>Civil and commercial disputes;Labour disputes;Consumer disputes*</v>
          </cell>
          <cell r="CJ21" t="str">
            <v>Civil and commercial disputes;Labour disputes;Consumer disputes*</v>
          </cell>
          <cell r="CK21" t="str">
            <v>Civil and commercial disputes;Labour disputes;Consumer disputes*</v>
          </cell>
          <cell r="CL21" t="str">
            <v/>
          </cell>
          <cell r="CM21" t="str">
            <v/>
          </cell>
          <cell r="CN21" t="str">
            <v>Civil and commercial disputes;Labour disputes;Consumer disputes*</v>
          </cell>
          <cell r="CO21" t="str">
            <v>Civil and commercial disputes;Labour disputes;Consumer disputes*</v>
          </cell>
          <cell r="CP21" t="str">
            <v>Civil and commercial disputes;Labour disputes;Consumer disputes*</v>
          </cell>
          <cell r="CQ21" t="str">
            <v>Civil and commercial disputes;Labour disputes;Consumer disputes*</v>
          </cell>
          <cell r="CR21" t="str">
            <v>Civil and commercial disputes;Labour disputes;Consumer disputes*</v>
          </cell>
          <cell r="CS21" t="str">
            <v>Civil and commercial disputes;Labour disputes;Consumer disputes*</v>
          </cell>
          <cell r="CT21" t="str">
            <v>Civil and commercial disputes;Labour disputes;Consumer disputes*</v>
          </cell>
          <cell r="CU21" t="str">
            <v/>
          </cell>
          <cell r="CV21" t="str">
            <v/>
          </cell>
          <cell r="CW21" t="str">
            <v xml:space="preserve">Point 5. There is no particular ADR coordinator in courts. Nevertheless, there is a responsible person at National Courts Administration, who acts as a secretary for the Judicial Mediation Commission (approved by the Judicial Council) and also coordintes the judicial mediation processes in courts. _x000D_
_x000D_
Points 6 and 7 apply only for the Judicial mediation._x000D_
_x000D_
As regards the judicial mediation, labour and consumer disputes fall within the civil and commercial cases. It should be noted that in labour disputes some cases shall be heard within the Labour Disputes Commission before they go to court. Though in consumer disputes one party may choose to have the decision of the State Consumer Rights Protection Authority first (it is not binding for another party). The State Consumer Rights Protection Agency is also one of the institutions that performs alternative consumers' disputes resolution._x000D_
</v>
          </cell>
          <cell r="CX21" t="str">
            <v>https://www.e-tar.lt/portal/lt/legalAct/TAR.2E7C18F61454/GRELemJBJn https://www.e-tar.lt/portal/lt/legalAct/TAR.27B041C4CCDE/LeAfsRQsXH http://www.tm.lt/veikla/kryptis/41/ http://www.teismai.lt/lt/teismams/teismine-mediacija/svarbu-zinoti/1936</v>
          </cell>
          <cell r="CY21" t="str">
            <v>The same links as for the civil and commercial disputes apply</v>
          </cell>
          <cell r="CZ21" t="str">
            <v>The same links as for the civil and commercial disputes apply</v>
          </cell>
          <cell r="DA21" t="str">
            <v/>
          </cell>
          <cell r="DB21" t="str">
            <v>National level;One or several regions</v>
          </cell>
          <cell r="DC21" t="str">
            <v>National level;One or several courts</v>
          </cell>
          <cell r="DD21" t="str">
            <v>National level</v>
          </cell>
          <cell r="DE21" t="str">
            <v/>
          </cell>
          <cell r="DF21" t="str">
            <v/>
          </cell>
          <cell r="DG21" t="str">
            <v/>
          </cell>
          <cell r="DH21" t="str">
            <v/>
          </cell>
          <cell r="DI21" t="str">
            <v>National level</v>
          </cell>
          <cell r="DJ21" t="str">
            <v/>
          </cell>
          <cell r="DK21" t="str">
            <v>National level</v>
          </cell>
          <cell r="DL21" t="str">
            <v>The Ministry of Interior of the Republic of Lithuania in 2015 carried the research (presented in 2016) where police officers, other statutory officers and judges are questioned on working conditions, satisfaction with their work and etc. The results may also be found through the link: https://vrm.lrv.lt/uploads/vrm/documents/files/LT_versija/Viesasis_saugumas/Tyrimai/Gyventoju_apklausa_2015_pristatymas.pdf</v>
          </cell>
          <cell r="DM21" t="str">
            <v xml:space="preserve">A survey on state-guaranteed secondary legal aid is carried our annually. It is addressed to pre-trial investigation officers, prosecutors and courts who provide opinion about the work of State-guaranteed legal aid service and advocates providing state-guaranteed legal aid. Survey results are published in the annual report on the provision of state-guranteed secondary legal aid. Please find a link:.http://bit.ly/2A7mzMZ _x000D_
_x000D_
The information on the surveys of the courts system may be found through the link below:_x000D_
http://www.teismai.lt/lt/nacionaline-teismu-administracija/administracine-informacija/sociologiniai-tyrimai-ir-apklausos/2382 _x000D_
The main include the trust in the judiciary and the court activity (national wide) and the customer service surveys (which include 10 courts). </v>
          </cell>
          <cell r="DO21" t="str">
            <v/>
          </cell>
          <cell r="DP21" t="str">
            <v/>
          </cell>
          <cell r="DQ21" t="str">
            <v>1. The survey results are publicly available on-line in their entirety;2. The survey results have been used to feed an annual/specific report at local or national level;3. The survey results have been used to feed an evaluation of the justice system or to identify the need to amend legislation;5. The survey results were used in the determination of training needs of judges and court staff</v>
          </cell>
          <cell r="DR21" t="str">
            <v/>
          </cell>
          <cell r="DS21" t="str">
            <v/>
          </cell>
          <cell r="DT21" t="str">
            <v>Yes</v>
          </cell>
          <cell r="DU21" t="str">
            <v/>
          </cell>
          <cell r="DV21" t="str">
            <v>Only certain phases</v>
          </cell>
          <cell r="DW21" t="str">
            <v/>
          </cell>
          <cell r="DX21" t="str">
            <v/>
          </cell>
          <cell r="DY21" t="str">
            <v/>
          </cell>
          <cell r="DZ21" t="str">
            <v/>
          </cell>
          <cell r="EA21" t="str">
            <v/>
          </cell>
          <cell r="EB21" t="str">
            <v/>
          </cell>
          <cell r="EC21" t="str">
            <v/>
          </cell>
          <cell r="ED21" t="str">
            <v/>
          </cell>
          <cell r="EE21" t="str">
            <v/>
          </cell>
          <cell r="EF21" t="str">
            <v>See the comment below</v>
          </cell>
          <cell r="EG21" t="str">
            <v>The Code of Civil Procedure: https://www.e-tar.lt/portal/lt/legalAct/TAR.2E7C18F61454/GRELemJBJn</v>
          </cell>
          <cell r="EH21" t="str">
            <v/>
          </cell>
          <cell r="EI21" t="str">
            <v>See the comment below</v>
          </cell>
          <cell r="EJ21" t="str">
            <v>The Law on Administrative Proceedings: https://e-seimas.lrs.lt/portal/legalAct/lt/TAD/TAIS.72290/EYtiQjitod</v>
          </cell>
          <cell r="EK21" t="str">
            <v/>
          </cell>
          <cell r="EL21" t="str">
            <v>immediately, in some cases up to 20 days (see the comment below)</v>
          </cell>
          <cell r="EM21" t="str">
            <v>The Code of Civil Procedure: https://www.e-tar.lt/portal/lt/legalAct/TAR.2E7C18F61454/GRELemJBJn</v>
          </cell>
          <cell r="EN21" t="str">
            <v/>
          </cell>
          <cell r="EO21" t="str">
            <v>Usually the same day</v>
          </cell>
          <cell r="EP21" t="str">
            <v>The Law on Administrative Proceedings: https://e-seimas.lrs.lt/portal/legalAct/lt/TAD/TAIS.72290/EYtiQjitod</v>
          </cell>
          <cell r="EQ21" t="str">
            <v/>
          </cell>
          <cell r="ER21" t="str">
            <v>See the comment below</v>
          </cell>
          <cell r="ES21" t="str">
            <v/>
          </cell>
          <cell r="ET21" t="str">
            <v/>
          </cell>
          <cell r="EU21" t="str">
            <v xml:space="preserve">The general rule is that both in civil / commercial the court has to resolve the case as soon as possible, in administrative cases the court shall seek to resolve the case within one hearing if this doesn't raise obstacles to resolve the case properly. Therefore, the data_x000D_
provided below concerns only the general / standart civil/commercial or_x000D_
administrative case._x000D_
_x000D_
Civil cases:_x000D_
After receiving the defendant’s and third persons’ replications or after_x000D_
expiration of time limits for submission of replications (14-30 days, in some_x000D_
cases up to 60), the court shall define the venue, date and time of a_x000D_
preliminary session and notify participants in the proceeding, concurrently_x000D_
indicating the consequences of non-appearing in the preliminary session, or_x000D_
shall set that preparation for a court hearing will be proceeded with in the_x000D_
form of preliminary documents._x000D_
Preparation for a court hearing in the form of preliminary documents: up to_x000D_
14 days for parties to submit the documents (duplicatio and triplicatio)._x000D_
Preliminary session: issue on assignment of a preliminary court session shall_x000D_
be decided on by the court latest in 14 days after receipt of replications of_x000D_
the defendant or third persons or after expiration of the time limit to_x000D_
submit replications. Preliminary session shall take place latest in 30 days_x000D_
after the date of passing of the ruling to assign the preliminary court_x000D_
session. The court is entitled to assign the date of the second preliminary_x000D_
court session that may not be later than thirty days afterwards. Considering_x000D_
the case prepared for court hearing, the court shall pass a ruling to hear_x000D_
the case in a court session._x000D_
The judgment shall be adopted immediately after considering the case, save_x000D_
for the cases provided for in the Code of Civil Procedure. The court may, by_x000D_
virtue of a ruling, defer the adoption and announcement of the judgment for_x000D_
no longer than a 20 days’ period. The another date may be set by the chairman_x000D_
of the court or the chairman of the Civil Division of the court if the_x000D_
objective reasons occur (e.g. illness of a judge)._x000D_
_x000D_
Administrative cases:_x000D_
The preparation to hear the case usually shall be finished no later than one month after the claim is received. The decision to consider the case in a hearing usually shall be adopted no later than one month before the date of the hearing. The first hearing usually shall be held no later than three months after the court decision to consider the case in a court hearing._x000D_
_x000D_
The court shall set the term of not less than 14 days to submit the response_x000D_
to a claim. The judgment shall be delivered and announced usually the same_x000D_
day after the case is resolved. The deliver and announcement of the judgment_x000D_
may be deferred for 14 working days (or for a one month in a case where the_x000D_
validity of the legal act is decided). In exceptional circumstances this term_x000D_
may be prolonged for 14 working days or until the objective reasons have_x000D_
disappeared (e.g. illness of a judge)._x000D_
_x000D_
Nevertheless, there are certain types of cases, where the time limits for the_x000D_
hearing the case are set._x000D_
Civil cases: e. g. labour cases, cases concerning the infringements of the_x000D_
control of an object: 30 days for preparation and 30 days to resolve the case_x000D_
- altogether 60 days; adoption cases –usually the decision shall be adopted no later than within 2 months, public procurement cases - 60 days (the appeal – 45 days); documentary process_x000D_
- the preliminary decision has to be taken no later than 14 days after he_x000D_
claim is accepted; the judicial order shall be issued no later than within_x000D_
one working day after the application is accepted._x000D_
Administrative cases: e. g. the cases related to election proceeding,_x000D_
referendum have a term of couple of days or certain hours to be resolved._x000D_
_x000D_
</v>
          </cell>
          <cell r="EV21" t="str">
            <v>Yes</v>
          </cell>
          <cell r="EW21" t="str">
            <v/>
          </cell>
          <cell r="EX21" t="str">
            <v>Other</v>
          </cell>
          <cell r="EY21" t="str">
            <v xml:space="preserve">Cases that are being heard for more than 12 months and the measures that have_x000D_
been taken to speed the case hearing. Also the data on criminal cases that_x000D_
are being heard for more than 5 years is presented. </v>
          </cell>
          <cell r="EZ21" t="str">
            <v/>
          </cell>
          <cell r="FA21" t="str">
            <v/>
          </cell>
          <cell r="FB21" t="str">
            <v/>
          </cell>
          <cell r="FC21" t="str">
            <v/>
          </cell>
          <cell r="FD21" t="str">
            <v/>
          </cell>
          <cell r="FE21" t="str">
            <v/>
          </cell>
          <cell r="FF21" t="str">
            <v/>
          </cell>
          <cell r="FG21" t="str">
            <v/>
          </cell>
          <cell r="FH21" t="str">
            <v>Under the Regulation on Administration in Courts (approved by the Judicial_x000D_
Council) every year courts present the chairmen of the courts of higher_x000D_
instance and the Judicial Council with the data on cases that are being heard_x000D_
for more than 12 months and the measures that have been taken to speed the_x000D_
case hearing. Also the data on criminal cases that are heard for more than 5_x000D_
years is presented.</v>
          </cell>
          <cell r="FI21" t="str">
            <v xml:space="preserve">Also the presidents of the courts may set different time standards for different type of cases. </v>
          </cell>
          <cell r="FJ21" t="str">
            <v>Council for Judiciary TF;Council for Judiciary TL;Other body/specify BL</v>
          </cell>
          <cell r="FK21" t="str">
            <v>Council for Judiciary TF;Council for Judiciary TL;Other body/specify BL</v>
          </cell>
          <cell r="FL21" t="str">
            <v/>
          </cell>
          <cell r="FM21" t="str">
            <v/>
          </cell>
          <cell r="FN21" t="str">
            <v/>
          </cell>
          <cell r="FO21" t="str">
            <v/>
          </cell>
          <cell r="FP21" t="str">
            <v>Court presidents</v>
          </cell>
          <cell r="FQ21" t="str">
            <v/>
          </cell>
          <cell r="FR21" t="str">
            <v/>
          </cell>
          <cell r="FS21" t="str">
            <v>Court presidents</v>
          </cell>
          <cell r="FT21" t="str">
            <v/>
          </cell>
          <cell r="FU21" t="str">
            <v/>
          </cell>
          <cell r="FV21" t="str">
            <v/>
          </cell>
          <cell r="FW21" t="str">
            <v>The standarts for time limits are set both in law and by the judicial Council,</v>
          </cell>
          <cell r="FX21" t="str">
            <v>Entire territory of Member State TF;Entire territory of Member State TL;Individual courts BL;Entire territory of Member State BL</v>
          </cell>
          <cell r="FY21" t="str">
            <v>Entire territory of Member State TF;Entire territory of Member State TL;Individual courts BL;Entire territory of Member State BL</v>
          </cell>
          <cell r="FZ21" t="str">
            <v/>
          </cell>
          <cell r="GA21" t="str">
            <v/>
          </cell>
          <cell r="GB21" t="str">
            <v/>
          </cell>
          <cell r="GC21" t="str">
            <v>Yes</v>
          </cell>
          <cell r="GD21" t="str">
            <v>The backlogs timeframes standards practice is available upon request.</v>
          </cell>
          <cell r="GE21" t="str">
            <v>For allocating human resources;For allocating budget</v>
          </cell>
          <cell r="GF21" t="str">
            <v/>
          </cell>
          <cell r="GG21" t="str">
            <v>Allocation of human resources depends on the allocation of budget resources.</v>
          </cell>
          <cell r="GH21" t="str">
            <v>Yes</v>
          </cell>
          <cell r="GI21" t="str">
            <v>Please see the comment below.</v>
          </cell>
          <cell r="GJ21" t="str">
            <v/>
          </cell>
          <cell r="GK21" t="str">
            <v/>
          </cell>
          <cell r="GL21" t="str">
            <v/>
          </cell>
          <cell r="GM21" t="str">
            <v>Please see the comment below.</v>
          </cell>
          <cell r="GN21" t="str">
            <v/>
          </cell>
          <cell r="GO21" t="str">
            <v/>
          </cell>
          <cell r="GP21" t="str">
            <v/>
          </cell>
          <cell r="GQ21" t="str">
            <v>It is due to the decision of the President of the courts. The term may vary from 6 months to one year in civil cases or administrative cases (if there is no shorter time set in law for a certain type of cases to be heard)._x000D_
_x000D_
Under the Law on Courts and other legislation, the Judicial Council and the_x000D_
chairmen of the higher instance courts may decide on the backlog of cases in_x000D_
a particular court individually (e.g. the chairman of the Supreme_x000D_
administrative court of Lithuania may transfer some number of cases from one_x000D_
regional administrative court to another; the chairman of the regional_x000D_
administrative court may start the procedure of a model judgment if there are_x000D_
20 or more homogeous cases in regional administrative courts)._x000D_
Under the Regulation on Administration in Courts, the case may be recognized_x000D_
as one that has to be heard more speedily and certain measures are taken to_x000D_
allow the judge to resolve the case faster (e.g. fewer cases allocated to the_x000D_
particular judge, the timeframe of hearing, ensuring that all the parties are_x000D_
present, etc)._x000D_
_x000D_
Also the tools provided both in the Law on Courts (e.g. changing the number_x000D_
of judges in a particular court), or procedural laws (e.g. changing the_x000D_
allocation of cases from one court to another) may be used.</v>
          </cell>
          <cell r="GR21" t="str">
            <v>Court President/ Court management TF;Council for the judiciary TF;Other body/ specify TF;Court President/ Court management TL;Council for the judiciary TL;Other body/ specify TL;Court President/ Court management BL</v>
          </cell>
          <cell r="GS21" t="str">
            <v>Court President/ Court management TF;Council for the judiciary TF;Other body/ specify TF;Court President/ Court management TL;Council for the judiciary TL;Other body/ specify TL;Court President/ Court management BL</v>
          </cell>
          <cell r="GT21" t="str">
            <v>The president of the court of the higher instance</v>
          </cell>
          <cell r="GU21" t="str">
            <v>The president of the court of the higher instance</v>
          </cell>
          <cell r="GV21" t="str">
            <v/>
          </cell>
          <cell r="GW21" t="str">
            <v>The president of the court of the higher instance</v>
          </cell>
          <cell r="GX21" t="str">
            <v>The president of the court of the higher instance</v>
          </cell>
          <cell r="GY21" t="str">
            <v/>
          </cell>
          <cell r="GZ21" t="str">
            <v>Under the Law on Courts and other legislation, the Judicial Council and the_x000D_
chairmen of the higher instance courts may decide on the backlog of cases in_x000D_
a particular court individually (e.g. the chairman of the Supreme_x000D_
administrative court of Lithuania may transfer some number of cases from one_x000D_
regional administrative court to another; the chairman of the regional_x000D_
administrative court may start the procedure of a model judgment if there are_x000D_
20 or more homogeous cases in regional administrative courts)._x000D_
Under the Regulation on Administration in Courts, the case may be recognized_x000D_
as one that has to be heard more speedily and certain measures are taken to_x000D_
allow the judge to resolve the case faster (e.g. fewer cases allocated to the_x000D_
particular judge, the timeframe of hearing, ensuring that all the parties are_x000D_
present, etc)._x000D_
_x000D_
Also the tools provided both in the Law on Courts (e.g. changing the number_x000D_
of judges in a particular court), or procedural laws (e.g. changing the_x000D_
allocation of cases from one court to another) may be used._x000D_
_x000D_
Under the Article 104 of the Law on Courts:_x000D_
1. Supervision of administrative activities in accordance with the_x000D_
Regulations of Administration in Courts shall be exercised:_x000D_
1) of district courts - by the Chairman of the relevant regional court;_x000D_
2) of regional administrative courts - by the Chairman of the Supreme_x000D_
Administrative Court;_x000D_
3) of regional courts - by the Chairman of the Court of Appeals;_x000D_
4) of the Court of Appeals – by the Chairman of the Supreme Court of_x000D_
Lithuania;_x000D_
5) of all courts - the Judicial Council.</v>
          </cell>
          <cell r="HA21" t="str">
            <v>No</v>
          </cell>
          <cell r="HB21" t="str">
            <v/>
          </cell>
          <cell r="HC21" t="str">
            <v/>
          </cell>
          <cell r="HD21" t="str">
            <v/>
          </cell>
          <cell r="HE21" t="str">
            <v/>
          </cell>
          <cell r="HF21" t="str">
            <v/>
          </cell>
          <cell r="HG21" t="str">
            <v/>
          </cell>
          <cell r="HH21" t="str">
            <v/>
          </cell>
          <cell r="HI21" t="str">
            <v/>
          </cell>
          <cell r="HJ21" t="str">
            <v>Such a possibility developed in Lithuanian courts informational_x000D_
system LITEKO is planned to introduce for judges gradually from 2018._x000D_
_x000D_
Also, there is always a possibility to this kind of information (e.g. if a_x000D_
chairman as the administrator of the court or the chairman of a higher_x000D_
instance court considers it necessary) from the Lithuanian courts_x000D_
informational system LITEKO. This right derives from the Law on Courts and_x000D_
the Regulation on Administration in Courts (approved the Judicial Council).</v>
          </cell>
          <cell r="HK21" t="str">
            <v>Court President/ Court management TF;Council for the judiciary TF;Other body/ specify TF;Court President/ Court management TL;Council for the judiciary TL;Other body/ specify TL;Court President/ Court management BL;Council for the judiciary BL;Other body/ specify BL</v>
          </cell>
          <cell r="HL21" t="str">
            <v>Court President/ Court management TF;Council for the judiciary TF;Other body/ specify TF;Court President/ Court management TL;Council for the judiciary TL;Other body/ specify TL;Court President/ Court management BL;Council for the judiciary BL;Other body/ specify BL</v>
          </cell>
          <cell r="HM21" t="str">
            <v/>
          </cell>
          <cell r="HN21" t="str">
            <v>Court President/ Court management TF</v>
          </cell>
          <cell r="HO21" t="str">
            <v>Court President/ Court management TF;Council for the judiciary TF;Court President/ Court management TL;Council for the judiciary TL;Court President/ Court management BL;Council for the judiciary BL</v>
          </cell>
          <cell r="HP21" t="str">
            <v>Court President/ Court management TF;Council for the judiciary TF;Court President/ Court management TL;Council for the judiciary TL;Other body/ specify TL;Court President/ Court management BL;Council for the judiciary BL;Other body/ specify BL</v>
          </cell>
          <cell r="HQ21" t="str">
            <v/>
          </cell>
          <cell r="HR21" t="str">
            <v>National Courts Administration</v>
          </cell>
          <cell r="HS21" t="str">
            <v>National Courts Administration</v>
          </cell>
          <cell r="HT21" t="str">
            <v>National Courts Administration</v>
          </cell>
          <cell r="HU21" t="str">
            <v>National Courts Administration</v>
          </cell>
          <cell r="HV21" t="str">
            <v>National Courts Administration</v>
          </cell>
          <cell r="HW21" t="str">
            <v>National Courts Administration</v>
          </cell>
          <cell r="HX21" t="str">
            <v/>
          </cell>
          <cell r="HY21" t="str">
            <v>The above mentioned measures are taken on non compulsory individual basis._x000D_
_x000D_
The financial resources are allocated by the law (passed in the Parliament)._x000D_
_x000D_
National Courts Administration takes part (altogether with the Judicial_x000D_
Council) in drafting the budgetary needs for the courts as well as deciding_x000D_
on the needs on allocation of additional human resources and also while_x000D_
deciding on other measures._x000D_
_x000D_
The role if the Judicial Council derives from being an executive body of the_x000D_
self-governance of courts ensuring independence of courts and judge and_x000D_
deciding issues relating to court activities and relevant legislation._x000D_
_x000D_
The role of the National Courts Administration derives from its aim:_x000D_
providing services to courts and institutions of self-governance of courts,_x000D_
the purpose of which shall be within its competence to ensure the_x000D_
administrative and organisational activities of courts and institutions of_x000D_
self-governance of courts.</v>
          </cell>
          <cell r="HZ21" t="str">
            <v>Upon request by party;Notification by mail or e-mail on court discretion;Automatic notification by SMS or by e-mail;Online access of throughout the course of a case</v>
          </cell>
          <cell r="IA21" t="str">
            <v>Upon request by party;Notification by mail or e-mail on court discretion;Automatic notification by SMS or by e-mail;Online access of throughout the course of a case</v>
          </cell>
          <cell r="IB21" t="str">
            <v>Upon request by party;Notification by mail or e-mail on court discretion;Automatic notification by SMS or by e-mail;Online access of throughout the course of a case</v>
          </cell>
          <cell r="IC21" t="str">
            <v/>
          </cell>
          <cell r="ID21" t="str">
            <v/>
          </cell>
          <cell r="IE21" t="str">
            <v/>
          </cell>
          <cell r="IF21" t="str">
            <v>The right of the parties to request information on their case in the court is_x000D_
ensured by the procedural laws and the detailed procedure is set by the rules_x000D_
approved by the Judicial Council (partially) and by the courts._x000D_
_x000D_
The users of the e-file system get a message to their mailbox that they have_x000D_
a new document in their account and after logging into their account, they_x000D_
may get acquainted with the relevant documents and information on the_x000D_
progress of the case. It is set in the regulation on e-file system approved_x000D_
by the Judicial Council._x000D_
_x000D_
Also the information on the time schedules of the court hearing is available_x000D_
online for public. Names of natural persons are anonymized. The one may look_x000D_
for his/her case by his/her name, surname and the date of birth, ensuring the_x000D_
privacy in this way.</v>
          </cell>
        </row>
        <row r="22">
          <cell r="A22" t="str">
            <v>DK</v>
          </cell>
          <cell r="B22" t="str">
            <v>Denmark</v>
          </cell>
          <cell r="C22" t="str">
            <v>Marianne Gram Nybroe</v>
          </cell>
          <cell r="D22" t="str">
            <v>Intenational Coordinator</v>
          </cell>
          <cell r="E22" t="str">
            <v>mgn@domsstolsstyrelsen.dk</v>
          </cell>
          <cell r="F22" t="str">
            <v>+45 9968 4291</v>
          </cell>
          <cell r="G22" t="str">
            <v>x</v>
          </cell>
          <cell r="H22" t="str">
            <v>x</v>
          </cell>
          <cell r="I22" t="str">
            <v/>
          </cell>
          <cell r="J22" t="str">
            <v/>
          </cell>
          <cell r="K22" t="str">
            <v/>
          </cell>
          <cell r="L22" t="str">
            <v/>
          </cell>
          <cell r="M22" t="str">
            <v/>
          </cell>
          <cell r="N22" t="str">
            <v/>
          </cell>
          <cell r="O22" t="str">
            <v/>
          </cell>
          <cell r="P22" t="str">
            <v/>
          </cell>
          <cell r="Q22" t="str">
            <v/>
          </cell>
          <cell r="R22" t="str">
            <v/>
          </cell>
          <cell r="S22" t="str">
            <v/>
          </cell>
          <cell r="T22" t="str">
            <v/>
          </cell>
          <cell r="U22" t="str">
            <v/>
          </cell>
          <cell r="V22" t="str">
            <v/>
          </cell>
          <cell r="W22" t="str">
            <v/>
          </cell>
          <cell r="X22" t="str">
            <v/>
          </cell>
          <cell r="Y22" t="str">
            <v>x</v>
          </cell>
          <cell r="Z22" t="str">
            <v>x</v>
          </cell>
          <cell r="AA22" t="str">
            <v/>
          </cell>
          <cell r="AB22" t="str">
            <v/>
          </cell>
          <cell r="AC22" t="str">
            <v/>
          </cell>
          <cell r="AD22" t="str">
            <v/>
          </cell>
          <cell r="AE22" t="str">
            <v/>
          </cell>
          <cell r="AF22" t="str">
            <v>x</v>
          </cell>
          <cell r="AG22" t="str">
            <v/>
          </cell>
          <cell r="AH22" t="str">
            <v>x</v>
          </cell>
          <cell r="AI22" t="str">
            <v/>
          </cell>
          <cell r="AJ22" t="str">
            <v/>
          </cell>
          <cell r="AK22" t="str">
            <v/>
          </cell>
          <cell r="AL22" t="str">
            <v>x</v>
          </cell>
          <cell r="AM22" t="str">
            <v/>
          </cell>
          <cell r="AN22" t="str">
            <v/>
          </cell>
          <cell r="AO22" t="str">
            <v/>
          </cell>
          <cell r="AP22" t="str">
            <v/>
          </cell>
          <cell r="AQ22" t="str">
            <v xml:space="preserve">10) The opportunity to appoint extra judges to a Court when the presiding judge is temporarily working as chairman in a committee is still under preparation, but it is expected to be adopted in February 2018. _x000D_
_x000D_
11) The retirement for lay judges is at the age of 80. </v>
          </cell>
          <cell r="AR22" t="str">
            <v>1.a  General online information about the justice system for non-native speakers;1.b  General online information about the justice system for children (individuals below 18 years of age);2.  Centralised web portal with online forms for judicial proceedings available to the public and companies;4.a  Provision of education on legal rights to the general public through educational court visits;4.c  Provision of education on legal rights to the general public through interactive learning tools;4.d  Provision of education on legal rights to the general public through other formats (please specify)</v>
          </cell>
          <cell r="AS22" t="str">
            <v>http://www.domstol.dk/om/otherlanguages/english/Pages/default.aspx</v>
          </cell>
          <cell r="AT22" t="str">
            <v>kenddinret.dk</v>
          </cell>
          <cell r="AU22" t="str">
            <v/>
          </cell>
          <cell r="AV22" t="str">
            <v>http://www.domstol.dk/Selvbetjening/blanketter/Pages/blanketter.aspx_x000D_
minretssag.dk (civil cases)</v>
          </cell>
          <cell r="AW22" t="str">
            <v/>
          </cell>
          <cell r="AX22" t="str">
            <v xml:space="preserve">Films, posters, events, folders etc. </v>
          </cell>
          <cell r="AY22" t="str">
            <v/>
          </cell>
          <cell r="AZ22" t="str">
            <v>Yes, for some court levels, please specify below</v>
          </cell>
          <cell r="BA22" t="str">
            <v>1st instance</v>
          </cell>
          <cell r="BB22" t="str">
            <v>1st instance</v>
          </cell>
          <cell r="BC22" t="str">
            <v>Some 1 st instance courts and The Danish Court Administration use social media.</v>
          </cell>
          <cell r="BD22" t="str">
            <v>Yes</v>
          </cell>
          <cell r="BE22" t="str">
            <v/>
          </cell>
          <cell r="BF22" t="str">
            <v>Yes some judgments</v>
          </cell>
          <cell r="BG22" t="str">
            <v>Yes some judgments</v>
          </cell>
          <cell r="BH22" t="str">
            <v>Yes all judgments</v>
          </cell>
          <cell r="BI22" t="str">
            <v>In 1st and 2nd instance some specially selected judgements are availble online_x000D_
in an anonymized form and in a short version._x000D_
The judgements are not uploaded in a specific database but publised on the_x000D_
website of the Courts.</v>
          </cell>
          <cell r="BJ22" t="str">
            <v>1st instance;2nd instance;Highest instance</v>
          </cell>
          <cell r="BK22" t="str">
            <v>Highest instance</v>
          </cell>
          <cell r="BL22" t="str">
            <v/>
          </cell>
          <cell r="BM22" t="str">
            <v>Highest instance</v>
          </cell>
          <cell r="BN22" t="str">
            <v>1st instance;2nd instance;Highest instance</v>
          </cell>
          <cell r="BO22" t="str">
            <v>Regarding 1: In 1st and 2nd instance some specially selected judgements are_x000D_
availble online in an anonymized form and in a short version on the website of_x000D_
the Danish Courts or the Court that adjudicated the case. The Supreme Court has_x000D_
a database of all judgements in anonymized form._x000D_
The Danish Courts are working to create a database. It is expected that this_x000D_
database will be ready in the end of 2018.</v>
          </cell>
          <cell r="BP22" t="str">
            <v>Yes some judgments</v>
          </cell>
          <cell r="BQ22" t="str">
            <v>Yes some judgments</v>
          </cell>
          <cell r="BR22" t="str">
            <v>Yes all judgments</v>
          </cell>
          <cell r="BS22" t="str">
            <v xml:space="preserve">The courts of Denmark do not distinguish between administrative cases and civil cases. </v>
          </cell>
          <cell r="BT22" t="str">
            <v>1st instance;2nd instance;Highest instance</v>
          </cell>
          <cell r="BU22" t="str">
            <v>Highest instance</v>
          </cell>
          <cell r="BV22" t="str">
            <v/>
          </cell>
          <cell r="BW22" t="str">
            <v>Highest instance</v>
          </cell>
          <cell r="BX22" t="str">
            <v>1st instance;2nd instance;Highest instance</v>
          </cell>
          <cell r="BY22" t="str">
            <v xml:space="preserve">The courts of Denmark do not distinguish between administrative cases and civil cases. </v>
          </cell>
          <cell r="BZ22" t="str">
            <v>Initial;Continuous</v>
          </cell>
          <cell r="CA22" t="str">
            <v>Initial;Continuous</v>
          </cell>
          <cell r="CB22" t="str">
            <v>Initial;Continuous</v>
          </cell>
          <cell r="CC22" t="str">
            <v/>
          </cell>
          <cell r="CD22" t="str">
            <v>Initial;Continuous</v>
          </cell>
          <cell r="CE22" t="str">
            <v/>
          </cell>
          <cell r="CF22" t="str">
            <v>Initial;Continuous</v>
          </cell>
          <cell r="CG22" t="str">
            <v>Continuous</v>
          </cell>
          <cell r="CH22" t="str">
            <v>In regards to no. 2a: Training in communication with persons of different cultural, religious, ethnic or linguistic background is incorporated in the various training activities where it is relevant._x000D_
In regards to no. 2c: When we dont offer trainings in this area it is based on the belief that the need is not there because when you go to court as a visually or hearing impaired person the state of Denmark offers you support in form for tools or a support person to assist or help you in the courtroom. for instance a deaf interpreter if you are hearing impaired or deaf._x000D_
In regards to no. 4: As we do not experience "Gender-sensitive practices in judicial proceedings" as a specific topic which we have challenges with in general, we do not offer specific training in this area, but as for no. 2a it is incorporated i training activities if it is found relevant.</v>
          </cell>
          <cell r="CI22" t="str">
            <v>Civil and commercial disputes;Labour disputes;Consumer disputes*</v>
          </cell>
          <cell r="CJ22" t="str">
            <v/>
          </cell>
          <cell r="CK22" t="str">
            <v>Civil and commercial disputes;Labour disputes;Consumer disputes*</v>
          </cell>
          <cell r="CL22" t="str">
            <v>Civil and commercial disputes;Labour disputes;Consumer disputes*</v>
          </cell>
          <cell r="CM22" t="str">
            <v>Civil and commercial disputes;Labour disputes;Consumer disputes*</v>
          </cell>
          <cell r="CN22" t="str">
            <v>Civil and commercial disputes</v>
          </cell>
          <cell r="CO22" t="str">
            <v>Civil and commercial disputes;Labour disputes;Consumer disputes*</v>
          </cell>
          <cell r="CP22" t="str">
            <v>Civil and commercial disputes;Labour disputes;Consumer disputes*</v>
          </cell>
          <cell r="CQ22" t="str">
            <v>Civil and commercial disputes;Labour disputes;Consumer disputes*</v>
          </cell>
          <cell r="CR22" t="str">
            <v>Civil and commercial disputes;Labour disputes;Consumer disputes*</v>
          </cell>
          <cell r="CS22" t="str">
            <v>Civil and commercial disputes;Labour disputes;Consumer disputes*</v>
          </cell>
          <cell r="CT22" t="str">
            <v>Civil and commercial disputes;Labour disputes;Consumer disputes*</v>
          </cell>
          <cell r="CU22" t="str">
            <v/>
          </cell>
          <cell r="CV22" t="str">
            <v/>
          </cell>
          <cell r="CW22" t="str">
            <v xml:space="preserve">The courts of Denmark had focus on the project "Court mediation and conciliation" in 2015-2016. Since then The Danish Court Administration and the courts of Denmark have implemented initiatives in order to disseminate the public knowledge of court mediation. Each court has an ambassador who is responsible for promoting the use of mediation. The ambassador is also the link between the court and The Danish Court Administration concerning mediation. </v>
          </cell>
          <cell r="CX22" t="str">
            <v/>
          </cell>
          <cell r="CY22" t="str">
            <v/>
          </cell>
          <cell r="CZ22" t="str">
            <v/>
          </cell>
          <cell r="DA22" t="str">
            <v xml:space="preserve">http://www.domstol.dk/saadangoerdu/retsmaegling/Pages/default.aspx (General information about mediation)_x000D_
https://www.youtube.com/watch?v=Kr4GwHuykj8&amp;feature=youtu.be (A video about mediation. The video is made during the People's Political Festival in 2015)_x000D_
http://www.domstol.dk/saadangoerdu/retsmaegling/Documents/Retsmaegling%20-%20er%20en%20dom%20den%20rette%20l%C3%B8sning.pdf (A brochure with information to those who consider to use mediation)_x000D_
http://www.domstol.dk/saadangoerdu/retsmaegling/projektanalyse/Pages/default.aspx (Evaluation on the project "Court mediation and conciliation")_x000D_
http://www.domstol.dk/saadangoerdu/retsmaegling/Pages/Etiskeretningslinjerforretsmaegling.aspx (Ethical guidelines) _x000D_
http://www.domstol.dk/saadangoerdu/retsmaegling/Documents/Vejledende%20takster%20for%20retsmaegling.pdf (Prices)  _x000D_
</v>
          </cell>
          <cell r="DB22" t="str">
            <v>National level</v>
          </cell>
          <cell r="DC22" t="str">
            <v/>
          </cell>
          <cell r="DD22" t="str">
            <v/>
          </cell>
          <cell r="DE22" t="str">
            <v/>
          </cell>
          <cell r="DF22" t="str">
            <v/>
          </cell>
          <cell r="DG22" t="str">
            <v/>
          </cell>
          <cell r="DH22" t="str">
            <v/>
          </cell>
          <cell r="DI22" t="str">
            <v/>
          </cell>
          <cell r="DJ22" t="str">
            <v/>
          </cell>
          <cell r="DK22" t="str">
            <v/>
          </cell>
          <cell r="DL22" t="str">
            <v xml:space="preserve">In 2016 The Danish Court Administration conducted a survey on the availability of online information - if people found what they were looking for._x000D_
</v>
          </cell>
          <cell r="DO22" t="str">
            <v/>
          </cell>
          <cell r="DP22" t="str">
            <v/>
          </cell>
          <cell r="DQ22" t="str">
            <v>6. Other specific follow-up (please specify)</v>
          </cell>
          <cell r="DR22" t="str">
            <v>Editing of existing website and wireframes on a new website.</v>
          </cell>
          <cell r="DS22" t="str">
            <v/>
          </cell>
          <cell r="DT22" t="str">
            <v>Yes</v>
          </cell>
          <cell r="DU22" t="str">
            <v/>
          </cell>
          <cell r="DV22" t="str">
            <v>Total length</v>
          </cell>
          <cell r="DW22" t="str">
            <v>The length of the time limit varies according to type of case. Danish Court Administratio n does not measure it as a limit in terms of days but as a percentage of cases completed within a time limit. District courts: All ordinary civil cases, including cases about house rent and petty cases: 73 % should be completed within 6 months. Ordinary civil and housing hearing cases: 64% should be completed within 15 months. Petty hearing cases: 67% completed within 9 months. All parential cases and about marriage issues: 80% should be completed within 6 months. Ordinary enforcement proceedings and small money claim form: 80% should be completed within 3 months. Special enforcement proceedings cases (i.e. cases triggered by violation of access orders): 80% should be completed within 2 months. Forced sales – measured on cases that were not sold at 1st auction: 80% should be completed within 5 months. Opening a case regarding a deceased person (Court contacting the family /children): 80% should be opened within 2 months. Forced closure of companies excl. liquidation: 72% should be completed within 3 months. Debt relief – measured on cases where relief was opened in the first place (i.e. requests for debt relief that were rejected etc. Without opening the case are not included): 75% should be completed within 9 months. High courts (Eastern High Court East), Western High Court (West): 1st instance civil case: 25% (East), 20% (West) should be completed within 12 months. 60% (East), 50% (West) should be completed within 18 months Ordinary appeal: 30% (East), 20% (West) should be completed within 9 months (East) and 11 months (West). 55% (East), 40% (West) consideration etc. This is not included here and will differ from case type to case type 19 should be completed within 12 months (East) and 13 months (West) Family Cases: 50% (East), 60% (West) should be completed within 4 months. 80% (East), 85% (West) should be completed within 6 months. In addition 25% (West) should be completed within 3 months. Appeal of minor matters within a case: 80% (East), 70% (West) should be completed within 6 weeks. 95% (East), 90% (West) should be completed within 3 months. In addition 50% (West) should be completed within 4 weeks. It varies according to the type of case. We have two official targets for the types of cases below that could be considered administrativ e type of cases. Forced closure of companies excl. liquidation: 72% should be completed within 3 months Land registration: 100% should be completed within 10 working days.</v>
          </cell>
          <cell r="DX22" t="str">
            <v>It varies according to the type of case. We have two official targets for the types of cases below that could be considered administrativ e type of cases. Forced closure of companies excl. liquidation: 72% should be completed within 3 months Land registration: 100% should be completed within 10 working days.</v>
          </cell>
          <cell r="DY22" t="str">
            <v>It varies according to the type of case</v>
          </cell>
          <cell r="DZ22" t="str">
            <v>N/A</v>
          </cell>
          <cell r="EA22" t="str">
            <v>It varies according to the type of case. We have two official targets for the types of cases below that could be considered administrativ e type of cases. Forced closure of companies excl. liquidation: 72% should be completed within 3 months Land registration: 100% should be completed within 10 working days.</v>
          </cell>
          <cell r="EB22" t="str">
            <v>It varies according to the type of case</v>
          </cell>
          <cell r="EC22" t="str">
            <v>N/A</v>
          </cell>
          <cell r="ED22" t="str">
            <v/>
          </cell>
          <cell r="EE22" t="str">
            <v>It is important to distinguish between the different categories of cases. Total_x000D_
length is the most common way to set up standards and measures but i.e. estate_x000D_
of a deceased person, the courts measures targets to a phase instead._x000D_
As regards to "only certain phases" = please see file that I have sent via email.</v>
          </cell>
          <cell r="EF22" t="str">
            <v/>
          </cell>
          <cell r="EG22" t="str">
            <v/>
          </cell>
          <cell r="EH22" t="str">
            <v/>
          </cell>
          <cell r="EI22" t="str">
            <v/>
          </cell>
          <cell r="EJ22" t="str">
            <v/>
          </cell>
          <cell r="EK22" t="str">
            <v/>
          </cell>
          <cell r="EL22" t="str">
            <v/>
          </cell>
          <cell r="EM22" t="str">
            <v/>
          </cell>
          <cell r="EN22" t="str">
            <v/>
          </cell>
          <cell r="EO22" t="str">
            <v/>
          </cell>
          <cell r="EP22" t="str">
            <v/>
          </cell>
          <cell r="EQ22" t="str">
            <v/>
          </cell>
          <cell r="ER22" t="str">
            <v/>
          </cell>
          <cell r="ES22" t="str">
            <v/>
          </cell>
          <cell r="ET22" t="str">
            <v/>
          </cell>
          <cell r="EU22" t="str">
            <v/>
          </cell>
          <cell r="EV22" t="str">
            <v>Yes</v>
          </cell>
          <cell r="EW22" t="str">
            <v/>
          </cell>
          <cell r="EX22" t="str">
            <v>Share of cases closed within a given period of time (e.g. x% of civil cases are resolved within x days)</v>
          </cell>
          <cell r="EY22" t="str">
            <v/>
          </cell>
          <cell r="EZ22" t="str">
            <v>http://www.domstol.dk/om/publikationer/Publikationer/Danmarks_Domstoles_aarsrapport_2016.pdf</v>
          </cell>
          <cell r="FA22" t="str">
            <v/>
          </cell>
          <cell r="FB22" t="str">
            <v/>
          </cell>
          <cell r="FC22" t="str">
            <v>No total average time in use. Specific target goals are set for each court as shown above, it varies from the types of cases.</v>
          </cell>
          <cell r="FD22" t="str">
            <v>No total average time in use. Specific target goals are set for each court as shown above, it varies from the types of cases.</v>
          </cell>
          <cell r="FE22" t="str">
            <v>No data on expected average age of pending cases. We are not using this as a target or a measure. Danish Court Administration follows the development of pending cases. The mathematical relation between pending cases in 2014 and the number of received cases in the same year is used as a measure of a “normal” condition. If the number of pending cases exceeds that relation, or falls below, it is shown in a report as an indicator (+/-) of the standing of the district court, so the court may evaluate the situation and react on it, if that is appropriate.</v>
          </cell>
          <cell r="FF22" t="str">
            <v>No data on expected average age of pending cases. We are not using this as a target or a measure. Danish Court Administration follows the development of pending cases. The mathematical relation between pending cases in 2014 and the number of received cases in the same year is used as a measure of a “normal” condition. If the number of pending cases exceeds that relation, or falls below, it is shown in a report as an indicator (+/-) of the standing of the district court, so the court may evaluate the situation and react on it, if that is appropriate.</v>
          </cell>
          <cell r="FG22" t="str">
            <v/>
          </cell>
          <cell r="FH22" t="str">
            <v/>
          </cell>
          <cell r="FI22" t="str">
            <v>Share of cases closed within agiven period of time (e.g. x% ofcivil cases are resolved within x days)</v>
          </cell>
          <cell r="FJ22" t="str">
            <v>Council for Judiciary TF;Other body/ specify TF</v>
          </cell>
          <cell r="FK22" t="str">
            <v>Council for Judiciary TF;Other body/ specify TF</v>
          </cell>
          <cell r="FL22" t="str">
            <v>Council for Judiciary TF;Other body/ specify TF;Other body/ specify TL</v>
          </cell>
          <cell r="FM22" t="str">
            <v>Please note that only very few administrative cases reach the Danish Courts asmost admininstrative cases are adjudicated by independent collegial quasi-judicial administrative bodies. The timeframe mentioned here concerns estates of deceased persons.Timelimits for i.e. rape , weapon, and certain cases regarding assult have been set by the a parliamentary committee called: The Legal Affairs Committee.</v>
          </cell>
          <cell r="FN22" t="str">
            <v>The timeframes are set in a collaboration between the Council for the Judiciary (The Court Administration) and representatives of the Court Presidents.</v>
          </cell>
          <cell r="FO22" t="str">
            <v>The timeframes are set in a collaboration between the Council for the Judiciary (The Court Administration) and representatives of the Court Presidents.</v>
          </cell>
          <cell r="FP22" t="str">
            <v>The timeframes are set in a collaboration between the Council for the Judiciary (The Court Administration) and representatives of the Court Presidents.</v>
          </cell>
          <cell r="FQ22" t="str">
            <v>The timeframes are set in a collaboration between the Council for the Judiciary (The Court Administration) and representatives of the Court Presidents.</v>
          </cell>
          <cell r="FR22" t="str">
            <v>The timeframes are set in a collaboration between the Council for the Judiciary (The Court Administration) and representatives of the Court Presidents.</v>
          </cell>
          <cell r="FS22" t="str">
            <v/>
          </cell>
          <cell r="FT22" t="str">
            <v>The timeframes are set in a collaboration between the Council for the Judiciary (The Court Administration) and representatives of the Court Presidents.</v>
          </cell>
          <cell r="FU22" t="str">
            <v/>
          </cell>
          <cell r="FV22" t="str">
            <v/>
          </cell>
          <cell r="FW22" t="str">
            <v/>
          </cell>
          <cell r="FX22" t="str">
            <v>Individual courts TF</v>
          </cell>
          <cell r="FY22" t="str">
            <v>Individual courts TF</v>
          </cell>
          <cell r="FZ22" t="str">
            <v>Individual courts TF;Individual courts TL</v>
          </cell>
          <cell r="GA22" t="str">
            <v>The timeframes are the same in all district Courts. There are few variations between the two High Courts._x000D_
_x000D_
Timelimits for i.e. rape , weapon, and certain cases regarding assult have been set by the a parliamentary committee called: The Legal Affairs Committee. These apply to all the individual Courts (except in the Faroe Islands and in Greenland)</v>
          </cell>
          <cell r="GB22" t="str">
            <v/>
          </cell>
          <cell r="GC22" t="str">
            <v>Yes</v>
          </cell>
          <cell r="GD22" t="str">
            <v>http://www.domstol.dk/om/publikationer/Publikationer/Danmarks_Domstoles_aarsrapport_2016.pdf</v>
          </cell>
          <cell r="GE22" t="str">
            <v>Other/specify</v>
          </cell>
          <cell r="GF22" t="str">
            <v>If backlogs are generated and timeframes are not met, this can become an element when discussion budget and human resources.</v>
          </cell>
          <cell r="GG22" t="str">
            <v/>
          </cell>
          <cell r="GH22" t="str">
            <v>No</v>
          </cell>
          <cell r="GI22" t="str">
            <v/>
          </cell>
          <cell r="GJ22" t="str">
            <v/>
          </cell>
          <cell r="GK22" t="str">
            <v/>
          </cell>
          <cell r="GL22" t="str">
            <v/>
          </cell>
          <cell r="GM22" t="str">
            <v/>
          </cell>
          <cell r="GN22" t="str">
            <v/>
          </cell>
          <cell r="GO22" t="str">
            <v/>
          </cell>
          <cell r="GP22" t="str">
            <v/>
          </cell>
          <cell r="GQ22" t="str">
            <v/>
          </cell>
          <cell r="GR22" t="str">
            <v>Court President/ Court management TF;Council for the judiciary TF;Court President/ Court management BL;Council for the judiciary BL</v>
          </cell>
          <cell r="GS22" t="str">
            <v>Court President/ Court management TF;Council for the judiciary TF;Court President/ Court management BL;Council for the judiciary BL</v>
          </cell>
          <cell r="GT22" t="str">
            <v/>
          </cell>
          <cell r="GU22" t="str">
            <v/>
          </cell>
          <cell r="GV22" t="str">
            <v/>
          </cell>
          <cell r="GW22" t="str">
            <v/>
          </cell>
          <cell r="GX22" t="str">
            <v/>
          </cell>
          <cell r="GY22" t="str">
            <v/>
          </cell>
          <cell r="GZ22" t="str">
            <v>No timelimits concerning civil and Commercial cases. Regarding administrative cases most of these will not be dealt with in the Courts.</v>
          </cell>
          <cell r="HA22" t="str">
            <v>No</v>
          </cell>
          <cell r="HB22" t="str">
            <v/>
          </cell>
          <cell r="HC22" t="str">
            <v/>
          </cell>
          <cell r="HD22" t="str">
            <v/>
          </cell>
          <cell r="HE22" t="str">
            <v/>
          </cell>
          <cell r="HF22" t="str">
            <v/>
          </cell>
          <cell r="HG22" t="str">
            <v/>
          </cell>
          <cell r="HH22" t="str">
            <v/>
          </cell>
          <cell r="HI22" t="str">
            <v/>
          </cell>
          <cell r="HJ22" t="str">
            <v>No, not automatically. Danish Court Administration is piloting a new system to handle civil cases. In this system there is different means to follow backlogs, etc._x000D_
_x000D_
Danish Court Administration follows the development of pending cases. The mathematical relation between pending cases in 2014 and the number of received cases in the same year is used as a measure of a “normal” condition for the district courts. If the number of pending cases exceeds that relation, or falls below, it is shown in a report as an indicator (+/-) of the standing of the district court, so the court may evaluate the situation and react on it, if that is appropriate._x000D_
_x000D_
The district courts receives a report once a month where they can see this. Overall, it is our judgment, that the district courts do not have an excessive number of pending cases so for the time being, this overview is meant to be used internally at the individual courts._x000D_
_x000D_
The two High Courts receives a report where the development in pending cases is followed every quarter.</v>
          </cell>
          <cell r="HK22" t="str">
            <v>Court President/ Court management TF;Court President/ Court management BL</v>
          </cell>
          <cell r="HL22" t="str">
            <v>Council for the judiciary TF;Council for the judiciary BL</v>
          </cell>
          <cell r="HM22" t="str">
            <v>Council for the judiciary TF;Council for the judiciary BL</v>
          </cell>
          <cell r="HN22" t="str">
            <v/>
          </cell>
          <cell r="HO22" t="str">
            <v/>
          </cell>
          <cell r="HP22" t="str">
            <v>Court President/ Court management TF;Council for the judiciary TF;Other body/ specify TL;Court President/ Court management BL</v>
          </cell>
          <cell r="HQ22" t="str">
            <v>Ministry of Justice TL;Other body/ specify TL</v>
          </cell>
          <cell r="HR22" t="str">
            <v/>
          </cell>
          <cell r="HS22" t="str">
            <v/>
          </cell>
          <cell r="HT22" t="str">
            <v/>
          </cell>
          <cell r="HU22" t="str">
            <v/>
          </cell>
          <cell r="HV22" t="str">
            <v/>
          </cell>
          <cell r="HW22" t="str">
            <v/>
          </cell>
          <cell r="HX22" t="str">
            <v>The Council for the Judiciary reports on the target attainment to the Committee_x000D_
on Legal Affairs and the Ministry of Justice in relation to violence cases, rape cases and illegal weapons cases.</v>
          </cell>
          <cell r="HY22" t="str">
            <v>Please note that the measures are not automatically used. Measures are discussed based on the specific situation in the individual court.</v>
          </cell>
          <cell r="HZ22" t="str">
            <v>Upon request by party;Notification by mail or e-mail on court discretion</v>
          </cell>
          <cell r="IA22" t="str">
            <v>Upon request by party;Notification by mail or e-mail on court discretion</v>
          </cell>
          <cell r="IB22" t="str">
            <v>Upon request by party;Notification by mail or e-mail on court discretion</v>
          </cell>
          <cell r="IC22" t="str">
            <v/>
          </cell>
          <cell r="ID22" t="str">
            <v/>
          </cell>
          <cell r="IE22" t="str">
            <v/>
          </cell>
          <cell r="IF22" t="str">
            <v>The Courts of Denmark are in the process of developing a new system for civil cases. The system will consist of an internal case administration and a web portal where communication, payment and exchange of material are available for the court users. The system has been tested in two courts and is gradually being implemented in all courts during 2017. Furthermore the Courts of Denmark are in the process of developing an automatic notification of the court meeting by text message to the defendants and witnesses in criminal cases. The text message reminders are implemented in all courts during the spring of 2017.</v>
          </cell>
        </row>
        <row r="23">
          <cell r="A23" t="str">
            <v>HU</v>
          </cell>
          <cell r="B23" t="str">
            <v>Hungary</v>
          </cell>
          <cell r="C23" t="str">
            <v>Gergely Tornyai</v>
          </cell>
          <cell r="D23" t="str">
            <v>legal adviser, Ministry of Justice</v>
          </cell>
          <cell r="E23" t="str">
            <v>gergely.tornyai@im.gov.hu</v>
          </cell>
          <cell r="F23" t="str">
            <v>003617954258</v>
          </cell>
          <cell r="G23" t="str">
            <v>Draft Bill no. T/18298 on Transitional Provisions of Penalising Infringements of the Public Administrative Rules and on Amending and Repealing Certain Acts related to the Reform of Administrative Procedure Draft on amendments to certain government decrees related to the entry into force of the Public Administrative Procedure Code Draft on amendments to certain ministerial decrees on justice matters related to the entry into force of the Public Administrative Procedure Code Draft Act on the amendment for legal harmonisation purposes of Act CXII of 2011 on the Right of Informational Self-Determination and on Freedom of Information Draft Bill No. T/18320 on the amendment of acts related to the reduction of administrative bureaucracy and the simplification of certain administrative procedures</v>
          </cell>
          <cell r="H23" t="str">
            <v>a) Act CL of 2016 on the Public Administrative Procedure Code b) Act I of 2017 on the Administrative Justice Code c) Act L of 2017 on amendments to certain Acts related to the entry into force of the Public Administrative Procedure Code and the Administrative Justice Code d) Act CXXX of 2017 on amendment of certain Acts relating to the entry into force of the Code of Civil Procedure e) Act CXVIII of 2017 on the rules applicable to non-contentious civil procedures, and on certain non-contentious proceedings f) Act XLIII of 2017 on the public register of general powers of attorney for contentious and non-contentious court proceedings g) Act XXVIII of 2017 on Private International Law h) Act XLIX of 2017 on amending the Act XLIX of 1991 on bankruptcy and winding-up proceedings and certain related laws i) Act XCIII of 2017 on amendment of the regulation of gathering secret intelligence in relation with the new Criminal Procedural Code, further on the regulation of the Sequence of Satisfaction of in the course of the judicial enforcement for the victim judged civil right claims j) Act XLVIII of 2017 on amending the Act V of 2006 on Public Company Information, Company Registration and Winding-up Proceedings, the Act CXL of 2007 on Cross-Border Mergers of Limited Liability Companies in connection with a system for linking European business registers k) Act LXI of 2017 on amending certain Acts in order to increase the legal competitiveness of business environment</v>
          </cell>
          <cell r="I23" t="str">
            <v>further implementing acts related to d): - Government decree on the amendment of certain gov. decrees relating to the entry into force of the Code of Civil Procedure - Government decree ensuring the coherency with the new regulation of civil proceedings laid down in Act CXXX of 2016 with other related gov. decrees further implementing acts related to e): - Decree of the Minister of Justice on the amendment of certain decrees of the Min. of Justice relating to the entry into force of the Code of Civil Procedure - Decree of the Min. of Justice ensuring the coherency with the new regulations of civil proceeding laid down in Act CLXXX of 2016 with other related Min. of Justice decrees.</v>
          </cell>
          <cell r="J23" t="str">
            <v/>
          </cell>
          <cell r="K23" t="str">
            <v>Act CXXX of 2017 – amendment of certain Acts relating to the entry into force of the Act CXXX of 2016 on the Code of Civil Procedure Act LX of 2017 on the arbitration</v>
          </cell>
          <cell r="L23" t="str">
            <v>Amendement under way: Decree of the Min. of Justice No. 14/1991. (XI. 26.) on the notary fees</v>
          </cell>
          <cell r="M23" t="str">
            <v>Draft on amendment of the Decree of the Minister of Justice No. 14/2002 (VIII.1.) on the Rules of Court Administration</v>
          </cell>
          <cell r="N23" t="str">
            <v>Act XLIX of 2017 on amending the Act XLIX of 1991 on bankruptcy and winding-up proceedings and certain related laws</v>
          </cell>
          <cell r="O23" t="str">
            <v/>
          </cell>
          <cell r="P23" t="str">
            <v/>
          </cell>
          <cell r="Q23" t="str">
            <v/>
          </cell>
          <cell r="R23" t="str">
            <v/>
          </cell>
          <cell r="S23" t="str">
            <v/>
          </cell>
          <cell r="T23" t="str">
            <v>Act I of 2017 on the Administrative Justice Code Act L of 2017 on amendments to certain Acts related to the entry into force of the Public Administrative Procedure Code and the Administrative Justice Code</v>
          </cell>
          <cell r="U23" t="str">
            <v/>
          </cell>
          <cell r="V23" t="str">
            <v>Draft Act on the amendment for legal harmonisation purposes of Act CXII of 2011 on the Right of Informational Self-Determination and on Freedom of Information</v>
          </cell>
          <cell r="W23" t="str">
            <v/>
          </cell>
          <cell r="X23" t="str">
            <v/>
          </cell>
          <cell r="Y23" t="str">
            <v>Draft Decree of the Min. of Justice on listening in the civil proceedings via electronic communications network</v>
          </cell>
          <cell r="Z23" t="str">
            <v/>
          </cell>
          <cell r="AA23" t="str">
            <v/>
          </cell>
          <cell r="AB23" t="str">
            <v>Draft Bill No. T/18316 on the amendment of certain acts related to the entry into force of Act XC of 2017 on the Code of Criminal Procedure Draft Bill No. T/18320 on the amendment of acts related to the reduction of administrative bureaucracy and the simplification of certain administrative procedures Draft Decree of the Min. of Justice on the content of the request for grants under the legal aid and the detailed rules for the use of grants</v>
          </cell>
          <cell r="AC23" t="str">
            <v>Act CXXVIII of 2017 on the legal aid and the right to charge costs in civil and administrative court proceedings Act L of 2017 on amendments to certain Acts related to the entry into force of the Public Administrative Procedure Code and the Administrative Justice Code Act CXXX of 2017 on amendment of certain Acts relating to the entry into force of the Code of Civil Procedure Act CXXXVI of 2017 on amendment of certain Acts relating to the entry into force of Act LXXVIII of 2017 on the profession of lawyers and of other acts in judicial matters Act CXLIV of 2017 on the amendment of Act XIX of 1998 on the Code of Criminal Procedure, certain Acts in criminal matters and acts regulating European Union and international cooperation in criminal matters</v>
          </cell>
          <cell r="AD23" t="str">
            <v>The adoption of the implementing regulations of the Acts mentioned in the previous columns are en route. The new regulations will assure, that the proceedings relevant for legal aid are in conformity with the renewed procedural rules.</v>
          </cell>
          <cell r="AE23" t="str">
            <v>Draft Decree of the Min. of Justice on the justification of the conditions for granting legal aid and the right to charge a fee</v>
          </cell>
          <cell r="AF23" t="str">
            <v>Act CXXVIII of 2017 on the legal aid and the right to charge costs in civil and administrative court proceedings</v>
          </cell>
          <cell r="AG23" t="str">
            <v>The adoption of the implementing regulations of the Acts mentioned in the previous columns are en route. The new regulations will assure, that the proceedings relevant for court fees are conform with the renewed procedural rules laid down in the mentioned acts and fit into the whole legal system.</v>
          </cell>
          <cell r="AH23" t="str">
            <v>Draft Bill No. T/18316 on the amendment of certain acts related to the entry into force of Act XC of 2017 on the Code of Criminal Procedure</v>
          </cell>
          <cell r="AI23" t="str">
            <v>Decree of the Min. of Justice No. 14/2017. (X. 31.) on the amendment of Decree of the Min. of Justice No. 7/2011. (III. 4.) on detailed rules for the evaluation of judicial applications and the award of points during the tender ranking Decree of the Min. of Justice No. 11/2017. (VIII. 23.) on the amendment of Decree of the Min. of Justice No. 1/1999. (I. 18.) on the attestation of the suitability of judges and court secretaries Act L of 2017 on amendments to certain Acts related to the entry into force of the Public Administrative Procedure Code and the Administrative Justice Code Act CXXX of 2017 on amendment of certain Acts relating to the entry into force of the Code of Civil Procedure Act C of 2017 on the 2018 Budget of Hungary</v>
          </cell>
          <cell r="AJ23" t="str">
            <v/>
          </cell>
          <cell r="AK23" t="str">
            <v>Draft Bill No. T/18316 on the amendment of certain acts related to the entry into force of Act XC of 2017 on the Code of Criminal Procedure</v>
          </cell>
          <cell r="AL23" t="str">
            <v>Act LXXVIII of 2017 on the profession of lawyers Act CXXXVI of 2017 on amendment of certain Acts relating to the entry into force of Act LXXVIII of 2017 on the profession of lawyers and of other acts in judicial matters Act CXIX of 2017 on the Amendment of Act XLI of 1991 on Notaries and certain acts in judicial matters Act LXXXVII of 2017 on amendment of the Act LXVIII of 1997 on the legal status of the judicial personnel and the Act CLXIV of 2011 on the legal status of the prosecutor general, the prosecutors and other personnel of the prosecution service and on the prosecutors career Act XLIX of 2017 on amending the Act XLIX of 1991 on bankruptcy and winding-up proceedings and certain related laws Act CXXX of 2017 on amendment of certain Acts relating to the entry into force of the Code of Civil Procedure Act XLIII of 2017 on the public register of general powers of attorney for contentious and non-contentious court proceedings (legal adviser and legal representation) Act LXI of 2017 on amending certain Acts in order to increase the legal competitiveness of business environment</v>
          </cell>
          <cell r="AM23" t="str">
            <v>Decree of the Min. of Justice No. 13/2017 (X. 20.) on the amendment of Decree of the Min. of Justice No. 4/2009. (III. 6.) on the State Register of Testaments. Decree of the Min. of Justice No. 1/2017 (III. 7.) and 10/2017. (VIII. 11.) amending Decree of the Min. of Justice No. 15/1991. (XI. 26.) on the number and the seats of notaries. The adoption of other implementing regulations are en route. The new regulations will assure, that the proceedings relevant for notaries and their chambers are conform with the renewed procedural rules.</v>
          </cell>
          <cell r="AN23" t="str">
            <v>Draft Bill No. T/18315 on creating a law on the protection of right to commercial secrecy and know-how and amending certain laws related to it</v>
          </cell>
          <cell r="AO23" t="str">
            <v>Act CXXXVI of 2017 on amendment of certain Acts relating to the entry into force of Act LXXVIII of 2017 on the profession of lawyers and of other acts in judicial matters Act LIII of 2017 on the Prevention and Combating of Money Laundering and Terrorist Financing Act CXLIV of 2017 on the amendment of Act XIX of 1998 on the Code of Criminal Procedure, certain Acts in criminal matters and acts regulating European Union and international cooperation in criminal matters</v>
          </cell>
          <cell r="AP23" t="str">
            <v/>
          </cell>
          <cell r="AQ23" t="str">
            <v xml:space="preserve">Due to character limitation, please find this information in the attached document._x000D_
</v>
          </cell>
          <cell r="AR23" t="str">
            <v>1.a  General online information about the justice system for non-native speakers;1.c  General online information about the justice system for visually or hearing impaired;2.  Centralised web portal with online forms for judicial proceedings available to the public and companies;4.a  Provision of education on legal rights to the general public through educational court visits;4.b  Provision of education on legal rights to the general public that is integrated in school curriculum;4.d  Provision of education on legal rights to the general public through other formats (please specify)</v>
          </cell>
          <cell r="AS23" t="str">
            <v xml:space="preserve">http://birosag.hu/en _x000D_
http://birosag.hu/en/information/civil-procedure_x000D_
http://birosag.hu/en/information/criminal-procedure_x000D_
http://www.lb.hu/en_x000D_
http://birosag.hu/en/information/hungarian-judicial-system_x000D_
http://hunconcourt.hu/about-the-hungarian-legal-system/_x000D_
http://kuria-birosag.hu/en/english/judicial-reform_x000D_
_x000D_
</v>
          </cell>
          <cell r="AT23" t="str">
            <v xml:space="preserve">_x000D_
http://birosag.hu/en/information/children-focus-justice_x000D_
http://birosag.hu/tudjon-meg-tobbet/gyermekkozpontu-igazsagszolgaltatas/gyerekeknek-fiataloknak_x000D_
http://birosag.hu/tudjon-meg-tobbet/nyitott-birosag_x000D_
_x000D_
</v>
          </cell>
          <cell r="AU23" t="str">
            <v xml:space="preserve">http://kuria-birosag.hu/hu/node?theme=kuriaaccess_x000D_
http://birosag.hu/allampolgaroknak_x000D_
_x000D_
http://birosag.hu is also available for visually impaired people_x000D_
</v>
          </cell>
          <cell r="AV23" t="str">
            <v xml:space="preserve">_x000D_
http://birosag.hu/e-birosag-nyomtatvanyok_x000D_
http://birosag.hu/allampolgaroknak/nyomtatvanyok-urlapok_x000D_
_x000D_
http://birosag.hu/ugyfelkapcsolati-portal/ugyleirasok_x000D_
http://birosag.hu/ugyfelkapcsolati-portal/ugyleirasok-akadalymentes_x000D_
</v>
          </cell>
          <cell r="AW23" t="str">
            <v/>
          </cell>
          <cell r="AX23" t="str">
            <v xml:space="preserve">other: _x000D_
- mock trials,  simulation exercises for children  to prosecute, defend, judge in certain district courts_x000D_
- organized (educational) visits to penitentiary institues_x000D_
-"Night of the Courts of Justice" provides a fresh opportunity for citizens to gain insight into the everyday life of the judiciary._x000D_
_x000D_
http://birosag.hu/en/information/open-courts_x000D_
http://birosag.hu/tudjon-meg-tobbet/nyitott-birosag_x000D_
</v>
          </cell>
          <cell r="AY23" t="str">
            <v xml:space="preserve">At https://e-ugyintezes.birosag.hu/ the parties may ask for a preliminary calculation on the length of the trial. They may also gain online information on the progress of their case. (e.g. the date of the next hearing, the filing of the forensix expert’s opinion, or the appeal). </v>
          </cell>
          <cell r="AZ23" t="str">
            <v>Yes, for some court levels, please specify below</v>
          </cell>
          <cell r="BA23" t="str">
            <v>2nd instance</v>
          </cell>
          <cell r="BB23" t="str">
            <v>2nd instance</v>
          </cell>
          <cell r="BC23" t="str">
            <v>Some Regional Courts and Regional Courts of Appeal use their official facebook profile to share relevant information about the court and judicial procedures.</v>
          </cell>
          <cell r="BD23" t="str">
            <v>Yes</v>
          </cell>
          <cell r="BE23" t="str">
            <v xml:space="preserve">Instruction of the National Office for the Judiciary No. 8/2012 (IV.25) on the press release activity of the courts and the National Office for the Judiciary and the rules on the press service of the central webpage of the courts regulates the communication activities of the courts in details. Practically every regional court, regional court of appeal and the Supreme Court (Kúria) has one or more spokespersons who are judges or other court employees. Their name and contact information are published on the court’s website._x000D_
_x000D_
http://birosag.hu/obh/obh-elnokenek-dontesei/2012/82012-iv-25-obh-utasitas-birosagok-es-az-orszagos-birosagi-hivatal_x000D_
</v>
          </cell>
          <cell r="BF23" t="str">
            <v>Yes some judgments</v>
          </cell>
          <cell r="BG23" t="str">
            <v>Yes some judgments</v>
          </cell>
          <cell r="BH23" t="str">
            <v>Yes all judgments</v>
          </cell>
          <cell r="BI23" t="str">
            <v xml:space="preserve">The online publication of anonymized judgements is regulated by Art. 163.§ (1) and (5) in Act CLXI of 2011 on the Organization and Administration of the Courts. Online availability is required only in certain types of judgements, however, the presidents of the courts may order the online publication of further judgements too. The Kúria (Curia – the Supreme Court of Hungary) shall publish uniformity decisions, Curia decisions on principle, court decisions on principle and its decisions adopted on the substance of a matter, the regional courts shall publish their decisions adopted on the substance of a matter, the administrative and labour courts shall publish their decisions adopted in administrative actions on the substance of a matter, if the reviewed administrative decision was adopted in a single instance proceeding and no ordinary appeal may be lodged against the court decision, in the Bírósági Határozatok Gyűjteménye (Register of Court Decisions) in digital form. In other cases, when serious privacy-related concerns may arise (e.g. divorce, child custody) the court sets online publication aside upon request._x000D_
_x000D_
http://birosag.hu/ugyfelkapcsolati-portal/birosagi-hatarozatok-gyujtemenye _x000D_
_x000D_
</v>
          </cell>
          <cell r="BJ23" t="str">
            <v>1st instance;2nd instance;Highest instance</v>
          </cell>
          <cell r="BK23" t="str">
            <v>1st instance;2nd instance;Highest instance</v>
          </cell>
          <cell r="BL23" t="str">
            <v/>
          </cell>
          <cell r="BM23" t="str">
            <v>2nd instance;Highest instance</v>
          </cell>
          <cell r="BN23" t="str">
            <v>1st instance;2nd instance;Highest instance</v>
          </cell>
          <cell r="BO23" t="str">
            <v xml:space="preserve">Act CLXI of 2011 on the Organization and Administration of the Courts_x000D_
Protection of personal data in the publication of court decisions_x000D_
_x000D_
Section 166_x000D_
(2) Unless otherwise provided for by law, in the published decision it is not necessary to erase the following:_x000D_
a) the surname and forename or forenames (hereinafter referred to collectively as name) and title of any person, unless otherwise provided for by law, performing any State or municipal government function, or performing other public duties, acting as such, if this person is involved in the proceedings in connection with discharging his public function;_x000D_
b) name of any lawyer acting as an agent or defense counsel;_x000D_
c) name of the respondent being a natural person, who loses the lawsuit, and the name and registered office of legal person or unincorporated organization if the decision was adopted in a case where there is legal recourse in the public interest in accordance with the relevant legislation;_x000D_
d) name and address of the association or foundation, and the name of its representative;_x000D_
e) information of public interest._x000D_
 _x000D_
Section 163_x000D_
(2) In the Collection of Judicial Decisions:_x000D_
a) court decisions delivered in order for payment, judicial enforcement, company registry, bankruptcy and liquidation procedures, and in procedures related to any register maintained by the court need not be published;_x000D_
b) court decisions adopted in matrimonial actions, in paternity actions and actions for the establishment of descent, in actions for the termination of parental custody, or in actions for placement under guardianship or conservatorship may not be published if so requested by either of the parties; and_x000D_
c) court decisions adopted in criminal proceedings opened in connection with a criminal offense against sexual freedom and sexual offenses may not be published, if the victim did not authorize it upon being requested to do so by the court._x000D_
_x000D_
</v>
          </cell>
          <cell r="BP23" t="str">
            <v>Yes some judgments</v>
          </cell>
          <cell r="BQ23" t="str">
            <v>Yes some judgments</v>
          </cell>
          <cell r="BR23" t="str">
            <v>Yes all judgments</v>
          </cell>
          <cell r="BS23" t="str">
            <v xml:space="preserve">The online publication of anonymized judgements is regulated by Art. 163.§ (1) in Act CLXI of 2011 on the Organization and Administration of the Courts. Online availability is required only in certain types of judgements, however, the presidents of the courts may order the online publication of further judgements too. The Kúria (Curia - the Supreme Court of Hungary) shall publish uniformity decisions, Curia decisions on principle, court decisions on principle and its decisions adopted on the substance of a matter, the regional courts shall publish their decisions adopted on the substance of a matter, the administrative and labor courts shall publish their decisions adopted in administrative actions on the substance of a matter, if the reviewed administrative decision was adopted in a single instance proceeding and no ordinary appeal may be lodged against the court decision, in the Bírósági Határozatok Gyűjteménye (Register of Court Decisions) in digital form._x000D_
_x000D_
http://birosag.hu/ugyfelkapcsolati-portal/birosagi-hatarozatok-gyujtemenye _x000D_
</v>
          </cell>
          <cell r="BT23" t="str">
            <v>1st instance;2nd instance;Highest instance</v>
          </cell>
          <cell r="BU23" t="str">
            <v>1st instance;2nd instance;Highest instance</v>
          </cell>
          <cell r="BV23" t="str">
            <v/>
          </cell>
          <cell r="BW23" t="str">
            <v>1st instance;2nd instance;Highest instance</v>
          </cell>
          <cell r="BX23" t="str">
            <v>1st instance;2nd instance;Highest instance</v>
          </cell>
          <cell r="BY23" t="str">
            <v xml:space="preserve">Act CLXI of 2011 on the Organization and Administration of the Courts_x000D_
Protection of personal data in the publication of court decisions_x000D_
_x000D_
Section 166_x000D_
(2) Unless otherwise provided for by law, in the published decision it is not necessary to erase the following:_x000D_
a) the surname and forename or forenames (hereinafter referred to collectively as name) and title of any person, unless otherwise provided for by law, performing any State or municipal government function, or performing other public duties, acting as such, if this person is involved in the proceedings in connection with discharging his public function;_x000D_
b) name of any lawyer acting as an agent or defense counsel;_x000D_
c) name of the respondent being a natural person, who loses the lawsuit, and the name and registered office of legal person or unincorporated organization if the decision was adopted in a case where there is legal recourse in the public interest in accordance with the relevant legislation;_x000D_
d) name and address of the association or foundation, and the name of its representative;_x000D_
e) information of public interest._x000D_
 _x000D_
Section 163_x000D_
(2) In the Collection of Judicial Decisions:_x000D_
a) court decisions delivered in order for payment, judicial enforcement, company registry, bankruptcy and liquidation procedures, and in procedures related to any register maintained by the court need not be published;_x000D_
b) court decisions adopted in matrimonial actions, in paternity actions and actions for the establishment of descent, in actions for the termination of parental custody, or in actions for placement under guardianship or conservatorship may not be published if so requested by either of the parties; and_x000D_
c) court decisions adopted in criminal proceedings opened in connection with a criminal offense against sexual freedom and sexual offenses may not be published, if the victim did not authorize it upon being requested to do so by the court._x000D_
_x000D_
</v>
          </cell>
          <cell r="BZ23" t="str">
            <v>Initial;Continuous</v>
          </cell>
          <cell r="CA23" t="str">
            <v>Initial;Continuous</v>
          </cell>
          <cell r="CB23" t="str">
            <v>Initial;Continuous</v>
          </cell>
          <cell r="CC23" t="str">
            <v>Initial;Continuous</v>
          </cell>
          <cell r="CD23" t="str">
            <v>Initial;Continuous</v>
          </cell>
          <cell r="CE23" t="str">
            <v>Initial;Continuous</v>
          </cell>
          <cell r="CF23" t="str">
            <v>Initial;Continuous</v>
          </cell>
          <cell r="CG23" t="str">
            <v/>
          </cell>
          <cell r="CH23" t="str">
            <v xml:space="preserve">In order for judges to meet the new challenges of economic, cultural and technological development and law enforcement in order to be able to judge effectively and timely and to pursue a successful judicial career, they need legal, professional, language and other competence-building training related to their work. The Hungarian Judicial Academy (as part of the National Office for the Judiciary) organizes a number of trainings for the above._x000D_
_x000D_
The Child-centered Justice Working Group of the NOJ has developed a compulsory education system for family law judges and a nationwide conference with a focus on domestic violence and the abused child._x000D_
</v>
          </cell>
          <cell r="CI23" t="str">
            <v>Civil and commercial disputes;Labour disputes;Consumer disputes*</v>
          </cell>
          <cell r="CJ23" t="str">
            <v>Civil and commercial disputes;Labour disputes;Consumer disputes*</v>
          </cell>
          <cell r="CK23" t="str">
            <v>Civil and commercial disputes;Labour disputes;Consumer disputes*</v>
          </cell>
          <cell r="CL23" t="str">
            <v>Civil and commercial disputes;Labour disputes;Consumer disputes*</v>
          </cell>
          <cell r="CM23" t="str">
            <v>Civil and commercial disputes;Labour disputes;Consumer disputes*</v>
          </cell>
          <cell r="CN23" t="str">
            <v>Civil and commercial disputes;Labour disputes;Consumer disputes*</v>
          </cell>
          <cell r="CO23" t="str">
            <v>Civil and commercial disputes;Labour disputes;Consumer disputes*</v>
          </cell>
          <cell r="CP23" t="str">
            <v>Civil and commercial disputes;Labour disputes;Consumer disputes*</v>
          </cell>
          <cell r="CQ23" t="str">
            <v>Civil and commercial disputes;Labour disputes;Consumer disputes*</v>
          </cell>
          <cell r="CR23" t="str">
            <v>Civil and commercial disputes;Labour disputes;Consumer disputes*</v>
          </cell>
          <cell r="CS23" t="str">
            <v>Civil and commercial disputes;Labour disputes;Consumer disputes*</v>
          </cell>
          <cell r="CT23" t="str">
            <v>Civil and commercial disputes;Labour disputes;Consumer disputes*</v>
          </cell>
          <cell r="CU23" t="str">
            <v/>
          </cell>
          <cell r="CV23" t="str">
            <v/>
          </cell>
          <cell r="CW23" t="str">
            <v/>
          </cell>
          <cell r="CX23" t="str">
            <v>https://e-justice.europa.eu/content_mediation-62-hu.do http://igazsagugyiinformaciok.kormany.hu/kozvetitok (Government website on Mediation) http://birosag.hu/allampolgaroknak/mediacio/birosagi-kozvetitoi-eljaras (Judicial mediation) http://www.bekeltetes.hu/ (Conciliation) http://www.mkik.hu/en/magyar-kereskedelmi-es-iparkamara/court-of-arbitration-2071 (Arbitration)</v>
          </cell>
          <cell r="CY23" t="str">
            <v>http://igazsagugyiinformaciok.kormany.hu/kozvetitok (Government website on Mediation) http://birosag.hu/allampolgaroknak/mediacio/birosagi-kozvetitoi-eljaras (Judicial mediation) https://nfsz.munka.hu/Lapok/nfsz_munkaugyitanacsado.aspx (Collective labour disputes) http://kdb.gov.hu/ (Hungarian Arbitration Board of Government Officials)</v>
          </cell>
          <cell r="CZ23" t="str">
            <v>http://igazsagugyiinformaciok.kormany.hu/kozvetitok (Government website on Mediation) http://birosag.hu/allampolgaroknak/mediacio/birosagi-kozvetitoi-eljaras (Judicial mediation) http://www.kormany.hu/hu/nemzeti-fejlesztesi-miniszterium/infokommunikacioert-felelos-allamtitkarsag/infokommunikacioert-es-fogyasztovedelemert-felelos-helyettes-allamtitkarsag/bekelteto-testulet (Governmental website on consumer protection) http://www.bekeltetes.hu/ (Conciliation) The websites of the regional Conciliation Boards are also available here. http://bekeltet.hu/hirek/online-vitarendezes/ (information on ODR platform) https://www.mnb.hu/bekeltetes (Financial Arbitration Board) https://www.mnb.hu/en/hungarian-financial-arbitration-board/online-dispute-settlement-platform (Financial Online Dispute Resolution Platform) Regional websites for mediation is consumer disputes:: http://www.bekeltetes.borsodmegye.hu www.bacsbekeltetes.hu www.bmkik.hu www.bekeltetes-csongrad.hu www.bekeltetesfejer.hu www.bekeltetesgyor.hu www.hbmbekeltetes.hu www.bekeltetes.hkik.hu www.jaszbekeltetes.hu www.bekeltetes-nograd.hu www.baranyabekeltetes.hu http://panaszrendezes.hu/homepage/index.php www.bekeltetes-szabolcs.hu www.bekelteteszala.hu http://www.vmkik.hu/hu/ http://bekeltetesveszprem.hu/ http://www.skik.hu/hu/ http://www.tmkik.hu/hu</v>
          </cell>
          <cell r="DA23" t="str">
            <v xml:space="preserve">Comments on Q8: _x000D_
11. Judge can act as a mediator: Judges can be appointed as mediators but not in the trial s/he is leading._x000D_
12. Agreement reached by the parties becomes enforceable by the court. Only upon request of an interested party, if the agreement is in line with the legislation. If the agreement is reached within judicial mediation, the judge of the case makes it enforceable by transferring it into a court judgement._x000D_
Re: Consumer disputes: arbitration is not available in consumer disputes._x000D_
_x000D_
Promotion video: https://youtu.be/7PwQHKDfv58?t=11_x000D_
Other nationwide activities regarding improving ADR and court mediation:_x000D_
- regulary regional workshops and profession meetings_x000D_
- annual national conferences_x000D_
- international conference in 2016_x000D_
- nationwide working group on court mediation_x000D_
_x000D_
In 2016 court mediators held 1,664 sessions and conducted 919 mediation proceedings._x000D_
_x000D_
Relating to the refund of court fees in consumer diputes: if ADR is succesful, the regulation is not applied in practice in general._x000D_
_x000D_
www.bekeltetes.hu is a starting site, where consumers can choose a conciliation body, which they can refer to in a consumer dispute_x000D_
_x000D_
</v>
          </cell>
          <cell r="DB23" t="str">
            <v>National level;One or several regions;One or several courts</v>
          </cell>
          <cell r="DC23" t="str">
            <v>One or several regions;One or several courts</v>
          </cell>
          <cell r="DD23" t="str">
            <v>One or several regions;One or several courts</v>
          </cell>
          <cell r="DE23" t="str">
            <v>One or several regions;One or several courts</v>
          </cell>
          <cell r="DF23" t="str">
            <v>One or several regions;One or several courts</v>
          </cell>
          <cell r="DG23" t="str">
            <v>One or several regions;One or several courts</v>
          </cell>
          <cell r="DH23" t="str">
            <v>One or several regions;One or several courts</v>
          </cell>
          <cell r="DI23" t="str">
            <v/>
          </cell>
          <cell r="DJ23" t="str">
            <v/>
          </cell>
          <cell r="DK23" t="str">
            <v>National level</v>
          </cell>
          <cell r="DL23" t="str">
            <v xml:space="preserve">Integrity of judges (national level survey via intranet)_x000D_
Orientation tables and their clarity, length of administration, appearance and preparedness of the court staff._x000D_
</v>
          </cell>
          <cell r="DM23" t="str">
            <v xml:space="preserve">Court level surveys are paper based._x000D_
_x000D_
https://e-ugyintezes.birosag.hu/kerdoiv_x000D_
</v>
          </cell>
          <cell r="DO23" t="str">
            <v/>
          </cell>
          <cell r="DP23" t="str">
            <v xml:space="preserve">questionnaires measuring client satisfaction:_x000D_
http://szegeditorvenyszek.birosag.hu/20140616/ugyfel-elegedettseg-merese_x000D_
egritorvenyszek.birosag.hu/sites/...birosag.hu/files/.../ugyfelelegedettseg_egyben.pdf_x000D_
budapestkornyekitorvenyszek.birosag.hu/sites/.../ugyfelelegedettseg_merese.pdf_x000D_
_x000D_
The questionnaire from the Regional Court of Szeged can be downloaded from its website and can be found at the court's office, after being filled in the court collector's box or by returning electronically._x000D_
</v>
          </cell>
          <cell r="DQ23" t="str">
            <v>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R23" t="str">
            <v/>
          </cell>
          <cell r="DS23" t="str">
            <v>Based on the suggestions of the working group evaluating the results of the satisfaction survey, the Regional Court of Eger reorganized the customer reception time, prepared internet resource information and application forms.</v>
          </cell>
          <cell r="DT23" t="str">
            <v>Yes</v>
          </cell>
          <cell r="DU23" t="str">
            <v/>
          </cell>
          <cell r="DV23" t="str">
            <v>Only certain phases</v>
          </cell>
          <cell r="DW23" t="str">
            <v/>
          </cell>
          <cell r="DX23" t="str">
            <v/>
          </cell>
          <cell r="DY23" t="str">
            <v/>
          </cell>
          <cell r="DZ23" t="str">
            <v/>
          </cell>
          <cell r="EA23" t="str">
            <v/>
          </cell>
          <cell r="EB23" t="str">
            <v/>
          </cell>
          <cell r="EC23" t="str">
            <v/>
          </cell>
          <cell r="ED23" t="str">
            <v/>
          </cell>
          <cell r="EE23" t="str">
            <v/>
          </cell>
          <cell r="EF23" t="str">
            <v>4 months The hearing shall be scheduled to put the first day of the hearing within four months from the time when the statement of claim is delivered to the court.</v>
          </cell>
          <cell r="EG23" t="str">
            <v>Act III of 1952 on the Code of Civil Procedure Section125 paragraph 3 http://njt.hu/cgi_bin/njt_doc.cgi?docid=305.346169</v>
          </cell>
          <cell r="EH23" t="str">
            <v>Exeptions: small claims procedures (Code of Civil Procedure Section 388. paragraph (2)), prompt hearing of oral claims (Code of Civil Procedure Section 127.), termination of parental custody (Code of Civil Procedure Section 302. paragraph (2)), priority proceedings: cases for restitution and damage claims (Code of Civil Procedure Section 2. paragraph(3)), actions for media remedy Code of Civil Procedure Section 344. paragraph (2), applications to suspend the enforcement of judgements in rem – Code of Civil Procedure Section 341/G., actions for the enforcement of rights to facial likeness and recorded voice – Code of Civil Procedure Section 346/C., actions for reinstating an employment relationship which has been terminated – Code of Civil Procedure Section 353. paragraph (4), actions for termination or limitation of enforcement (Code of Civil Procedure. Section 370/A.)</v>
          </cell>
          <cell r="EI23" t="str">
            <v>4 months If preliminary taking of evidence is not performed, the court shall set the date of the hearing so as to allow the first session to take place within sixty days from the date of delivery of the relevant documents to the court.</v>
          </cell>
          <cell r="EJ23" t="str">
            <v>Act III of 1952 on the Code of Civil Procedure Section125 paragraph 3 Act III of 1952 on the Code of Civil Procedure Section 332/B</v>
          </cell>
          <cell r="EK23" t="str">
            <v>Exception: priority proceedings – Code of Civil Procedure Section 333.</v>
          </cell>
          <cell r="EL23" t="str">
            <v>A decision must be committed to writing within not more then fifteen days from the time when it was adopted, and shall be served by process within eight days from the time when it was put in writing.</v>
          </cell>
          <cell r="EM23" t="str">
            <v>Act III of 1952 on the Code of Civil Procedure Section 219 paragraph 2</v>
          </cell>
          <cell r="EN23" t="str">
            <v>Exeptions: - actions relating to bills of exchange (Code of Civil Procedure. Section 125. Paragraph (4) - high profile actions – 8 days (Code of Civil Procedure.Section 386/F.)</v>
          </cell>
          <cell r="EO23" t="str">
            <v>A decision must be committed to writing within not more then fifteen days from the time when it was adopted, and shall be served by process within eight days from the time when it was put in writing.</v>
          </cell>
          <cell r="EP23" t="str">
            <v>Act III of 1952 on the Code of Civil Procedure Section 219 paragraph 2</v>
          </cell>
          <cell r="EQ23" t="str">
            <v>Exeptions: - high profile actions – 8 days (Code of Civil Procedure.Section 386/F. )</v>
          </cell>
          <cell r="ER23" t="str">
            <v>If not precluded by the circumstances of the case, the day of the subsequent hearing shall be set within a period of four months from the day of the adjourned hearing.</v>
          </cell>
          <cell r="ES23" t="str">
            <v>Act III of 1952 on the Code of Civil Procedure Section 142</v>
          </cell>
          <cell r="ET23" t="str">
            <v>Exception: small claims procedures (Act III of 1952 on the Code of Civil Procedure Section 391)</v>
          </cell>
          <cell r="EU23" t="str">
            <v xml:space="preserve">There are no regulations to determine the total length of the proceedings, but the Act III 1952 on Code of Civil Procedure Section 2 paragraph (1) and (2) declare that the court shall seek to enforce the parties’ right to reach a settlement in disputes and respect their right to a fair trial, and to reach a conclusion within a reasonable time period. A reasonable timeframe for the conclusion of litigation shall be determined in due consideration of the subject matter and nature of the dispute, as well as the unique circumstances of the proceedings. The party who contributed to the prolongation of the proceeding with his/her actions/ommissons is not able to use the abovementioned opportunity._x000D_
Furthermore, in accordance with section 114/A., any party has the right to file a complaint against delay in the proceedings._x000D_
_x000D_
In 2015 the regional courts and the regional courts of appeal joined to the nationwide program called “For service-providing court”. In the frame of this program the courts applied different measures to decrease the number of those cases that have been pending for more than 2 and 5 years. In cases pending over more than 2 years the judges have to draft a report to the president of the court. Based on these reports the president of the court submits a summary report to the NOJ in order to make the necessary arrangements._x000D_
_x000D_
The rules forsetting the date of hearing in the small claim procedures are stipulated in the Code of Civil Procedures. According to these rules in Hungary overdue pecuniary claims that do not exceed one millon forints (app. 3170 Euro) are to be recovered through an “order of payment procedure” at a notary public. In case the defendant lodges a statement of opposition the proceeding continues at the court. The court has to schedule the first hearing within 45 days from the time when the documents are submitted to the court. If the documents of the notary public were submitted to the court later than the claimant’s documents, the 45 days period begins on that date. _x000D_
The period can be 60 days in the following cases:_x000D_
-	for the order  payment is refused by the notary public _x000D_
-	for the notary public terminates the order  payment procedure_x000D_
and the claimant moves to enforce his/her claim in court._x000D_
_x000D_
If not precluded by the circumstances of the case, the day of the subsequent hearing shall be set within a period of thirty days from the day of the adjourned hearing._x000D_
</v>
          </cell>
          <cell r="EV23" t="str">
            <v>Yes</v>
          </cell>
          <cell r="EW23" t="str">
            <v/>
          </cell>
          <cell r="EX23" t="str">
            <v>Other</v>
          </cell>
          <cell r="EY23" t="str">
            <v>In 2016 the president of the NOJ launched the “sustainable development program” that has been – among other issues – aimed at increasing the timeliness of court procedures. During the program regional courts and regional courts of appeals shared their good practices on how to promote timely jurisdiction.</v>
          </cell>
          <cell r="EZ23" t="str">
            <v/>
          </cell>
          <cell r="FA23" t="str">
            <v/>
          </cell>
          <cell r="FB23" t="str">
            <v/>
          </cell>
          <cell r="FC23" t="str">
            <v/>
          </cell>
          <cell r="FD23" t="str">
            <v/>
          </cell>
          <cell r="FE23" t="str">
            <v/>
          </cell>
          <cell r="FF23" t="str">
            <v>Nationwide programs of the NOJ.</v>
          </cell>
          <cell r="FG23" t="str">
            <v/>
          </cell>
          <cell r="FH23" t="str">
            <v/>
          </cell>
          <cell r="FI23" t="str">
            <v/>
          </cell>
          <cell r="FJ23" t="str">
            <v>Other body/ specify TF;Other body/ specify TL;Other body/specify BL</v>
          </cell>
          <cell r="FK23" t="str">
            <v>Other body/ specify TF;Other body/ specify TL;Other body/specify BL</v>
          </cell>
          <cell r="FL23" t="str">
            <v>Other body/ specify TF;Other body/ specify TL;Other body/specify BL</v>
          </cell>
          <cell r="FM23" t="str">
            <v>Any type of case the president of the court may set priorities as well as the president of the NOJ may do this on a national level.</v>
          </cell>
          <cell r="FN23" t="str">
            <v>President of the Court or National Office for the Judiciary</v>
          </cell>
          <cell r="FO23" t="str">
            <v>President of the Court or National Office for the Judiciary</v>
          </cell>
          <cell r="FP23" t="str">
            <v>President of the Court or National Office for the Judiciary</v>
          </cell>
          <cell r="FQ23" t="str">
            <v>President of the Court or National Office for the Judiciary</v>
          </cell>
          <cell r="FR23" t="str">
            <v>President of the Court or National Office for the Judiciary</v>
          </cell>
          <cell r="FS23" t="str">
            <v>President of the Court or National Office for the Judiciary</v>
          </cell>
          <cell r="FT23" t="str">
            <v>President of the Court or National Office for the Judiciary</v>
          </cell>
          <cell r="FU23" t="str">
            <v>President of the Court or National Office for the Judiciary</v>
          </cell>
          <cell r="FV23" t="str">
            <v>President of the Court or National Office for the Judiciary</v>
          </cell>
          <cell r="FW23" t="str">
            <v/>
          </cell>
          <cell r="FX23" t="str">
            <v>Individual courts TF;Entire territory of Member State TF;Individual courts TL;Entire territory of Member State TL;Individual courts BL;Entire territory of Member State BL</v>
          </cell>
          <cell r="FY23" t="str">
            <v>Individual courts TF;Entire territory of Member State TF;Individual courts TL;Entire territory of Member State TL;Individual courts BL;Entire territory of Member State BL</v>
          </cell>
          <cell r="FZ23" t="str">
            <v>Individual courts TF;Entire territory of Member State TF;Individual courts TL;Entire territory of Member State TL;Individual courts BL;Entire territory of Member State BL</v>
          </cell>
          <cell r="GA23" t="str">
            <v>Any type of case.</v>
          </cell>
          <cell r="GB23" t="str">
            <v>Priorities set by the president of the court are relevant to the court, while priorities set by the president of the National Office for the Judiciary are relevant for every court.</v>
          </cell>
          <cell r="GC23" t="str">
            <v>Yes</v>
          </cell>
          <cell r="GD23" t="str">
            <v/>
          </cell>
          <cell r="GE23" t="str">
            <v>For allocating human resources;For allocating budget</v>
          </cell>
          <cell r="GF23" t="str">
            <v/>
          </cell>
          <cell r="GG23" t="str">
            <v/>
          </cell>
          <cell r="GH23" t="str">
            <v>Yes</v>
          </cell>
          <cell r="GI23" t="str">
            <v>A relevant pending case is considered to be a backlog if the decision has not been delivered in accordance with the rules of court procedures by the end of the observed time period.</v>
          </cell>
          <cell r="GJ23" t="str">
            <v/>
          </cell>
          <cell r="GK23" t="str">
            <v/>
          </cell>
          <cell r="GL23" t="str">
            <v/>
          </cell>
          <cell r="GM23" t="str">
            <v>A relevant pending case is considered to be a backlog if the decision has not been delivered in accordance with the rules of court procedures by the end of the observed time period.</v>
          </cell>
          <cell r="GN23" t="str">
            <v/>
          </cell>
          <cell r="GO23" t="str">
            <v/>
          </cell>
          <cell r="GP23" t="str">
            <v/>
          </cell>
          <cell r="GQ23" t="str">
            <v/>
          </cell>
          <cell r="GR23" t="str">
            <v>Court President/ Court management TF;Other body/ specify TF;Court President/ Court management TL;Other body/ specify TL;Court President/ Court management BL;Other body/ specify BL</v>
          </cell>
          <cell r="GS23" t="str">
            <v>Court President/ Court management TF;Other body/ specify TF;Court President/ Court management TL;Other body/ specify TL;Court President/ Court management BL;Other body/ specify BL</v>
          </cell>
          <cell r="GT23" t="str">
            <v>National Office for the Judiciary</v>
          </cell>
          <cell r="GU23" t="str">
            <v>National Office for the Judiciary</v>
          </cell>
          <cell r="GV23" t="str">
            <v>National Office for the Judiciary</v>
          </cell>
          <cell r="GW23" t="str">
            <v>National Office for the Judiciary</v>
          </cell>
          <cell r="GX23" t="str">
            <v>National Office for the Judiciary</v>
          </cell>
          <cell r="GY23" t="str">
            <v>National Office for the Judiciary</v>
          </cell>
          <cell r="GZ23" t="str">
            <v/>
          </cell>
          <cell r="HA23" t="str">
            <v>Yes</v>
          </cell>
          <cell r="HB23" t="str">
            <v>Continuous real-time monitoring/data is followed every day TF;Continuous real-time monitoring/data is followed every day TL;Continuous real-time monitoring/data is followed every day BL</v>
          </cell>
          <cell r="HC23" t="str">
            <v>Continuous real-time monitoring/data is followed every day TF;Continuous real-time monitoring/data is followed every day TL;Continuous real-time monitoring/data is followed every day BL</v>
          </cell>
          <cell r="HD23" t="str">
            <v/>
          </cell>
          <cell r="HE23" t="str">
            <v/>
          </cell>
          <cell r="HF23" t="str">
            <v/>
          </cell>
          <cell r="HG23" t="str">
            <v/>
          </cell>
          <cell r="HH23" t="str">
            <v/>
          </cell>
          <cell r="HI23" t="str">
            <v/>
          </cell>
          <cell r="HJ23" t="str">
            <v/>
          </cell>
          <cell r="HK23" t="str">
            <v>Court President/ Court management TF;Other body/ specify TF;Court President/ Court management TL;Other body/ specify TL;Court President/ Court management BL;Other body/ specify BL</v>
          </cell>
          <cell r="HL23" t="str">
            <v>Court President/ Court management TF;Other body/ specify TF;Court President/ Court management TL;Other body/ specify TL;Court President/ Court management BL;Other body/ specify BL</v>
          </cell>
          <cell r="HM23" t="str">
            <v>Court President/ Court management TF;Other body/ specify TF;Court President/ Court management TL;Other body/ specify TL;Court President/ Court management BL;Other body/ specify BL</v>
          </cell>
          <cell r="HN23" t="str">
            <v>Court President/ Court management TF;Other body/ specify TF;Court President/ Court management TL;Other body/ specify TL;Court President/ Court management BL;Other body/ specify BL</v>
          </cell>
          <cell r="HO23" t="str">
            <v>Court President/ Court management TF;Other body/ specify TF;Court President/ Court management TL;Other body/ specify TL;Court President/ Court management BL;Other body/ specify BL</v>
          </cell>
          <cell r="HP23" t="str">
            <v>Court President/ Court management TF;Other body/ specify TF;Court President/ Court management TL;Other body/ specify TL;Court President/ Court management BL;Other body/ specify BL</v>
          </cell>
          <cell r="HQ23" t="str">
            <v/>
          </cell>
          <cell r="HR23" t="str">
            <v>National Office for the Judiciary</v>
          </cell>
          <cell r="HS23" t="str">
            <v>National Office for the Judiciary</v>
          </cell>
          <cell r="HT23" t="str">
            <v>National Office for the Judiciary</v>
          </cell>
          <cell r="HU23" t="str">
            <v>National Office for the Judiciary</v>
          </cell>
          <cell r="HV23" t="str">
            <v>National Office for the Judiciary</v>
          </cell>
          <cell r="HW23" t="str">
            <v>National Office for the Judiciary</v>
          </cell>
          <cell r="HX23" t="str">
            <v/>
          </cell>
          <cell r="HY23" t="str">
            <v/>
          </cell>
          <cell r="HZ23" t="str">
            <v>Upon request by party;Notification by mail or e-mail on court discretion;Automatic notification by SMS or by e-mail;Online access of throughout the course of a case</v>
          </cell>
          <cell r="IA23" t="str">
            <v>Upon request by party;Notification by mail or e-mail on court discretion;Automatic notification by SMS or by e-mail;Online access of throughout the course of a case</v>
          </cell>
          <cell r="IB23" t="str">
            <v>Upon request by party;Notification by mail or e-mail on court discretion;Automatic notification by SMS or by e-mail;Online access of throughout the course of a case</v>
          </cell>
          <cell r="IC23" t="str">
            <v/>
          </cell>
          <cell r="ID23" t="str">
            <v/>
          </cell>
          <cell r="IE23" t="str">
            <v/>
          </cell>
          <cell r="IF23" t="str">
            <v/>
          </cell>
        </row>
        <row r="24">
          <cell r="A24" t="str">
            <v>BG</v>
          </cell>
          <cell r="B24" t="str">
            <v>Bulgaria</v>
          </cell>
          <cell r="C24" t="str">
            <v>Christina Todorova_x000D_
Mira Ivanova</v>
          </cell>
          <cell r="D24" t="str">
            <v>Director of Directorate “International Relations”, Supreme Judicial Council - email: md@vss.justice.bg_x000D_
_x000D_
Head of Unit Coordination of Policies in the Judiciary, Ministry of Justice - email: mira_ivanova@justice.government.bg</v>
          </cell>
          <cell r="E24" t="str">
            <v>mira_ivanova@justice.government.bg</v>
          </cell>
          <cell r="F24" t="str">
            <v>+ 35929151923;  +35829237521</v>
          </cell>
          <cell r="G24" t="str">
            <v>Penal Code</v>
          </cell>
          <cell r="H24" t="str">
            <v>Criminal Procedure Code</v>
          </cell>
          <cell r="I24" t="str">
            <v/>
          </cell>
          <cell r="J24" t="str">
            <v>Criminal Procedure Code</v>
          </cell>
          <cell r="K24" t="str">
            <v/>
          </cell>
          <cell r="L24" t="str">
            <v/>
          </cell>
          <cell r="M24" t="str">
            <v/>
          </cell>
          <cell r="N24" t="str">
            <v/>
          </cell>
          <cell r="O24" t="str">
            <v>A methodology by the Prosecutor General to optimise the number of the regional prosecutor’s offices and the statuses of the territorial units</v>
          </cell>
          <cell r="P24" t="str">
            <v/>
          </cell>
          <cell r="Q24" t="str">
            <v>A methodology by the Prosecutor General to optimise the number of the regional prosecutor’s offices and the statuses of the territorial units</v>
          </cell>
          <cell r="R24" t="str">
            <v/>
          </cell>
          <cell r="S24" t="str">
            <v>A methodology by the Prosecutor General to optimise the number of the regional prosecutor’s offices and the statuses of the territorial units</v>
          </cell>
          <cell r="T24" t="str">
            <v/>
          </cell>
          <cell r="U24" t="str">
            <v>Criminal Procedure Code</v>
          </cell>
          <cell r="V24" t="str">
            <v/>
          </cell>
          <cell r="W24" t="str">
            <v>Criminal Procedure Code</v>
          </cell>
          <cell r="X24" t="str">
            <v/>
          </cell>
          <cell r="Y24" t="str">
            <v>Criminal Procedure Code</v>
          </cell>
          <cell r="Z24" t="str">
            <v/>
          </cell>
          <cell r="AA24" t="str">
            <v/>
          </cell>
          <cell r="AB24" t="str">
            <v/>
          </cell>
          <cell r="AC24" t="str">
            <v/>
          </cell>
          <cell r="AD24" t="str">
            <v/>
          </cell>
          <cell r="AE24" t="str">
            <v/>
          </cell>
          <cell r="AF24" t="str">
            <v/>
          </cell>
          <cell r="AG24" t="str">
            <v/>
          </cell>
          <cell r="AH24" t="str">
            <v/>
          </cell>
          <cell r="AI24" t="str">
            <v/>
          </cell>
          <cell r="AJ24" t="str">
            <v/>
          </cell>
          <cell r="AK24" t="str">
            <v/>
          </cell>
          <cell r="AL24" t="str">
            <v/>
          </cell>
          <cell r="AM24" t="str">
            <v/>
          </cell>
          <cell r="AN24" t="str">
            <v/>
          </cell>
          <cell r="AO24" t="str">
            <v/>
          </cell>
          <cell r="AP24" t="str">
            <v/>
          </cell>
          <cell r="AQ24" t="str">
            <v xml:space="preserve">_x000D_
1. Procedural law_x000D_
_x000D_
Proposed Amendments to the Penal Code: the draft aims at levelling the provisions regarding the so-called office-related crime so that these provisions are equally applied to individuals holding public office and those employed in the private sector._x000D_
_x000D_
Trading in influence in commercial activity has been defined as a crime punishable by 5 years of imprisonment._x000D_
_x000D_
Individuals who have offered, promised or given undue gift or benefits shall not be deemed liable if the act has been carried out for the purpose to protect a legal right or interest and in case they have informed the authorities immediately and voluntarily._x000D_
_x000D_
The requirement under Art.225b that the benefit in case of requiring, giving, receiving and intermediating an “economic bribe” may only be of a property nature is revoked and the punishment is increased from 2 years and a fine amounting from BGN 100 to 300 to 5 years and a fine amounting from BGN 500 to 2 000._x000D_
_x000D_
http://www.justice.government.bg/15/_x000D_
_x000D_
Adopted Amendments to the Criminal Procedure Code_x000D_
_x000D_
On 4 August 2017 the amendments to the Criminal Procedure Code, adopted by the National Assembly, were promulgated. They introduce a significant acceleration of the trial, effective administration of justice, speeding up the enforcement of already ruled sentences and in order to prevent absconding from justice, as well as additional safeguards for the protection of victims of crime._x000D_
In certain cases these amendments that may reflect on proceedings in civil, commercial, administrative, enforcement, and insolvency related cases_x000D_
_x000D_
http://parliament.bg/bg/laws/ID/75326_x000D_
_x000D_
4. Council for the Judiciary_x000D_
_x000D_
Ordinances of the Supreme Judicial Council:_x000D_
_x000D_
Ordinance No. 1 regarding the competitions for magistrates and the election of administrative heads of the bodies of the judiciary was adopted (SG, No. 17 of 21 February 2017). It regulates the new terms and conditions for conducting competitions for magistrates and the election of administrative heads of the BoJ, introduced with the amendments to the JSA of 2016._x000D_
_x000D_
Ordinance No. 2 on Indicators, Methods of Assessment and the Evaluation Mechanism of Judges, Presidents and Vice Presidents of Courts, was adopted (SG No. 21 of 10 March 2017) according to the new JSA procedures from 2016._x000D_
_x000D_
In accordance with the amendments to the JSA the SJC Plenum adopted an Ordinance No. 3 on the Indicators and Methods of Assessment and the Criteria for Reporting the Degree of Workload of Prosecutors, Investigating Magistrates and Administrative Heads and Their Deputies (SG No. 21 of 10 March 2017)._x000D_
_x000D_
http://www.vss.justice.bg/page/view/5246_x000D_
_x000D_
</v>
          </cell>
          <cell r="AR24" t="str">
            <v>1.a  General online information about the justice system for non-native speakers;1.b  General online information about the justice system for children (individuals below 18 years of age);1.c  General online information about the justice system for visually or hearing impaired;2.  Centralised web portal with online forms for judicial proceedings available to the public and companies;3.  Interactive online simulation to assess eligibility for legal aid;4.a  Provision of education on legal rights to the general public through educational court visits;4.b  Provision of education on legal rights to the general public that is integrated in school curriculum;4.c  Provision of education on legal rights to the general public through interactive learning tools;4.d  Provision of education on legal rights to the general public through other formats (please specify)</v>
          </cell>
          <cell r="AS24" t="str">
            <v xml:space="preserve">Supreme Judicial Council (SJC): http://www.vss.justice.bg/en/page/view/2068  _x000D_
Prosecutor’s Office of the Republic of Bulgaria:  https://www.prb.bg/en/_x000D_
National Institute of Justice: http://www.nij.bg/Default.aspx?lang=en-US_x000D_
Inspectorate to the Supreme Judicial Council: http://inspectoratvss.bg/en_x000D_
_x000D_
Varna Appelate Region :_x000D_
http://vos.bg/en/ _x000D_
http://vos.bg/ru/_x000D_
http://vos.bg/ru/_x000D_
http://vos.bg/fr/_x000D_
http://vos.bg/es/_x000D_
_x000D_
Burgas Court of Appeals:  _x000D_
http://www.bgbas.org/ _x000D_
 http://adms-yambol.org/bg/_x000D_
</v>
          </cell>
          <cell r="AT24" t="str">
            <v xml:space="preserve">Supreme Judicial Council: http://www.vss.justice.bg/main/kids_x000D_
Sofia Regional Court: http://srs.justice.bg/srs/303-Децата_и_съдът_x000D_
_x000D_
</v>
          </cell>
          <cell r="AU24" t="str">
            <v xml:space="preserve">The Speech Lab software product which converts text files into speech has been implemented in all 6 district courts of the Appellate Region._x000D_
_x000D_
Haskovo Regional Court: http://haskovo.court-bg.org/index.php?=89_x000D_
_x000D_
Yambol Administrative Court operates a specialised software for speech synthesis, designed for people with visual impairment, hearing impairment, illiterate people and the elderly: http://adms-yambol.org/bg/_x000D_
_x000D_
Yambol Administrative Court: http://adms-yambol.org/bg/проекти-и-програми/информационна-кампания-какво-трябва-да-знам.html_x000D_
_x000D_
Audio version of the website of Varna Administrative Court: http://www.admcourt-varna.com/site/viewpage.php?page_id=77_x000D_
_x000D_
Since 2011 Veliko Tarnovo District Court has a software designated for the visually impaired. It is used locally on a computer in the reading hall. Any citizen who needs to use it has to inform an "Information for Citizens" official so that the necessary case document – judicial decision, record, etc., is exported in text file format from the records program and is loaded on the computer on which the specialised software is installed. The latter reproduces the document text into speech that the citizen may hear using headphones. The websites of the courts in the Appellate Region are developed in such a way that allows them to be "read" (sound reproduction) by the specialised software for the blind included in the Windows OS package._x000D_
</v>
          </cell>
          <cell r="AV24" t="str">
            <v xml:space="preserve">Such forms are available on the website of the Supreme Court of Cassation,  Section "Access Forms and Others" – http://www.vks.bg/vks_p08.htm._x000D_
_x000D_
For the Prosecutor's Office of the Republic of Bulgaria: http://www.prb.bg/bg/ - _x000D_
File verification – provides the opportunity to verify the current status of the file _x000D_
Send an alert – through this form one can send an alert, complaint or inquiry to the Prosecutor's Office of the Republic of Bulgaria _x000D_
_x000D_
Unified e-Justice Portal located on the SJC's website: https://portal.justice.bg/, https://legalacts.justice.bg/._x000D_
_x000D_
In the e-case portal, through a username and password provided by the relevant court, citizens have the opportunity to access and observe the progress of their case. Judicial decisions published by the courts may be viewed on the portal for publication of judicial acts with deleted personal data (no username and password required for access). The portal is used for conducting elections for members of the SJC from the quota of judges, prosecutors and investigators, as well as for electronic remote voting._x000D_
_x000D_
Through the portal any citizen who has an electronic signature, has not been convicted and was born in Bulgaria may file an application and receive an Electronic Criminal Record Certificate._x000D_
_x000D_
The portal operates a system for submission and processing of complaints and alerts for corruption in the judicial system and also provides access to information on the manner in which every case was allocated, as well as to the record of the random allocation of every case._x000D_
_x000D_
Portal for access to court cases of Varna Court of Appeals: http://iovn.is-vn.bg/_x000D_
_x000D_
Portal for access to court cases of Burgas Appellate region:  http://sas.is-burgas.net/_x000D_
_x000D_
Haskovo Regional Court:  http://haskovo.court-bg.org/index.php?=53_x000D_
Chirpan Regional Court:  http://ch-court.org/ch_blanki.htm_x000D_
Galabovo Regional Court http://www.rs-galabovo.org/Documents/documents.php_x000D_
_x000D_
The majority of the courts in Veliko Tarnovo Appellate Region offer access to online forms on their local websites, e.g. Veliko Tarnovo Regional Court: http: //www.vtrs.org/index.php/2015-03-08-15-14-17, _x000D_
_x000D_
Veliko Tarnovo District Court http://vt.court-bg.org/index.php?im=54, _x000D_
Gabrovo District Court http://www.os-gabrovo.org/Documents/documents.php, _x000D_
Ruse District Court : http://justice-ruse.org/courtnew/index.php/obraztzi-na-dokumenti._x000D_
_x000D_
Ivaylovgrad Regional Court: http://rsivaylovgrad.my.contact.bg/blank.html_x000D_
Pazardzhik Regional Court: http://www.rcourt-pz.info/_x000D_
</v>
          </cell>
          <cell r="AW24" t="str">
            <v xml:space="preserve">http://www.prb.bg/bg/za-grazhdanite/vprosi-i-otgovori/_x000D_
_x000D_
National Legal Aid Bureau: http://www.nbpp.government.bg/_x000D_
_x000D_
</v>
          </cell>
          <cell r="AX24" t="str">
            <v xml:space="preserve">                 •	educational court visits - Yes, as follows:_x000D_
1. Within the Educational Programme "The Judiciary – Informed Choice and Public Confidence. Open Courts and Prosecutor's Offices", initiated by SJC, which is implemented with the voluntary and gratuitous participation of judges, prosecutors and investigators from district courts, regional courts, administrative courts, district prosecutor's offices and regional prosecutor's offices. _x000D_
The Programme is carried out since the 2014/2015 school year, where in October 2017 it was awarded the special jury award in the "Crystal Scales of Justice" Prize competition of the Council of Europe.: http://www.vss.justice.bg/page/view/6221 _x000D_
2. Within the SJC "Open Day" initiative, which is held annually in the buildings of the bodies of the judiciary: http://www.vss.justice.bg/page/view/1745 _x000D_
3. An open day for student visits – http://www.vks.bg/vks_p02_0425.htm _x000D_
4. Varna Appellate Region carries out a "Right to Know Day"_x000D_
_x000D_
             •	    integrated in school curriculum_x000D_
The Educational Programme is implemented under an Agreement with the Ministry of Education and Science, in accordance with the approved concept. The lectures are conducted during the "Ethics and Law"/"Philosophy" or "Class Teacher Lesson" classes._x000D_
Varna Appellate Region holds Regional Educational Initiatives:  "Justice", "Youth and Justice", "Children's Justice", "Protection Zone – Child Centre for Advocacy and Support", "Mediation Day", "Children and Justice and Violence Prevention" with the participation of judges from the whole appellate region in a series of meetings with nearly 1,000 students from 70 schools in Northeastern Bulgaria. Lectures and discussions were held dedicated to children's rights, the specificity of the judicial activities and the right to be informed about the work of the bodies of the judiciary._x000D_
_x000D_
           •	   interactive learning tools _x000D_
The lecturers – judges and prosecutors – have developed multimedia presentations, simulation processes and present educational films. 10 educational videos are published on the website of SJC in the "Third Power on the Inside" section, presenting different aspects of the judiciary. The section is developed under an OPAC project by the Bulgarian National Television (BNT) and the videos are published on BNT's website._x000D_
SJC – http://www.vss.justice.bg/page/gallery/1 _x000D_
BNT: https://www.bnt.bg//bg/search?search=%D1%82%D1%80%D0%B5%D1%82%D0%B0%D1%82%D0%B0+%D0%B2%D0%BB%D0%B0%D1%81%D1%82+%D0%BE%D1%82%D0%B2%D1%8A%D1%82%D1%80%D0%B5 _x000D_
Varna Appellate Region has organised and implemented 27 moot courts in all courts of the judicial region of Varna Court of Appeals._x000D_
_x000D_
              •	     other formats, please specify_x000D_
Varna Court of Appeals – "Civil Monitoring of the Work of Varna Court of Appeals" Regional Project - in partnership with two universities, after a Memorandum of Cooperation and Partnership was signed between Varna Court of Appeals, the University of Economics and Varna Free University "Chernorizets Hrabar" for civil monitoring of all categories of cases dealt with in Varna Court of Appeals.  Objective: raising public awareness of the judicial procedures, enhanced confidence in justice. Specifically developed Methodology by means of universal cards for monitoring of the following indicators: publicity and transparency of judicial procedures; comprehensibility of judicial procedures; ethical conduct of magistrates; accessibility to the judicial environment; effectiveness of electronic services._x000D_
_x000D_
Public lectures by judges from Varna Court of Appeals in front of students from Varna University of Economics – "Knowledge – Grounds for Public Control Over the Work of the Court". _x000D_
_x000D_
Varna Administrative Court – A Guide to Judicial Procedures: http://www.admcourt-varna.com/site/viewpage.php?page_id=77 _x000D_
_x000D_
</v>
          </cell>
          <cell r="AY24" t="str">
            <v>In connection to item 3 National Legal Aid Bureaus: http://www.nbpp.government.bg/en/about-us/about-nlab</v>
          </cell>
          <cell r="AZ24" t="str">
            <v>Yes, for some court levels, please specify below</v>
          </cell>
          <cell r="BA24" t="str">
            <v>1st instance;2nd instance;Highest instance</v>
          </cell>
          <cell r="BB24" t="str">
            <v>1st instance;2nd instance</v>
          </cell>
          <cell r="BC24" t="str">
            <v>The answer is positive for Varna Court of Appeals and Burgas Court of Appeals:_x000D_
https://www.facebook.com/CourtofAppealsVarna_x000D_
https://www.facebook.com/justicetgorg_x000D_
https://www.facebook.com/justicetgorg_x000D_
_x000D_
https://www.facebook.com/%D0%90%D0%BF%D0%B5%D0%BB%D0%B0%D1%82%D0%B8%D0%B2%D0%B5%D0%BD-%D1%81%D1%8A%D0%B4-%D0%91%D1%83%D1%80%D0%B3%D0%B0%D1%81-187397231808948/_x000D_
_x000D_
https://www.facebook.com/%D0%90%D0%B4%D0%BC%D0%B8%D0%BD%D0%B8%D1%81%D1%82%D1%80%D0%B0%D1%82%D0%B8%D0%B2%D0%B5%D0%BD-%D1%81%D1%8A%D0%B4-%D0%AF%D0%BC%D0%B1%D0%BE%D0%BBYambol-Administrative-Court-109015589166838/_x000D_
_x000D_
https://www.facebook.com/%D0%90%D0%B4%D0%BC%D0%B8%D0%BD%D0%B8%D1%81%D1%82%D1%80%D0%B0%D1%82%D0%B8%D0%B2%D0%B5%D0%BD-%D1%81%D1%8A%D0%B4-%D0%A1%D0%BB%D0%B8%D0%B2%D0%B5%D0%BD-1866923376894349/_x000D_
_x000D_
https://www.facebook.com/CourtofAppealsVarna_x000D_
https://www.facebook.com/justicetgorg_x000D_
https://www.facebook.com/justicetgorg_x000D_
_x000D_
https://www.facebook.com/%D0%90%D0%BF%D0%B5%D0%BB%D0%B0%D1%82%D0%B8%D0%B2%D0%B5%D0%BD-%D1%81%D1%8A%D0%B4-%D0%91%D1%83%D1%80%D0%B3%D0%B0%D1%81-187397231808948/_x000D_
_x000D_
https://www.facebook.com/%D0%90%D0%B4%D0%BC%D0%B8%D0%BD%D0%B8%D1%81%D1%82%D1%80%D0%B0%D1%82%D0%B8%D0%B2%D0%B5%D0%BD-%D1%81%D1%8A%D0%B4-%D0%AF%D0%BC%D0%B1%D0%BE%D0%BBYambol-Administrative-Court-109015589166838/_x000D_
_x000D_
https://www.facebook.com/%D0%90%D0%B4%D0%BC%D0%B8%D0%BD%D0%B8%D1%81%D1%82%D1%80%D0%B0%D1%82%D0%B8%D0%B2%D0%B5%D0%BD-%D1%81%D1%8A%D0%B4-%D0%A1%D0%BB%D0%B8%D0%B2%D0%B5%D0%BD-1866923376894349/_x000D_
_x000D_
_x000D_
Additional comments:_x000D_
_x000D_
By decision of the Plenum of SJC as per Minutes No. 34/29.09.2016 in connection with the update of the Communication Policy of SJC and the Action Plan for the implementation thereof in the period 2014-2018, the Rules for the administration and publication of information on SJC's Facebook page were adopted._x000D_
- By decision of the Plenum of SJC as per Minutes No. 17/01.06.2017 the Uniform Rules for the administration and publication of information in the social networks by the bodies of the judiciary were adopted. The rules lay down the framework of the visualization of the respective profile and the type of information materials which should present the bodies of the judiciary in social networks. They regulate the procedures for determining, coordination and publication of the information._x000D_
_x000D_
_x000D_
Administrative cases in the Republic of Bulgaria are within the jurisdiction of the administrative courts (first instance) and the Supreme Administrative Court (cassation instance in respect of the decisions of the administrative courts).</v>
          </cell>
          <cell r="BD24" t="str">
            <v>Yes</v>
          </cell>
          <cell r="BE24" t="str">
            <v xml:space="preserve">By decision of the SJC as per Minutes No. 5/10.03.2015 the Communication Strategy of the Judiciary 2014-2020 was adopted. It has been drafted within the framework of the "Strengthening the Capacity of SJC for Better Management of Communication Processes and More Transparency in the Activities of the Judiciary" project with the financial support of OPAC 2007-2013, co-funded by the EU through the European Social Fund. The Strategy builds on the communication documents, policies and practices of the SJC and the bodies of the judiciary in order to adopt high European standards in communication at all levels and coordination of the activities for building public confidence, affirmation of the rule of law and the sense of justice within Bulgarian citizens. It represents a platform for the synchronisation of the communication policies of the individual bodies of the judiciary in strict compliance with the conditions laid down by the law concerning their specific functions. _x000D_
_x000D_
The Communication Strategy is published on SJC's website in the relevant section _x000D_
http://www.vss.justice.bg/root/f/upload/9/Komunikacionna-strategia-okonchatelen-proekt-2015.pdf_x000D_
An integral part of the Communication Strategy is the Action Plan for the Implementation of the Strategy which is updated annually and adopted by a decision of SJC. The Plan summarises and synchronises the activities set within the respective annual plans of the bodies of the judiciary._x000D_
By Decision of the Council as per Minutes No. 5/28.01.2016 a section to the Annual Reports of the Supreme Court of Cassation, the Supreme Administrative Court, the Prosecutor's Office of the Republic of Bulgaria, the Supreme Judicial Council and the Inspectorate to the Supreme Judicial Council has been created, containing information on the progress on the implementation of the Communication Strategy._x000D_
_x000D_
Within the project a Handbook on the Interaction of the Judiciary with the Media has been elaborated, which was published on SJC's website: http://www.vss.justice.bg/root/f/upload/8/medien_naracnik.pdf_x000D_
_x000D_
The Handbook aims to define and establish uniform standards, communication channels and tools through which the bodies of the judiciary may ensure the transparency in public communication, while observing the laws of the Republic of Bulgaria without any prejudice to the rights of persons involved in different proceedings. The Handbook also regulates some practical aspects related to the communication of the bodies of the judiciary with the media._x000D_
_x000D_
By decision of the Plenum of SJC as per Minutes No. 37/13.10.2016 the Media Strategy of the Judiciary was adopted which was elaborated by a working group with the participation of magistrates and PR experts from the Public Council for Interaction. http://www.vss.justice.bg/root/f/upload/12/Mediina_strategiq.pdf_x000D_
The Media Strategy of the Judiciary defines the guidelines for the interaction of SJC and the bodies of the judiciary with the mass media for the popularisation of the functions of the judiciary – protecting the rights and legal interests of the citizens, legal entities and the state. _x000D_
The Media Strategy synchronises the existing media communication rules and practices within the judiciary._x000D_
_x000D_
The Prosecutor's Office of the Republic of Bulgaria has elaborated "Rules for Media Communication Within the Prosecutor's Office of the Republic of Bulgaria System", adopted by an Order of the Prosecutor General of 24.03.2015._x000D_
The rules for media communication within the Prosecutor's Office of the Republic of Bulgaria system have been established. They regulate the interaction with the media when providing information on the work of the Prosecutor's Office, as well as the obligations of the administrative heads, prosecutors and the administration in this direction. The rules establish a uniform information standard for all prosecution bodies within the country when communicating with the media._x000D_
_x000D_
Most district courts and courts of appeals in the country have a permanent position for a PR Expert who implements the whole communication policy of the respective institution. By Decision of SJC as per Minutes No. 35 from a Meeting of the Judges' Association of the Supreme Judicial Council of 19.09.2017, Uniform Press Offices (UPO) have been established in the appellate regions since October 2017. UPO implements the communication and PR activities, where the PR Expert of Varna Court of Appeals has a leading role in coordinating the duties and responsibilities of the other court officials on such positions and the authorised judges and court officers within the other 30 courts /including administrative courts/ on the territory of Varna Appellate Region.  The UPO's overall activity complies with the main strategic documents in the field of communication of the judiciary._x000D_
Haskovo Regional Court has an established Media Policy._x000D_
</v>
          </cell>
          <cell r="BF24" t="str">
            <v>Yes all judgments</v>
          </cell>
          <cell r="BG24" t="str">
            <v>Yes all judgments</v>
          </cell>
          <cell r="BH24" t="str">
            <v>Yes all judgments</v>
          </cell>
          <cell r="BI24" t="str">
            <v xml:space="preserve">Courts publish all decisions under civil and commercial cases, except for those which contain classified information, where the personal details of the parties to the case are deleted according to the Personal Data Protection Act._x000D_
Judicial decisions are published pursuant to Art. 64 of the Judiciary System Act, Decision of SJC as per Minutes No. 42/29.10.2009, Regulation No. 4/16.03.2017 of SJC, internal rules for the publication of judicial decisions and internal orders. _x000D_
_x000D_
The courts publish the majority of the decisions under civil and commercial cases, except for some specific proceedings (e.g. claims settlement, cases for establishment of origin, child adoption cases, incapacity cases, etc.)._x000D_
The answers to question 5 "Yes, all judicial decisions" are provided by Prosecutor's Office of the Republic of Bulgaria._x000D_
The online public access to files is available at:_x000D_
http://www.prb.bg/bg/za-grazhdanite/vprosi-i-otgovori/_x000D_
_x000D_
Plovdiv Court of Appeals, through an Order of the Chairman, has adopted the Internal Rules for publication of judicial decisions of Plovdiv Court of Appeals on the court's website which contain guidelines on which decisions are not subject to publication in order to comply with the legal requirements. The Rules also stipulate that the reporting judge, in case he/she establishes that the publication of his/her decision under a case the type of which has not been specified within the Rules, would violate the regulations of the Personal Data Protection Act and the Classified Information Protection Act, or would affect the civil or health status of the individuals, shall, through an explicit written deed, give orders on the manner in which the judicial decision must be published on the court's website. The Rules also stipulate that in case of a situation in which a specific assessment of whether a judicial decision is subject to publication is necessary, the reporting judge or the vice-chair of the respective unit shall provide a statement on the need for publication and the content of the published decision._x000D_
_x000D_
Plovdiv Regional Court, through an Order of the Chairman, has adopted the Internal Rules for publication of judicial decisions of Plovdiv RC on the court's website which contain guidelines on which decisions are not subject to publication in order to comply with the legal requirements. The Rules stipulate that the reporting judge, in case he/she establishes that the publication of his/her decision under a case the type of which has not been specified within the Rules, would violate the regulations of the Personal Data Protection Act and the Classified Information Protection Act, or would affect the civil or health status of the individuals, shall, through an explicit written deed, give orders on the manner in which the judicial decision must be published on the court's website. In case of a situation in which a specific assessment of whether a judicial decision is subject to publication is necessary, the reporting judge shall provide a statement on the need for publication._x000D_
_x000D_
Karlovo Regional Court, through an Order of the Chairman, has adopted the Internal Rules for publication of judicial decisions on the court's website which contain guidelines on which decisions are not subject to publication in order to comply with the legal requirements. The Rules provide that the regulations of the Personal Data Protection Act and the Classified Information Protection Act shall not be violated. _x000D_
_x000D_
Additional comments:_x000D_
Courts have established internal rules for the publication of judicial decisions where the types of cases the decisions for which are not subject to publication have been specified in order to comply with the requirements for personal data protection, classified information protection and other legal requirements in relation to the protection of the legal rights and interests of citizens._x000D_
</v>
          </cell>
          <cell r="BJ24" t="str">
            <v>1st instance;2nd instance;Highest instance</v>
          </cell>
          <cell r="BK24" t="str">
            <v>1st instance;2nd instance;Highest instance</v>
          </cell>
          <cell r="BL24" t="str">
            <v/>
          </cell>
          <cell r="BM24" t="str">
            <v>1st instance;2nd instance;Highest instance</v>
          </cell>
          <cell r="BN24" t="str">
            <v>1st instance;2nd instance;Highest instance</v>
          </cell>
          <cell r="BO24" t="str">
            <v xml:space="preserve">Varna Court of Appeals and Veliko Tarnovo Court of Appeals give positive answers in all three columns of questions 1, 2, 4 and 5._x000D_
_x000D_
Burgas Court of Appeals gives positive answers to items 1, 2 and 3 and with respect to item 4 "Second Instance", specifying that there is an opportunity to search through the practice of the same court for all types of cases using key words directly on the court's website: http://www.bgbas.org/praktika.php_x000D_
_x000D_
According to Art. 64 of the Judiciary System Act, judicial decisions are published subject to the requirements of the Personal Data Protection Act (PDPA) and the provisions thereof define which data may not be disclosed in the publication of judicial decisions._x000D_
_x000D_
Article 64, Judiciary System Act:_x000D_
(1) (Amended, SG No. 33/2009, supplemented, SG No. 63/2017, effective 5.11.2017): The instruments of the courts, with the exception of such in criminal cases whereby the defendant has been sentenced to suffer a relevant penal sanction, shall be published on the website of the respective court as soon as they are rendered in conformity with the requirements of the Personal Data Protection Act and the Classified Information Protection Act._x000D_
(2) (New, SG No. 63/2017, effective 5.11.2017): The judgments whereby the sentences have become enforceable shall be published on the website of the respective court after receipt of a notification from the prosecutor that action has been taken to execute the said sentences. _x000D_
(3) (New, SG No. 81/2011, renumbered from Paragraph (2), SG No. 63/2017, effective 5.11.2017): The instruments referred to in Paragraph (1) shall be published in a way not making it possible to identify the natural persons mentioned in such instruments._x000D_
(4) (Renumbered from Paragraph (2), SG No. 81/2011, renumbered from Paragraph (3), SG No. 63/2017, effective 5.11.2017): The instruments in cases affecting the civil or health status of persons shall be published without their reasoning._x000D_
_x000D_
</v>
          </cell>
          <cell r="BP24" t="str">
            <v>Yes all judgments</v>
          </cell>
          <cell r="BQ24" t="str">
            <v>Yes all judgments</v>
          </cell>
          <cell r="BR24" t="str">
            <v>Yes all judgments</v>
          </cell>
          <cell r="BS24" t="str">
            <v xml:space="preserve">Courts publish all decisions under administrative cases, except for those which contain classified information, where the personal details of the parties to the case are deleted according to the Personal Data Protection Act._x000D_
_x000D_
The answers to item 6 "Yes, all judgements" are positive in all three columns with respect to Prosecuton’ Office of the Republic of Bulgaria. The decision is made by the Management of Prosecuton’ Office of the Republic of Bulgaria compliant with the public interest. _x000D_
_x000D_
The answers to item 6 "Yes, some judgements" are positive in all three columns with respect to Veliko Tarnovo Court of Appeals._x000D_
</v>
          </cell>
          <cell r="BT24" t="str">
            <v>1st instance;2nd instance;Highest instance</v>
          </cell>
          <cell r="BU24" t="str">
            <v>1st instance;2nd instance;Highest instance</v>
          </cell>
          <cell r="BV24" t="str">
            <v/>
          </cell>
          <cell r="BW24" t="str">
            <v>1st instance;2nd instance;Highest instance</v>
          </cell>
          <cell r="BX24" t="str">
            <v>1st instance;2nd instance;Highest instance</v>
          </cell>
          <cell r="BY24" t="str">
            <v xml:space="preserve">Internal Rules for the publication of judicial decisions in compliance with the requirements of the Judiciary System Act and PDPA (Haskovo Regional Court). </v>
          </cell>
          <cell r="BZ24" t="str">
            <v>Initial;Continuous</v>
          </cell>
          <cell r="CA24" t="str">
            <v>Initial;Continuous</v>
          </cell>
          <cell r="CB24" t="str">
            <v>Initial;Continuous</v>
          </cell>
          <cell r="CC24" t="str">
            <v>Continuous</v>
          </cell>
          <cell r="CD24" t="str">
            <v>Initial;Continuous</v>
          </cell>
          <cell r="CE24" t="str">
            <v>Initial;Continuous</v>
          </cell>
          <cell r="CF24" t="str">
            <v>Initial;Continuous</v>
          </cell>
          <cell r="CG24" t="str">
            <v/>
          </cell>
          <cell r="CH24" t="str">
            <v xml:space="preserve">_x000D_
Concerning items 1, 2 and 5 - Implementing the Judicial Communication Strategy 2014-2020, the National Institute of Justice (NIJ)  has developed curricula aimed at  judges, experts on public relations and the judicial officers who combine their main activity with the functions on guaranteeing the contacts with the media. Training sessions were held for judges designated for contact with training on communication skills under a pilot program prepared in 2017._x000D_
_x000D_
In 2018, these trainings will be also organized within the curriculа of the NIJ._x000D_
_x000D_
In relation to item 3 - The non-discriminatory attitude towards the court users is integrated as a specific topic in the NIJ curriculа in 2018._x000D_
_x000D_
In relation to item 6 - Co-operation with translators in court proceedings is foreseen to be considered as a sbject  in forthcoming linguistic trainings organized within the framework of the European Judicial Training Network. In 2018, the NIJ will host two linguistic trainings in the area of family law and fundamental rights._x000D_
_x000D_
</v>
          </cell>
          <cell r="CI24" t="str">
            <v>Civil and commercial disputes;Labour disputes;Consumer disputes*</v>
          </cell>
          <cell r="CJ24" t="str">
            <v>Consumer disputes*</v>
          </cell>
          <cell r="CK24" t="str">
            <v>Civil and commercial disputes;Labour disputes;Consumer disputes*</v>
          </cell>
          <cell r="CL24" t="str">
            <v>Civil and commercial disputes;Labour disputes;Consumer disputes*</v>
          </cell>
          <cell r="CM24" t="str">
            <v>Civil and commercial disputes;Labour disputes</v>
          </cell>
          <cell r="CN24" t="str">
            <v/>
          </cell>
          <cell r="CO24" t="str">
            <v>Consumer disputes*</v>
          </cell>
          <cell r="CP24" t="str">
            <v>Consumer disputes*</v>
          </cell>
          <cell r="CQ24" t="str">
            <v/>
          </cell>
          <cell r="CR24" t="str">
            <v>Civil and commercial disputes;Labour disputes;Consumer disputes*</v>
          </cell>
          <cell r="CS24" t="str">
            <v/>
          </cell>
          <cell r="CT24" t="str">
            <v>Civil and commercial disputes;Labour disputes;Consumer disputes*</v>
          </cell>
          <cell r="CU24" t="str">
            <v/>
          </cell>
          <cell r="CV24" t="str">
            <v/>
          </cell>
          <cell r="CW24" t="str">
            <v>Clarification on line 12 from the table: applicable only in pending cases and submitting the agreement and enforceable by courts_x000D_
The annual reports of the Consumers Protection Commission contain statistics on the use of ADR in consumers disputes._x000D_
Publication of evaluations on the use of ADR on consumers disputes will be carried out with the Annual Report of the Consumers Protection Commission for 2017._x000D_
By law the traders are obliged to put links on their web-sites to the relevant conciliation commissions. The on-line traders have links to the European platform.</v>
          </cell>
          <cell r="CX24" t="str">
            <v>http://srs.justice.bg/srs/270-%D0%97%D0%B0%20%D0%A6%D0%B5%D0%BD%D1%82%D1%8A%D1%80%D0%B0 http://vos.bg/bg/court/mediation-centre http://www.justice.government.bg/42/ http://pamb.info http://www.os-burgas.org/index.php/2017-06-19-12-49-29</v>
          </cell>
          <cell r="CY24" t="str">
            <v>http://srs.justice.bg/srs/270-%D0%97%D0%B0%20%D0%A6%D0%B5%D0%BD%D1%82%D1%8A%D1%80%D0%B0 http://vos.bg/bg/court/mediation-centre http://www.justice.government.bg/42/ http://pamb.info http://www.os-burgas.org/index.php/2017-06-19-12-49-29</v>
          </cell>
          <cell r="CZ24" t="str">
            <v>http://srs.justice.bg/srs/270-%D0%97%D0%B0%20%D0%A6%D0%B5%D0%BD%D1%82%D1%8A%D1%80%D0%B0 https://www.kzp.bg/pomiritelna-komisiya https://nais.bg</v>
          </cell>
          <cell r="DA24" t="str">
            <v/>
          </cell>
          <cell r="DB24" t="str">
            <v/>
          </cell>
          <cell r="DC24" t="str">
            <v>One or several courts</v>
          </cell>
          <cell r="DD24" t="str">
            <v/>
          </cell>
          <cell r="DE24" t="str">
            <v/>
          </cell>
          <cell r="DF24" t="str">
            <v/>
          </cell>
          <cell r="DG24" t="str">
            <v/>
          </cell>
          <cell r="DH24" t="str">
            <v/>
          </cell>
          <cell r="DI24" t="str">
            <v>One or several courts</v>
          </cell>
          <cell r="DJ24" t="str">
            <v/>
          </cell>
          <cell r="DK24" t="str">
            <v/>
          </cell>
          <cell r="DL24" t="str">
            <v/>
          </cell>
          <cell r="DM24" t="str">
            <v>Plovdiv District Court: http://os-plovdiv.com/anketi/survey1.html</v>
          </cell>
          <cell r="DO24" t="str">
            <v xml:space="preserve">Plovdiv District Court, 2017._x000D_
_x000D_
</v>
          </cell>
          <cell r="DP24" t="str">
            <v/>
          </cell>
          <cell r="DQ24" t="str">
            <v>1. The survey results are publicly available on-line in their entirety</v>
          </cell>
          <cell r="DR24" t="str">
            <v/>
          </cell>
          <cell r="DS24" t="str">
            <v/>
          </cell>
          <cell r="DT24" t="str">
            <v>Yes</v>
          </cell>
          <cell r="DU24" t="str">
            <v/>
          </cell>
          <cell r="DV24" t="str">
            <v>Total length/ Only certain phases</v>
          </cell>
          <cell r="DW24">
            <v>0</v>
          </cell>
          <cell r="DX24" t="str">
            <v/>
          </cell>
          <cell r="DY24" t="str">
            <v/>
          </cell>
          <cell r="DZ24" t="str">
            <v/>
          </cell>
          <cell r="EA24" t="str">
            <v xml:space="preserve">The motion shall be examined by a judge without delay.
Immediately after completion of the verification, the court shall render an order on the basis of the data collected by the said verification and of the evidence presented by the parties.
</v>
          </cell>
          <cell r="EB24" t="str">
            <v/>
          </cell>
          <cell r="EC24" t="str">
            <v xml:space="preserve">Art.252, (1) of the Code of Administrative Procedure
Art.253, (1) of the Code of Administrative Procedure
</v>
          </cell>
          <cell r="ED24" t="str">
            <v>Remedies against unwarranted actions and omissions by the administration</v>
          </cell>
          <cell r="EE24" t="str">
            <v/>
          </cell>
          <cell r="EF24" t="str">
            <v>30 days/ 180 days</v>
          </cell>
          <cell r="EG24" t="str">
            <v xml:space="preserve">Art. 129 of Code of Civil Procedure 
Art. 131 of Code of Civil Procedure
Art. 367 of Code of Civil Procedure
Art. 373 of Code of Civil Procedure
Art. 374 of Code of Civil Procedure
</v>
          </cell>
          <cell r="EH24" t="str">
            <v xml:space="preserve">The length depends on the workload of the panel of judges and the procedurial conduct of the parties </v>
          </cell>
          <cell r="EI24" t="str">
            <v>1. In contestation of individual administrative acts at first instance – 7 days for removal of irregularities in the appeal or protest. 2.14 days from the receipt of the copy of the appeal or protest for the provision of a written answer and evidences from each of the parties. 3. In case of cassation appeal – a message for removal of irregularities in the appeal or protest within the period of 7 days is sent to the contestant.</v>
          </cell>
          <cell r="EJ24" t="str">
            <v xml:space="preserve">Art.158, (1) of the Code of Administrative Procedure
Art.163, (2) of the Code of Administrative Procedure
Art.216 of the Code of Administrative Procedure
</v>
          </cell>
          <cell r="EK24" t="str">
            <v>When the addresses of the contestant and its representative are not indicated the message under art. 158 (1) of the Code of Administrative Procedure is made by placing an announcement on the specified place in the court within the period of 7 days.</v>
          </cell>
          <cell r="EL24" t="str">
            <v>70-90 days</v>
          </cell>
          <cell r="EM24" t="str">
            <v xml:space="preserve">Code of Civil Procedure – Art.235 (5) </v>
          </cell>
          <cell r="EN24" t="str">
            <v>The length depends on the workload of the panel of judges</v>
          </cell>
          <cell r="EO24" t="str">
            <v xml:space="preserve">1. In contestation of individual administrative acts at first instance , the court shall render judgment within one month after the hearing whereat the examination of the case was completed.
2. In case of cassation proceedings, the Supreme Administrative Court shall render judgment within one month after the hearing in which the examination of the case was completed.
3. In case of annulment of the application of a third party the provisions on first-instance proceeding shall apply.
</v>
          </cell>
          <cell r="EP24" t="str">
            <v xml:space="preserve">Art. 172 (1) of the Code of Administrative Procedure
Art. 221 (1) of the Code of Administrative Procedure
Art. 249 of the Code of Administrative Procedure
</v>
          </cell>
          <cell r="EQ24" t="str">
            <v/>
          </cell>
          <cell r="ER24" t="str">
            <v>Total time limit-30 days In expeded procedings – 14 days</v>
          </cell>
          <cell r="ES24" t="str">
            <v>Answer on application - Art. 131, (1), Code of Civil Procedure Answer on application on commercial cases– Art. 367, Code of Civil Procedure</v>
          </cell>
          <cell r="ET24" t="str">
            <v/>
          </cell>
          <cell r="EU24" t="str">
            <v>There is no work rate within the Bulgarian courts, which means that the workload of every judge couldn’t be regulated and the individual workload sets out in practice the length of the envisaged time limits.</v>
          </cell>
          <cell r="EV24" t="str">
            <v>Yes</v>
          </cell>
          <cell r="EW24" t="str">
            <v/>
          </cell>
          <cell r="EX24" t="str">
            <v>Other</v>
          </cell>
          <cell r="EY24" t="str">
            <v>Yes, for administrative cases and civil and commercial cases</v>
          </cell>
          <cell r="EZ24" t="str">
            <v xml:space="preserve">
</v>
          </cell>
          <cell r="FA24" t="str">
            <v/>
          </cell>
          <cell r="FB24" t="str">
            <v/>
          </cell>
          <cell r="FC24" t="str">
            <v/>
          </cell>
          <cell r="FD24" t="str">
            <v/>
          </cell>
          <cell r="FE24" t="str">
            <v/>
          </cell>
          <cell r="FF24" t="str">
            <v>Code of Administrative Procedure,
Code of Civil Procedure</v>
          </cell>
          <cell r="FG24" t="str">
            <v/>
          </cell>
          <cell r="FH24" t="str">
            <v>For administrative cases, under art. 139 of Code of Administrative Procedure, the court shall adjourn the case if a party and the authorized representative thereof are unable to appear owing to an obstacle that the party cannot remove. In such cases, the next hearing shall be scheduled within three months.</v>
          </cell>
          <cell r="FI24" t="str">
            <v/>
          </cell>
          <cell r="FJ24">
            <v>0</v>
          </cell>
          <cell r="FK24">
            <v>0</v>
          </cell>
          <cell r="FL24" t="str">
            <v/>
          </cell>
          <cell r="FM24" t="str">
            <v/>
          </cell>
          <cell r="FN24" t="str">
            <v/>
          </cell>
          <cell r="FO24" t="str">
            <v/>
          </cell>
          <cell r="FP24" t="str">
            <v/>
          </cell>
          <cell r="FQ24" t="str">
            <v/>
          </cell>
          <cell r="FR24" t="str">
            <v/>
          </cell>
          <cell r="FS24" t="str">
            <v/>
          </cell>
          <cell r="FT24" t="str">
            <v/>
          </cell>
          <cell r="FU24" t="str">
            <v/>
          </cell>
          <cell r="FV24" t="str">
            <v/>
          </cell>
          <cell r="FW24" t="str">
            <v/>
          </cell>
          <cell r="FY24" t="str">
            <v>Entire territory of Member State TF;Entire territory of Member State TL;Entire territory of Member State BL</v>
          </cell>
          <cell r="FZ24" t="str">
            <v/>
          </cell>
          <cell r="GA24" t="str">
            <v/>
          </cell>
          <cell r="GB24" t="str">
            <v/>
          </cell>
          <cell r="GC24" t="str">
            <v>Yes</v>
          </cell>
          <cell r="GD24" t="str">
            <v/>
          </cell>
          <cell r="GE24" t="str">
            <v>For allocating human resources; for allocating budget; Other/specify</v>
          </cell>
          <cell r="GF24" t="str">
            <v xml:space="preserve">For the purpose of the appraisal procedure </v>
          </cell>
          <cell r="GG24" t="str">
            <v/>
          </cell>
          <cell r="GH24" t="str">
            <v>Yes</v>
          </cell>
          <cell r="GI24" t="str">
            <v/>
          </cell>
          <cell r="GJ24" t="str">
            <v/>
          </cell>
          <cell r="GK24" t="str">
            <v/>
          </cell>
          <cell r="GL24" t="str">
            <v/>
          </cell>
          <cell r="GM24" t="str">
            <v xml:space="preserve">If the decision is delivered after the expiring of the one-month period after the meeting where the case hearing has been closed. </v>
          </cell>
          <cell r="GN24" t="str">
            <v/>
          </cell>
          <cell r="GO24" t="str">
            <v/>
          </cell>
          <cell r="GP24" t="str">
            <v/>
          </cell>
          <cell r="GQ24">
            <v>0</v>
          </cell>
          <cell r="GR24" t="str">
            <v>Court President/ Court management TF;Council for the judiciary TF;Other body/ specify TF;Court President/ Court management TL;Council for the judiciary TL;Other body/ specify TL;Court President/ Court management BL;Council for the judiciary BL;Other body/ specify BL</v>
          </cell>
          <cell r="GS24" t="str">
            <v>Court President/ Court management TF; Council for the judiciary TF; Other body/ specify TF; Court President/ Court management TL; Council for the judiciary TL;Other body/ specify TL; Court President/ Court management BL; Council for the judiciary BL;Other body/ specify BL</v>
          </cell>
          <cell r="GT24" t="str">
            <v>Inspectorate at the Supreme Judicial Council</v>
          </cell>
          <cell r="GU24" t="str">
            <v>Inspectorate at the Supreme Judicial Council</v>
          </cell>
          <cell r="GV24" t="str">
            <v>Inspectorate at the Supreme Judicial Council</v>
          </cell>
          <cell r="GW24" t="str">
            <v>Inspectorate at the Supreme Judicial Council</v>
          </cell>
          <cell r="GX24" t="str">
            <v>Inspectorate at the Supreme Judicial Council</v>
          </cell>
          <cell r="GY24" t="str">
            <v>Inspectorate at the Supreme Judicial Council</v>
          </cell>
          <cell r="GZ24" t="str">
            <v/>
          </cell>
          <cell r="HA24" t="str">
            <v>Yes</v>
          </cell>
          <cell r="HB24" t="str">
            <v xml:space="preserve">Continuous real-time monitoring/data is followed every day TF;Continuous real-time monitoring/data is followed every day TL;Continuous real-time monitoring/data is followed every day BL; Twice a year TF; Twice a year TL; Twice a year BL </v>
          </cell>
          <cell r="HC24" t="str">
            <v xml:space="preserve">Continuous real-time monitoring/data is followed every day TF;Continuous real-time monitoring/data is followed every day TL;Continuous real-time monitoring/data is followed every day BL; Twice a year TF; Twice a year TL; Twice a year BL </v>
          </cell>
          <cell r="HD24" t="str">
            <v/>
          </cell>
          <cell r="HE24" t="str">
            <v/>
          </cell>
          <cell r="HF24" t="str">
            <v/>
          </cell>
          <cell r="HG24" t="str">
            <v/>
          </cell>
          <cell r="HH24" t="str">
            <v/>
          </cell>
          <cell r="HI24" t="str">
            <v/>
          </cell>
          <cell r="HJ24">
            <v>0</v>
          </cell>
          <cell r="HK24" t="str">
            <v>Council for the judiciary TF;Council for the judiciary TL;Council for the judiciary BL</v>
          </cell>
          <cell r="HL24" t="str">
            <v>Council for the judiciary TF;Council for the judiciary TL;Council for the judiciary BL</v>
          </cell>
          <cell r="HM24" t="str">
            <v/>
          </cell>
          <cell r="HN24" t="str">
            <v>Council for the judiciary TF;;Council for the judiciary TL;;Council for the judiciary BL</v>
          </cell>
          <cell r="HO24" t="str">
            <v>Court President/ Court management TF;Council for the judiciary TF;Other body/Inspectorate at the Supreme Judicial Council TF; Court President/ Court management TL;Council for the judiciary TL;Other body/Inspectorate at the Supreme Judicial Council TL;Court President/ Court management BL;Council for the judiciary BL;Other body/Inspectorate at the Supreme Judicial Council BL</v>
          </cell>
          <cell r="HP24" t="str">
            <v>Court President/ Court management TF;Council for the judiciary TF;Other body/Inspectorate at the Supreme Judicial Council TF; Court President/ Court management TL;Council for the judiciary TL;Other body/Inspectorate at the Supreme Judicial Council TL;Court President/ Court management BL;Council for the judiciary BL;Other body/Inspectorate at the Supreme Judicial Council BL</v>
          </cell>
          <cell r="HQ24" t="str">
            <v>Council for the judiciary TF; Council for the judiciary TL; Council for the judiciary BL</v>
          </cell>
          <cell r="HR24" t="str">
            <v>Inspectorate at the Supreme Judicial Council</v>
          </cell>
          <cell r="HS24" t="str">
            <v>Inspectorate at the Supreme Judicial Council</v>
          </cell>
          <cell r="HT24" t="str">
            <v>Inspectorate at the Supreme Judicial Council</v>
          </cell>
          <cell r="HU24" t="str">
            <v>Inspectorate at the Supreme Judicial Council</v>
          </cell>
          <cell r="HV24" t="str">
            <v>Inspectorate at the Supreme Judicial Council</v>
          </cell>
          <cell r="HW24" t="str">
            <v>Inspectorate at the Supreme Judicial Council</v>
          </cell>
          <cell r="HX24" t="str">
            <v>Individual Development Plan - Art. 30a,  Judiciary System Act. According to art.30a from the Judiciary System Act, the chambers at the Supreme Judicial Council shall open, keep and hold a personnel file on each judge, prosecutor and investigating magistrate. Part of it is the individual plan for professional development of a judge, prosecutor or investigating measures which shall contain measures for specific training, for upgrading the professional competence and skills thereof and overcoming shortcomings which are identified as a result of an evaluation of the performance thereof in the course of an appraisal or disciplinary procedure or another procedure applicable under the law, with the consent thereof or at the request thereof.</v>
          </cell>
          <cell r="HY24" t="str">
            <v xml:space="preserve">Report from judge: From the Supreme Judicial Council – within a disciplinary proceeding and appraisal; Special meeting for discussing non-respect of standards:  From the Inspectorate at the Supreme Judicial Council – in planned inspections, laid down in the annual programme of the body and in case of alert.
From the Inspectorate at the Supreme Judicial Council – in planned inspections, laid down in the annual programme of the body and in case of alert. 
</v>
          </cell>
          <cell r="HZ24" t="str">
            <v>Upon request by party;Notification by mail or e-mail on court discretion;</v>
          </cell>
          <cell r="IA24" t="str">
            <v/>
          </cell>
          <cell r="IB24" t="str">
            <v>Upon request by party;Notification by mail or e-mail on court discretion;Online access of throughout the course of a case</v>
          </cell>
          <cell r="IC24" t="str">
            <v>Upon request by party</v>
          </cell>
          <cell r="ID24" t="str">
            <v/>
          </cell>
          <cell r="IE24" t="str">
            <v>According to Art. 64 of Judiciary System Act, the instruments of the courts, shall be published on the website of the respective court as soon as they are rendered in conformity with the requirements of the Personal Data Protection Act and the Classified Information Protection Act</v>
          </cell>
          <cell r="IF24" t="str">
            <v/>
          </cell>
        </row>
        <row r="25">
          <cell r="A25" t="str">
            <v>SK</v>
          </cell>
          <cell r="B25" t="str">
            <v>Slovak Republic</v>
          </cell>
          <cell r="C25" t="str">
            <v>Branislav Kadlečík</v>
          </cell>
          <cell r="D25" t="str">
            <v/>
          </cell>
          <cell r="E25" t="str">
            <v>branislav.kadlecik@justice.sk</v>
          </cell>
          <cell r="F25" t="str">
            <v/>
          </cell>
          <cell r="G25" t="str">
            <v/>
          </cell>
          <cell r="H25" t="str">
            <v>On 1 February 2017, Act No. 307/2016 Coll., on dunning procedure and amendments and supplements of certain other acts (hereinafter referred to as the “Act 307/2016”), came into force, introducing into slovak legal system an electronic payment orders (hereinafter referred to as the “payment order”), which creates an option to existing procedure of payment order, which is already regulated by the Civil Litigation Procedure Code. Submitting a petition to issue a payment order in electronic form under the Act 307/2016 leads to an overall shortening of the payment order procedure aimed at the settlement of a pecuniary claim of the petitioner. Petitions in electronic form are submitted using standardised electronic forms. Attachments (statements, documents) are also submitted in electronic form, together with the petition. It is important that all documents and decisions are delivered electronically, as electronic official documents. Another specific feature of the procedure is that the respondent, who is a natural person, can apply for permission to pay in instalments. Section 3 (6) and (7) of the Act 307/2016 contains a list of cases in which petition to issue a payment order is inadmissible e. g., if there is a claim from consumer contract or other documents dealing with consumer contract and which contain unfair term and this circumstance has an influence on the claim; if petition is not submitted by electronic form either, if the petitioner or his/her representative does not have an activated electronic mailbox, if the payment order should be delivered to a respondent staying/living abroad etc. Reference link to law: https://www.slov-lex.sk/pravne-predpisy/SK/ZZ/2016/307/20170201 Act No. 377/2016 Coll. is legislative amendment to laws relating to the insolvency and restructuring, expecially Insolvency Act (7/2005) and which radically changes discharge of natural persons by introducing intitute of personal bankruptcy (hereinafter referred to as the “personal bankruptcy”) and also a so called “big restructuring” with aim to prevent speculative restructuring of the companies. The new system of personal bankruptcy is aimed at opening personal bankruptcy to a wider debtor audience, while keeping it simple and cost effective. The debtor has two ways how to be relieved from his debts – one is bankruptcy proceedings where a debtor is basically giving up all his property, the second is an installment payment plan, in which case a debtor keeps his assets but has to pay to unsecured creditors at least 30% of their claim over a five-year period. The final effect of both these proceedings is that any debt that remains outstanding at the end of these two procedures, irrespective of whether they were registered in the proceedings or not, becomes unenforceable. It is important that the law indroduces a so called</v>
          </cell>
          <cell r="I25" t="str">
            <v/>
          </cell>
          <cell r="J25" t="str">
            <v/>
          </cell>
          <cell r="K25" t="str">
            <v/>
          </cell>
          <cell r="L25" t="str">
            <v/>
          </cell>
          <cell r="M25" t="str">
            <v/>
          </cell>
          <cell r="N25" t="str">
            <v/>
          </cell>
          <cell r="O25" t="str">
            <v/>
          </cell>
          <cell r="P25" t="str">
            <v/>
          </cell>
          <cell r="Q25" t="str">
            <v>Act no. 152/2017 Coll. is legislative amendment to laws relating to the judiciary inter alia concretely the Act no. 385/2000 Coll. on Judges and Lay-judges and the Act no. 185/2002 Coll. on Judcial Council (hereinafter reffered to as “Council"). Based on the information mentioned above, the Council of the Judiciary gained new competencies: 1) by the Chancellery of the Council, this Council organizationally and technically provides functioning and activity of Diciplinary Boards 2) exercises control over the Disciplinary Boards, in particular by overseeing the principles of dignity in disciplinary proceedings and the fluency of disciplinary proceedings (for example, Council carries out reviews of the files of Disciplinary Boards, participating in some hearings, etc.) 3) elects and dismisses the members of the evaluation committees that perform judges' assessments 4) submits suggestions for the adoption of generally binding legislation governing the organization of the judiciary, the proceedings before the courts and the position of judges to the Minister of Justice 5) approves the principles of the selection procedure for appointment to a higher judicial function in agreement with the Minister of Justice 6) participates in filling vacancies of judges at district courts (requests for successful candidates from a mass selection procedure) Reference link to amendment: https://www.slov-lex.sk/pravne-predpisy/SK/ZZ/2017/152/20180101.html</v>
          </cell>
          <cell r="R25" t="str">
            <v/>
          </cell>
          <cell r="S25" t="str">
            <v/>
          </cell>
          <cell r="T25" t="str">
            <v/>
          </cell>
          <cell r="U25" t="str">
            <v/>
          </cell>
          <cell r="V25" t="str">
            <v/>
          </cell>
          <cell r="W25" t="str">
            <v>Act no. 316/2016 Coll. is legislative amendment to inter alia the Criminal Code and the Criminal Procedure Code. The Criminal Code introduced new Section 140a, which regulates and lists the crimes of extremism (establishing, supporting and promoting movements aimed at suppression of fundamental rights and freedoms under Section 421, expression of a sympathy towards a movement aimed at suppression of fundamental rights and freedoms under Section 422, production of extremist materials under Section 422a, dissemination of extremist materials under Section 422b, possession of extremist materials under Section 422c, denial and approval of holocaust, crimes committed by criminal regimes and crimes against humanity under Section 422d, defamation of a nation, race or conviction under Section 423, incitement to national, racial or ethnic hatred under Section 424, apartheid and discrimination of a group of persons under Section 424a and a crimes committed on a special motive under Section 140 e) ). In this connection, the Criminal Procedure Code was amended by introducing new letter in Section 14 that established the jurisdiction of the Specialized Criminal Court in relation to these crimes of extremism. Also it results that there is Special Prosecutor´s Office scope of competence in these crimes of extremism. Reference link to amendment: https://www.slov-lex.sk/pravne-predpisy/SK/ZZ/2016/316/20170101.html Act No. 307/2016 Coll. on dunning procedure and amendments and supplements of certain other acts creates an option to existing procedure of payment order. Such an electronic procedure is exclusively within the jurisdiction of the District Court in Banská Bystrica. Reference link to law: https://www.slov-lex.sk/pravne-predpisy/SK/ZZ/2016/307/20170201 Act No. 377/2016 Coll. is legislative amendment to laws relating to the insolvency and restructuring, expecially Insolvency Act (7/2005). For the insolvency and restructuring have the jurisdictions these courts (Par. 24 Act No. 160/2015 Call.): the District Court in Bratislava I, the District Court in Trnava, the District Court in Trenčín, the District Court in Nitra, the District Court in Žilina, the District Court in Banská Bystrica, the District Court in Prešov and the District Court in Košice I. If an appeal is lodged against decisions of these courts, the appelate procedure is within the jurisdiction of the Regional Court in Bratislava, the Regional Court in Banská Bystrica and the Regional Court in Košice. Reference link to law: https://www.slov-lex.sk/pravne-predpisy/SK/ZZ/2015/160/20170501 Act No. 2/2017 Coll. is legislative amendment to the Act No. 233/1995 Coll. on bailiffs and involuntary enforcement (Distraint Procedure) and on the amendment and supplementation of certain other acts. One of the crucial change is establishment of the only one court of execution in the Slovak Republic within the jurisdiction of the District Court in Banská Bystrica. A communication between the court and the distrainer is only in electronic form. Reference link to amendment: https://www.slov-lex.sk/pravne-predpisy/SK/ZZ/2017/2/20170701</v>
          </cell>
          <cell r="X25" t="str">
            <v/>
          </cell>
          <cell r="Y25" t="str">
            <v/>
          </cell>
          <cell r="Z25" t="str">
            <v/>
          </cell>
          <cell r="AA25" t="str">
            <v/>
          </cell>
          <cell r="AB25" t="str">
            <v/>
          </cell>
          <cell r="AC25" t="str">
            <v/>
          </cell>
          <cell r="AD25" t="str">
            <v/>
          </cell>
          <cell r="AE25" t="str">
            <v/>
          </cell>
          <cell r="AF25" t="str">
            <v/>
          </cell>
          <cell r="AG25" t="str">
            <v/>
          </cell>
          <cell r="AH25" t="str">
            <v/>
          </cell>
          <cell r="AI25" t="str">
            <v>Act no. 152/2017 Coll. is legislative amendment to laws relating to the judiciary inter alia, Act on the Judges and Layjudges. Based on the above, the new mass selection procedure (hereinafter reffered to as "mass selection") for the function of the judge in the district court was introduced: - there is no predetermined number of vacant position of judges - the number of candidates for the function of a judge to be occupied by mass selection procedure shall be determined by the Minister of Justice after the negotiation with the Council of the Judiciary (hereinafter reffered to as "Council")(according to the presumed number of free seats of the judges in the respective calendar year) - mass selection is announced by the Chairman of the Council at least once a year in the spring or autumn period with territorial jurisdiction over the district of each regional court - mass selection is administratively and organizationally provided by the Chairman of the relevant regional court - on the basis of the results of the mass selection, the Ministry establish a database of candidates for the function of judge, especially for the district of each regional court - the free seat of the judge at a district court in the district of regional court may be filled only from a database of candidates for the function of a judge established for the district of this regional court and if this is not possible - judges free seat can be filled also from candidates for the function of judge created for the district of another regional court - candidates for the function of judge shall be ranked in the database according to the success in the mass selection - the databases are updated on the basis of the results of other (later) mass selection, according to the success of the candidates for the function of judge in the mass selection, and in the case that there would be equality of rank of judges, the candidate that was formerely in the database is considered as the candidate ranked at the higher place in the database Reference link to amendment: https://www.slov-lex.sk/pravne-predpisy/SK/ZZ/2017/152/20180101.html</v>
          </cell>
          <cell r="AJ25" t="str">
            <v/>
          </cell>
          <cell r="AK25" t="str">
            <v/>
          </cell>
          <cell r="AL25" t="str">
            <v/>
          </cell>
          <cell r="AM25" t="str">
            <v/>
          </cell>
          <cell r="AN25" t="str">
            <v/>
          </cell>
          <cell r="AO25" t="str">
            <v/>
          </cell>
          <cell r="AP25" t="str">
            <v/>
          </cell>
          <cell r="AQ25" t="str">
            <v/>
          </cell>
          <cell r="AR25" t="str">
            <v>1.b  General online information about the justice system for children (individuals below 18 years of age);1.c  General online information about the justice system for visually or hearing impaired;2.  Centralised web portal with online forms for judicial proceedings available to the public and companies;4.b  Provision of education on legal rights to the general public that is integrated in school curriculum</v>
          </cell>
          <cell r="AS25" t="str">
            <v/>
          </cell>
          <cell r="AT25" t="str">
            <v xml:space="preserve">http://www.justice.gov.sk/Stranky/default.aspx _x000D_
https://www.justice.gov.sk/Stranky/Nase-sluzby/Uvod.aspx _x000D_
</v>
          </cell>
          <cell r="AU25" t="str">
            <v xml:space="preserve">http://www.justice.gov.sk/Stranky/default.aspx _x000D_
https://www.justice.gov.sk/Stranky/Nase-sluzby/Uvod.aspx _x000D_
</v>
          </cell>
          <cell r="AV25" t="str">
            <v xml:space="preserve">http://www.justice.gov.sk/Stranky/default.aspx _x000D_
https://obcan.justice.sk/ezaloby _x000D_
www.slovensko.sk_x000D_
</v>
          </cell>
          <cell r="AW25" t="str">
            <v/>
          </cell>
          <cell r="AX25" t="str">
            <v/>
          </cell>
          <cell r="AY25" t="str">
            <v/>
          </cell>
          <cell r="AZ25" t="str">
            <v>No</v>
          </cell>
          <cell r="BA25" t="str">
            <v/>
          </cell>
          <cell r="BB25" t="str">
            <v/>
          </cell>
          <cell r="BC25" t="str">
            <v/>
          </cell>
          <cell r="BD25" t="str">
            <v>No</v>
          </cell>
          <cell r="BE25" t="str">
            <v/>
          </cell>
          <cell r="BF25" t="str">
            <v>Yes all judgments</v>
          </cell>
          <cell r="BG25" t="str">
            <v>Yes all judgments</v>
          </cell>
          <cell r="BH25" t="str">
            <v>Yes some judgments</v>
          </cell>
          <cell r="BI25" t="str">
            <v xml:space="preserve">Only selected decisions of Supreme court are published. _x000D_
Only judgments where the public was excluded from the proceeding are not published. </v>
          </cell>
          <cell r="BJ25" t="str">
            <v>1st instance;2nd instance</v>
          </cell>
          <cell r="BK25" t="str">
            <v>1st instance;2nd instance</v>
          </cell>
          <cell r="BL25" t="str">
            <v>1st instance;2nd instance</v>
          </cell>
          <cell r="BM25" t="str">
            <v>1st instance;2nd instance</v>
          </cell>
          <cell r="BN25" t="str">
            <v>1st instance;2nd instance</v>
          </cell>
          <cell r="BO25" t="str">
            <v>Legal basis for publication of judgement has been established by Act no. 757/2004 Coll. on courts (§ 82a).</v>
          </cell>
          <cell r="BP25" t="str">
            <v>Yes all judgments</v>
          </cell>
          <cell r="BQ25" t="str">
            <v>Yes all judgments</v>
          </cell>
          <cell r="BR25" t="str">
            <v/>
          </cell>
          <cell r="BS25" t="str">
            <v/>
          </cell>
          <cell r="BT25" t="str">
            <v>1st instance;2nd instance</v>
          </cell>
          <cell r="BU25" t="str">
            <v>1st instance;2nd instance</v>
          </cell>
          <cell r="BV25" t="str">
            <v>1st instance;2nd instance</v>
          </cell>
          <cell r="BW25" t="str">
            <v>1st instance;2nd instance</v>
          </cell>
          <cell r="BX25" t="str">
            <v>1st instance;2nd instance</v>
          </cell>
          <cell r="BY25" t="str">
            <v xml:space="preserve">Legal basis for publication of judgement has been established by Act no. 757/2004 Coll. on courts (§ 82a)._x000D_
_x000D_
We do distinguish between administrative and civil law cases. Answers are the same, because the same publication policy applies. </v>
          </cell>
          <cell r="BZ25" t="str">
            <v>Initial;Continuous</v>
          </cell>
          <cell r="CA25" t="str">
            <v>Continuous</v>
          </cell>
          <cell r="CB25" t="str">
            <v>Initial;Continuous</v>
          </cell>
          <cell r="CC25" t="str">
            <v/>
          </cell>
          <cell r="CD25" t="str">
            <v>Initial;Continuous</v>
          </cell>
          <cell r="CE25" t="str">
            <v>Initial;Continuous</v>
          </cell>
          <cell r="CF25" t="str">
            <v>Initial;Continuous</v>
          </cell>
          <cell r="CG25" t="str">
            <v>Initial;Continuous</v>
          </cell>
          <cell r="CH25" t="str">
            <v/>
          </cell>
          <cell r="CI25" t="str">
            <v>Civil and commercial disputes;Labour disputes;Consumer disputes*</v>
          </cell>
          <cell r="CJ25" t="str">
            <v/>
          </cell>
          <cell r="CK25" t="str">
            <v/>
          </cell>
          <cell r="CL25" t="str">
            <v/>
          </cell>
          <cell r="CM25" t="str">
            <v/>
          </cell>
          <cell r="CN25" t="str">
            <v>Civil and commercial disputes;Consumer disputes*</v>
          </cell>
          <cell r="CO25" t="str">
            <v>Civil and commercial disputes;Consumer disputes*</v>
          </cell>
          <cell r="CP25" t="str">
            <v/>
          </cell>
          <cell r="CQ25" t="str">
            <v/>
          </cell>
          <cell r="CR25" t="str">
            <v>Civil and commercial disputes;Labour disputes;Consumer disputes*</v>
          </cell>
          <cell r="CS25" t="str">
            <v/>
          </cell>
          <cell r="CT25" t="str">
            <v>Civil and commercial disputes;Labour disputes;Consumer disputes*</v>
          </cell>
          <cell r="CU25" t="str">
            <v/>
          </cell>
          <cell r="CV25" t="str">
            <v/>
          </cell>
          <cell r="CW25" t="str">
            <v xml:space="preserve">_x000D_
</v>
          </cell>
          <cell r="CX25" t="str">
            <v/>
          </cell>
          <cell r="CY25" t="str">
            <v/>
          </cell>
          <cell r="CZ25" t="str">
            <v/>
          </cell>
          <cell r="DA25" t="str">
            <v xml:space="preserve">What other activity?_x000D_
Mediation is modified: _x000D_
( civil, commercial , labour disputes )_x000D_
Reference link to law : https://www.slov-lex.sk/pravne-predpisy/SK/ZZ/2004/420/20160101_x000D_
Consumer disputes is modified :_x000D_
Reference link to law : https://www.slov-lex.sk/pravne-predpisy/SK/ZZ/2015/391/20160201_x000D_
Arbitration in civil and commercial disputes is modified:_x000D_
Reference link to law: https://www.slov-lex.sk/pravne-predpisy/SK/ZZ/2002/244/20170101_x000D_
https://www.rsba.sk/zacatie-rozhodcovskeho-konania_x000D_
Arbitration in consumer disputes is modified: _x000D_
Reference link to law : https://www.slov-lex.sk/pravne-predpisy/SK/ZZ/2014/335/20170101_x000D_
Ministry of Justice of the Slovak Republic updates  list with  mediators, mediation centers and mediation educational institutions on website : _x000D_
https://obcan.justice.sk/infosud-registre/-/isu-registre/zoznam/mediator_x000D_
https://obcan.justice.sk/infosud-registre/-/isu-registre/zoznam/medCentrum_x000D_
https://obcan.justice.sk/infosud-registre/-/isu-registre/zoznam/medEdu_x000D_
        Ministry of Justice of the Slovak Republic updates list with arbitration tribunals on website :_x000D_
https://obcan.justice.sk/infosud-registre/-/isu-registre/zoznam/srSudS_x000D_
Ministry of Justice of the Slovak Republic exercise a control over arbitration tribunal and arbitration tribunal for consumer._x000D_
_x000D_
From 1. January 2017_x000D_
§ 12 sect. 6 _x000D_
The founder of the permanent arbitration tribunal shall publish an activity report for the previous calendar year by 30 April of the following calendar year at its web site. In the activity report, it shall indicate in particular the number of initiated, terminated and ongoing proceedings._x000D_
Reference link to law: _x000D_
https://www.slov-lex.sk/pravne-predpisy/SK/ZZ/2002/244/20170101_x000D_
</v>
          </cell>
          <cell r="DB25" t="str">
            <v/>
          </cell>
          <cell r="DC25" t="str">
            <v/>
          </cell>
          <cell r="DD25" t="str">
            <v/>
          </cell>
          <cell r="DE25" t="str">
            <v/>
          </cell>
          <cell r="DF25" t="str">
            <v/>
          </cell>
          <cell r="DG25" t="str">
            <v/>
          </cell>
          <cell r="DH25" t="str">
            <v/>
          </cell>
          <cell r="DI25" t="str">
            <v/>
          </cell>
          <cell r="DJ25" t="str">
            <v/>
          </cell>
          <cell r="DK25" t="str">
            <v/>
          </cell>
          <cell r="DL25" t="str">
            <v/>
          </cell>
          <cell r="DM25" t="str">
            <v/>
          </cell>
          <cell r="DO25" t="str">
            <v/>
          </cell>
          <cell r="DP25" t="str">
            <v/>
          </cell>
          <cell r="DQ25" t="str">
            <v/>
          </cell>
          <cell r="DR25" t="str">
            <v/>
          </cell>
          <cell r="DS25" t="str">
            <v/>
          </cell>
          <cell r="DT25" t="str">
            <v>Yes</v>
          </cell>
          <cell r="DU25">
            <v>0</v>
          </cell>
          <cell r="DV25" t="str">
            <v>Total length
Only certain phases</v>
          </cell>
          <cell r="DW25" t="str">
            <v>Payment order proceedings (§ 265 sec. 2 CCC) If plaintiff submits together with lawsuit also payment order on the form published on the website of the Ministry of Justice, whereas all conditions for the issuance of the payment order are met and judicial fee is paid, court issues payment order within 10 working days after these conditions have been met. - Interim and precautionary measure regarding the minor’s custody (§ 367 sec. 2). Court will decide on the motion regarding interim and precautionary measure within 7 days after its delivery to the court. In this period court also elaborates resolution. - Decision on administrative lawsuit (§ 216 sec. 1 of Administrative judicial code – “AJC”). Administrative court will decide on administrative lawsuit within 90 days after its delivery, if this law does not provide otherwise. - Proceedings regarding the permanent list of electors and list of electors (§ 270 AJC); Proceedings regarding the registration of candidate lists for the elections to the National council of Slovak republic and for the elections to the European parliament (§ 280 AJC); Proceedings regarding the matters associated with the admission of proposals of presidential candidates (§ 290 AJC) – Administrative court decides on lawsuit within 5 days after its delivery Proceedings regarding the registration of candidate lists for the elections to the organs of self-administrative region (§ 300 AJC); Proceedings in matters of registration of candidate lists for the elections to the organs of self-administration of municipalities, cities and city districts (§ 310 AJC); Proceedings regarding the assembly of citizens (§ 409 SSP); Proceedings regarding the approval with the inspection (§ 436 AJC) – Administrative court will decide on lawsuit within 3 days after its delivery. Electronic payment order – (§ 7 sec. 1) If procedural conditions are met, including the payment of the fee and there are no reasons to refuse the motion, court issues payment order at latest within 10 working days after these conditions have been met.</v>
          </cell>
          <cell r="DX25" t="str">
            <v/>
          </cell>
          <cell r="DY25" t="str">
            <v>Reference link to law: https://www.slov-lex.sk/pravne-predpisy/SK/ZZ/2015/160/20170501 Reference link to law: https://www.slov-lex.sk/pravne-predpisy/SK/ZZ/2015/161/20160701 Reference link to law: https://www.slov-lex.sk/pravne-predpisy/SK/ZZ/2015/162/20170501</v>
          </cell>
          <cell r="DZ25" t="str">
            <v/>
          </cell>
          <cell r="EA25" t="str">
            <v/>
          </cell>
          <cell r="EB25" t="str">
            <v/>
          </cell>
          <cell r="EC25" t="str">
            <v/>
          </cell>
          <cell r="ED25" t="str">
            <v/>
          </cell>
          <cell r="EE25" t="str">
            <v xml:space="preserve">As a general rule, lawgiver has not defined in Civil controversy code procedural deadlines for the judge in civil proceedings (hereinafter only as “CCC”), save as the payment order (§ 265 sec. 2 of CCC). From the procedural point of view, we differentiate between statutory deadlines and those imposed by the judge. _x000D_
Howerver, in the proceedings relating to Commercial register cases, court has to act within prescribed deadlines, for example it has decide within 15 days when it comes to proceedings regulating the registration of certain data/information._x000D_
Similarly, this applies to the motion on the interim and precautionary measure, on which the court has to decide within 7 days after such motion is delivered. Court will also issue its resolution within this deadline._x000D_
</v>
          </cell>
          <cell r="EF25" t="str">
            <v/>
          </cell>
          <cell r="EG25" t="str">
            <v/>
          </cell>
          <cell r="EH25" t="str">
            <v/>
          </cell>
          <cell r="EI25" t="str">
            <v/>
          </cell>
          <cell r="EJ25" t="str">
            <v/>
          </cell>
          <cell r="EK25" t="str">
            <v/>
          </cell>
          <cell r="EL25" t="str">
            <v xml:space="preserve">223 sec. 3 CCC – Judgment is elaborated and sent within 30 days after its promulgation, save as the president of the court decide otherwise due to serious reasons. 
- § 42 Civil non-controversy code (“CNC”)  – regarding child custody matters, judgment is elaborated and sent within 10 days after its promulgation
- § 142 sec. 3 AJC
Judgment is elaborated and sent within 30 days after its promulgation, save as the president of the court decide otherwise due to serious reasons. The president of the court can prolong this period due to serious reasons up to 2 months. In proceedings, where the administrative court is obliged to decide within periods counted by days, judgment is elaborated and sent at latest within 7 working days.
</v>
          </cell>
          <cell r="EM25" t="str">
            <v xml:space="preserve">Reference link to law:
https://www.slov-lex.sk/pravne-predpisy/SK/ZZ/2015/160/20170501
Reference link to law:
https://www.slov-lex.sk/pravne-predpisy/SK/ZZ/2015/161/20160701
</v>
          </cell>
          <cell r="EN25" t="str">
            <v/>
          </cell>
          <cell r="EO25" t="str">
            <v/>
          </cell>
          <cell r="EP25" t="str">
            <v/>
          </cell>
          <cell r="EQ25" t="str">
            <v/>
          </cell>
          <cell r="ER25" t="str">
            <v/>
          </cell>
          <cell r="ES25" t="str">
            <v/>
          </cell>
          <cell r="ET25" t="str">
            <v/>
          </cell>
          <cell r="EU25" t="str">
            <v/>
          </cell>
          <cell r="EV25" t="str">
            <v>No</v>
          </cell>
          <cell r="EW25" t="str">
            <v xml:space="preserve">_x000D_
</v>
          </cell>
          <cell r="EX25" t="str">
            <v/>
          </cell>
          <cell r="EY25" t="str">
            <v/>
          </cell>
          <cell r="EZ25" t="str">
            <v/>
          </cell>
          <cell r="FA25" t="str">
            <v/>
          </cell>
          <cell r="FB25" t="str">
            <v/>
          </cell>
          <cell r="FC25" t="str">
            <v/>
          </cell>
          <cell r="FD25" t="str">
            <v/>
          </cell>
          <cell r="FE25" t="str">
            <v/>
          </cell>
          <cell r="FF25" t="str">
            <v/>
          </cell>
          <cell r="FG25" t="str">
            <v/>
          </cell>
          <cell r="FH25" t="str">
            <v/>
          </cell>
          <cell r="FI25" t="str">
            <v/>
          </cell>
          <cell r="FJ25" t="str">
            <v/>
          </cell>
          <cell r="FK25" t="str">
            <v/>
          </cell>
          <cell r="FL25" t="str">
            <v/>
          </cell>
          <cell r="FM25" t="str">
            <v/>
          </cell>
          <cell r="FN25" t="str">
            <v/>
          </cell>
          <cell r="FO25" t="str">
            <v/>
          </cell>
          <cell r="FP25" t="str">
            <v/>
          </cell>
          <cell r="FQ25" t="str">
            <v/>
          </cell>
          <cell r="FR25" t="str">
            <v/>
          </cell>
          <cell r="FS25" t="str">
            <v/>
          </cell>
          <cell r="FT25" t="str">
            <v/>
          </cell>
          <cell r="FU25" t="str">
            <v/>
          </cell>
          <cell r="FV25" t="str">
            <v/>
          </cell>
          <cell r="FW25" t="str">
            <v xml:space="preserve">In the civil proceedings, judges themselves set the procedural deadlines, depending on the subject matter (and_x000D_
course) of the proceedings._x000D_
Ministry of Justice specifies for statistical purposes, when the case should be regarded as protracted/prolonged. Case is regarded as protracted/prolonged, when it has not beed resolved within one year after it has been delivered to the court; in criminal agenda and minor custody agenda, case is regarded as protracted/prolonged, if it has not been resolved within 6 months after it has been delivered to the court. _x000D_
Constitutional court assess as a part of its decision-making activity, whether there were undue delays in concrete case. </v>
          </cell>
          <cell r="FX25" t="str">
            <v/>
          </cell>
          <cell r="FY25" t="str">
            <v/>
          </cell>
          <cell r="FZ25" t="str">
            <v/>
          </cell>
          <cell r="GA25" t="str">
            <v/>
          </cell>
          <cell r="GB25" t="str">
            <v xml:space="preserve">See the note regarding point 13, BL are set for the entire territory, not for the region or its part. </v>
          </cell>
          <cell r="GC25" t="str">
            <v>Yes</v>
          </cell>
          <cell r="GD25" t="str">
            <v/>
          </cell>
          <cell r="GE25" t="str">
            <v/>
          </cell>
          <cell r="GF25" t="str">
            <v/>
          </cell>
          <cell r="GG25" t="str">
            <v/>
          </cell>
          <cell r="GH25" t="str">
            <v>Yes</v>
          </cell>
          <cell r="GI25" t="str">
            <v>365</v>
          </cell>
          <cell r="GJ25" t="str">
            <v/>
          </cell>
          <cell r="GK25" t="str">
            <v/>
          </cell>
          <cell r="GL25" t="str">
            <v/>
          </cell>
          <cell r="GM25" t="str">
            <v/>
          </cell>
          <cell r="GN25" t="str">
            <v/>
          </cell>
          <cell r="GO25" t="str">
            <v/>
          </cell>
          <cell r="GP25" t="str">
            <v/>
          </cell>
          <cell r="GQ25" t="str">
            <v xml:space="preserve">Types of cases	Single backlog definition in days_x000D_
Civil and commercial cases	365_x000D_
Criminal cases_x000D_
	180_x000D_
Administrative cases	_x000D_
The care of minors cases	180_x000D_
</v>
          </cell>
          <cell r="GR25" t="str">
            <v>Court President/ Court management BL;Council for the judiciary BL;Ministry of Justice BL</v>
          </cell>
          <cell r="GS25" t="str">
            <v>Court President/ Court management BL;Council for the judiciary BL;Ministry of Justice BL</v>
          </cell>
          <cell r="GT25" t="str">
            <v/>
          </cell>
          <cell r="GU25" t="str">
            <v/>
          </cell>
          <cell r="GV25" t="str">
            <v/>
          </cell>
          <cell r="GW25" t="str">
            <v/>
          </cell>
          <cell r="GX25" t="str">
            <v/>
          </cell>
          <cell r="GY25" t="str">
            <v/>
          </cell>
          <cell r="GZ25" t="str">
            <v>President of the district court, as well as president of the regional court decide on the complaint regarding the undue delays in judicial proceedings. Apart from that there is also constitutional complaint that can be submitted because of the inactivity of the court.</v>
          </cell>
          <cell r="HA25" t="str">
            <v/>
          </cell>
          <cell r="HB25" t="str">
            <v/>
          </cell>
          <cell r="HC25" t="str">
            <v/>
          </cell>
          <cell r="HD25" t="str">
            <v/>
          </cell>
          <cell r="HE25" t="str">
            <v/>
          </cell>
          <cell r="HF25" t="str">
            <v/>
          </cell>
          <cell r="HG25" t="str">
            <v/>
          </cell>
          <cell r="HH25" t="str">
            <v/>
          </cell>
          <cell r="HI25" t="str">
            <v/>
          </cell>
          <cell r="HJ25" t="str">
            <v/>
          </cell>
          <cell r="HK25" t="str">
            <v/>
          </cell>
          <cell r="HL25" t="str">
            <v/>
          </cell>
          <cell r="HM25" t="str">
            <v/>
          </cell>
          <cell r="HN25" t="str">
            <v>Court President/ Court management TF;Court President/ Court management TL;Court President/ Court management BL</v>
          </cell>
          <cell r="HO25" t="str">
            <v>Court President/ Court management TF;Court President/ Court management TL;Court President/ Court management BL</v>
          </cell>
          <cell r="HP25" t="str">
            <v/>
          </cell>
          <cell r="HQ25" t="str">
            <v/>
          </cell>
          <cell r="HR25" t="str">
            <v/>
          </cell>
          <cell r="HS25" t="str">
            <v/>
          </cell>
          <cell r="HT25" t="str">
            <v/>
          </cell>
          <cell r="HU25" t="str">
            <v/>
          </cell>
          <cell r="HV25" t="str">
            <v/>
          </cell>
          <cell r="HW25" t="str">
            <v/>
          </cell>
          <cell r="HX25" t="str">
            <v/>
          </cell>
          <cell r="HY25" t="str">
            <v xml:space="preserve">Given the fact that there are no deadlines for judges in civil law, there are also no measures to guarantee their compliance. As was already mentioned, there are several institutes, which are capable to speed up the activity of the court. When it comes to the constitutional complaint, party to the proceedings may be indemnified, however, this is subject to the consideration of the Constitutional court and is by no means guaranteed by the law.  </v>
          </cell>
          <cell r="HZ25" t="str">
            <v>Upon request by party</v>
          </cell>
          <cell r="IA25" t="str">
            <v>Upon request by party</v>
          </cell>
          <cell r="IB25" t="str">
            <v>Upon request by party</v>
          </cell>
          <cell r="IC25" t="str">
            <v/>
          </cell>
          <cell r="ID25" t="str">
            <v/>
          </cell>
          <cell r="IE25" t="str">
            <v/>
          </cell>
          <cell r="IF25" t="str">
            <v>According to standards, no information is provided to the parties regarding the progress of their case in civil proceedings._x000D_
_x000D_
The date of court hearings are published on-line. If the court hearing is abolished, parties are informed by all possible means (including e-mail)</v>
          </cell>
        </row>
        <row r="26">
          <cell r="A26" t="str">
            <v>LV</v>
          </cell>
          <cell r="B26" t="str">
            <v>Latvia</v>
          </cell>
          <cell r="C26" t="str">
            <v xml:space="preserve">Daina Priede_x000D_
_x000D_
_x000D_
Aija Branta_x000D_
</v>
          </cell>
          <cell r="D26" t="str">
            <v xml:space="preserve">Ministry of Justice of Latvia, Judiciary Policy Department, Lawyer_x000D_
_x000D_
Supreme Court, Judge_x000D_
</v>
          </cell>
          <cell r="E26" t="str">
            <v>Daina.Priede@tm.gov.lv</v>
          </cell>
          <cell r="F26" t="str">
            <v xml:space="preserve">+371 67036833_x000D_
_x000D_
_x000D_
+371 67020323_x000D_
</v>
          </cell>
          <cell r="G26" t="str">
            <v>Parlament has approved in the first reading (on 02.11.2017.) amendments on Civil Procedure Law in order to improve and modernize procedures concerning directing debt recovery against movable property. Current regulation is more than 15 years old and it has not kept pace with the existing socioeconomic environment. It does not completely cover bailiff`s actions for all types of movable property, for example intangible property, the company's shares, financial instruments. Among other it is planned to expand use of e-auctions. E-auction system started functioning on 1st July 2015. Now it applies only to sell of real estate. Introduction of such electronic environment allowed achieving such benefits as fair competition between bidders, anonymity, expanding the circle of buyers and greater amount recovered for creditors. Aim is to provide possibility to organize auctions electronically for movables as well (it is planned to to implement e-auctions of movables on July, 2018.) Draft law “Amendments in Civil Procedure Law” (Saeima reg.No.911/Lp12) Draft law “Amendments in Civil Procedure Law” (Saeima reg.No.1072/Lp12) Insolvency Draft Amendments to the Insolvency Law; Draft Amendments to the Civil Procedure Law.</v>
          </cell>
          <cell r="H26" t="str">
            <v>Cabinet of Ministers October 10, 2017 Regulations No. 616 "Amendments to the Cabinet of Ministers February 12, 2013 Regulations No. 85 "Procedure for the lodging, refund and reimbursement of a state fee in an administrative file and the deposit and refund of a security"" (see summary below) Enforcement Amendments in the Civil Procedure Law in order to improve applying of one of the compulsory enforcement measures – recovery debtor`s deposits in credit institutions came into force on 1st July 2017 ( (approved by the Parliament on November 23, 2016). Amendments states that in future time sworn bailiff and credit institutions exchange with information concerning debtors bank accounts and deposits and sworn bailiff give an order to the credit institution to transfer the deposited funds to the bailiff’s deposit account completely electronically. This will significantly improve speed of enforcement. Law “Amendments in Civil Procedure Law” (Adopted in 23.11.2016./ Entered into force on 01.01.2017.) Law “Amendments in Civil Procedure Law” (Adopted in 08.12.2016./ Entered into force on 04.01.2017.) Law “Amendments in Civil Procedure Law” (Adopted in 01.06.2017./ Entered into force on 01.07.2017.) Law “Amendments in Civil Procedure Law” (Adopted in 22.06.2017./ Entered into force on 01.08.2017.) Law “Amendments in Civil Procedure Law” (Adopted in 19.10.2017./ Entered into force on 01.11.2017.) Insolvency</v>
          </cell>
          <cell r="I26" t="str">
            <v>Insolvency The already adopted Amendments to the Insolvency Law still need such Regulations of the Cabinet: • The Cabinet of Ministers shall determine the extent of information to be included in the System as well as the procedure in accordance with which information is to be submitted for inclusion in and received from the System; The Cabinet of Ministers shall determine the extent of information published by the Insolvency Administration as well as the procedure for publication and correction of mistakes thereof.</v>
          </cell>
          <cell r="J26" t="str">
            <v/>
          </cell>
          <cell r="K26" t="str">
            <v>The year-long pilot project supported by the Centre of Demographic matters has been carried out. The main idea of this project is to ensure partly state financed mediation process in 300 family disputes (the first 5 mediation sessions in each dispute has been paid by state).</v>
          </cell>
          <cell r="L26" t="str">
            <v/>
          </cell>
          <cell r="M26" t="str">
            <v/>
          </cell>
          <cell r="N26" t="str">
            <v/>
          </cell>
          <cell r="O26" t="str">
            <v/>
          </cell>
          <cell r="P26" t="str">
            <v/>
          </cell>
          <cell r="Q26" t="str">
            <v>The amendments to the Law of Judicial Power includes such proposals with regard to the need to review the judge's career progression, particularly in the part transferring a judge to the vacant judge's position in the higher or lower level court (or the same instance), or, for example, when deciding on the procedure for selection of candidates for judicial appointment.</v>
          </cell>
          <cell r="R26" t="str">
            <v/>
          </cell>
          <cell r="S26" t="str">
            <v/>
          </cell>
          <cell r="T26" t="str">
            <v>On 12th June this year, Council for the Judiciary supported the project for reorganization of district (city) courts in the courts districts of Riga, Kurzeme, Vidzeme and Zemgale. Project is prepared by the Ministry of Justice. It is planned to create one court in each court district, except in Riga, ensuring the functioning of this court in all locations of the former courts. According the plans the reform in Latvia will be completed on March, 2018, six month earlier than in term, which was determined in Action Plan of the Government. Total number of first instance courts will be reorganized up to 9 courts. Since the beginning of the reform in 2015 the number of courts will reduced by more than 70%. In the next year reform will be starting in the territory of Riga’s regional court. From 15 January 2018, Riga Northern District Court will be reorganized by joining it to the Riga City Vidzeme District Court. From 1 February 2018, Talsi District Court, Kuldiga District Court, Saldus District Court and Ventspils Court will be reorganized, adding them to Liepaja Court and changing the name of the court – Kurzeme District Court. As from 15 February 2018, Aluksne District Court, Gulbene District Court, Madona District Court, Cesis District Court, Limbazi District Court and Valka District Court will be reorganized, by joining them to the Valmiera District Court and changing the name of the court to – Vidzeme District Court. From 1 March 2018, Tukums District Court, Dobele District Court, Bauska District Court, Aizkraukle District Court, Jekabpils District Court and Ogre District Court will be reorganized by joining them to Jelgava Court and changing the name of the court to Zemgale District Court. On the same conditions will be reorganized all Land Registry Offices</v>
          </cell>
          <cell r="U26" t="str">
            <v/>
          </cell>
          <cell r="V26" t="str">
            <v/>
          </cell>
          <cell r="W26" t="str">
            <v/>
          </cell>
          <cell r="X26" t="str">
            <v/>
          </cell>
          <cell r="Y26" t="str">
            <v/>
          </cell>
          <cell r="Z26" t="str">
            <v>Changes in Civil Procedure Law now enables court to give notice to lawyers about documents prepared online. https://likumi.lv/ta/id/50500-civilprocesa-likums#p-607036 Changes in Administrative Procedure Law orders attorneys to communicate with court in the data distribution system of Court information system. https://likumi.lv/ta/id/55567-administrativa-procesa-likums#p-614060 Changes in Civil Procedure Law now orders bailiff to submit documents regarding real property auction to Land Registry Office through the Court Information System https://likumi.lv/ta/id/50500-civilprocesa-likums#p-625680</v>
          </cell>
          <cell r="AA26" t="str">
            <v/>
          </cell>
          <cell r="AB26" t="str">
            <v/>
          </cell>
          <cell r="AC26" t="str">
            <v>On March 1, 2017 amendments to the State Legal Aid Law came into force, which provide financial support for Latvian citizens and non-citizens to deal with the child custody issues abroad. Cabinet of Ministers March 14, 2017 Regulations No. 139 "Amendments to the Cabinet of Ministers September 25, 2012 Regulations No. 641 "Rules on the application form for the conclusion of a legal aid contract"" (see summary below)</v>
          </cell>
          <cell r="AD26" t="str">
            <v/>
          </cell>
          <cell r="AE26" t="str">
            <v/>
          </cell>
          <cell r="AF26" t="str">
            <v/>
          </cell>
          <cell r="AG26" t="str">
            <v/>
          </cell>
          <cell r="AH26" t="str">
            <v>The Ministry of Justice submitted proposals to enhance assessment of the procedure for the selection and training of candidates for judges to the Council for the Judiciary. The proposal provides centralized selection and the creation of lists of candidates for judges, which will reduce the average time required for filling vacancies. It is also planned to implant a conceptually new structure for the selection process of candidates for judges.</v>
          </cell>
          <cell r="AI26" t="str">
            <v/>
          </cell>
          <cell r="AJ26" t="str">
            <v/>
          </cell>
          <cell r="AK26" t="str">
            <v>Sworn Advocates: Ministry of Justice of the Republic of Latvia in collaboration with the Latvian Council of Sworn Advocates, the State Revenue Service, Ministry of Foreign Affairs of the Republic of Latvia and other experts continue work on drafting amendments with whom to improve the bar system – the legal status of offices of sworn advocates, to raise the qualification and education requirements for sworn advocates applicants, improve exam for applicants, to determine responsibility for sworn advocates in case of non-compliance with improvement of qualification requirements, as well as the introduction of mandatory professional insurance. Sworn Notaries: The Ministry of Justice has begun to work on the amendments requiring the documents necessary for corroboration be sent to the Land Register through the sworn notary, thus implementing this process in accordance with the principle of a one-stop-shop. Bailiffs The Ministry of Justice has begun work on amendments to the Law on Bailiffs (it is planned to approve draft amandements in the first reading on 23.11.2017.) in order to: • change requirements for person who may become a sworn bailiff - sworn bailiffs will not be persons who are debtors of payment of maintenance for the children; • publicize a decisions of the Commission of Disciplinary Matters or the Minister for Justice on imposition of a disciplinary sanctions; • transfer funkcion of coordination of absence of a sworn bailiffs (annual leave, absence in case of a work disability, absence due to other reasons) from ministry to The Council of Latvian Sworn Bailiffs. Ministry of Justice in cooperation with The Council of Latvian Sworn Bailiffs has prepeared amendments to the Cabinet Regulation No. 66 of 19 January 2010 “Regulations on Number of Sworn Bailiffs and Locations of Offices Thereof, Districts and Borders thereof” in order to eliminate long-standing sworn bailiff vacancies. It is planed to decrease the number of sworn bailiff posts from 116 to 111. Corresponding draft amendments have been announced in State Secretaries’ meetings on 16 November, 2017. Ministry of Justice in cooperation with The Council of Latvian Sworn Bailiffs have began work on amendments in several legal acts in order to delegate document delivery service (documents to be served, falling with the scope of Regulation (EC) No.1393/2007 of the European Parliament and of the Council on the service in the Member States of judicial and axtrajudicial documnts in civil or comercial matters (service of documents) and of the 1965 Hague Convention on the Service Abroad of Judicial and Extrajudicial Documents in Civil and Commercial Matters) in the territory of the Republic of Latvia to the bailiffs from the courts. It is planned that new order of document delivery will come into force in 1st January 2019. Insolvency administrators Draft Amendments to the Insolvency Law; Draft Amendments to the Civil Procedure Law.</v>
          </cell>
          <cell r="AL26" t="str">
            <v>Insolvency administrators • Amendments to the Insolvency Law • Amendments to the Civil Procedure Law • Regulations No 288 “Procedure Regarding Training and Examination of the Insolvency Administrator Candidates, Procedure Regarding Operation of the Examination Board and the Procedure Regarding Appointment to, Dismissal, Removal and Discharge from the Office and Suspension of the Office”, issued by the Cabinet; • Regulations No 287 “Insolvency Administration Fee Service Pricelist and Payment Order”, issued by the Cabinet; • Regulations No 286 “Regulations Regarding Record-Keeping of a Person Supervising the Legal Protection Process and an Insolvency Administrator”, issued by the Cabinet; • Regulation No 233 “Regulations Regarding Disciplinary Proceedings of Insolvency Administrators and Persons Supervising the Legal Protection Proceedings”, issued by the Cabinet; • Regulation No 169 “Regulations on Officials and Employees' Service Certificates of the Insolvency Administration”, issued by the Cabinet; Regulation No 836 “Regulations on the State entrepreneurial risk fee in 2017”, issued by the Cabinet.</v>
          </cell>
          <cell r="AM26" t="str">
            <v>The already adopted Amendments to the Insolvency Law still need such Regulations of the Cabinet: • The Cabinet of Ministers shall determine the extent of information to be included in the System as well as the procedure in accordance with which information is to be submitted for inclusion in and received from the System; The Cabinet of Ministers shall determine the extent of information published by the Insolvency Administration as well as the procedure for publication and correction of mistakes thereof.</v>
          </cell>
          <cell r="AN26" t="str">
            <v/>
          </cell>
          <cell r="AO26" t="str">
            <v>On July 19, 2017, the Law "Amendments to the Judicial Disciplinary Liability Law" entered into force (see summary below)</v>
          </cell>
          <cell r="AP26" t="str">
            <v/>
          </cell>
          <cell r="AQ26" t="str">
            <v xml:space="preserve">See word doc </v>
          </cell>
          <cell r="AR26" t="str">
            <v>1.a  General online information about the justice system for non-native speakers;2.  Centralised web portal with online forms for judicial proceedings available to the public and companies;4.a  Provision of education on legal rights to the general public through educational court visits;4.b  Provision of education on legal rights to the general public that is integrated in school curriculum</v>
          </cell>
          <cell r="AS26" t="str">
            <v/>
          </cell>
          <cell r="AT26" t="str">
            <v/>
          </cell>
          <cell r="AU26" t="str">
            <v/>
          </cell>
          <cell r="AV26" t="str">
            <v/>
          </cell>
          <cell r="AW26" t="str">
            <v/>
          </cell>
          <cell r="AX26" t="str">
            <v/>
          </cell>
          <cell r="AY26" t="str">
            <v/>
          </cell>
          <cell r="AZ26" t="str">
            <v>Yes, for all instances and all cases</v>
          </cell>
          <cell r="BA26" t="str">
            <v/>
          </cell>
          <cell r="BB26" t="str">
            <v/>
          </cell>
          <cell r="BC26" t="str">
            <v xml:space="preserve">Use of social media to communicate courts work is not compulsory or centrally managed. However, the use of social media is supported as best practice for all instances and for all cases. _x000D_
Each court decides on its own to communicate in social networks or not, taking into account the necessity and capacity. For example, the biggest court of Latvia - Riga regional court (appeal instance for civil/criminal cases) has its own twitter account - @rigastiesa_x000D_
_x000D_
Social media to communicate courts work is wide used by Court administration, Ministry of Justice, etc. _x000D_
_x000D_
</v>
          </cell>
          <cell r="BD26" t="str">
            <v>Yes</v>
          </cell>
          <cell r="BE26" t="str">
            <v xml:space="preserve">The Council for the Judiciary in 2015 approved Guidelines for court system for all institutions represented in the Council for the Judiciary (Supreme Court, Constitutional Court, Ministru of Justice, Prosecutor General Office, the Council of Sworn Advokates, the Council of Sworn Notaries and the Council of Sworn Bailiffs). According to these Guidelines, all the institutions follow the basic principles of unified communication. The fundamental principle of communication is good fellowship among various institutions in judicial system in public domain and cooperation in crisis communication._x000D_
The second provision approvedby the Council for the Judiciary is Strategy for communication of courts – will be, in turn, working document for all Latvian courts, when communicating with participants to proceedings, medi and society, in general. The Strategy also marks organizational structure of communication, which prescribes that communication is insured by the chairperson of the court, court information officer, and court spokespersons who communicate on court cases or legal issues._x000D_
Having approves these strategic documents, the Council for the Judiciary determined direction and principles of the development of communication, but each institution and each court will implement them in accordance with their opportunities and goals._x000D_
Working group, which prepared these documents, will continue its work to prepare practical auxiliary edition – Handbook of court communication. The working group, which was established upon iniciative of the Council for the Judiciary, includes representatives of the Judicial Ethics Committee, the Ministry of Justice and the Supreme Court, and communication experts were also involved for conceptual direction for its work. _x000D_
There is a separate Communication Division within the structure of the Administration of the Supreme Court. It is comprised of three employees – the head of the Division, the press secretary and the expert for international cooperation. The Division main functions comprise external and external communication, international cooperation, and maintaining and devoloping the collection of the Museum of the Supreme Court._x000D_
The Strategy prescribet that judges – spokespersons have to be appointed in the court. When needed, tey give an explanation about the rulings. The spokesperson can be judge-rapporteur, a judge specialized in a certain category of cases, a judge who has agreed to be a spokesperson, or the Chief justice of the court. In the Supreme Court the Departments are reguested to implement this stipulation of the Strategy, but it is not set as compulsory duty._x000D_
</v>
          </cell>
          <cell r="BF26" t="str">
            <v>Yes all judgments</v>
          </cell>
          <cell r="BG26" t="str">
            <v>Yes all judgments</v>
          </cell>
          <cell r="BH26" t="str">
            <v>Yes some judgments</v>
          </cell>
          <cell r="BI26" t="str">
            <v xml:space="preserve">Court decisions, what have been adopted in the public hearings after they became effective are published in the National Court portal (www.tiesas.lv). Court decisions are published by obscuring the part of information that reveals the identity of the natural person._x000D_
_x000D_
_x000D_
The Division of Case-law and Research decides about the publication.  The Supreme Court webpage contains a selection of jurisprudence http://at.gov..lv/en/court-proceedings-in-the supreme-court/archive-of-case-law-decisions/.  Selection criteria being development of case law or other particular points of legal interest with titles and legal key points (summaries), explaining the main points of law developed by the judgement. The Devision of Case-law and Research, in cooperation with the Supreme Court departments, selects and sistematises these rulings with a view to ensure theoretical and practical application of case-law. The webpage also contains instructions explaining the search for the Supreme Court decisions (http://at.gov.lv/lv/tiesvediba/augstakas-tiesas-nolemumi. This information is generally accessible and is free of charge. If a judgement cannot be found in the databases, its copy can be requested through the Supreme Court Chancellery. Before being handed out, it also undergoes anonymization. _x000D_
Besides that, the Supreme Court publishes its Yearbook with selection of jurisprudence of the respective year. This publication contains the index of the articles of law quoted, key words and the subject-matter of legal key-points of jurisprudence_x000D_
</v>
          </cell>
          <cell r="BJ26" t="str">
            <v>1st instance;2nd instance;Highest instance</v>
          </cell>
          <cell r="BK26" t="str">
            <v>1st instance;2nd instance;Highest instance</v>
          </cell>
          <cell r="BL26" t="str">
            <v>1st instance;2nd instance;Highest instance</v>
          </cell>
          <cell r="BM26" t="str">
            <v>1st instance;2nd instance;Highest instance</v>
          </cell>
          <cell r="BN26" t="str">
            <v>1st instance;2nd instance;Highest instance</v>
          </cell>
          <cell r="BO26" t="str">
            <v>There are no keywords per se, but full text search is available for published decisions.</v>
          </cell>
          <cell r="BP26" t="str">
            <v>Yes all judgments</v>
          </cell>
          <cell r="BQ26" t="str">
            <v>Yes all judgments</v>
          </cell>
          <cell r="BR26" t="str">
            <v>Yes some judgments</v>
          </cell>
          <cell r="BS26" t="str">
            <v>See point 5 above</v>
          </cell>
          <cell r="BT26" t="str">
            <v>1st instance;2nd instance;Highest instance</v>
          </cell>
          <cell r="BU26" t="str">
            <v>1st instance;2nd instance;Highest instance</v>
          </cell>
          <cell r="BV26" t="str">
            <v>1st instance;2nd instance;Highest instance</v>
          </cell>
          <cell r="BW26" t="str">
            <v>1st instance;2nd instance;Highest instance</v>
          </cell>
          <cell r="BX26" t="str">
            <v>1st instance;2nd instance;Highest instance</v>
          </cell>
          <cell r="BY26" t="str">
            <v xml:space="preserve">There are no keywords per se, but full text search is available for published decisions._x000D_
_x000D_
There is case-law database available on Supreme Court web page: http://at.gov.lv/en/court-proceedings-in-the-supreme-court/archive-of-case-law-decisions/department-of-administrative-cases/chronological-order/ _x000D_
See point 5 above_x000D_
</v>
          </cell>
          <cell r="BZ26" t="str">
            <v>Initial</v>
          </cell>
          <cell r="CA26" t="str">
            <v>Initial;Continuous</v>
          </cell>
          <cell r="CB26" t="str">
            <v>Initial;Continuous</v>
          </cell>
          <cell r="CC26" t="str">
            <v>Initial;Continuous</v>
          </cell>
          <cell r="CD26" t="str">
            <v>Initial;Continuous</v>
          </cell>
          <cell r="CE26" t="str">
            <v>Initial;Continuous</v>
          </cell>
          <cell r="CF26" t="str">
            <v>Initial;Continuous</v>
          </cell>
          <cell r="CG26" t="str">
            <v/>
          </cell>
          <cell r="CH26" t="str">
            <v/>
          </cell>
          <cell r="CI26" t="str">
            <v>Civil and commercial disputes;Labour disputes</v>
          </cell>
          <cell r="CJ26" t="str">
            <v>Civil and commercial disputes;Labour disputes</v>
          </cell>
          <cell r="CK26" t="str">
            <v>Civil and commercial disputes;Labour disputes</v>
          </cell>
          <cell r="CL26" t="str">
            <v>Civil and commercial disputes;Labour disputes</v>
          </cell>
          <cell r="CM26" t="str">
            <v>Civil and commercial disputes;Labour disputes</v>
          </cell>
          <cell r="CN26" t="str">
            <v>Civil and commercial disputes;Labour disputes</v>
          </cell>
          <cell r="CO26" t="str">
            <v>Civil and commercial disputes;Labour disputes</v>
          </cell>
          <cell r="CP26" t="str">
            <v/>
          </cell>
          <cell r="CQ26" t="str">
            <v>Civil and commercial disputes</v>
          </cell>
          <cell r="CR26" t="str">
            <v>Civil and commercial disputes;Labour disputes</v>
          </cell>
          <cell r="CS26" t="str">
            <v/>
          </cell>
          <cell r="CT26" t="str">
            <v/>
          </cell>
          <cell r="CU26" t="str">
            <v/>
          </cell>
          <cell r="CV26" t="str">
            <v/>
          </cell>
          <cell r="CW26" t="str">
            <v/>
          </cell>
          <cell r="CX26" t="str">
            <v>www.mediacija.lv www.tm.gov.lv www.tiesas.lv www.manas.tiesas.lv www.ur.gov.lv</v>
          </cell>
          <cell r="CY26" t="str">
            <v>www.mediacija.lv www.tm.gov.lv www.tiesas.lv www.manas.tiesas.lv www.ur.gov.lv</v>
          </cell>
          <cell r="CZ26" t="str">
            <v/>
          </cell>
          <cell r="DA26" t="str">
            <v xml:space="preserve">Clause 4.-5 – during the pilot projects mediation is available in civil(commercial) disputes and labour disputes. _x000D_
There are two pilot projects:_x000D_
The first one is already launched. The first pilot project provides free consultation of a mediator in several courts. This free consultation of a mediator is intended for  those participants of a case who have agreed to the proposal of the court (judge) to consider the use of mediation. _x000D_
_x000D_
The second pilot project has been supported by the Centre of Demographic matters. The year-long pilot project supported by the Centre of Demographic matters has been carried out in 2017. The main idea of this project is to ensure partly state financed mediation process in 300 family disputes (the first 5 mediation sessions in each dispute has been paid by state). _x000D_
_x000D_
Clause 9: there is no court fee in labour disputes._x000D_
</v>
          </cell>
          <cell r="DB26" t="str">
            <v>National level</v>
          </cell>
          <cell r="DC26" t="str">
            <v>National level</v>
          </cell>
          <cell r="DD26" t="str">
            <v>National level</v>
          </cell>
          <cell r="DE26" t="str">
            <v>National level</v>
          </cell>
          <cell r="DF26" t="str">
            <v/>
          </cell>
          <cell r="DG26" t="str">
            <v/>
          </cell>
          <cell r="DH26" t="str">
            <v/>
          </cell>
          <cell r="DI26" t="str">
            <v>National level</v>
          </cell>
          <cell r="DJ26" t="str">
            <v/>
          </cell>
          <cell r="DK26" t="str">
            <v/>
          </cell>
          <cell r="DL26" t="str">
            <v/>
          </cell>
          <cell r="DM26" t="str">
            <v xml:space="preserve">Questionnaire for court visitors: https://tavs.ta.gov.lv/aptauja/Apmekl-Apt-Ank_x000D_
Questionnaire for lawyers and prosecutors: https://tavs.ta.gov.lv/aptauja/ZV.A.P.J.Aptauja_x000D_
</v>
          </cell>
          <cell r="DO26" t="str">
            <v>2016_x000D_
In the beginning of year 2017 Supreme Court conducted a survey to evaluate courts’ communication with mass media and identify the obstacles. _x000D_
The results of the survey show that the courts’ willingness for open communication is appreciated. It is still necessary to train the staff that communicates with the mass media. The survey confirms that the courts are increasingly aware of the fact that the media are the main intermediaries between the fairness of justice in the form of judgments and the understanding and perception of justice in society.</v>
          </cell>
          <cell r="DP26" t="str">
            <v/>
          </cell>
          <cell r="DQ26" t="str">
            <v>1. The survey results are publicly available on-line in their entirety;2.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R26" t="str">
            <v/>
          </cell>
          <cell r="DS26" t="str">
            <v/>
          </cell>
          <cell r="DT26" t="str">
            <v>Yes</v>
          </cell>
          <cell r="DU26" t="str">
            <v/>
          </cell>
          <cell r="DV26" t="str">
            <v>Only certain phases</v>
          </cell>
          <cell r="DW26" t="str">
            <v/>
          </cell>
          <cell r="DX26" t="str">
            <v/>
          </cell>
          <cell r="DY26" t="str">
            <v/>
          </cell>
          <cell r="DZ26" t="str">
            <v/>
          </cell>
          <cell r="EA26" t="str">
            <v/>
          </cell>
          <cell r="EB26" t="str">
            <v/>
          </cell>
          <cell r="EC26" t="str">
            <v/>
          </cell>
          <cell r="ED26" t="str">
            <v/>
          </cell>
          <cell r="EE26" t="str">
            <v/>
          </cell>
          <cell r="EF26" t="str">
            <v/>
          </cell>
          <cell r="EG26" t="str">
            <v/>
          </cell>
          <cell r="EH26" t="str">
            <v/>
          </cell>
          <cell r="EI26" t="str">
            <v/>
          </cell>
          <cell r="EJ26" t="str">
            <v/>
          </cell>
          <cell r="EK26" t="str">
            <v/>
          </cell>
          <cell r="EL26" t="str">
            <v>Accodring to the Civil Procedure Law (Section 199) after the judgment is signed, the court shall return to the court room of the court where the judge shall declare the judgment by reading it. But Section 194 says that in a complex case, the court may prepare a summary judgment consisting of an introductory part and an operative part. In such case, the court shall prepare a full judgment within 14 days. In declaring a summary judgment, the court shall announce the date by which a full judgment shall be prepared.</v>
          </cell>
          <cell r="EM26" t="str">
            <v>Civil Procedure Law: http://likumi.lv/doc.php?id=50500</v>
          </cell>
          <cell r="EN26" t="str">
            <v/>
          </cell>
          <cell r="EO26" t="str">
            <v>According to the Administrative Procedure Law Section 259 in a case dealt within the written procedure, the court judgment shall be made no later than 21 days after completion of case adjudication on the merits.</v>
          </cell>
          <cell r="EP26" t="str">
            <v>Administrative Procedure Law: http://likumi.lv/doc.php?id=55567</v>
          </cell>
          <cell r="EQ26" t="str">
            <v/>
          </cell>
          <cell r="ER26" t="str">
            <v/>
          </cell>
          <cell r="ES26" t="str">
            <v/>
          </cell>
          <cell r="ET26" t="str">
            <v/>
          </cell>
          <cell r="EU26" t="str">
            <v/>
          </cell>
          <cell r="EV26" t="str">
            <v>Yes</v>
          </cell>
          <cell r="EW26" t="str">
            <v/>
          </cell>
          <cell r="EX26" t="str">
            <v>Expected average time to resolve cases per Court (e.g. average time to resolve cases per court does not exceed x days)</v>
          </cell>
          <cell r="EY26" t="str">
            <v/>
          </cell>
          <cell r="EZ26" t="str">
            <v/>
          </cell>
          <cell r="FA26" t="str">
            <v/>
          </cell>
          <cell r="FB26" t="str">
            <v>Law "On Judicial Power" Section 27.1 says that a Chief Judge of a court shall plan and determine the objectives of the court work in relation to average time periods for adjudication of matters in a court (the standard of time periods for adjudication of matters) prior to the beginning of each calendar year in co-operation with court judges. The standard of time periods for adjudication of matters shall be determined, taking into account the court resources and the necessity to ensure the right of a person to adjudication of a matter in a reasonable time period and in conformity with other basic principles for examination of matters. A Chief Judge of a court shall approve the standard of time periods for adjudication of matters in a court and supervise the actual time periods of examining matters in a court. A Chief Judge of a court shall submit information to the Board of Justice regarding the approved standard of time periods for adjudication of matters until 1 February of each year. Law "On Judicial Power" available: http://likumi.lv/doc.php?id=62847</v>
          </cell>
          <cell r="FC26" t="str">
            <v/>
          </cell>
          <cell r="FD26" t="str">
            <v/>
          </cell>
          <cell r="FE26" t="str">
            <v/>
          </cell>
          <cell r="FF26" t="str">
            <v/>
          </cell>
          <cell r="FG26" t="str">
            <v/>
          </cell>
          <cell r="FH26" t="str">
            <v/>
          </cell>
          <cell r="FI26" t="str">
            <v/>
          </cell>
          <cell r="FJ26" t="str">
            <v/>
          </cell>
          <cell r="FK26" t="str">
            <v/>
          </cell>
          <cell r="FL26" t="str">
            <v/>
          </cell>
          <cell r="FM26" t="str">
            <v/>
          </cell>
          <cell r="FN26" t="str">
            <v/>
          </cell>
          <cell r="FO26" t="str">
            <v/>
          </cell>
          <cell r="FP26" t="str">
            <v/>
          </cell>
          <cell r="FQ26" t="str">
            <v/>
          </cell>
          <cell r="FR26" t="str">
            <v/>
          </cell>
          <cell r="FS26" t="str">
            <v/>
          </cell>
          <cell r="FT26" t="str">
            <v/>
          </cell>
          <cell r="FU26" t="str">
            <v/>
          </cell>
          <cell r="FV26" t="str">
            <v/>
          </cell>
          <cell r="FW26" t="str">
            <v xml:space="preserve">civil and commercial cases: other: The responsibility lays on a chief judge as it was mentioned in the Q 12 and also according to the law "On judicial Power" Section 33 Paragraph 5 (5) If a judge does not perform the necessary procedural activities without a justified reason in order to ensure the adjudication of a matter within a reasonable time period, as well as in cases when the time period planned by the judge does not ensure adjudication of a matter within a reasonable time period, the Chief Judge of the court may:_x000D_
1) assign the judge to determine a corresponding time period in which the relevant procedural activity must be performed, taking into account the circumstances the matter;_x000D_
2) re-divide matters to judges according to the division of matters plan._x000D_
_x000D_
The law "On Judicial Power" available: _x000D_
http://likumi.lv/doc.php?id=62847_x000D_
_x000D_
administrative cases other: The responsibility lays on a chief judge as it was mentioned in the Q 12 and also according to the law "On judicial Power" Section 33 Paragraph 5 (5) If a judge does not perform the necessary procedural activities without a justified reason in order to ensure the adjudication of a matter within a reasonable time period, as well as in cases when the time period planned by the judge does not ensure adjudication of a matter within a reasonable time period, the Chief Judge of the court may:_x000D_
1) assign the judge to determine a corresponding time period in which the relevant procedural activity must be performed, taking into account the circumstances the matter;_x000D_
2) re-divide matters to judges according to the division of matters plan._x000D_
_x000D_
The law "On Judicial Power" available: _x000D_
http://likumi.lv/doc.php?id=62847_x000D_
</v>
          </cell>
          <cell r="FX26" t="str">
            <v>Individual courts TL; Individual courts TF</v>
          </cell>
          <cell r="FY26" t="str">
            <v>Individual courts TL; Individual courts TF</v>
          </cell>
          <cell r="FZ26" t="str">
            <v/>
          </cell>
          <cell r="GA26" t="str">
            <v/>
          </cell>
          <cell r="GB26" t="str">
            <v>Standards set by the chief judges of the court are relevant to induvial court but standards set by the law are relevant to the entire territory of the state.</v>
          </cell>
          <cell r="GC26" t="str">
            <v>No</v>
          </cell>
          <cell r="GD26" t="str">
            <v/>
          </cell>
          <cell r="GE26" t="str">
            <v/>
          </cell>
          <cell r="GF26" t="str">
            <v/>
          </cell>
          <cell r="GG26" t="str">
            <v/>
          </cell>
          <cell r="GH26" t="str">
            <v>No</v>
          </cell>
          <cell r="GI26" t="str">
            <v/>
          </cell>
          <cell r="GJ26" t="str">
            <v/>
          </cell>
          <cell r="GK26" t="str">
            <v/>
          </cell>
          <cell r="GL26" t="str">
            <v/>
          </cell>
          <cell r="GM26" t="str">
            <v/>
          </cell>
          <cell r="GN26" t="str">
            <v/>
          </cell>
          <cell r="GO26" t="str">
            <v/>
          </cell>
          <cell r="GP26" t="str">
            <v/>
          </cell>
          <cell r="GQ26" t="str">
            <v/>
          </cell>
          <cell r="GR26" t="str">
            <v>Court President/ Court management TF;Court President/ Court management TL;Court President/ Court management BL</v>
          </cell>
          <cell r="GS26" t="str">
            <v>Court President/ Court management TF;Court President/ Court management TL;Court President/ Court management BL</v>
          </cell>
          <cell r="GT26" t="str">
            <v/>
          </cell>
          <cell r="GU26" t="str">
            <v/>
          </cell>
          <cell r="GV26" t="str">
            <v/>
          </cell>
          <cell r="GW26" t="str">
            <v/>
          </cell>
          <cell r="GX26" t="str">
            <v/>
          </cell>
          <cell r="GY26" t="str">
            <v/>
          </cell>
          <cell r="GZ26" t="str">
            <v/>
          </cell>
          <cell r="HA26" t="str">
            <v>Yes</v>
          </cell>
          <cell r="HB26" t="str">
            <v>Continuous real-time monitoring/data is followed every day TF;Continuous real-time monitoring/data is followed every day TL;Continuous real-time monitoring/data is followed every day BL</v>
          </cell>
          <cell r="HC26" t="str">
            <v>Continuous real-time monitoring/data is followed every day TF;Continuous real-time monitoring/data is followed every day TL;Continuous real-time monitoring/data is followed every day BL</v>
          </cell>
          <cell r="HD26" t="str">
            <v/>
          </cell>
          <cell r="HE26" t="str">
            <v/>
          </cell>
          <cell r="HF26" t="str">
            <v/>
          </cell>
          <cell r="HG26" t="str">
            <v/>
          </cell>
          <cell r="HH26" t="str">
            <v/>
          </cell>
          <cell r="HI26" t="str">
            <v/>
          </cell>
          <cell r="HJ26" t="str">
            <v/>
          </cell>
          <cell r="HK26" t="str">
            <v/>
          </cell>
          <cell r="HL26" t="str">
            <v/>
          </cell>
          <cell r="HM26" t="str">
            <v>Ministry of Justice TF;Ministry of Justice TL;Ministry of Justice BL</v>
          </cell>
          <cell r="HN26" t="str">
            <v>Ministry of Justice TF;Ministry of Justice TL;Ministry of Justice BL</v>
          </cell>
          <cell r="HO26" t="str">
            <v>Court President/ Court management TF;Court President/ Court management TL;Court President/ Court management BL</v>
          </cell>
          <cell r="HP26" t="str">
            <v>Court President/ Court management TF;Court President/ Court management TL;Court President/ Court management BL</v>
          </cell>
          <cell r="HQ26" t="str">
            <v/>
          </cell>
          <cell r="HR26" t="str">
            <v/>
          </cell>
          <cell r="HS26" t="str">
            <v/>
          </cell>
          <cell r="HT26" t="str">
            <v/>
          </cell>
          <cell r="HU26" t="str">
            <v/>
          </cell>
          <cell r="HV26" t="str">
            <v/>
          </cell>
          <cell r="HW26" t="str">
            <v/>
          </cell>
          <cell r="HX26" t="str">
            <v/>
          </cell>
          <cell r="HY26" t="str">
            <v/>
          </cell>
          <cell r="HZ26" t="str">
            <v>Online access of throughout the course of a case</v>
          </cell>
          <cell r="IA26" t="str">
            <v>Notification by mail or e-mail on court discretion;Online access of throughout the course of a case</v>
          </cell>
          <cell r="IB26" t="str">
            <v>Online access of throughout the course of a case</v>
          </cell>
          <cell r="IC26" t="str">
            <v/>
          </cell>
          <cell r="ID26" t="str">
            <v/>
          </cell>
          <cell r="IE26" t="str">
            <v/>
          </cell>
          <cell r="IF26" t="str">
            <v/>
          </cell>
        </row>
        <row r="27">
          <cell r="A27" t="str">
            <v>DE</v>
          </cell>
          <cell r="B27" t="str">
            <v>Germany</v>
          </cell>
          <cell r="C27" t="str">
            <v xml:space="preserve">Sabine_x000D_
Hilgendorf-Schmidt_x000D_
</v>
          </cell>
          <cell r="D27" t="str">
            <v xml:space="preserve">Head of the division_x000D_
_x000D_
- law governing the judiciary;_x000D_
law governing senior judicial_x000D_
officers; remuneration ofjudges; training -_x000D_
</v>
          </cell>
          <cell r="E27" t="str">
            <v>Hilgendorf-Sa@bmjv.bund.de</v>
          </cell>
          <cell r="F27" t="str">
            <v xml:space="preserve">+49 30185809626_x000D_
</v>
          </cell>
          <cell r="G27" t="str">
            <v/>
          </cell>
          <cell r="H27" t="str">
            <v/>
          </cell>
          <cell r="I27" t="str">
            <v/>
          </cell>
          <cell r="J27" t="str">
            <v/>
          </cell>
          <cell r="K27" t="str">
            <v/>
          </cell>
          <cell r="L27" t="str">
            <v/>
          </cell>
          <cell r="M27" t="str">
            <v/>
          </cell>
          <cell r="N27" t="str">
            <v/>
          </cell>
          <cell r="O27" t="str">
            <v/>
          </cell>
          <cell r="P27" t="str">
            <v/>
          </cell>
          <cell r="Q27" t="str">
            <v/>
          </cell>
          <cell r="R27" t="str">
            <v/>
          </cell>
          <cell r="S27" t="str">
            <v/>
          </cell>
          <cell r="T27" t="str">
            <v/>
          </cell>
          <cell r="U27" t="str">
            <v/>
          </cell>
          <cell r="V27" t="str">
            <v/>
          </cell>
          <cell r="W27" t="str">
            <v/>
          </cell>
          <cell r="X27" t="str">
            <v/>
          </cell>
          <cell r="Y27" t="str">
            <v/>
          </cell>
          <cell r="Z27" t="str">
            <v/>
          </cell>
          <cell r="AA27" t="str">
            <v/>
          </cell>
          <cell r="AB27" t="str">
            <v/>
          </cell>
          <cell r="AC27" t="str">
            <v/>
          </cell>
          <cell r="AD27" t="str">
            <v/>
          </cell>
          <cell r="AE27" t="str">
            <v/>
          </cell>
          <cell r="AF27" t="str">
            <v/>
          </cell>
          <cell r="AG27" t="str">
            <v/>
          </cell>
          <cell r="AH27" t="str">
            <v/>
          </cell>
          <cell r="AI27" t="str">
            <v/>
          </cell>
          <cell r="AJ27" t="str">
            <v/>
          </cell>
          <cell r="AK27" t="str">
            <v/>
          </cell>
          <cell r="AL27" t="str">
            <v/>
          </cell>
          <cell r="AM27" t="str">
            <v/>
          </cell>
          <cell r="AN27" t="str">
            <v/>
          </cell>
          <cell r="AO27" t="str">
            <v/>
          </cell>
          <cell r="AP27" t="str">
            <v/>
          </cell>
          <cell r="AQ27" t="str">
            <v xml:space="preserve">The Federal Republic of Germany is engaged in reforming its justice system. The scope and scale of the reform process vary within the federal states._x000D_
Addditionaly the Federal Republic of Germany likes to point out that mapping justice in the EU as such does not provide substantively valuable information since, depending on the field they address, reforms in justice systems may have positive or negative effects on the efficiency, quality and independence of the judiciary or may remain neutral._x000D_
_x000D_
Providing information held by the Ministers of Justice of the Member States of the European Union on legislation in force and on major reform projects is already in existence, it is the task of the Network for legislative cooperation between the Ministries od Justice in the European Union._x000D_
</v>
          </cell>
          <cell r="AR27" t="str">
            <v>1.a  General online information about the justice system for non-native speakers;1.c  General online information about the justice system for visually or hearing impaired;2.  Centralised web portal with online forms for judicial proceedings available to the public and companies;4.a  Provision of education on legal rights to the general public through educational court visits;4.b  Provision of education on legal rights to the general public that is integrated in school curriculum;4.d  Provision of education on legal rights to the general public through other formats (please specify)</v>
          </cell>
          <cell r="AS27" t="str">
            <v xml:space="preserve">-	http://www.bmjv.de_x000D_
-	http://www.justiz.de_x000D_
-	http://www.justiz.bayern.de_x000D_
-	http://www.justiz.bayern.de/service/fluechtlinge-asylbewerber_x000D_
-	www.justiz.rlp.de_x000D_
-	http://www.mj.sachsen-anhalt.de_x000D_
-	http://www.hmdj.hessen.de_x000D_
</v>
          </cell>
          <cell r="AT27" t="str">
            <v/>
          </cell>
          <cell r="AU27" t="str">
            <v xml:space="preserve">-	http://www.bmjv.de_x000D_
-	http://www.justiz.de_x000D_
-	http://www.justiz.bayern.de_x000D_
-	http://www.justiz.bayern.de/service/fluechtlinge-asylbewerber_x000D_
-	www.justiz.rlp.de_x000D_
-	http://www.mj.sachsen-anhalt.de_x000D_
-	http://www.hmdj.hessen.de_x000D_
</v>
          </cell>
          <cell r="AV27" t="str">
            <v xml:space="preserve">http://www.justiz.de_x000D_
http://www.mj.sachsen-anhalt.de_x000D_
</v>
          </cell>
          <cell r="AW27" t="str">
            <v/>
          </cell>
          <cell r="AX27" t="str">
            <v/>
          </cell>
          <cell r="AY27" t="str">
            <v xml:space="preserve">See also the webpages of Länder Ministries of Justice and webpages of Federal and Länder Courts._x000D_
_x000D_
In Bavaria they organise teen courts_x000D_
_x000D_
In Mecklemburg – Western Pomerania Juth-Legal-Centres organize educational court visits or rollplays in order to rais legal knowledge and understanding of law among kids and teenagers._x000D_
_x000D_
As a federal state, the Federal Republic of Germany is characterised by decentralised structures. Therefore the federal states decide by themselves which information to provide online and are thus in charge of keepingthe information updated. The same applies on federal level._x000D_
</v>
          </cell>
          <cell r="AZ27" t="str">
            <v>Yes, for some court levels, please specify below</v>
          </cell>
          <cell r="BA27" t="str">
            <v>Highest instance</v>
          </cell>
          <cell r="BB27" t="str">
            <v>Highest instance</v>
          </cell>
          <cell r="BC27" t="str">
            <v>There are just a few isolated first and second instance courts throut the country that use social media to communicate their work.  As a federal state, the Federal Republic of Germany is characterised by decentralised structures. Therefore the federal states decide by themselves using social media to communicate their work</v>
          </cell>
          <cell r="BD27" t="str">
            <v>Yes</v>
          </cell>
          <cell r="BE27" t="str">
            <v>As a federal state, the Federal Republic of Germany is characterised by decentralised structures. Each federal state has own guidelines</v>
          </cell>
          <cell r="BF27" t="str">
            <v>Yes some judgments</v>
          </cell>
          <cell r="BG27" t="str">
            <v>Yes some judgments</v>
          </cell>
          <cell r="BH27" t="str">
            <v>Yes all judgments</v>
          </cell>
          <cell r="BI27" t="str">
            <v xml:space="preserve">As a federal state, the Federal Republic of Germany is is characterised by decentralised structures. Therefore the federal states and their courts decide by themselves whether they provide judgements of first instance online, e.g. North Rhine-Westphalia, which provides first instance judgements_x000D_
 (http://www.justiz.nrw.de/Bibliothek/nrwe2/index.php). _x000D_
The duty on the courts to publish judgements in which the public might have an interest is derived from the constitution and was inter alia stated by the Federal Administrative Court in 1997 (ECLI:DE:BVerwG:1997:260297U6C3.96.0)._x000D_
It is the Court Administration that decide on the publication of decisions. The decision is based on the law. In some cases regulated by law the decision is made by the presidium of the Court (e.g. Bavaria, Art. 8 AGVwGO; Rhineland-Palatinate, Art. 5 AGVwGO). A presidium is established at each court and comprises the president of the court and, depending on the size of the court, up to a maximum of ten other judges. In the case of small local courts the presidium comprises all the judges who are eligible to stand for election; no election is held. In all other cases, members are elected for four years. Half of the members of the presidium resign every two years. The presidium is responsible for organisational matters relating to the court. It and its members are not bound by any instructions as regards their activity. The presidium takes its decisions on the basis of full judicial independence._x000D_
</v>
          </cell>
          <cell r="BJ27" t="str">
            <v>1st instance;2nd instance;Highest instance</v>
          </cell>
          <cell r="BK27" t="str">
            <v>1st instance;2nd instance;Highest instance</v>
          </cell>
          <cell r="BL27" t="str">
            <v>1st instance;2nd instance;Highest instance</v>
          </cell>
          <cell r="BM27" t="str">
            <v>1st instance;2nd instance;Highest instance</v>
          </cell>
          <cell r="BN27" t="str">
            <v>1st instance;2nd instance;Highest instance</v>
          </cell>
          <cell r="BO27" t="str">
            <v xml:space="preserve">Selected judgements of the courts of highest instance since 2010 are available to the general publi free of charge on the website www.rechtsprechung-im-internet.de. The website is provided by the Federal Ministry of Justice and Consumer Protection in collaboration with the juris GmbH. In addition, the courts of highest instance themselves provide their decisions on their own websites. _x000D_
_x000D_
Most federal states provide a selection of judgements free of charge for non-commercial purposes (http://www.justiz.de/onlinedienste/rechtsprechung/index.php). A broad range of judgements of first instance courts is available via the Federal Legal Information System. Registered users can get access via the commercial website www.juris.de (subject to costs). _x000D_
_x000D_
All judgements of the courts of high instance are tagged with key words. Some federal states also provide judgements which are tagged with relevant key words. In the Federal Legal Information System most the judgements are tagged with relevant key words._x000D_
_x000D_
The Federal Constitutional Court (Bundesverfassungsgericht) and all Federal Courts provide ECLIs for their decisions. The federal states have recently started to provide ECLIs for first and second instance courts._x000D_
</v>
          </cell>
          <cell r="BP27" t="str">
            <v>Yes some judgments</v>
          </cell>
          <cell r="BQ27" t="str">
            <v>Yes some judgments</v>
          </cell>
          <cell r="BR27" t="str">
            <v>Yes all judgments</v>
          </cell>
          <cell r="BS27" t="str">
            <v xml:space="preserve">As a federal state, the Federal Republic of Germany is is characterised by decentralised structures. Therefore the federal states and their courts decide by themselves whether they provide judgements of first instance online, e.g. North Rhine-Westphalia, which provides first instance judgements_x000D_
 (http://www.justiz.nrw.de/Bibliothek/nrwe2/index.php). _x000D_
The duty on the courts to publish judgements in which the public might have an interest is derived from the constitution and was inter alia stated by the Federal Administrative Court in 1997 (ECLI:DE:BVerwG:1997:260297U6C3.96.0)._x000D_
It is the Court Administration that decide on the publication of decisions. The decision is based on the law. In some cases regulated by law the decision is made by the presidium of the Court (e.g. Bavaria, Art. 8 AGVwGO; Rhineland-Palatinate, Art. 5 AGVwGO). A presidium is established at each court and comprises the president of the court and, depending on the size of the court, up to a maximum of ten other judges. In the case of small local courts the presidium comprises all the judges who are eligible to stand for election; no election is held. In all other cases, members are elected for four years. Half of the members of the presidium resign every two years. The presidium is responsible for organisational matters relating to the court. It and its members are not bound by any instructions as regards their activity. The presidium takes its decisions on the basis of full judicial independence._x000D_
</v>
          </cell>
          <cell r="BT27" t="str">
            <v>1st instance;2nd instance;Highest instance</v>
          </cell>
          <cell r="BU27" t="str">
            <v>1st instance;2nd instance;Highest instance</v>
          </cell>
          <cell r="BV27" t="str">
            <v>1st instance;2nd instance;Highest instance</v>
          </cell>
          <cell r="BW27" t="str">
            <v>1st instance;2nd instance;Highest instance</v>
          </cell>
          <cell r="BX27" t="str">
            <v>1st instance;2nd instance;Highest instance</v>
          </cell>
          <cell r="BY27" t="str">
            <v>_x000D_
Selected judgements of the courts of highest instance since 2010 are available to the general publi free of charge on the website www.rechtsprechung-im-internet.de. The website is provided by the Federal Ministry of Justice and Consumer Protection in collaboration with the juris GmbH. In addition, the courts of highest instance themselves provide their decisions on their own websites. _x000D_
_x000D_
Most federal states provide a selection of judgements free of charge for non-commercial purposes (http://www.justiz.de/onlinedienste/rechtsprechung/index.php). A broad range of judgements of first instance courts is available via the Federal Legal Information System. Registered users can get access via the commercial website www.juris.de (subject to costs). _x000D_
_x000D_
All judgements of the courts of high instance are tagged with key words. Some federal states also provide judgements which are tagged with relevant key words. In the Federal Legal Information System most the judgements are tagged with relevant key words._x000D_
_x000D_
The Federal Constitutional Court (Bundesverfassungsgericht) and all Federal Courts provide ECLIs for their decisions. The federal states have recently started to provide ECLIs for first and second instance courts.</v>
          </cell>
          <cell r="BZ27" t="str">
            <v>Initial;Continuous</v>
          </cell>
          <cell r="CA27" t="str">
            <v>Initial;Continuous</v>
          </cell>
          <cell r="CB27" t="str">
            <v>Initial;Continuous</v>
          </cell>
          <cell r="CC27" t="str">
            <v>Initial;Continuous</v>
          </cell>
          <cell r="CD27" t="str">
            <v>Initial;Continuous</v>
          </cell>
          <cell r="CE27" t="str">
            <v>Initial;Continuous</v>
          </cell>
          <cell r="CF27" t="str">
            <v>Initial;Continuous</v>
          </cell>
          <cell r="CG27" t="str">
            <v>Initial;Continuous</v>
          </cell>
          <cell r="CH27" t="str">
            <v/>
          </cell>
          <cell r="CI27" t="str">
            <v>Civil and commercial disputes;Labour disputes;Consumer disputes*</v>
          </cell>
          <cell r="CJ27" t="str">
            <v/>
          </cell>
          <cell r="CK27" t="str">
            <v>Civil and commercial disputes;Labour disputes;Consumer disputes*</v>
          </cell>
          <cell r="CL27" t="str">
            <v>Civil and commercial disputes;Labour disputes;Consumer disputes*</v>
          </cell>
          <cell r="CM27" t="str">
            <v>Civil and commercial disputes;Labour disputes;Consumer disputes*</v>
          </cell>
          <cell r="CN27" t="str">
            <v>Civil and commercial disputes;Labour disputes;Consumer disputes*</v>
          </cell>
          <cell r="CO27" t="str">
            <v>Civil and commercial disputes;Labour disputes;Consumer disputes*</v>
          </cell>
          <cell r="CP27" t="str">
            <v>Civil and commercial disputes;Labour disputes;Consumer disputes*</v>
          </cell>
          <cell r="CQ27" t="str">
            <v>Civil and commercial disputes;Labour disputes;Consumer disputes*</v>
          </cell>
          <cell r="CR27" t="str">
            <v>Civil and commercial disputes;Labour disputes;Consumer disputes*</v>
          </cell>
          <cell r="CS27" t="str">
            <v>Civil and commercial disputes;Labour disputes;Consumer disputes*</v>
          </cell>
          <cell r="CT27" t="str">
            <v>Civil and commercial disputes;Labour disputes;Consumer disputes*</v>
          </cell>
          <cell r="CU27" t="str">
            <v/>
          </cell>
          <cell r="CV27" t="str">
            <v/>
          </cell>
          <cell r="CW27" t="str">
            <v/>
          </cell>
          <cell r="CX27" t="str">
            <v>See webpages of Federal and Länder Ministries of Justice (e.g. “Schlichten statt Richten”, or “Güterichterverfahren”; http://www.justiz.de/onlinedienste/ aussergerichtliche_streitschlichtung/index.php</v>
          </cell>
          <cell r="CY27" t="str">
            <v>See webpages of Federal and Länder Ministries of Justice and of Labour and Social Affairs, webpages of the courts.</v>
          </cell>
          <cell r="CZ27" t="str">
            <v>See information provided e. g. by Verbraucherzentrale, other private Consumer ADR bodies etc. It is impossible to provide all the references given their number.</v>
          </cell>
          <cell r="DA27" t="str">
            <v/>
          </cell>
          <cell r="DB27" t="str">
            <v>National level;One or several regions;One or several courts</v>
          </cell>
          <cell r="DC27" t="str">
            <v>One or several regions;One or several courts</v>
          </cell>
          <cell r="DD27" t="str">
            <v>One or several regions;One or several courts</v>
          </cell>
          <cell r="DE27" t="str">
            <v>National level;One or several regions;One or several courts</v>
          </cell>
          <cell r="DF27" t="str">
            <v>One or several regions;One or several courts</v>
          </cell>
          <cell r="DG27" t="str">
            <v>One or several regions;One or several courts</v>
          </cell>
          <cell r="DH27" t="str">
            <v>One or several regions;One or several courts</v>
          </cell>
          <cell r="DI27" t="str">
            <v>One or several regions;One or several courts</v>
          </cell>
          <cell r="DJ27" t="str">
            <v/>
          </cell>
          <cell r="DK27" t="str">
            <v>One or several regions;One or several courts</v>
          </cell>
          <cell r="DL27" t="str">
            <v xml:space="preserve">•	The offering of appropriate settlementProposals_x000D_
•	The granting of the right to be heard_x000D_
•	Time taken until court decisions are made/Length of proceedings_x000D_
•	Instructions on available legal remedies – are they correct?_x000D_
•	Initial career phase and overall career structure_x000D_
•	The justice system's external communications and the PR work of press offices_x000D_
•	Available options for further training_x000D_
</v>
          </cell>
          <cell r="DM27" t="str">
            <v xml:space="preserve">As a federal state, the Federal Republic of Germany is characterised by decentralised structures. Therefore the federal states make their own decision on whether surveys are required and if so, the type of surveys and their timing._x000D_
_x000D_
Bavaria:_x000D_
Where the civil and criminal courts of law in Bavaria are concerned, as well as the public prosecutor’s offices, an employee survey is performed as a rule every six years, with the support of the Authority for Statistics and Data Processing of the Land of Bavaria, as part of the regular audit. Some courts and public prosecutor’s offices perform additional surveys every three years by choice. From 16 June 2014 until 11 August 2014, an online survey was performed with the assistance of experienced practitioners and a professional polling institute on the “debate on self-perception” within the Bavarian judiciary. The results of this survey were published in the intranet forum of the Bavarian judiciary._x000D_
_x000D_
Brandenburg:_x000D_
Pursuant to section 103 of the Judiciary Act of the Land of Brandenburg (Brandenburgisches Richtergesetz), the Land parliament reviewed the Act in 2016. For this purpose, the Land government reported on the experience gained in applying the Act and the results of the public discourse held in the meantime regarding the question of the self-administration respectively autonomy of the judiciary. In this context, the Land Ministry of Justice has performed an internet-based, voluntary survey among all judges and public prosecutors of the Land. _x000D_
_x000D_
The government’s report was published as Parliamentary Paper (Landtags-Drucksache) 6/2831: https://www.parlamentsdokumentation.brandenburg.de/starweb/LBB/ELVIS/parladoku/w6/drs/ab_2600/ab_2_x000D_
800/2831.pdf_x000D_
_x000D_
Lower Saxony:_x000D_
Several courts and public prosecutors’ offices have participated in several benchmarking and comparison_x000D_
projects:_x000D_
AGiL - Amtsgerichte im Leistungsvergleich (comparison of the performance by local courts)_x000D_
LiVe - Landgerichte im Vergleich (comparison of local courts)_x000D_
OLiVe - Oberlandesgerichte im Vergleich (comparison of higher regional courts)_x000D_
BenStA - Benchmarking der Staatsanwaltschaften (benchmarking of the public prosecutors’ offices)_x000D_
ArbOR - Arbeitsgerichtlicher Organisationsvergleich (organisational comparison of higher regional courts)_x000D_
LArVe - Landesarbeitsgerichte im Vergleich (Land labour courts in comparison)_x000D_
VERGIL - Verwaltungsgerichte im Landesvergleich (administrative courts across the Land in comparison)_x000D_
As part of these benchmarking and comparison projects, surveys were performed of the employees of the judicial authorities to establish how happy they are with their jobs. Among other aspects, their satisfaction regarding the cooperation with their supervisors and colleagues, the general working conditions, and their identification with their sphere of responsibility were addressed. Likewise, surveys were performed of attorneys. The results of the surveys have been discussed in expert groups and workshops, and suggestions for improvement have been worked out._x000D_
_x000D_
Saxony-Anhalt:_x000D_
Internal benchmarking and comparison projects, the results of which have not been published._x000D_
</v>
          </cell>
          <cell r="DO27" t="str">
            <v/>
          </cell>
          <cell r="DP27" t="str">
            <v/>
          </cell>
          <cell r="DQ27" t="str">
            <v>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R27" t="str">
            <v/>
          </cell>
          <cell r="DS27" t="str">
            <v xml:space="preserve">As a federl state, the Federal Republic of Germany is characterised by decentralised structures. Therefore the federl states make their own decisions on weather surveys are required and if so, the type of surveys, their timing and their piplication. _x000D_
_x000D_
All the client surveys carried out by the courts and notaries in Baden-Württemberg ca be viewed online by all members of Baden-Württemberg's judicial service on their intranet._x000D_
_x000D_
</v>
          </cell>
          <cell r="DT27" t="str">
            <v>Yes</v>
          </cell>
          <cell r="DU27" t="str">
            <v/>
          </cell>
          <cell r="DV27" t="str">
            <v>Only certain phases</v>
          </cell>
          <cell r="DW27" t="str">
            <v/>
          </cell>
          <cell r="DX27" t="str">
            <v/>
          </cell>
          <cell r="DY27" t="str">
            <v/>
          </cell>
          <cell r="DZ27" t="str">
            <v/>
          </cell>
          <cell r="EA27" t="str">
            <v/>
          </cell>
          <cell r="EB27" t="str">
            <v/>
          </cell>
          <cell r="EC27" t="str">
            <v/>
          </cell>
          <cell r="ED27" t="str">
            <v/>
          </cell>
          <cell r="EE27" t="str">
            <v/>
          </cell>
          <cell r="EF27" t="str">
            <v>Yes</v>
          </cell>
          <cell r="EG27" t="str">
            <v>155, 155b, 155c FamFG, Para 128, 216 and 272 ff ZPO</v>
          </cell>
          <cell r="EH27" t="str">
            <v>see below</v>
          </cell>
          <cell r="EI27">
            <v>0</v>
          </cell>
          <cell r="EJ27">
            <v>0</v>
          </cell>
          <cell r="EK27">
            <v>0</v>
          </cell>
          <cell r="EL27" t="str">
            <v>yes</v>
          </cell>
          <cell r="EM27" t="str">
            <v>Art. 310 ZPO</v>
          </cell>
          <cell r="EN27" t="str">
            <v>See below</v>
          </cell>
          <cell r="EO27" t="str">
            <v>Yes</v>
          </cell>
          <cell r="EP27" t="str">
            <v>Art. 107 FGO, Art. 116 VwGO</v>
          </cell>
          <cell r="EQ27" t="str">
            <v>See below</v>
          </cell>
          <cell r="ER27" t="str">
            <v>Yes</v>
          </cell>
          <cell r="ES27" t="str">
            <v>Art. 132, 136</v>
          </cell>
          <cell r="ET27" t="str">
            <v>See below</v>
          </cell>
          <cell r="EU27" t="str">
            <v xml:space="preserve">Remark:_x000D_
Specific requirements for processing time are not stipulated by law in general. But there are fixed deadlines for carrying out hearings for specific cases such as family cases. There are also practices to promote timeliness of court proceedings. In accordance with recent European Court of Human Rights rulings, German legislators have implemented special measures for family proceedings concerning the place of residence of a child, the right of contact, or the surrender of the child, as well as proceedings based upon endangerment to the welfare of the child. In such vital cases, in addition to the right to compensation, parties involved have the right to invoke the supposed delay at the court of proceedings (Beschleunigungsrüge) and, if no remedy is achieved, to bring the matter before the second instance court for evaluation of the timeliness of proceedings (Beschleunigungsbeschwerde). The court of second instance may advise on binding measures to accelerate proceedings before the first instance court._x000D_
_x000D_
In the German view, were any binding requirements to be made, in terms of number of days, concerning the duration of the full proceedings before the court, then this would interfere with the independence of judges as guaranteed by Article 97 paragraph 1 of the Basis Law (Grundgesetz – GG), which protects the very core of the work done by judges. This core sphere includes the adjudication by judges, with all the appurtenant activities directly tied to the service of justice and to the rulings on the substance of the case and on procedural matters indirectly entailed by it. Were strict requirements in terms of completion dates to be made, than this would be tantamount to an impermissible interference with these judicial decisions. Moreover, such strict requirements do not serve the legitimate interests of a citizen seeking legal protection. In order to be able to properly perform their adjudication task, judges must have the opportunity to dedicate themselves to the individual proceedings, including the submissions made by the parties involved in them, to assess such submissions, and to initiate the further necessary steps – and they must have sufficient time to do so. Germany does indeed recognise that effective legal protection also means that citizens are able to obtain justice within a reasonable period of time. However, this objective can be suitably achieved by the procedural rules and by provisions, in the law governing courts constitution, that open up the means to accelerate proceedings while taking account of the respective particularities of an individual case._x000D_
_x000D_
_x000D_
The German court system is divided into five specialised branches or jurisdictions: ordinary, labour, general administrative, fiscal and social._x000D_
_x000D_
Specific requirements for processing time are not stipulated by law in general. But there are fixed deadlines for carrying out hearings for specific cases such as family cases, e.g._x000D_
Section 155 of the German Act on Proceedings in Family Matters and in Matters of Non- contentious Jurisdiction stipulates as follows:_x000D_
“Principles of Priority and Expediting Proceedings_x000D_
(1) Parent and child matters concerning the place of residence of a child, the right of contact, or the surrender of the child, as well as proceedings based upon endangerment to the welfare of the child, shall have priority and the proceedings shall be handled in an expedited manner._x000D_
(2) In proceedings in accordance with subsection (1), the court shall discuss the matter with the participants at a court hearing. The court hearing shall take place at the latest one month after the start of the proceedings. The Youth Office shall be heard at this court hearing. Postponement of the court hearing shall only be permissible based upon compelling reasons. The grounds for postponement shall be credibly demonstrated together with the request for postponement._x000D_
(3) The court shall order the personal appearance of the participants with capacity to participate in proceedings at the court hearing._x000D_
(4) If the court suspended a proceeding designated in subsection (1) for the implementation of a mediation or another proceeding for reaching an out-of-court settlement, as a general rule it shall reopen the proceedings after three months if the participants have not agreed upon a settlement.” [emphasis added by the undersigned]_x000D_
_x000D_
</v>
          </cell>
          <cell r="EV27" t="str">
            <v>Yes</v>
          </cell>
          <cell r="EW27" t="str">
            <v/>
          </cell>
          <cell r="EX27" t="str">
            <v/>
          </cell>
          <cell r="EY27" t="str">
            <v/>
          </cell>
          <cell r="EZ27" t="str">
            <v/>
          </cell>
          <cell r="FA27" t="str">
            <v/>
          </cell>
          <cell r="FB27" t="str">
            <v/>
          </cell>
          <cell r="FC27" t="str">
            <v/>
          </cell>
          <cell r="FD27" t="str">
            <v/>
          </cell>
          <cell r="FE27" t="str">
            <v/>
          </cell>
          <cell r="FF27" t="str">
            <v/>
          </cell>
          <cell r="FG27" t="str">
            <v/>
          </cell>
          <cell r="FH27" t="str">
            <v/>
          </cell>
          <cell r="FI27" t="str">
            <v xml:space="preserve">Remark:_x000D_
In the German view, were any binding requirements to be made, in terms of a number of proceedings that a judge is to deal with and complete within a given period of time (Subquestions 1 through 3 up to Question 11), then this would interfere with the independence of judges as guaranteed by Article 97 paragraph 1 of the Basis Law (Grundgesetz – GG), which protects the very core of the work done by judges. This core sphere includes the adjudication by judges, with all the appurtenant activities directly tied to the service of justice and to the rulings on the substance of the case and on procedural matters indirectly entailed by it. Were strict requirements in terms of completion dates to be made, then this would be tantamount to an impermissible interference with these judicial decisions. Moreover, such strict requirements do not serve the legitimate interests of a citizen seeking legal protection. In order to be able to properly perform their adjudication task, judges must have the opportunity to dedicate themselves to the individual proceedings, including the submissions made by the parties involved in them, to assess such submissions, and to initiate the further necessary steps – and they must have sufficient time to do so. Germany does indeed recognise that effective legal protection also means that citizens are able to obtain justice within a reasonable period of time. However, this objective can be suitably achieved by the procedural rules and by provisions, in the law governing courts constitution, that open up the means to accelerate proceedings while taking account of the respective particularities of an individual case._x000D_
</v>
          </cell>
          <cell r="FJ27" t="str">
            <v>Other body/specify BL</v>
          </cell>
          <cell r="FK27" t="str">
            <v>Other body/specify BL</v>
          </cell>
          <cell r="FL27" t="str">
            <v/>
          </cell>
          <cell r="FM27" t="str">
            <v/>
          </cell>
          <cell r="FN27" t="str">
            <v/>
          </cell>
          <cell r="FO27" t="str">
            <v/>
          </cell>
          <cell r="FP27" t="str">
            <v/>
          </cell>
          <cell r="FQ27" t="str">
            <v/>
          </cell>
          <cell r="FR27" t="str">
            <v/>
          </cell>
          <cell r="FS27" t="str">
            <v/>
          </cell>
          <cell r="FT27" t="str">
            <v/>
          </cell>
          <cell r="FU27" t="str">
            <v/>
          </cell>
          <cell r="FV27" t="str">
            <v/>
          </cell>
          <cell r="FW27" t="str">
            <v xml:space="preserve">Standards are set by law_x000D_
Remark:_x000D_
Regarding backlogs, the presidium is entitled to define standards for the individual court regarding the management of backlogs, including the allocation of court business. However, it may only change the business allocation plan under certain legally specified conditions, namely where such a change becomes necessary due to the excessive or insufficient workload of one judge or adjudicating body or as a result of the transfer or prolonged absence of individual judges (section 21e (3) of the Courts Constitution Act).For further details see response to question 17 and remark below question 18._x000D_
</v>
          </cell>
          <cell r="FX27" t="str">
            <v>Individual courts TL;Entire territory of Member State TL</v>
          </cell>
          <cell r="FY27" t="str">
            <v>Individual courts TL;Entire territory of Member State TL</v>
          </cell>
          <cell r="FZ27" t="str">
            <v/>
          </cell>
          <cell r="GA27" t="str">
            <v/>
          </cell>
          <cell r="GB27" t="str">
            <v/>
          </cell>
          <cell r="GC27" t="str">
            <v>Yes</v>
          </cell>
          <cell r="GD27" t="str">
            <v>Remark: The above mentioned timeframes and time limits are stipulated by procedural law and Court Constitutional law. These laws are online available for the public.</v>
          </cell>
          <cell r="GE27" t="str">
            <v>For allocating human resources</v>
          </cell>
          <cell r="GF27" t="str">
            <v/>
          </cell>
          <cell r="GG27" t="str">
            <v>Remark: In Germany figures statistically collected in each Land serve the calculation of personnel requirements for the justice administration pursuant to “PEBB§Y” (Personalbedarfsberechnungssystem). Based upon workload an evaluation in accordance with uniform national base figures is undertaken. In the workload calculation these needs are then compared against the agencies and the average deployment of personnel. Judicial activities are depicted as products in the “PEBB§Y” framework. Each product has a specific base number set forth in minutes.</v>
          </cell>
          <cell r="GH27" t="str">
            <v>Yes</v>
          </cell>
          <cell r="GI27" t="str">
            <v/>
          </cell>
          <cell r="GJ27" t="str">
            <v/>
          </cell>
          <cell r="GK27" t="str">
            <v/>
          </cell>
          <cell r="GL27" t="str">
            <v>At every court a presidium is established. It is composed of the court president and up to ten additional judges, depending on the size of the court. The presidium is responsible for the court's internal organization, including the allocation of court business and the management of backlogs. It is entitled to define standards for the individual court regarding the management of backlogs, but it is not entitled to issue instructions to judges. Courts have a duty to report the age of pending cases, if there is a violation of a time limit. The existence and the duration of time limits vary within the five German jurisdictions and the 16 Länder.</v>
          </cell>
          <cell r="GM27" t="str">
            <v/>
          </cell>
          <cell r="GN27" t="str">
            <v/>
          </cell>
          <cell r="GO27" t="str">
            <v/>
          </cell>
          <cell r="GP27" t="str">
            <v>At every court a presidium is established. It is composed of the court president and up to ten additional judges, depending on the size of the court. The presidium is responsible for the court's internal organization, including the allocation of court business and the management of backlogs. It is entitled to define standards for the individual court regarding the management of backlogs, but it is not entitled to issue instructions to judges. Courts have a duty to report the age of pending cases, if there is a violation of a time limit. The existence and the duration of time limits vary within the five German jurisdictions and the 16 Länder.</v>
          </cell>
          <cell r="GQ27" t="str">
            <v/>
          </cell>
          <cell r="GR27" t="str">
            <v>Court President/ Court management TF;Court President/ Court management TL;Court President/ Court management BL;Other body/ specify BL</v>
          </cell>
          <cell r="GS27" t="str">
            <v>Court President/ Court management TF;Court President/ Court management TL;Court President/ Court management BL;Other body/ specify BL</v>
          </cell>
          <cell r="GT27" t="str">
            <v/>
          </cell>
          <cell r="GU27" t="str">
            <v/>
          </cell>
          <cell r="GV27" t="str">
            <v>Presidium</v>
          </cell>
          <cell r="GW27" t="str">
            <v/>
          </cell>
          <cell r="GX27" t="str">
            <v/>
          </cell>
          <cell r="GY27" t="str">
            <v>Presidium</v>
          </cell>
          <cell r="GZ27" t="str">
            <v xml:space="preserve">Remark:_x000D_
A presidium, an independent judicial body, is established at each court and comprises the president of the court and, depending on the size of the court, up to a maximum of ten other judges. In the case of small local courts the presidium comprises all the judges who are eligible to stand for election; no election is held (section 21a (2) no. 5 of the Courts Constitution Act [Gerichtsverfassungsgesetz, GVG]). In all other cases, members are elected for four years. Half of the members of the presidium resign every two years (section 21b (4), first and second sentences, of the Courts Constitution Act)._x000D_
_x000D_
The presidium is responsible for determining the principles on which the allocation of court business is based. The presidium draws up, in advance, an annual business allocation plan for the whole of the coming year. This plan details how the adjudicating tasks are to be distributed, based on general, abstract and objective criteria, across the panels of judges, thereby safeguarding judicial independence. The business allocation plan must clearly specify which judges are called to issue a decision in regard to cases received by the court. It is in principle valid for the duration of a business year (calendar year) and automatically ceases to have effect at the end of that year. The presidium is tasked with ensuring that work is distributed as equally across the judges as possible. The presidium may only change the business allocation plan under certain legally specified conditions, namely where such a change becomes necessary due to the excessive or insufficient workload of one judge or adjudicating body or as a result of the transfer or prolonged absence of individual judges (section 21e (3) of the Courts Constitution Act). The presidium is responsible for the management of backlogs. It is entitled to define standards for the individual court regarding the management of backlogs, but it is not entitled to issue instructions to judges._x000D_
_x000D_
The monitoring regarding the time limits and the occurrence of backlogs is made by supervision._x000D_
</v>
          </cell>
          <cell r="HA27" t="str">
            <v/>
          </cell>
          <cell r="HB27" t="str">
            <v/>
          </cell>
          <cell r="HC27" t="str">
            <v/>
          </cell>
          <cell r="HD27" t="str">
            <v/>
          </cell>
          <cell r="HE27" t="str">
            <v/>
          </cell>
          <cell r="HF27" t="str">
            <v/>
          </cell>
          <cell r="HG27" t="str">
            <v/>
          </cell>
          <cell r="HH27" t="str">
            <v/>
          </cell>
          <cell r="HI27" t="str">
            <v/>
          </cell>
          <cell r="HJ27" t="str">
            <v>Remark:_x000D_
It is not possible to answer this question with “yes” or “no”, because it is a question includes two possible response options._x000D_
_x000D_
Bavaria: The indicator-based information system KISS is a management tool that allows civil and criminal courts and public prosecutor's offices to recognise and analyse potential deficits at an early stage so that corrective measures may be taken without delay. KISS was conceived by a working group consisting of representatives from the Bavarian Ministry of Justice, the civil and criminal courts and the public prosecutor's offices. The system includes a large number of relevant data on performance, statistics and organisation (so-called "indicators"). Conspicuous deviations from relevant indicators showing comparative values (particularly the respective Land average) are systematically highlighted with colours (so-called "early warning" or "traffic light" system). In this way, the attention of leadership levels is directed to significant deviations from the norm. The KISS data are automatically imported from the numerous statistics and are updated quarterly. There is no specific performance evaluation of the system._x000D_
In other Länder there are similar or other systems (e.g. reporting commitment – Berichtspflichten)._x000D_
_x000D_
Remark: As a federal state, the Federal Republic of Germany is characterised by decentralized structures. Therefore the federal states make their own decision on the terms of management tools within the limits and under the condicions of the independence of judges.</v>
          </cell>
          <cell r="HK27" t="str">
            <v>Court President/ Court management BL;Ministry of Justice BL;Other body/ specify BL</v>
          </cell>
          <cell r="HL27" t="str">
            <v>Ministry of Justice BL</v>
          </cell>
          <cell r="HM27" t="str">
            <v/>
          </cell>
          <cell r="HN27" t="str">
            <v>Other body/ specify BL</v>
          </cell>
          <cell r="HO27" t="str">
            <v>Court President/ Court management TF</v>
          </cell>
          <cell r="HP27" t="str">
            <v>Other body/ specify BL</v>
          </cell>
          <cell r="HQ27" t="str">
            <v/>
          </cell>
          <cell r="HR27" t="str">
            <v/>
          </cell>
          <cell r="HS27" t="str">
            <v/>
          </cell>
          <cell r="HT27" t="str">
            <v/>
          </cell>
          <cell r="HU27" t="str">
            <v/>
          </cell>
          <cell r="HV27" t="str">
            <v/>
          </cell>
          <cell r="HW27" t="str">
            <v/>
          </cell>
          <cell r="HX27" t="str">
            <v/>
          </cell>
          <cell r="HY27" t="str">
            <v xml:space="preserve">Remark:_x000D_
Human ressources:_x000D_
When discussing the allocation of judicial resources, one of the main questions concerns the number of judges, judicial officers and court support staff which a court needs to serve the public. In Germany figures statistically collected in each Land serve the calculation of personnel requirements for the justice administration pursuant to “PEBB§Y” (Personalbedarfsberechnungssystem). Based upon workload an evaluation in accordance with uniform national base figures is undertaken. In the workload calculation these needs are then compared against the agencies and the average deployment of personnel. Judicial activities are depicted as products in the “PEBB§Y” framework. Each product has a specific base number set forth in minutes. The ministries of Jusctice decide on the staff allocation to the court districts. It must be noted that a judicial office shall be conferred upon a judge for life and upon a judge for a secified term at a particular court (Section 27 para. 1 of the German Judiciary Act). A judge for life or for a specified term can, with a few exceptions, not be transferred to another office or discharged from office without his own written consent. A judge for life term may only be seconded to another court with his own consent. _x000D_
_x000D_
The presidium is tasked with ensuring that work is distributed as equally across the judges as possible. The court president would normally make proposals to the presidium with respect to allocation of judges and cases but the presidium is free to make up their own mind in these matters. The presidium is responsible for the court's internal organization, including the allocation of court business and the management of backlogs. It is entitled to define standards for the individual court regarding the management of backlogs, but it is not entitled to issue instructions to judges. _x000D_
_x000D_
Financial resources:_x000D_
The ministries of Justice of the federation or the respective Länder (other ministries according to the specialization of courts) administer the budget resources, with the exception of the Federal Constitutional Court and the Constitutional Courts of the Länder, which has granted organizational autonomy as an independent constitutional organ. _x000D_
_x000D_
In some of the Länder there are so-called “budgeting-models” which represent an increasingliy growing form of judicial self-governance, especially in the courts of the Länder. “Budgeting” here refers to the decentralized and independent management of budget funds by the courts. Each court is allocated a certain amount of funding to administer independently. While such funding is derived from total justice budgets of the respective Länder, the courts may nevertheless dispose of the fund independently without outside influence. This budgeting procedure enables courts to make independent decisions on personnel and material budgets and especially on setting priorities for the expenditure of funds. Not least, available funds can therefore also be employed in a more targeted and economical manner, The concrete regulations (i.e. allocation, control etc.) of these budgeting models are different from Land to Land._x000D_
_x000D_
Report:_x000D_
The monitoring regarding the time limits and the occurrence of backlogs is made by supervision._x000D_
</v>
          </cell>
          <cell r="HZ27" t="str">
            <v>Upon request by party;Notification by mail or e-mail on court discretion</v>
          </cell>
          <cell r="IA27" t="str">
            <v>Upon request by party;Notification by mail or e-mail on court discretion</v>
          </cell>
          <cell r="IB27" t="str">
            <v>Upon request by party;Notification by mail or e-mail on court discretion</v>
          </cell>
          <cell r="IC27" t="str">
            <v/>
          </cell>
          <cell r="ID27" t="str">
            <v/>
          </cell>
          <cell r="IE27" t="str">
            <v/>
          </cell>
          <cell r="IF27" t="str">
            <v>Remark Sub-Questions 1 to 3: _x000D_
The presiding judge keeps the parties informed about the progress of their case and the measures taken to promote the proceeding. By way of example: in civil proceedings the presiding judge submits all pleadings and declarations of a party to the respective opposite side. Any orders of the court given on the basis of a hearing must be pronounced. Orders of the court that have not been pronounced, and rulings handed down by the presiding judge or the judge correspondingly delegated or requested that have not been pronounced, are to be communicated to the parties by simple letter. Wherever the decision sets out a date for a hearing as determined by the court or triggers a period, it is to be served on the parties. The parties subsequently receive brief minutes of the hearing and are subsequently notified in writing of the next steps to be taken in the proceedings, in particular of the date of delivery of the judgment. Judgments shall be served as a copy on the parties.</v>
          </cell>
        </row>
        <row r="28">
          <cell r="A28" t="str">
            <v>IT</v>
          </cell>
          <cell r="B28" t="str">
            <v>Italy</v>
          </cell>
          <cell r="C28" t="str">
            <v>1 Barbara FABBRINI - 2 Raffaele SABATO</v>
          </cell>
          <cell r="D28" t="str">
            <v xml:space="preserve">1 Director of the Department of Statistics and Organizational Analysis - Ministry of Justice_x000D_
2 Consigliere della Corte Suprema di Cassazione, Roma_x000D_
</v>
          </cell>
          <cell r="E28" t="str">
            <v>barbara.fabbrini@giustizia.it</v>
          </cell>
          <cell r="F28" t="str">
            <v>(+39)06.6885.2202</v>
          </cell>
          <cell r="G28" t="str">
            <v>Reform of the criminal sector (reform of the criminal procedure, efficiency, reducing workload of appeal and cassation, procedural improvements, etc.)</v>
          </cell>
          <cell r="H28" t="str">
            <v/>
          </cell>
          <cell r="I28" t="str">
            <v/>
          </cell>
          <cell r="J28" t="str">
            <v/>
          </cell>
          <cell r="K28" t="str">
            <v/>
          </cell>
          <cell r="L28" t="str">
            <v/>
          </cell>
          <cell r="M28" t="str">
            <v>Enhancing the specialization of judges / courts. In particular, the judiciary authorities are evaluating the introduction of specific courts for family and personal matters ("Berruti" reform) Increased competence of Business Courts.</v>
          </cell>
          <cell r="N28" t="str">
            <v/>
          </cell>
          <cell r="O28" t="str">
            <v>Establishment of an Office for the Trial (composed of a judge, directing it, and honoray judges, trainees and court clerks). This new organizational structure is composed of about 4000 trainees who cooperate with both judges and administrative staff.</v>
          </cell>
          <cell r="P28" t="str">
            <v>A draft law is intended to supplement the budget of the Ministry of Justice for the year 2018 – including court fees - with a fund fed by the administrative surplus of the Superior Council of the Judiciary, equal to 20 million euros.</v>
          </cell>
          <cell r="Q28" t="str">
            <v/>
          </cell>
          <cell r="R28" t="str">
            <v/>
          </cell>
          <cell r="S28" t="str">
            <v>Revision of the appeal system in order to reduce the appeal rate</v>
          </cell>
          <cell r="T28" t="str">
            <v/>
          </cell>
          <cell r="U28" t="str">
            <v/>
          </cell>
          <cell r="V28" t="str">
            <v>Enhancing the specialization of judges / courts. In particular, the judiciary authorities are evaluating the introduction of specific courts for family and personal matters ("Berruti" reform) Increased competence of Business Courts. Establishment of specialized sections on matters such as immigration, international protection and free movement of citizens of the European Union.</v>
          </cell>
          <cell r="W28" t="str">
            <v/>
          </cell>
          <cell r="X28" t="str">
            <v/>
          </cell>
          <cell r="Y28" t="str">
            <v>Establishment of the Digital Civil Trial for the Justice of the Peace Establishment of a "Help desk" for issuing certificates to citizens.</v>
          </cell>
          <cell r="Z28" t="str">
            <v/>
          </cell>
          <cell r="AA28" t="str">
            <v>Extending dematerialized trials in court not already covered (esp. Supreme Court)</v>
          </cell>
          <cell r="AB28" t="str">
            <v/>
          </cell>
          <cell r="AC28" t="str">
            <v/>
          </cell>
          <cell r="AD28" t="str">
            <v/>
          </cell>
          <cell r="AE28" t="str">
            <v>A draft law foresees the inflow into separate special funds of the FUG Fondo Unico Giustizia (literally Single Justice Fund) of the sums collected under the competition procedures and enforcement on real estate as well as some civil proceedings, in order to optimize their returns and to ensure a greater revenue. A draft law establishes a fund at the Ministry of Justice for the implementation of the provisions of Law 103/2017 on the reform of the criminal process and the penitentiary system. The budget for this project is 10 million euros for the year 2018, 20 million euros for 2019 and 30 million euros for the year 2020</v>
          </cell>
          <cell r="AF28" t="str">
            <v/>
          </cell>
          <cell r="AG28" t="str">
            <v/>
          </cell>
          <cell r="AH28" t="str">
            <v>In 2013 a reform (Act No. 98/2013) introduced the Auxiliary Judiciary in second-instance courts in order to address and reduce the backlog in civil-law cases. Following said reform a bill has been recently submitted to Parliament setting out the possibility to provide the Italian Supreme Court with 50 auxiliary judges in the view of dealing with the long-pending tax cases. The bill has been approved in one house of Parliament and final approval is expected in the next few days-</v>
          </cell>
          <cell r="AI28" t="str">
            <v>The reform of the honorary magistracy was implemented with Legislative Decrees No. 92/2016 and No.116/2017.</v>
          </cell>
          <cell r="AJ28" t="str">
            <v>Two new recruitment processes of judges underway. 350 ordinary magistrates (through a national state examination). It is expected that the new magistrates will start working by the first semester of 2018.</v>
          </cell>
          <cell r="AK28" t="str">
            <v/>
          </cell>
          <cell r="AL28" t="str">
            <v>There is the authorization to enlist administrative staff for a further 1,400 units. An extra recruitment procedure provides for a maximum of 861 prison officers (i.e. prison police agents) to be completed within the period 2018/2022.</v>
          </cell>
          <cell r="AM28" t="str">
            <v>1 recruitment process being concluded. Over 1100 new employees are closely going to be enrolled.</v>
          </cell>
          <cell r="AN28" t="str">
            <v/>
          </cell>
          <cell r="AO28" t="str">
            <v>The Directive 2014/104/EU of the European Parliament and of the Council on “certain rules governing actions for damages under national law for infringements of the competition law provisions of the Member States and of the European Union” was implemented by the Legislative Decree No.3/2017. In the area of competition law, the Law No.124/2017 introduced new measures in the following areas: code of private insurance notifications of judicial documents related to road traffic offenses protection of competition and transparency in financial matters; measures for competition in the profession;</v>
          </cell>
          <cell r="AP28" t="str">
            <v/>
          </cell>
          <cell r="AQ28" t="str">
            <v xml:space="preserve">A general list of the legislation proposed in Parliament or adopted in the area of Justice:_x000D_
https://www.giustizia.it/giustizia/it/mg_1_2.page _x000D_
</v>
          </cell>
          <cell r="AR28" t="str">
            <v>1.a  General online information about the justice system for non-native speakers;1.b  General online information about the justice system for children (individuals below 18 years of age);1.c  General online information about the justice system for visually or hearing impaired;2.  Centralised web portal with online forms for judicial proceedings available to the public and companies;3.  Interactive online simulation to assess eligibility for legal aid;4.a  Provision of education on legal rights to the general public through educational court visits;4.b  Provision of education on legal rights to the general public that is integrated in school curriculum</v>
          </cell>
          <cell r="AS28" t="str">
            <v xml:space="preserve">Organizational Chart of the Ministry of Justice_x000D_
https://www.giustizia.it/giustizia/it/mg_21.page_x000D_
</v>
          </cell>
          <cell r="AT28" t="str">
            <v xml:space="preserve">A general information on minor justice_x000D_
https://www.giustizia.it/giustizia/it/mg_2_5.page_x000D_
Glossary of online deviant behaviours _x000D_
https://www.giustizia.it/giustizia/it/mg_2_5_12.page_x000D_
Glossary of online deviant behaviours (EN version)_x000D_
https://www.giustizia.it/giustizia/en/mg_2_5_12.wp_x000D_
A list of  fact sheets concerning minors:_x000D_
https://www.giustizia.it/giustizia/it/mg_3_5.page_x000D_
Charter of rights and duties for minors who are entering the juvenile justice services_x000D_
https://www.giustizia.it/giustizia/it/mg_2_5_2_5.page_x000D_
</v>
          </cell>
          <cell r="AU28" t="str">
            <v>The whole institutional site www.giustizia.it  is fundamentally designed to work for all people, whatever their hardware, software, language, location, or ability. It is accessible to people with a diverse range of hearing, movement, sight, and cognitive ability</v>
          </cell>
          <cell r="AV28" t="str">
            <v xml:space="preserve">Fact sheets, certificates and forms for a wide range of judicial activities divided into different thematic areas:_x000D_
https://www.giustizia.it/giustizia/it/mg_3.page_x000D_
</v>
          </cell>
          <cell r="AW28" t="str">
            <v xml:space="preserve">Even though it is not a strict interactive online simulation tools this pages provide detailed information on legal aid, forms and a FAQ section._x000D_
Civil proceedings_x000D_
https://www.giustizia.it/giustizia/it/mg_3_7_2.page_x000D_
Criminal proceedings_x000D_
https://www.giustizia.it/giustizia/it/mg_3_7_7.page_x000D_
</v>
          </cell>
          <cell r="AX28" t="str">
            <v/>
          </cell>
          <cell r="AY28" t="str">
            <v/>
          </cell>
          <cell r="AZ28" t="str">
            <v>No</v>
          </cell>
          <cell r="BA28" t="str">
            <v/>
          </cell>
          <cell r="BB28" t="str">
            <v/>
          </cell>
          <cell r="BC28" t="str">
            <v/>
          </cell>
          <cell r="BD28" t="str">
            <v>Yes</v>
          </cell>
          <cell r="BE28" t="str">
            <v xml:space="preserve">_x000D_
Two resolutions of the High Council for the Judiciary deal with this topic._x000D_
Additionally, guidance is provided by the Ethical Code for Judges, readopted_x000D_
in 2010 and taken note of by the High Council._x000D_
</v>
          </cell>
          <cell r="BF28" t="str">
            <v>Yes all judgments</v>
          </cell>
          <cell r="BG28" t="str">
            <v>Yes all judgments</v>
          </cell>
          <cell r="BH28" t="str">
            <v>Yes all judgments</v>
          </cell>
          <cell r="BI28" t="str">
            <v xml:space="preserve">The judgments (criminal and civil) of the Supreme Court of Cassation are available here: http://www.italgiure.giustizia.it/sncass/ _x000D_
A search engine allows users to browse the judgments database. _x000D_
_x000D_
Completion of the digitalized proceeding in civil courts in first and second instance makes it possible to access the database, upon request._x000D_
_x000D_
In Italy court judgments are public but they are not accessible online by the general public._x000D_
The parties of civil and commercial proceedings can access the judgement through the online registry. The general public can access the registry office and request a copy of individual decisions._x000D_
_x000D_
</v>
          </cell>
          <cell r="BJ28" t="str">
            <v>Highest instance</v>
          </cell>
          <cell r="BK28" t="str">
            <v>1st instance;2nd instance;Highest instance</v>
          </cell>
          <cell r="BL28" t="str">
            <v>Highest instance</v>
          </cell>
          <cell r="BM28" t="str">
            <v>1st instance;2nd instance;Highest instance</v>
          </cell>
          <cell r="BN28" t="str">
            <v>1st instance;2nd instance;Highest instance</v>
          </cell>
          <cell r="BO28" t="str">
            <v/>
          </cell>
          <cell r="BP28" t="str">
            <v>Yes all judgments</v>
          </cell>
          <cell r="BQ28" t="str">
            <v/>
          </cell>
          <cell r="BR28" t="str">
            <v>Yes all judgments</v>
          </cell>
          <cell r="BS28" t="str">
            <v xml:space="preserve">The judgments for administrative cases are available in a searchable database at _x000D_
https://www.giustiziaamministrativa._x000D_
it/cdsintra/cdsintra/AmministrazionePortale/Ricerca/index.html?_x000D_
showadv=true&amp;tipoRicerca=Provvedimenti_x000D_
_x000D_
Note: Administrative justice provides only 1st instance and appeal (which is considered Highest instance)_x000D_
</v>
          </cell>
          <cell r="BT28" t="str">
            <v>1st instance;Highest instance</v>
          </cell>
          <cell r="BU28" t="str">
            <v>1st instance;Highest instance</v>
          </cell>
          <cell r="BV28" t="str">
            <v>Highest instance</v>
          </cell>
          <cell r="BW28" t="str">
            <v>1st instance;Highest instance</v>
          </cell>
          <cell r="BX28" t="str">
            <v>1st instance;Highest instance</v>
          </cell>
          <cell r="BY28" t="str">
            <v xml:space="preserve">Note: Administrative justice provides only 1st instance and appeal (which is considered Highest instance)_x000D_
</v>
          </cell>
          <cell r="BZ28" t="str">
            <v>Initial;Continuous</v>
          </cell>
          <cell r="CA28" t="str">
            <v>Initial;Continuous</v>
          </cell>
          <cell r="CB28" t="str">
            <v>Initial;Continuous</v>
          </cell>
          <cell r="CC28" t="str">
            <v>Initial;Continuous</v>
          </cell>
          <cell r="CD28" t="str">
            <v>Initial;Continuous</v>
          </cell>
          <cell r="CE28" t="str">
            <v>Initial;Continuous</v>
          </cell>
          <cell r="CF28" t="str">
            <v>Initial;Continuous</v>
          </cell>
          <cell r="CG28" t="str">
            <v>Initial;Continuous</v>
          </cell>
          <cell r="CH28" t="str">
            <v/>
          </cell>
          <cell r="CI28" t="str">
            <v>Consumer disputes*</v>
          </cell>
          <cell r="CJ28" t="str">
            <v>Consumer disputes*</v>
          </cell>
          <cell r="CK28" t="str">
            <v>Consumer disputes*</v>
          </cell>
          <cell r="CL28" t="str">
            <v>Consumer disputes*</v>
          </cell>
          <cell r="CM28" t="str">
            <v/>
          </cell>
          <cell r="CN28" t="str">
            <v>Consumer disputes*</v>
          </cell>
          <cell r="CO28" t="str">
            <v>Consumer disputes*</v>
          </cell>
          <cell r="CP28" t="str">
            <v>Consumer disputes*</v>
          </cell>
          <cell r="CQ28" t="str">
            <v/>
          </cell>
          <cell r="CR28" t="str">
            <v>Consumer disputes*</v>
          </cell>
          <cell r="CS28" t="str">
            <v/>
          </cell>
          <cell r="CT28" t="str">
            <v>Consumer disputes*</v>
          </cell>
          <cell r="CU28" t="str">
            <v/>
          </cell>
          <cell r="CV28" t="str">
            <v/>
          </cell>
          <cell r="CW28" t="str">
            <v xml:space="preserve">_x000D_
</v>
          </cell>
          <cell r="CX28" t="str">
            <v/>
          </cell>
          <cell r="CY28" t="str">
            <v/>
          </cell>
          <cell r="CZ28" t="str">
            <v>Specific website dedicated to civil mediation https://mediazione.giustizia.it/ A video promoting the use of Mediation: https://www.youtube.com/watch?v=1l4V4sv85wE</v>
          </cell>
          <cell r="DA28" t="str">
            <v>Information on ADR is available at https://mediazione.giustizia.it/</v>
          </cell>
          <cell r="DB28" t="str">
            <v/>
          </cell>
          <cell r="DC28" t="str">
            <v/>
          </cell>
          <cell r="DD28" t="str">
            <v/>
          </cell>
          <cell r="DE28" t="str">
            <v/>
          </cell>
          <cell r="DF28" t="str">
            <v/>
          </cell>
          <cell r="DG28" t="str">
            <v/>
          </cell>
          <cell r="DH28" t="str">
            <v/>
          </cell>
          <cell r="DI28" t="str">
            <v/>
          </cell>
          <cell r="DJ28" t="str">
            <v/>
          </cell>
          <cell r="DK28" t="str">
            <v/>
          </cell>
          <cell r="DL28" t="str">
            <v/>
          </cell>
          <cell r="DM28" t="str">
            <v/>
          </cell>
          <cell r="DN28" t="str">
            <v/>
          </cell>
          <cell r="DP28" t="str">
            <v/>
          </cell>
          <cell r="DQ28" t="str">
            <v/>
          </cell>
          <cell r="DR28" t="str">
            <v/>
          </cell>
          <cell r="DS28" t="str">
            <v/>
          </cell>
          <cell r="DT28" t="str">
            <v>Yes</v>
          </cell>
          <cell r="DU28" t="str">
            <v/>
          </cell>
          <cell r="DV28" t="str">
            <v>Total length</v>
          </cell>
          <cell r="DW28" t="str">
            <v>1095 days for first instance 730 days for second instance 365 days for highest instance</v>
          </cell>
          <cell r="DX28">
            <v>1</v>
          </cell>
          <cell r="DY28" t="str">
            <v>http://www.normattiva.it/atto/caricaDettaglioAtto?atto.dataPubblicazioneGazzetta=2001-04-03&amp;atto.codiceRedazionale=001G0147&amp;queryString=%3FmeseProvvedimento%3D03%26formType%3Dricerca_semplice%26numeroArticolo%3D%26numeroProvvedimento%3D89%26testo%3D%26annoProvvedimento%3D2001%26giornoProvvedimento%3D24&amp;currentPage=1</v>
          </cell>
          <cell r="DZ28" t="str">
            <v/>
          </cell>
          <cell r="EA28" t="str">
            <v>1095 days for first instance 730 days for second instance</v>
          </cell>
          <cell r="EB28" t="str">
            <v>1</v>
          </cell>
          <cell r="EC28" t="str">
            <v/>
          </cell>
          <cell r="ED28" t="str">
            <v/>
          </cell>
          <cell r="EE28" t="str">
            <v/>
          </cell>
          <cell r="EF28" t="str">
            <v/>
          </cell>
          <cell r="EG28" t="str">
            <v/>
          </cell>
          <cell r="EH28" t="str">
            <v/>
          </cell>
          <cell r="EI28" t="str">
            <v/>
          </cell>
          <cell r="EJ28" t="str">
            <v/>
          </cell>
          <cell r="EK28" t="str">
            <v/>
          </cell>
          <cell r="EL28" t="str">
            <v/>
          </cell>
          <cell r="EM28" t="str">
            <v/>
          </cell>
          <cell r="EN28" t="str">
            <v/>
          </cell>
          <cell r="EO28" t="str">
            <v/>
          </cell>
          <cell r="EP28" t="str">
            <v/>
          </cell>
          <cell r="EQ28" t="str">
            <v/>
          </cell>
          <cell r="ER28" t="str">
            <v/>
          </cell>
          <cell r="ES28" t="str">
            <v/>
          </cell>
          <cell r="ET28" t="str">
            <v/>
          </cell>
          <cell r="EU28" t="str">
            <v/>
          </cell>
          <cell r="EV28" t="str">
            <v>Yes</v>
          </cell>
          <cell r="EW28" t="str">
            <v/>
          </cell>
          <cell r="EX28" t="str">
            <v>Other</v>
          </cell>
          <cell r="EY28" t="str">
            <v xml:space="preserve">Different performance indicators are taken into account (see below)._x000D_
</v>
          </cell>
          <cell r="EZ28" t="str">
            <v/>
          </cell>
          <cell r="FA28" t="str">
            <v/>
          </cell>
          <cell r="FB28" t="str">
            <v/>
          </cell>
          <cell r="FC28" t="str">
            <v/>
          </cell>
          <cell r="FD28" t="str">
            <v>https://www.giustizia.it/giustizia/it/mg_1_14.page?all=true&amp;facetNode_1=4_26&amp;selectedNode=2_8</v>
          </cell>
          <cell r="FE28" t="str">
            <v/>
          </cell>
          <cell r="FF28" t="str">
            <v>https://www.giustizia.it/giustizia/it/mg_1_14.page?all=true&amp;facetNode_1=4_26&amp;selectedNode=2_8</v>
          </cell>
          <cell r="FG28" t="str">
            <v/>
          </cell>
          <cell r="FH28" t="str">
            <v xml:space="preserve">Different performance indicators are taken into account:_x000D_
_x000D_
1) Clearance rate (the ratio resolved case / incoming cases in a given period)_x000D_
2) Variation (%) between pending cases at the end of the year. Reduction of pending cases and of backlogs._x000D_
3) Pending cases divided into age classes._x000D_
_x000D_
</v>
          </cell>
          <cell r="FI28" t="str">
            <v/>
          </cell>
          <cell r="FJ28" t="str">
            <v>Council for Judiciary TF;Council for Judiciary TL;Council for the Judiciary BL</v>
          </cell>
          <cell r="FK28" t="str">
            <v/>
          </cell>
          <cell r="FL28" t="str">
            <v/>
          </cell>
          <cell r="FM28" t="str">
            <v/>
          </cell>
          <cell r="FN28" t="str">
            <v/>
          </cell>
          <cell r="FO28" t="str">
            <v/>
          </cell>
          <cell r="FP28" t="str">
            <v/>
          </cell>
          <cell r="FQ28" t="str">
            <v/>
          </cell>
          <cell r="FR28" t="str">
            <v/>
          </cell>
          <cell r="FS28" t="str">
            <v/>
          </cell>
          <cell r="FT28" t="str">
            <v/>
          </cell>
          <cell r="FU28" t="str">
            <v/>
          </cell>
          <cell r="FV28" t="str">
            <v/>
          </cell>
          <cell r="FW28" t="str">
            <v/>
          </cell>
          <cell r="FX28" t="str">
            <v>Entire territory of Member State TF;Entire territory of Member State TL;Entire territory of Member State BL</v>
          </cell>
          <cell r="FY28" t="str">
            <v>Entire territory of Member State TF;Entire territory of Member State TL;Entire territory of Member State BL</v>
          </cell>
          <cell r="FZ28" t="str">
            <v/>
          </cell>
          <cell r="GA28" t="str">
            <v/>
          </cell>
          <cell r="GB28" t="str">
            <v/>
          </cell>
          <cell r="GC28" t="str">
            <v>Yes</v>
          </cell>
          <cell r="GD28" t="str">
            <v>The monitoring of the performance of the courts are available online to the general public:_x000D_
https://www.giustizia.it/giustizia/it/mg_2_9_13.page_x000D_
_x000D_
The data is updated every quarter.</v>
          </cell>
          <cell r="GE28" t="str">
            <v>For allocating human resources;Other/specify</v>
          </cell>
          <cell r="GF28" t="str">
            <v xml:space="preserve">Many performance statistics and indicators, including TF and TL, are used tosupport organizational programs._x000D_
</v>
          </cell>
          <cell r="GG28" t="str">
            <v/>
          </cell>
          <cell r="GH28" t="str">
            <v>Yes</v>
          </cell>
          <cell r="GI28" t="str">
            <v>1095 days for first instance 730 days for second instance 365 days for highest instance</v>
          </cell>
          <cell r="GJ28" t="str">
            <v/>
          </cell>
          <cell r="GK28" t="str">
            <v/>
          </cell>
          <cell r="GL28" t="str">
            <v>All type of cases</v>
          </cell>
          <cell r="GM28" t="str">
            <v>1095 days for first instance 730 days for second instance</v>
          </cell>
          <cell r="GN28" t="str">
            <v/>
          </cell>
          <cell r="GO28" t="str">
            <v/>
          </cell>
          <cell r="GP28" t="str">
            <v/>
          </cell>
          <cell r="GQ28" t="str">
            <v/>
          </cell>
          <cell r="GR28" t="str">
            <v>Ministry of Justice TF;Ministry of Justice TL;Ministry of Justice BL</v>
          </cell>
          <cell r="GS28" t="str">
            <v/>
          </cell>
          <cell r="GT28" t="str">
            <v/>
          </cell>
          <cell r="GU28" t="str">
            <v/>
          </cell>
          <cell r="GV28" t="str">
            <v/>
          </cell>
          <cell r="GW28" t="str">
            <v/>
          </cell>
          <cell r="GX28" t="str">
            <v/>
          </cell>
          <cell r="GY28" t="str">
            <v/>
          </cell>
          <cell r="GZ28" t="str">
            <v>The monitoring activity performed by the Ministry of Justice is then shared with the Council for the judiciary and the single courts.</v>
          </cell>
          <cell r="HA28" t="str">
            <v>Yes</v>
          </cell>
          <cell r="HB28" t="str">
            <v>Continuous real-time monitoring/data is followed every day TF;Other, please specify TF;Continuous real-time monitoring/data is followed every day TL;Other, please specify TL;Continuous real-time monitoring/data is followed every day BL;Other, please specify BL</v>
          </cell>
          <cell r="HC28" t="str">
            <v/>
          </cell>
          <cell r="HD28" t="str">
            <v>Quarterly</v>
          </cell>
          <cell r="HE28" t="str">
            <v>Quarterly</v>
          </cell>
          <cell r="HF28" t="str">
            <v>Quarterly</v>
          </cell>
          <cell r="HG28" t="str">
            <v/>
          </cell>
          <cell r="HH28" t="str">
            <v/>
          </cell>
          <cell r="HI28" t="str">
            <v/>
          </cell>
          <cell r="HJ28" t="str">
            <v>The monitoring is performed by the MoJ every quarter. _x000D_
At court level the there is a real-time monitoring system in place.</v>
          </cell>
          <cell r="HK28" t="str">
            <v>Ministry of Justice TF;Ministry of Justice TL;Ministry of Justice BL</v>
          </cell>
          <cell r="HL28" t="str">
            <v>Ministry of Justice TF;Ministry of Justice TL;Ministry of Justice BL</v>
          </cell>
          <cell r="HM28" t="str">
            <v>Court President/ Court management TF;Council for the judiciary TF;Court President/ Court management TL;Council for the judiciary TL;Court President/ Court management BL;Council for the judiciary BL</v>
          </cell>
          <cell r="HN28" t="str">
            <v>Council for the judiciary TF;Ministry of Justice TF;Council for the judiciary TL;Ministry of Justice TL;Council for the judiciary BL;Ministry of Justice BL</v>
          </cell>
          <cell r="HO28" t="str">
            <v>Court President/ Court management TF;Council for the judiciary TF;Court President/ Court management TL;Council for the judiciary TL;Court President/ Court management BL;Council for the judiciary BL</v>
          </cell>
          <cell r="HP28" t="str">
            <v>Court President/ Court management TF;Council for the judiciary TF;Ministry of Justice TF;Court President/ Court management TL;Council for the judiciary TL;Ministry of Justice TL;Court President/ Court management BL;Council for the judiciary BL;Ministry of Justice BL</v>
          </cell>
          <cell r="HQ28" t="str">
            <v/>
          </cell>
          <cell r="HR28" t="str">
            <v/>
          </cell>
          <cell r="HS28" t="str">
            <v/>
          </cell>
          <cell r="HT28" t="str">
            <v/>
          </cell>
          <cell r="HU28" t="str">
            <v/>
          </cell>
          <cell r="HV28" t="str">
            <v/>
          </cell>
          <cell r="HW28" t="str">
            <v/>
          </cell>
          <cell r="HX28" t="str">
            <v/>
          </cell>
          <cell r="HY28" t="str">
            <v/>
          </cell>
          <cell r="HZ28" t="str">
            <v>Upon request by party;Notification by mail or e-mail on court discretion;Automatic notification by SMS or by e-mail;Online access of throughout the course of a case</v>
          </cell>
          <cell r="IA28" t="str">
            <v/>
          </cell>
          <cell r="IB28" t="str">
            <v>Upon request by party;Notification by mail or e-mail on court discretion;Automatic notification by SMS or by e-mail;Online access of throughout the course of a case</v>
          </cell>
          <cell r="IC28" t="str">
            <v/>
          </cell>
          <cell r="ID28" t="str">
            <v/>
          </cell>
          <cell r="IE28" t="str">
            <v/>
          </cell>
          <cell r="IF28" t="str">
            <v/>
          </cell>
        </row>
        <row r="29">
          <cell r="A29" t="str">
            <v>RO</v>
          </cell>
          <cell r="B29" t="str">
            <v>Romania</v>
          </cell>
          <cell r="C29" t="str">
            <v>Flavian Popa</v>
          </cell>
          <cell r="D29" t="str">
            <v>Head of Unit, Superior Council of Magistracy of Romania</v>
          </cell>
          <cell r="E29" t="str">
            <v>flavian.popa@csm1909.ro</v>
          </cell>
          <cell r="F29" t="str">
            <v>+40720770855</v>
          </cell>
          <cell r="G29" t="str">
            <v>a. A set of amendments to Civil Procedural Code (as well to the criminal codes) is under discussion within a special Commission of the Parliament that aims at systemizing, unification and legal stability within the Judiciary. The SCM expressed the opinion that the amendments should aim only at implementing the decisions of the Constitutional Court. The Government has also initiated an Emergency Ordinance, at the suggestion of the High Court of Cassation and Justice, aiming at the modification of the Civil Procedural Code in relation to the jurisdiction of the High Court following a decision of the Constitutional Court. b. Draft law on the registrars of the Trade register and the registering activity within the Trade Register.</v>
          </cell>
          <cell r="H29">
            <v>0</v>
          </cell>
          <cell r="I29" t="str">
            <v>The entry into force of the Law on the insolvency of the individual has been postponed until 1 January 2018 (G.O 6/2017)</v>
          </cell>
          <cell r="J29">
            <v>0</v>
          </cell>
          <cell r="K29">
            <v>0</v>
          </cell>
          <cell r="L29">
            <v>0</v>
          </cell>
          <cell r="M29" t="str">
            <v>Important debates are at national level on the bills on amendment of the Law on the status of magistrates (Law no 303/2004) and Law on the organization of the Judiciary (Law no 304/2004).</v>
          </cell>
          <cell r="N29">
            <v>0</v>
          </cell>
          <cell r="O29">
            <v>0</v>
          </cell>
          <cell r="P29" t="str">
            <v>Bill aiming at amending the Law on the Superior Council of Magistracy (Law 317/2004)</v>
          </cell>
          <cell r="Q29">
            <v>0</v>
          </cell>
          <cell r="R29">
            <v>0</v>
          </cell>
          <cell r="S29">
            <v>0</v>
          </cell>
          <cell r="T29">
            <v>0</v>
          </cell>
          <cell r="U29">
            <v>0</v>
          </cell>
          <cell r="V29">
            <v>0</v>
          </cell>
          <cell r="W29">
            <v>0</v>
          </cell>
          <cell r="X29">
            <v>0</v>
          </cell>
          <cell r="Y29">
            <v>0</v>
          </cell>
          <cell r="Z29">
            <v>0</v>
          </cell>
          <cell r="AA29">
            <v>0</v>
          </cell>
          <cell r="AB29">
            <v>0</v>
          </cell>
          <cell r="AC29">
            <v>0</v>
          </cell>
          <cell r="AD29">
            <v>0</v>
          </cell>
          <cell r="AE29" t="str">
            <v>a. The Chamber of deputies are debating the bill of law for endorsing the G.E.O 80/2013. In this context, the Ministry of Justice has sent a Memorandum with several proposals. b. The Superior Council of Magistracy has notified the Ministry of Justice in order to draft a bill that excludes court fees in cases of material and moral damages requested for physical or psychical injuries</v>
          </cell>
          <cell r="AF29" t="str">
            <v/>
          </cell>
          <cell r="AG29" t="str">
            <v/>
          </cell>
          <cell r="AH29" t="str">
            <v>Bill aiming at amending the law on the statute of magistrates (Law no 303/2004)</v>
          </cell>
          <cell r="AI29" t="str">
            <v/>
          </cell>
          <cell r="AJ29" t="str">
            <v/>
          </cell>
          <cell r="AK29" t="str">
            <v/>
          </cell>
          <cell r="AL29" t="str">
            <v>In 2016, the Law no. 36/1995 on notaries public and notarial activity has been amended (by art. II of the Law no. 206/2016). Consequently, several Ministerial Orders were issued for its application.</v>
          </cell>
          <cell r="AM29" t="str">
            <v/>
          </cell>
          <cell r="AN29" t="str">
            <v/>
          </cell>
          <cell r="AO29" t="str">
            <v/>
          </cell>
          <cell r="AP29" t="str">
            <v/>
          </cell>
          <cell r="AQ29" t="str">
            <v xml:space="preserve">1.b. Draft law on the registrars of the Trade register and the registering activity within the National Trade Register Office. _x000D_
The draft law aims at strengthening the simplifying process of the registering activity within the trade register, by finalizing the solution of transforming the preliminary judicial control before the registration into an administrative control. _x000D_
For this purpose, it is regulated the statute of the registrar of the trade register and the registration procedure within the trade register on the basis of the legality control carried out by the registrar. _x000D_
_x000D_
The elaboration of the legislative solutions envisages the compliance with the minimal standards established by the Directive (EU) 2017/1132 Of the European Parliament and of the Council of 14 June 2017 relating to certain aspects of company law (published in the Official Journal L 169 on 30.06.2017), which takes over within its content the provisions of the  Directive 2009/101/EC of the European Parliament and of the Council of 16 September 2009 on coordination of safeguards which, for the protection of the interests of members and third parties, are required by Member States of companies within the meaning of the second paragraph of Article 48 of the Treaty, with a view to making such safeguards equivalent (OJ L 258, 1.10.2009)._x000D_
_x000D_
In the line of the current efforts at the level of the European Union for simplifying and codifying the legislation, the draft law proposes the unification and systematization of the provisions on the registering operations within the trade register._x000D_
_x000D_
Thus, in one normative act there are provisions for: natural person and legal persons under the obligation of registering within the trade register, the acts, facts and mentions which shall be registered in the trade register, the elements of the registration request, the sanctions for  non-complying with the obligation of registering,  the registration procedure for the trade register._x000D_
_x000D_
9.b. The provisions also aim at regulating some mechanisms allowing the courts to recover some amounts of money cashed as judicial stamp fees directly in their own budgets for their management needs. _x000D_
_x000D_
11. In order to bring the implementing regulations into line with the primary legislation, as amended by Law no. 206/2016, the following normative acts (secondary legislation) have been modified:_x000D_
a. Order of the Minister of Justice No. 1618/C/2017 of 13 June 2017  on the modification and completion of the Regulation on the application of the Law on notaries public and the notarial activity no. 36/1995, approved by the Order of the Minister of Justice no. 2333/C/2013 ._x000D_
b. Order of the Minister of Justice no. 1619 / C/13 June 2017  on the modification and completion of the Regulation for organizing and conducting of the final examination of the notary public on probation and the admission contest for the notary public, approved by the Order of the Minister of Justice no. 1494 /C/2014 ._x000D_
c. Order of the Minister of Justice No. 2.792 /C/19 October 2017  on the approval of the Regulation for organizing and conducting the examination or the contest for acquiring the status of notary public on probation._x000D_
_x000D_
Content:_x000D_
-	- the provisions on how to prove that a person is medically and psychologically apt to acquire the status of notary public, respectively, probationary notary public trainee were modified;_x000D_
-	- the procedure of obtaining the status of probationary notary public was modified (it was established the competence of the Romanian Notarial Institute for organizing the examination for acquiring this qualification, attributable until the date of modification of the law to the 15 Chambers of Notary Public; the average promotion grade was lowered from 8.00 to 7.00; it was established that a representative of the Ministry of Justice should be designated as a member of the examination board and of the board solving the contestations);_x000D_
-	- the conditions and procedure for obtaining the status of notary public ware modified (the average promotion grade was lowered from 8.00 to 7.00);_x000D_
-	Modifications were made regarding the contest for the change of the offices of the notary public (the average promotion grade was lowered from 8.00 to 7.00; it was established that a representative of the Ministry of Justice should be designated as a member of the examination board)._x000D_
</v>
          </cell>
          <cell r="AR29" t="str">
            <v>1.a  General online information about the justice system for non-native speakers;1.c  General online information about the justice system for visually or hearing impaired</v>
          </cell>
          <cell r="AS29" t="str">
            <v>https://www.csm1909.ro/Pages.aspx?PageId=271</v>
          </cell>
          <cell r="AT29" t="str">
            <v/>
          </cell>
          <cell r="AU29" t="str">
            <v>www.csm1909.ro</v>
          </cell>
          <cell r="AV29" t="str">
            <v/>
          </cell>
          <cell r="AW29" t="str">
            <v/>
          </cell>
          <cell r="AX29" t="str">
            <v/>
          </cell>
          <cell r="AY29" t="str">
            <v xml:space="preserve">a. The Superior Council of Magistracy publish general information and guidelines on the Judiciary on the websites. It uses a general translation option that makes it available in several languages._x000D_
_x000D_
b. General online information may be accessed from multiple sources, by using specific tools designated for visual impaired. The website of the Superior Council of Magistracy offers in the upper part of its homepage a link to robobraille. (We opted for such a solution because it would be cumbersome to provide for specific information in braille, when such instruments as robobraille exist and they make available all the content of the pages, without any needs for update.)_x000D_
Finally, it is not quite clear what specific instruments would be needed for hearing impaired in order to make the website more accessible. _x000D_
_x000D_
c. On 20th July 2017, it was signed the Protocol on the collaboration on the juridical education in schools, in partnership with the Ministry of National Education, the Superior Council of Magistracy, the Public Ministry and the High Court of Cassation and Justice.  There is a mechanism for the accession to the protocol, on the basis of which there are currently 25 signatories. _x000D_
_x000D_
The Commission for the monitoring of the Protocol has been operationalized and three reunions have been organized at the Ministry of Justice (10th august and 10th October 2017) and the Public Ministry (31st October 2017). _x000D_
An inter-institutional Working Group has been set up, made of members assigned by each of the parties to the Protocol, which has elaborated the guideline themes and has centralized the lists of volunteers (more than 700 judges, prosecutors, notaries public, legal counselors and lawyers).  Between 13-17 November there have taken place actions for promoting the juridical education in schools.   _x000D_
_x000D_
Taking into consideration the Action Plan for the implementation of the Strategy for the development of the Judiciary 2015-2020 – measure E.3. on the professional interdisciplinary training of the participants to the act of justice – it has been approved the Instruction no. 2/2017, which is the legal framework for the practical stages of the students within the faculties with juridical profile.  Up to now, there have been organized three practical stages, the fourth one being currently undergoing.  A number of 50 students have benefited of a practical training. _x000D_
</v>
          </cell>
          <cell r="AZ29" t="str">
            <v>No</v>
          </cell>
          <cell r="BA29" t="str">
            <v/>
          </cell>
          <cell r="BB29" t="str">
            <v/>
          </cell>
          <cell r="BC29" t="str">
            <v/>
          </cell>
          <cell r="BD29" t="str">
            <v>Yes</v>
          </cell>
          <cell r="BE29" t="str">
            <v>The Superior Council of Magistracy of Romania has adopted in 2012 Guidelines on the relationship between the Judiciary and the media. The Guidelines were modified in 2014 and in 2015 in order to adapt them to the new Codes that had entered into force._x000D_
A new process of public consultation was initiated and it is ongoing in order to update the Guidelines. _x000D_
The guidelines are available on the SCM's website.</v>
          </cell>
          <cell r="BF29" t="str">
            <v>Yes all judgments</v>
          </cell>
          <cell r="BG29" t="str">
            <v>Yes all judgments</v>
          </cell>
          <cell r="BH29" t="str">
            <v>Yes all judgments</v>
          </cell>
          <cell r="BI29" t="str">
            <v>All the courts use the system of electronic record and information of the cases (ECRIS), instrument that can be used by all judges and the court staff to have access to the judgments of the courts._x000D_
Some courts publish on websites free of charge the decision that are considered to be relevant._x000D_
Starting with 2015, it was established a system developed by the Superior Council of Magistracy in partnership with ROLII (Romanian Legal Information Institute) that is aiming at publishing the entire case-law of the courts,_x000D_
free of charge. All the current decisions of the courts are now being published (anonymized) and the system tries to publish even the old cases going back in time up to 2007 and it is constantly updated._x000D_
Now, the main platform for the publication of judgments is www.rolii.ro.</v>
          </cell>
          <cell r="BJ29" t="str">
            <v>1st instance;2nd instance;Highest instance</v>
          </cell>
          <cell r="BK29" t="str">
            <v>1st instance;2nd instance;Highest instance</v>
          </cell>
          <cell r="BL29" t="str">
            <v>1st instance;2nd instance;Highest instance</v>
          </cell>
          <cell r="BM29" t="str">
            <v>1st instance;2nd instance;Highest instance</v>
          </cell>
          <cell r="BN29" t="str">
            <v>1st instance;2nd instance;Highest instance</v>
          </cell>
          <cell r="BO29" t="str">
            <v/>
          </cell>
          <cell r="BP29" t="str">
            <v>Yes all judgments</v>
          </cell>
          <cell r="BQ29" t="str">
            <v>Yes all judgments</v>
          </cell>
          <cell r="BR29" t="str">
            <v>Yes all judgments</v>
          </cell>
          <cell r="BS29" t="str">
            <v/>
          </cell>
          <cell r="BT29" t="str">
            <v>1st instance;2nd instance;Highest instance</v>
          </cell>
          <cell r="BU29" t="str">
            <v>1st instance;2nd instance;Highest instance</v>
          </cell>
          <cell r="BV29" t="str">
            <v>1st instance;2nd instance;Highest instance</v>
          </cell>
          <cell r="BW29" t="str">
            <v>1st instance;2nd instance;Highest instance</v>
          </cell>
          <cell r="BX29" t="str">
            <v>1st instance;2nd instance;Highest instance</v>
          </cell>
          <cell r="BY29" t="str">
            <v/>
          </cell>
          <cell r="BZ29" t="str">
            <v>Initial;Continuous</v>
          </cell>
          <cell r="CA29" t="str">
            <v>Initial;Continuous</v>
          </cell>
          <cell r="CB29" t="str">
            <v>Initial;Continuous</v>
          </cell>
          <cell r="CC29" t="str">
            <v/>
          </cell>
          <cell r="CD29" t="str">
            <v>Initial;Continuous</v>
          </cell>
          <cell r="CE29" t="str">
            <v/>
          </cell>
          <cell r="CF29" t="str">
            <v>Initial;Continuous</v>
          </cell>
          <cell r="CG29" t="str">
            <v/>
          </cell>
          <cell r="CH29" t="str">
            <v>Professional training curricula include topics such as communication with parties, with media and general public, but there are also training seminars organized for magistrates within different Project implemented by SCM with the collaboration of NIM or through NIM that offer trainings in such arias._x000D_
Moreover, magistrates participate abroad in training seminars specialized in the field of communication with media._x000D_
_x000D_
We have not checked all the boxes in relation to different types of communication, it should be noticed that during the initial training, there are general training sessions on Communication and some aspects of the abovementioned areas are dealt with as well. (http://www.inm-lex.ro/fisiere/d_1553/PFI%20anul%20I%202017%20.pdf, http://www.inm-lex.ro/displaypage.php?p=164)</v>
          </cell>
          <cell r="CI29" t="str">
            <v>Civil and commercial disputes;Labour disputes;Consumer disputes*</v>
          </cell>
          <cell r="CJ29" t="str">
            <v>Civil and commercial disputes;Labour disputes;Consumer disputes*</v>
          </cell>
          <cell r="CK29" t="str">
            <v>Civil and commercial disputes;Labour disputes;Consumer disputes*</v>
          </cell>
          <cell r="CL29" t="str">
            <v>Civil and commercial disputes;Labour disputes;Consumer disputes*</v>
          </cell>
          <cell r="CM29" t="str">
            <v/>
          </cell>
          <cell r="CN29" t="str">
            <v/>
          </cell>
          <cell r="CO29" t="str">
            <v/>
          </cell>
          <cell r="CP29" t="str">
            <v>Civil and commercial disputes;Labour disputes;Consumer disputes*</v>
          </cell>
          <cell r="CQ29" t="str">
            <v>Civil and commercial disputes;Labour disputes;Consumer disputes*</v>
          </cell>
          <cell r="CR29" t="str">
            <v>Civil and commercial disputes;Labour disputes;Consumer disputes*</v>
          </cell>
          <cell r="CS29" t="str">
            <v/>
          </cell>
          <cell r="CT29" t="str">
            <v>Civil and commercial disputes;Labour disputes;Consumer disputes*</v>
          </cell>
          <cell r="CU29" t="str">
            <v/>
          </cell>
          <cell r="CV29" t="str">
            <v/>
          </cell>
          <cell r="CW29" t="str">
            <v/>
          </cell>
          <cell r="CX29" t="str">
            <v>www.cmediere.ro</v>
          </cell>
          <cell r="CY29" t="str">
            <v>www.cmediere.ro</v>
          </cell>
          <cell r="CZ29" t="str">
            <v>www.cmediere.ro</v>
          </cell>
          <cell r="DA29" t="str">
            <v>Efforts to promote mediation and ADR methods are made by the mediators. The use of mediation is supported also by the Superior Council of Magistracy and National Institute of Magistracy. SCM through NIM organizes professional training for magistrates in the field of mediation, in implementing Projects for reforming the Judiciary.</v>
          </cell>
          <cell r="DB29" t="str">
            <v>National level;One or several regions;One or several courts</v>
          </cell>
          <cell r="DC29" t="str">
            <v>National level;One or several regions;One or several courts</v>
          </cell>
          <cell r="DD29" t="str">
            <v>National level;One or several regions;One or several courts</v>
          </cell>
          <cell r="DE29" t="str">
            <v>National level;One or several regions;One or several courts</v>
          </cell>
          <cell r="DF29" t="str">
            <v/>
          </cell>
          <cell r="DG29" t="str">
            <v/>
          </cell>
          <cell r="DH29" t="str">
            <v/>
          </cell>
          <cell r="DI29" t="str">
            <v>National level;One or several regions;One or several courts</v>
          </cell>
          <cell r="DJ29" t="str">
            <v/>
          </cell>
          <cell r="DK29" t="str">
            <v/>
          </cell>
          <cell r="DL29" t="str">
            <v/>
          </cell>
          <cell r="DM29" t="str">
            <v xml:space="preserve">All the data mentioned above reflect a survey adopted in 2017. However, the data were collected during December 2016 - January 2017._x000D_
https://www.csm1909.ro/ViewFile.ashx?guid=f039d22c-1a9c-4eaf-b196-aa57bfa637b6|InfoCSM </v>
          </cell>
          <cell r="DN29" t="str">
            <v/>
          </cell>
          <cell r="DP29" t="str">
            <v/>
          </cell>
          <cell r="DQ29" t="str">
            <v>1. The survey results are publicly available on-line in their entirety;2. The survey results have been used to feed an annual/specific report at local or national level;4. The survey results have been used for modifying/improving the functioning of certain courts</v>
          </cell>
          <cell r="DR29" t="str">
            <v/>
          </cell>
          <cell r="DS29" t="str">
            <v/>
          </cell>
          <cell r="DT29" t="str">
            <v>No</v>
          </cell>
          <cell r="DU29" t="str">
            <v/>
          </cell>
          <cell r="DV29" t="str">
            <v/>
          </cell>
          <cell r="DW29" t="str">
            <v/>
          </cell>
          <cell r="DX29" t="str">
            <v/>
          </cell>
          <cell r="DY29" t="str">
            <v/>
          </cell>
          <cell r="DZ29" t="str">
            <v/>
          </cell>
          <cell r="EA29" t="str">
            <v/>
          </cell>
          <cell r="EB29" t="str">
            <v/>
          </cell>
          <cell r="EC29" t="str">
            <v/>
          </cell>
          <cell r="ED29" t="str">
            <v/>
          </cell>
          <cell r="EE29" t="str">
            <v/>
          </cell>
          <cell r="EF29" t="str">
            <v/>
          </cell>
          <cell r="EG29" t="str">
            <v/>
          </cell>
          <cell r="EH29" t="str">
            <v/>
          </cell>
          <cell r="EI29" t="str">
            <v/>
          </cell>
          <cell r="EJ29" t="str">
            <v/>
          </cell>
          <cell r="EK29" t="str">
            <v/>
          </cell>
          <cell r="EL29" t="str">
            <v/>
          </cell>
          <cell r="EM29" t="str">
            <v/>
          </cell>
          <cell r="EN29" t="str">
            <v/>
          </cell>
          <cell r="EO29" t="str">
            <v/>
          </cell>
          <cell r="EP29" t="str">
            <v/>
          </cell>
          <cell r="EQ29" t="str">
            <v/>
          </cell>
          <cell r="ER29" t="str">
            <v/>
          </cell>
          <cell r="ES29" t="str">
            <v/>
          </cell>
          <cell r="ET29" t="str">
            <v/>
          </cell>
          <cell r="EU29" t="str">
            <v/>
          </cell>
          <cell r="EV29" t="str">
            <v>Yes</v>
          </cell>
          <cell r="EW29" t="str">
            <v/>
          </cell>
          <cell r="EX29"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%);Other</v>
          </cell>
          <cell r="EY29" t="str">
            <v>The following efficiency indicators are being used for all types of cases:_x000D_
1. Clearance rate (calculated exclusively in relation to new incoming cases) – it is calculated as the ratio between resolved cases and new incoming cases during a one year time frame, shown as a percentage._x000D_
2. Pending cases (exceeding one year/1 year and 6 months) – the pending caseload is calculated as the sum of all pending and unresolved cases at the end of the time frame, exceeding 1 year for the courts of appeal and_x000D_
High Court of Cassation of Justice and exceeding than 1 year and 6 months for the other courts._x000D_
3. Rate of cases resolved in one year – it is the sum of all cases resolved in less than 1 year from the registration in relation to the sum of all cases resolved in the time frame of a certain court, shown as a_x000D_
percentage._x000D_
4. Average length of proceedings, according to the legal matters and subjects on the level of each court and on national level (only for the proceedings on the merits) – it is the average time elapsed between the date_x000D_
of the case registration date (“File date” in ECRIS application) and the issue date of the final document – drafting of the decision (the last document, if there are several). This indicator takes into account the_x000D_
average value of all matters (non-criminal/criminal) and it results from the arithmetic mean of all values of the respective legal matters._x000D_
5. Drafting the reasoning of judgments within the legal time limit – it is the rate of judgments drafted within a period exceeding the legal limit (30 days) pursuant to Romanian legislation. The legal time limit for drawing_x000D_
up judgments is the one set in the ECRIS application.</v>
          </cell>
          <cell r="EZ29" t="str">
            <v>see above</v>
          </cell>
          <cell r="FA29" t="str">
            <v/>
          </cell>
          <cell r="FB29" t="str">
            <v/>
          </cell>
          <cell r="FC29" t="str">
            <v/>
          </cell>
          <cell r="FD29" t="str">
            <v/>
          </cell>
          <cell r="FE29" t="str">
            <v/>
          </cell>
          <cell r="FF29" t="str">
            <v/>
          </cell>
          <cell r="FG29" t="str">
            <v/>
          </cell>
          <cell r="FH29" t="str">
            <v>The application STATIS generates statistical reports for each performance indicator as well as the internal ranges of these indicators. For example, the software generates structured information on sections, stages of the proceedings, legal matters, items, judges concerning new incoming cases, resolved cases, caseload, suspended cases, average length of proceedings. The courts report monthly, at half-year and yearly and more often if needed. The software can also provide dynamic information on a particular sector of interest, e.g. developments for each month in a year, quarterly or half yearly and comparisons between several years. Identifying reasons for delays enables those involved in the management of the judicial system and courts to_x000D_
take actions in order to improve efficiency.</v>
          </cell>
          <cell r="FI29" t="str">
            <v/>
          </cell>
          <cell r="FJ29" t="str">
            <v>Ministry of Justice with involvement of judges (prior formal consultation) TF;Council for Judiciary TL;Council for the Judiciary BL</v>
          </cell>
          <cell r="FK29" t="str">
            <v>Ministry of Justice with involvement of judges (prior formal consultation) TF;Council for Judiciary TL;Council for the Judiciary BL</v>
          </cell>
          <cell r="FL29" t="str">
            <v>Ministry of Justice with involvement of judges (prior formal consultation) TF;Council for Judiciary TL;Council for the Judiciary BL</v>
          </cell>
          <cell r="FM29" t="str">
            <v/>
          </cell>
          <cell r="FN29" t="str">
            <v/>
          </cell>
          <cell r="FO29" t="str">
            <v/>
          </cell>
          <cell r="FP29" t="str">
            <v/>
          </cell>
          <cell r="FQ29" t="str">
            <v/>
          </cell>
          <cell r="FR29" t="str">
            <v/>
          </cell>
          <cell r="FS29" t="str">
            <v/>
          </cell>
          <cell r="FT29" t="str">
            <v/>
          </cell>
          <cell r="FU29" t="str">
            <v/>
          </cell>
          <cell r="FV29" t="str">
            <v/>
          </cell>
          <cell r="FW29" t="str">
            <v/>
          </cell>
          <cell r="FX29" t="str">
            <v>Individual courts TF;Specific regions/territories TF;Entire territory of Member State TF;Individual courts TL;Specific regions/territories TL;Entire territory of Member State TL;Individual courts BL;Specific regions/territories BL;Entire territory of Member State BL</v>
          </cell>
          <cell r="FY29" t="str">
            <v>Individual courts TF;Specific regions/territories TF;Entire territory of Member State TF;Individual courts TL;Specific regions/territories TL;Entire territory of Member State TL;Individual courts BL;Specific regions/territories BL;Entire territory of Member State BL</v>
          </cell>
          <cell r="FZ29" t="str">
            <v>Individual courts TF;Specific regions/territories TF;Entire territory of Member State TF;Individual courts TL;Specific regions/territories TL;Entire territory of Member State TL;Individual courts BL;Specific regions/territories BL;Entire territory of Member State BL</v>
          </cell>
          <cell r="GA29" t="str">
            <v>The five indicators are applicable to all types of cases, including cases in criminal matters.</v>
          </cell>
          <cell r="GB29" t="str">
            <v>Monitoring and analysis of the data can be performed at different levels within the judicial system:_x000D_
- at the level of individual courts by the management structures (Presidents /Vice-presidents, courts’ management councils, courts’ general assemblies)_x000D_
- The Superior Council of Magistracy (SCM): SCM Section for Judges, together with the Judicial Inspection, based on their respective competencies _x000D_
- By the Ministry of Justice or the National Institute of Magistracy</v>
          </cell>
          <cell r="GC29" t="str">
            <v>No</v>
          </cell>
          <cell r="GD29" t="str">
            <v/>
          </cell>
          <cell r="GE29" t="str">
            <v>For allocating human resources;Other/specify</v>
          </cell>
          <cell r="GF29" t="str">
            <v>The implementation and use of StaticEcris could facilitate an accurate calibration and promotion of human resource policies, as well as other policies depending on SCM management decisions. Moreover, it may become a guide for finding means, together with the courts’ management, to act where concrete efficiency and effectiveness issues arise. The horizontal comparison between courts with the same activity dynamics shall be a useful analysis instrument for SCM, the comparison followed by an analysis, being able to reveal management, staff, financial resources or materials, massive increases or decreases in the overall number or specific types of cases at the courts._x000D_
It could provide the basis for developing measures for courts or for the entire system in cooperation with the courts’ management, the Judicial Inspection, the Ministry of Justice. SCM may develop concrete proposals for_x000D_
legal amendments based on such an analysis._x000D_
Uniform reporting and communication of the results and analysis will be another useful tool that is to be put into practice by the courts and SCM (Section for Judges). Reporting will be made both for the respective courts’ staff, but also for SCM (in order to centralize all these analyses), and, last but not least, a reference to the public, given the specificity of public service of the Justice and reflection of the activity of this public_x000D_
service.</v>
          </cell>
          <cell r="GG29" t="str">
            <v>Average resolution time (indicator no 4), according to the legal matters and subjects on the level of each court and on national level, represents the average time elapsed between the case registration date and the date when the document is closed (the latter if there is more than one). The indicator takes into account the average value of all the legal matters (non-criminal /criminal), except for cases of insolvency, for which distinct efficiency scores were set and it results from the arithmetic mean of all values of the respective legal matters._x000D_
This indicator is used only with regard to proceedings on the merits, whereas this stage has the largest share in the total resolution time length throughout the procedural stages (statistically, the procedural stages in_x000D_
remedies are much reduced compared to the procedural stage on the merits)._x000D_
Also, this indicator does not cover the courts of appeal because they have low jurisdiction as regards the resolution of cases on the merits._x000D_
Efficiency grades non-criminal/criminal matters_x000D_
- Less than 11 months/5 months = very efficient_x000D_
- Between 11 months – 1 year/5 months – 6 months = efficient_x000D_
- Between 1 year – 1 year and 6 months / 6 months – 1 year = satisfactory_x000D_
- More than 1 year and 6 months/1 an = inefficient</v>
          </cell>
          <cell r="GH29" t="str">
            <v>Yes</v>
          </cell>
          <cell r="GI29" t="str">
            <v/>
          </cell>
          <cell r="GJ29" t="str">
            <v>365 (one year)</v>
          </cell>
          <cell r="GK29" t="str">
            <v>547 (one year and six months)</v>
          </cell>
          <cell r="GL29" t="str">
            <v>The indicator of stocks pending for more than one year is applicable for the courts of appeal and the indicator of stocks pending for one year and six months for all other courts</v>
          </cell>
          <cell r="GM29" t="str">
            <v/>
          </cell>
          <cell r="GN29" t="str">
            <v>see above</v>
          </cell>
          <cell r="GO29" t="str">
            <v>see above</v>
          </cell>
          <cell r="GP29" t="str">
            <v>see above</v>
          </cell>
          <cell r="GQ29" t="str">
            <v/>
          </cell>
          <cell r="GR29" t="str">
            <v>Court President/ Court management TF;Council for the judiciary TF;Other body/ specify TF;Court President/ Court management TL;Council for the judiciary TL;Ministry of Justice TL;Other body/ specify TL;Court President/ Court management BL;Council for the judiciary BL;Other body/ specify BL</v>
          </cell>
          <cell r="GS29" t="str">
            <v>Court President/ Court management TF;Council for the judiciary TF;Other body/ specify TF;Court President/ Court management TL;Council for the judiciary TL;Ministry of Justice TL;Other body/ specify TL;Court President/ Court management BL;Council for the judiciary BL;Other body/ specify BL</v>
          </cell>
          <cell r="GT29" t="str">
            <v>Judicial Inspectorate</v>
          </cell>
          <cell r="GU29" t="str">
            <v>Judicial Inspectorate</v>
          </cell>
          <cell r="GV29" t="str">
            <v>Judicial Inspectorate</v>
          </cell>
          <cell r="GW29" t="str">
            <v>Judicial Inspectorate</v>
          </cell>
          <cell r="GX29" t="str">
            <v>Judicial Inspectorate`</v>
          </cell>
          <cell r="GY29" t="str">
            <v>Judicial Inspectorate</v>
          </cell>
          <cell r="GZ29" t="str">
            <v>Not observing the timeframes/time limits or causing backlogs may represent a disciplinary offence to be investigated by the Judicial Inspection and disciplinary sanctioned by the SCM. Parties can make use of a special procedure in order to obtain compensation in case of excessive length of the files.</v>
          </cell>
          <cell r="HA29" t="str">
            <v>Yes</v>
          </cell>
          <cell r="HB29" t="str">
            <v>Continuous real-time monitoring/data is followed every day TF;Continuous real-time monitoring/data is followed every day TL</v>
          </cell>
          <cell r="HC29" t="str">
            <v>Continuous real-time monitoring/data is followed every day TF;Continuous real-time monitoring/data is followed every day TL</v>
          </cell>
          <cell r="HD29" t="str">
            <v/>
          </cell>
          <cell r="HE29" t="str">
            <v/>
          </cell>
          <cell r="HF29" t="str">
            <v/>
          </cell>
          <cell r="HG29" t="str">
            <v/>
          </cell>
          <cell r="HH29" t="str">
            <v/>
          </cell>
          <cell r="HI29" t="str">
            <v/>
          </cell>
          <cell r="HJ29" t="str">
            <v>The IT Statis application measures in real time the efficiency of a court / section / panel of judges / judge countrywide, including in terms of observing the 5 indicators mentioned above.</v>
          </cell>
          <cell r="HK29" t="str">
            <v>Council for the judiciary TF;Ministry of Justice TF;Council for the judiciary TL;Ministry of Justice TL;Council for the judiciary BL;Ministry of Justice BL</v>
          </cell>
          <cell r="HL29" t="str">
            <v>Ministry of Justice TF;Ministry of Justice TL;Ministry of Justice BL</v>
          </cell>
          <cell r="HM29" t="str">
            <v/>
          </cell>
          <cell r="HN29" t="str">
            <v>Court President/ Court management TF;Council for the judiciary TF;Court President/ Court management TL;Council for the judiciary TL;Court President/ Court management BL;Council for the judiciary BL</v>
          </cell>
          <cell r="HO29" t="str">
            <v>Other body/ specify TF;Other body/ specify TL</v>
          </cell>
          <cell r="HP29" t="str">
            <v>Court President/ Court management TF;Council for the judiciary TF;Other body/ specify TF;Court President/ Court management TL;Council for the judiciary TL;Other body/ specify TL;Court President/ Court management BL;Council for the judiciary BL;Other body/ specify BL</v>
          </cell>
          <cell r="HQ29" t="str">
            <v/>
          </cell>
          <cell r="HR29" t="str">
            <v>Judicial Inspection, Management Board of the Court, Meetings of the presidents from the courts</v>
          </cell>
          <cell r="HS29" t="str">
            <v>Judicial Inspection, Management Board of the Court, Meetings of the presidents from the courts</v>
          </cell>
          <cell r="HT29" t="str">
            <v>Judicial Inspection, Management Board of the Court, Meetings of the presidents from the courts</v>
          </cell>
          <cell r="HU29" t="str">
            <v>see above</v>
          </cell>
          <cell r="HV29" t="str">
            <v>see above</v>
          </cell>
          <cell r="HW29" t="str">
            <v>see above</v>
          </cell>
          <cell r="HX29" t="str">
            <v/>
          </cell>
          <cell r="HY29" t="str">
            <v/>
          </cell>
          <cell r="HZ29" t="str">
            <v>Upon request by party;Online access of throughout the course of a case</v>
          </cell>
          <cell r="IA29" t="str">
            <v>Upon request by party;Online access of throughout the course of a case</v>
          </cell>
          <cell r="IB29" t="str">
            <v>Upon request by party;Online access of throughout the course of a case</v>
          </cell>
          <cell r="IC29" t="str">
            <v/>
          </cell>
          <cell r="ID29" t="str">
            <v/>
          </cell>
          <cell r="IE29" t="str">
            <v/>
          </cell>
          <cell r="IF29" t="str">
            <v/>
          </cell>
        </row>
        <row r="30">
          <cell r="A30" t="str">
            <v>BE</v>
          </cell>
          <cell r="B30" t="str">
            <v>Belgium</v>
          </cell>
          <cell r="C30" t="str">
            <v>Kristine HÄNSCH</v>
          </cell>
          <cell r="D30" t="str">
            <v>Judge and contact person Collège des Cours et Tribunaux</v>
          </cell>
          <cell r="E30" t="str">
            <v>kristine.hansch@hrj.be</v>
          </cell>
          <cell r="F30" t="str">
            <v>0475 78 3030</v>
          </cell>
          <cell r="G30" t="str">
            <v>Transformation of the commerce court into a entreprise court reforms of procedures to reduce the workload reform of the rules of evidence in civil cases; extension of class action</v>
          </cell>
          <cell r="H30" t="str">
            <v>Reform of civil procedures to enhance efficiency in the courts (eg. Limitation of the use of opposition) New procedure on some form of liability without fault New Insolvency law Reform of internal adoption law; New procedure to combat squatting</v>
          </cell>
          <cell r="I30" t="str">
            <v/>
          </cell>
          <cell r="J30" t="str">
            <v>New rules on mediation; Introduction of rules on collaborative law in the judicial code as an additional solution of ADR</v>
          </cell>
          <cell r="K30" t="str">
            <v/>
          </cell>
          <cell r="L30" t="str">
            <v/>
          </cell>
          <cell r="M30" t="str">
            <v>Creation of management autonomy to the courts and prosecution offices, system for the financing of the courts; management autonomy for the Cour de cassation</v>
          </cell>
          <cell r="N30" t="str">
            <v/>
          </cell>
          <cell r="O30" t="str">
            <v/>
          </cell>
          <cell r="P30" t="str">
            <v/>
          </cell>
          <cell r="Q30" t="str">
            <v/>
          </cell>
          <cell r="R30" t="str">
            <v/>
          </cell>
          <cell r="S30" t="str">
            <v>Creation of management autonomy to the courts and prosecution offices, system for the financing of the courts; management autonomy for the Cour de cassation</v>
          </cell>
          <cell r="T30" t="str">
            <v/>
          </cell>
          <cell r="U30" t="str">
            <v/>
          </cell>
          <cell r="V30" t="str">
            <v>Creation of the Brussels International Business Court</v>
          </cell>
          <cell r="W30" t="str">
            <v>Creation of a specialized Market Court within the court of appeal of Brussels</v>
          </cell>
          <cell r="X30" t="str">
            <v/>
          </cell>
          <cell r="Y30" t="str">
            <v>The legal base for the use of digital judgements; central platform for the electronic service of judgements</v>
          </cell>
          <cell r="Z30" t="str">
            <v>Legal basis for the use of electronic communication, creation of different IT platforms for specific procedures;</v>
          </cell>
          <cell r="AA30" t="str">
            <v/>
          </cell>
          <cell r="AB30" t="str">
            <v>Creation of a enlarged legal expense insurance</v>
          </cell>
          <cell r="AC30" t="str">
            <v>Creation of specific budgetary fund for legal aid</v>
          </cell>
          <cell r="AD30" t="str">
            <v/>
          </cell>
          <cell r="AE30" t="str">
            <v>Reform of court fees</v>
          </cell>
          <cell r="AF30" t="str">
            <v/>
          </cell>
          <cell r="AG30" t="str">
            <v/>
          </cell>
          <cell r="AH30" t="str">
            <v>Mondernisation of the appointment of lay judges, extension of rules incompatibilities for lay judges Reform of the appointment for the professional judges</v>
          </cell>
          <cell r="AI30" t="str">
            <v/>
          </cell>
          <cell r="AJ30" t="str">
            <v/>
          </cell>
          <cell r="AK30" t="str">
            <v>The law of 19 avril 2017 regulates the obligatory inscription, renewable every six years of legal experts, translators and interpreters, who have to endorse the code of conduct and follow training (19 AVRIL 2017. - Loi modifiant le Code d'instruction criminelle, le Code judiciaire et la loi du 10 avril 2014 modifiant diverses dispositions en vue d'établir un registre national des experts judiciaires et établissant un registre national des traducteurs, interprètes et traducteurs-interprètes jurés - http://www.ejustice.just.fgov.be/cgi_loi/loi.pl and word document in appendix).</v>
          </cell>
          <cell r="AL30" t="str">
            <v>Register of legal experts and interpretators and translators; a code of professional conduct for legal experts</v>
          </cell>
          <cell r="AM30" t="str">
            <v/>
          </cell>
          <cell r="AN30" t="str">
            <v/>
          </cell>
          <cell r="AO30" t="str">
            <v/>
          </cell>
          <cell r="AP30" t="str">
            <v/>
          </cell>
          <cell r="AQ30" t="str">
            <v/>
          </cell>
          <cell r="AR30" t="str">
            <v>1.a  General online information about the justice system for non-native speakers;1.c  General online information about the justice system for visually or hearing impaired;4.a  Provision of education on legal rights to the general public through educational court visits</v>
          </cell>
          <cell r="AS30" t="str">
            <v>https://www.rechtbanken-tribunaux.be/nl  https://www.tribunaux-rechtbanken.be/fr</v>
          </cell>
          <cell r="AT30" t="str">
            <v/>
          </cell>
          <cell r="AU30" t="str">
            <v/>
          </cell>
          <cell r="AV30" t="str">
            <v>https://www.rechtbanken-tribunaux.be/nl  https://www.tribunaux-rechtbanken.be/fr</v>
          </cell>
          <cell r="AW30" t="str">
            <v>https://justitie.belgium.be/sites/default/files/een_betere_toegang_tot_justitie  https://justice.belgium.be/sites/default/files/un_meilleur_acces_a_la_justice</v>
          </cell>
          <cell r="AX30" t="str">
            <v/>
          </cell>
          <cell r="AY30" t="str">
            <v>Question 2.2 Each court provides forms (in pdf, doc or xls format) on the homepage of the court (or the umbrella organisation). The homepage can be reached via :_x000D_
- https://www.rechtbanken-tribunaux.be/nl  https://www.tribunaux-rechtbanken.be/fr_x000D_
- go to the chosen court (justice of the peace, police court,...)_x000D_
- click "Hoe vind ik een ... alfabetisch of via de postcode!" - "How do I find a ... alfabetical or via the postal code"_x000D_
- click in the pdf document ont the respective link_x000D_
Exemple : forms of the umbrella organisation Vredegerecht Oost-Vlaanderen https://www.rechtbanken-tribunaux.be/nl/rechtbanken-hoven/vredegerecht/vredegerechten-Oost-Vlaanderen/formulieren/procedures_x000D_
Question 2.4 Some courts will allow on request visits of the court</v>
          </cell>
          <cell r="AZ30" t="str">
            <v>No</v>
          </cell>
          <cell r="BA30" t="str">
            <v/>
          </cell>
          <cell r="BB30" t="str">
            <v/>
          </cell>
          <cell r="BC30" t="str">
            <v/>
          </cell>
          <cell r="BD30" t="str">
            <v>No</v>
          </cell>
          <cell r="BE30" t="str">
            <v>Under the authority of the Collège des cours et tribunaux a working group develops currently uniform press guidelines.</v>
          </cell>
          <cell r="BF30" t="str">
            <v>Yes some judgments</v>
          </cell>
          <cell r="BG30" t="str">
            <v>Yes some judgments</v>
          </cell>
          <cell r="BH30" t="str">
            <v/>
          </cell>
          <cell r="BI30" t="str">
            <v xml:space="preserve">Each court is responsible for the upload of the judgements and has to decide which judgements are relevant for the general public. A this moment the heavy workload in the different courts causes the lack of uploading of relevant judgements. As a result the online database is insufficiently supplied._x000D_
http://jure.juridat.just.fgov.be/JuridatSearchCombined/?lang=nl  http://jure.juridat.just.fgov.be/JuridatSearchCombined/?lang=fr_x000D_
_x000D_
Additional comments_x000D_
Since 2014 all judgements of the courts of appeal and appeal courts of labour are stored digitally in the central database VAJA (Vonnissen Arresten Jugements Arrêts). VAJA will become the national database where all judgements of all Belgian courts can be consulted. In order to achieve this it will be necessary to take following actions :_x000D_
- the rolling out of VAJA in these courts where the database is not yet available_x000D_
- making the personal data in the judgements anonymous_x000D_
- developping an intelligent search engine_x000D_
</v>
          </cell>
          <cell r="BJ30" t="str">
            <v>1st instance;2nd instance</v>
          </cell>
          <cell r="BK30" t="str">
            <v>1st instance;2nd instance</v>
          </cell>
          <cell r="BL30" t="str">
            <v/>
          </cell>
          <cell r="BM30" t="str">
            <v/>
          </cell>
          <cell r="BN30" t="str">
            <v/>
          </cell>
          <cell r="BO30" t="str">
            <v/>
          </cell>
          <cell r="BP30" t="str">
            <v/>
          </cell>
          <cell r="BQ30" t="str">
            <v/>
          </cell>
          <cell r="BR30" t="str">
            <v/>
          </cell>
          <cell r="BS30" t="str">
            <v/>
          </cell>
          <cell r="BT30" t="str">
            <v/>
          </cell>
          <cell r="BU30" t="str">
            <v/>
          </cell>
          <cell r="BV30" t="str">
            <v/>
          </cell>
          <cell r="BW30" t="str">
            <v/>
          </cell>
          <cell r="BX30" t="str">
            <v/>
          </cell>
          <cell r="BY30" t="str">
            <v/>
          </cell>
          <cell r="BZ30" t="str">
            <v>Initial</v>
          </cell>
          <cell r="CA30" t="str">
            <v>Initial;Continuous</v>
          </cell>
          <cell r="CB30" t="str">
            <v>Initial;Continuous</v>
          </cell>
          <cell r="CC30" t="str">
            <v/>
          </cell>
          <cell r="CD30" t="str">
            <v>Initial;Continuous</v>
          </cell>
          <cell r="CE30" t="str">
            <v>Initial;Continuous</v>
          </cell>
          <cell r="CF30" t="str">
            <v>Initial;Continuous</v>
          </cell>
          <cell r="CG30" t="str">
            <v>Initial</v>
          </cell>
          <cell r="CH30" t="str">
            <v/>
          </cell>
          <cell r="CI30" t="str">
            <v>Civil and commercial disputes;Labour disputes;Consumer disputes*</v>
          </cell>
          <cell r="CJ30" t="str">
            <v/>
          </cell>
          <cell r="CK30" t="str">
            <v>Civil and commercial disputes;Labour disputes;Consumer disputes*</v>
          </cell>
          <cell r="CL30" t="str">
            <v>Civil and commercial disputes;Labour disputes;Consumer disputes*</v>
          </cell>
          <cell r="CM30" t="str">
            <v>Civil and commercial disputes;Labour disputes;Consumer disputes*</v>
          </cell>
          <cell r="CN30" t="str">
            <v/>
          </cell>
          <cell r="CO30" t="str">
            <v>Civil and commercial disputes;Labour disputes;Consumer disputes*</v>
          </cell>
          <cell r="CP30" t="str">
            <v>Civil and commercial disputes;Labour disputes;Consumer disputes*</v>
          </cell>
          <cell r="CQ30" t="str">
            <v/>
          </cell>
          <cell r="CR30" t="str">
            <v>Civil and commercial disputes;Labour disputes;Consumer disputes*</v>
          </cell>
          <cell r="CS30" t="str">
            <v>Civil and commercial disputes;Labour disputes;Consumer disputes*</v>
          </cell>
          <cell r="CT30" t="str">
            <v>Civil and commercial disputes;Labour disputes;Consumer disputes*</v>
          </cell>
          <cell r="CU30" t="str">
            <v/>
          </cell>
          <cell r="CV30" t="str">
            <v/>
          </cell>
          <cell r="CW30" t="str">
            <v/>
          </cell>
          <cell r="CX30" t="str">
            <v>https://www.rechtbanken-tribunaux.be/sites/default/files/public/content/download/files/de_bemiddeling.pdf https://www.rechtbanken-tribunaux.be/sites/default/files/public/content/download/files/verzoening_of_minnelijke_schikking.pdf https://www.rechtbanken-tribunaux.be/nl/rechtbanken-hoven/procedures/bemiddeling https://www.rechtbanken-tribunaux.be/nl/rechtbanken-hoven/procedures/verzoening</v>
          </cell>
          <cell r="CY30" t="str">
            <v/>
          </cell>
          <cell r="CZ30" t="str">
            <v/>
          </cell>
          <cell r="DA30" t="str">
            <v>http://www.cfm-fbc.be/fr_x000D_
https://justice.belgium.be/fr/themes_et_dossiers/mediation_x000D_
https://www.tribunaux-rechtbanken.be/fr/tribunaux-cours/procedures/mediation_x000D_
_x000D_
In criminal cases _x000D_
https://www.rechtbanken-tribunaux.be/sites/default/files/public/content/download/files/bemiddeling_in_strafzaken.pdf</v>
          </cell>
          <cell r="DB30" t="str">
            <v/>
          </cell>
          <cell r="DC30" t="str">
            <v/>
          </cell>
          <cell r="DD30" t="str">
            <v/>
          </cell>
          <cell r="DE30" t="str">
            <v/>
          </cell>
          <cell r="DF30" t="str">
            <v/>
          </cell>
          <cell r="DG30" t="str">
            <v/>
          </cell>
          <cell r="DH30" t="str">
            <v/>
          </cell>
          <cell r="DI30" t="str">
            <v/>
          </cell>
          <cell r="DJ30" t="str">
            <v/>
          </cell>
          <cell r="DK30" t="str">
            <v/>
          </cell>
          <cell r="DL30" t="str">
            <v/>
          </cell>
          <cell r="DM30" t="str">
            <v/>
          </cell>
          <cell r="DN30" t="str">
            <v xml:space="preserve">
http://www.hrj.be/sites/default/files/press_publications/justitiebarometer_2014.pdf_x000D_
http://www.hrj.be/sites/default/files/press_publications/barometre_justice_2014.pdf</v>
          </cell>
          <cell r="DO30">
            <v>2014</v>
          </cell>
          <cell r="DQ30" t="str">
            <v/>
          </cell>
          <cell r="DR30" t="str">
            <v/>
          </cell>
          <cell r="DS30" t="str">
            <v/>
          </cell>
          <cell r="DT30" t="str">
            <v>Yes</v>
          </cell>
          <cell r="DU30" t="str">
            <v/>
          </cell>
          <cell r="DV30" t="str">
            <v>Only certain phases</v>
          </cell>
          <cell r="DW30" t="str">
            <v/>
          </cell>
          <cell r="DX30" t="str">
            <v/>
          </cell>
          <cell r="DY30" t="str">
            <v/>
          </cell>
          <cell r="DZ30" t="str">
            <v/>
          </cell>
          <cell r="EA30" t="str">
            <v/>
          </cell>
          <cell r="EB30" t="str">
            <v/>
          </cell>
          <cell r="EC30" t="str">
            <v/>
          </cell>
          <cell r="ED30" t="str">
            <v/>
          </cell>
          <cell r="EE30" t="str">
            <v/>
          </cell>
          <cell r="EF30" t="str">
            <v>1. L'Art. 707 Code Jud. prévoit un délai de citation de 8 jours, sauf cas d'urgence (Art. 708 Code Jud.) qui permet de citer dans le jour. L'Art. 709 Code Jud. augmente le délai conformément à l'Art. 55 Code Jud. pour les personnes qui n'ont ni domicile, ni résidence, ni domicile élu en Belgique. 2. L' Art. 716 Code Jud. exige que la cause soit inscrite au rôle général au plus tard la veille du jour de l'audience pour laquelle la citation a été donnée.</v>
          </cell>
          <cell r="EG30" t="str">
            <v>1. Art. 707 Code Judiciare et Art. 709 Code Jud. 2. Art. 716 Code Jud.</v>
          </cell>
          <cell r="EH30" t="str">
            <v>Des dérogations sont possibles dans les 26 procedures particulières du Code Jud. - Livre IV, Art. 1148 - 1385 octiesdecies)</v>
          </cell>
          <cell r="EI30" t="str">
            <v/>
          </cell>
          <cell r="EJ30" t="str">
            <v/>
          </cell>
          <cell r="EK30" t="str">
            <v/>
          </cell>
          <cell r="EL30" t="str">
            <v>L' Art. 770 §1 Code Jud. prévoit la prononciation du jugement dans le mois. Lorsque le juge tient la cause en délibéré pour prononcer le jugement, il fixe le jour de cette prononciation, qui doit avoir lieu dans le mois, à partir de la clôture des débats. Ce délai est prolongé d'un mois lorsque les débats ont été clos au cours du mois avant les vacances judiciaires visées à l'art. 334.</v>
          </cell>
          <cell r="EM30" t="str">
            <v>Art. 770 §1 Code Jud.</v>
          </cell>
          <cell r="EN30" t="str">
            <v>Selon l'Art. 5 Code Jud. il y a déni de justice lorsque le juge refuse de juger (la doctrine retient le déni de justice lorqu'il n'y a pas de prononcé dans les 6 mois de la prise en délibéré)</v>
          </cell>
          <cell r="EO30" t="str">
            <v/>
          </cell>
          <cell r="EP30" t="str">
            <v/>
          </cell>
          <cell r="EQ30" t="str">
            <v/>
          </cell>
          <cell r="ER30" t="str">
            <v/>
          </cell>
          <cell r="ES30" t="str">
            <v/>
          </cell>
          <cell r="ET30" t="str">
            <v/>
          </cell>
          <cell r="EU30" t="str">
            <v/>
          </cell>
          <cell r="EV30" t="str">
            <v>No</v>
          </cell>
          <cell r="EW30" t="str">
            <v>La loi du 18 février 2014 relative à l'introduction d'une gestion autonome pour l'organisation judiciaire dispose que les cours et tribunaux auront la gestion autonome de leurs moyens de fonctionnement. Le contrat de gestion qui devra être conclu entre le Ministre de la justice et le Collège des Cours et Tribuanux peut contenir d'une part des engagements budgétaires d'autre part par exemple des objectifs relatifs aux délais de traitement pour les cours et tribunaux. Actuellement le Collège des cours et tribunaux développe un trajet statistique afin d'augmenter pour l'année 2019 au plus tard la maturité des chiffres nécessaires et de pouvoir les utiliser pour assurer une bonne gestion et un partage objectif des bugets. Ces dispositions dans la loi du 18 février 2014 ne sont pas encore en vigueur.</v>
          </cell>
          <cell r="EX30" t="str">
            <v/>
          </cell>
          <cell r="EY30" t="str">
            <v/>
          </cell>
          <cell r="EZ30" t="str">
            <v/>
          </cell>
          <cell r="FA30" t="str">
            <v/>
          </cell>
          <cell r="FB30" t="str">
            <v/>
          </cell>
          <cell r="FC30" t="str">
            <v/>
          </cell>
          <cell r="FD30" t="str">
            <v/>
          </cell>
          <cell r="FE30" t="str">
            <v/>
          </cell>
          <cell r="FF30" t="str">
            <v/>
          </cell>
          <cell r="FG30" t="str">
            <v/>
          </cell>
          <cell r="FH30" t="str">
            <v/>
          </cell>
          <cell r="FI30" t="str">
            <v/>
          </cell>
          <cell r="FJ30" t="str">
            <v>Other body/ specify TL;Other body/specify BL</v>
          </cell>
          <cell r="FK30" t="str">
            <v/>
          </cell>
          <cell r="FL30" t="str">
            <v/>
          </cell>
          <cell r="FM30" t="str">
            <v/>
          </cell>
          <cell r="FN30">
            <v>0</v>
          </cell>
          <cell r="FO30" t="str">
            <v>Collège des cours et tribunaux</v>
          </cell>
          <cell r="FP30" t="str">
            <v>Collège des cours et tribunaux</v>
          </cell>
          <cell r="FQ30" t="str">
            <v/>
          </cell>
          <cell r="FR30" t="str">
            <v/>
          </cell>
          <cell r="FS30" t="str">
            <v/>
          </cell>
          <cell r="FT30" t="str">
            <v/>
          </cell>
          <cell r="FU30" t="str">
            <v/>
          </cell>
          <cell r="FV30" t="str">
            <v/>
          </cell>
          <cell r="FW30" t="str">
            <v>Administrative cases are handled by the Conseil d'Etat</v>
          </cell>
          <cell r="FX30" t="str">
            <v>Individual courts TL;Entire territory of Member State TL;Individual courts BL;Entire territory of Member State BL</v>
          </cell>
          <cell r="FZ30" t="str">
            <v/>
          </cell>
          <cell r="GA30" t="str">
            <v/>
          </cell>
          <cell r="GB30" t="str">
            <v/>
          </cell>
          <cell r="GC30" t="str">
            <v>No</v>
          </cell>
          <cell r="GD30" t="str">
            <v/>
          </cell>
          <cell r="GE30" t="str">
            <v/>
          </cell>
          <cell r="GF30" t="str">
            <v/>
          </cell>
          <cell r="GG30" t="str">
            <v>See comment question 12</v>
          </cell>
          <cell r="GH30" t="str">
            <v>No</v>
          </cell>
          <cell r="GI30" t="str">
            <v/>
          </cell>
          <cell r="GJ30" t="str">
            <v/>
          </cell>
          <cell r="GK30" t="str">
            <v/>
          </cell>
          <cell r="GL30" t="str">
            <v/>
          </cell>
          <cell r="GM30" t="str">
            <v/>
          </cell>
          <cell r="GN30" t="str">
            <v/>
          </cell>
          <cell r="GO30" t="str">
            <v/>
          </cell>
          <cell r="GP30" t="str">
            <v/>
          </cell>
          <cell r="GQ30" t="str">
            <v/>
          </cell>
          <cell r="GR30" t="str">
            <v>Court President/ Court management TL;Council for the judiciary TL;Ministry of Justice TL;Other body/ specify TL;Court President/ Court management BL;Council for the judiciary BL;Ministry of Justice BL;Other body/ specify BL</v>
          </cell>
          <cell r="GS30" t="str">
            <v/>
          </cell>
          <cell r="GT30">
            <v>0</v>
          </cell>
          <cell r="GU30" t="str">
            <v>Collège des cours et tribunaux</v>
          </cell>
          <cell r="GV30" t="str">
            <v>Collège des cours et tribunaux</v>
          </cell>
          <cell r="GW30" t="str">
            <v/>
          </cell>
          <cell r="GX30" t="str">
            <v/>
          </cell>
          <cell r="GY30" t="str">
            <v/>
          </cell>
          <cell r="GZ30" t="str">
            <v/>
          </cell>
          <cell r="HA30" t="str">
            <v>No</v>
          </cell>
          <cell r="HB30" t="str">
            <v/>
          </cell>
          <cell r="HC30" t="str">
            <v/>
          </cell>
          <cell r="HD30" t="str">
            <v/>
          </cell>
          <cell r="HE30" t="str">
            <v/>
          </cell>
          <cell r="HF30" t="str">
            <v/>
          </cell>
          <cell r="HG30" t="str">
            <v/>
          </cell>
          <cell r="HH30" t="str">
            <v/>
          </cell>
          <cell r="HI30" t="str">
            <v/>
          </cell>
          <cell r="HJ30" t="str">
            <v/>
          </cell>
          <cell r="HK30" t="str">
            <v/>
          </cell>
          <cell r="HL30" t="str">
            <v/>
          </cell>
          <cell r="HM30" t="str">
            <v/>
          </cell>
          <cell r="HN30" t="str">
            <v/>
          </cell>
          <cell r="HO30" t="str">
            <v/>
          </cell>
          <cell r="HP30" t="str">
            <v/>
          </cell>
          <cell r="HQ30" t="str">
            <v/>
          </cell>
          <cell r="HR30" t="str">
            <v/>
          </cell>
          <cell r="HS30" t="str">
            <v/>
          </cell>
          <cell r="HT30" t="str">
            <v/>
          </cell>
          <cell r="HU30" t="str">
            <v/>
          </cell>
          <cell r="HV30" t="str">
            <v/>
          </cell>
          <cell r="HW30" t="str">
            <v/>
          </cell>
          <cell r="HX30" t="str">
            <v/>
          </cell>
          <cell r="HY30" t="str">
            <v/>
          </cell>
          <cell r="HZ30" t="str">
            <v/>
          </cell>
          <cell r="IA30" t="str">
            <v/>
          </cell>
          <cell r="IB30" t="str">
            <v/>
          </cell>
          <cell r="IC30" t="str">
            <v/>
          </cell>
          <cell r="ID30" t="str">
            <v/>
          </cell>
          <cell r="IE30" t="str">
            <v/>
          </cell>
          <cell r="IF30" t="str">
            <v/>
          </cell>
        </row>
        <row r="31">
          <cell r="A31" t="str">
            <v>AT</v>
          </cell>
          <cell r="B31" t="str">
            <v>Austria</v>
          </cell>
          <cell r="C31" t="str">
            <v>Isabelle Papp</v>
          </cell>
          <cell r="D31" t="str">
            <v>Public Prosecutor and Directorate General for Central Administration and Co-ordination, Deputy Head of Unit</v>
          </cell>
          <cell r="E31" t="str">
            <v>isabelle.papp@bmvrdj.gv.at</v>
          </cell>
          <cell r="F31" t="str">
            <v>+43 1 52152 2122</v>
          </cell>
          <cell r="G31" t="str">
            <v>Implementation 26th of June 2017, some parts on 15th of July and on 1st of November 2017, of the Insolvenz-rechtsänderungsgesetz 2017 (IRÄG 2017), BGBl Nr I 122/2017</v>
          </cell>
          <cell r="H31" t="str">
            <v>Adoption of the 2. Erwachsenenschutzgesetz (implementation on 1st of Juli 2018 (Reform of the trustee system BGBl Nr I 59/2017))</v>
          </cell>
          <cell r="I31" t="str">
            <v/>
          </cell>
          <cell r="J31" t="str">
            <v/>
          </cell>
          <cell r="K31" t="str">
            <v/>
          </cell>
          <cell r="L31" t="str">
            <v/>
          </cell>
          <cell r="M31" t="str">
            <v/>
          </cell>
          <cell r="N31" t="str">
            <v>Änderung des Gerichtsorganisationsgesetzes (GOG) (BGBl I Nr 52/2017 – implemented 1st of may 2017)</v>
          </cell>
          <cell r="O31" t="str">
            <v/>
          </cell>
          <cell r="P31" t="str">
            <v/>
          </cell>
          <cell r="Q31" t="str">
            <v/>
          </cell>
          <cell r="R31" t="str">
            <v/>
          </cell>
          <cell r="S31" t="str">
            <v>Implementation on 1st of January 2018 Bezirksgerichte-Verordnung Burgenland 2017 (BGBl II Nr 50/2017)(admission of the Bezirksgericht Jennersdorf by the Bezirksgericht Güssing)</v>
          </cell>
          <cell r="T31" t="str">
            <v>Implementation on 1st of september 2017 of the Bezirksgerichte-Verordnung Niederösterreich 2017 (BGBl II Nr 80/2017) – separation of the admitted Bezirksgericht Haag and Waidhofen an der Ypps and establishing two independent locations</v>
          </cell>
          <cell r="U31" t="str">
            <v/>
          </cell>
          <cell r="V31" t="str">
            <v/>
          </cell>
          <cell r="W31" t="str">
            <v/>
          </cell>
          <cell r="X31" t="str">
            <v/>
          </cell>
          <cell r="Y31" t="str">
            <v>Art 89c (5a) GOG Art 89c (5b) GOG Art 89i (2) GOG</v>
          </cell>
          <cell r="Z31" t="str">
            <v>Art 89 (4) GOG</v>
          </cell>
          <cell r="AA31" t="str">
            <v/>
          </cell>
          <cell r="AB31" t="str">
            <v/>
          </cell>
          <cell r="AC31" t="str">
            <v/>
          </cell>
          <cell r="AD31" t="str">
            <v/>
          </cell>
          <cell r="AE31" t="str">
            <v>Adjustment of the fixed fees to the evolution of the consumer price index with the Valorisierungs-Verordnung BGBl II Nr 152/2017 (increase of 5%)</v>
          </cell>
          <cell r="AF31" t="str">
            <v/>
          </cell>
          <cell r="AG31" t="str">
            <v/>
          </cell>
          <cell r="AH31" t="str">
            <v/>
          </cell>
          <cell r="AI31" t="str">
            <v/>
          </cell>
          <cell r="AJ31" t="str">
            <v/>
          </cell>
          <cell r="AK31" t="str">
            <v/>
          </cell>
          <cell r="AL31" t="str">
            <v>As regards the professional law of lawyers (Lawyers´ Act) and civil law notaries (Notarial Code), several amendments have recently been implemented with the law “Berufsrechts-Änderungsgesetz 2016”, which mainly entered into force at the beginning of 2017. A significant part of this law relates to obligations due to the implementation of the Fourth Anti-Money Laundering Directive (EU) 2015/849.The provisions provide for various due diligence measures for lawyers and civil law notaries. They aim at preventing and further reducing criminal activities in the field of money laundering and terrorist financing. In addition the provisions concerning the representation of a lawyer in case his entitlement to practise as a lawyer lapses or he is absent for a longer period of time were updated. Further amendments to the Lawyers´ Act and the Notarial Code as part of the above-mentioned approved law improve reconciliation of professional and family life for these professionals.</v>
          </cell>
          <cell r="AM31" t="str">
            <v/>
          </cell>
          <cell r="AN31" t="str">
            <v/>
          </cell>
          <cell r="AO31" t="str">
            <v/>
          </cell>
          <cell r="AP31" t="str">
            <v/>
          </cell>
          <cell r="AQ31" t="str">
            <v>Art 89 (4), 89c (5a), 89c (5b) and Art 89i (2) GOG: Amendment to facilitate digital case management and electronic legal communication (ELC) within the framework of the digital initiative “justice 3.0”.</v>
          </cell>
          <cell r="AR31" t="str">
            <v>2.  Centralised web portal with online forms for judicial proceedings available to the public and companies;4.a  Provision of education on legal rights to the general public through educational court visits;4.d  Provision of education on legal rights to the general public through other formats (please specify)</v>
          </cell>
          <cell r="AS31" t="str">
            <v>2.  Centralised web portal with online forms for judicial proceedings available to the public and companies;4.a  Provision of education on legal rights to the general public through educational court visits;4.d  Provision of education on legal rights to the general public through other formats (please specify)</v>
          </cell>
          <cell r="AT31" t="str">
            <v/>
          </cell>
          <cell r="AU31" t="str">
            <v/>
          </cell>
          <cell r="AV31" t="str">
            <v>eingaben.justiz.gv.at</v>
          </cell>
          <cell r="AW31" t="str">
            <v/>
          </cell>
          <cell r="AX31" t="str">
            <v/>
          </cell>
          <cell r="AZ31" t="str">
            <v>No</v>
          </cell>
          <cell r="BA31" t="str">
            <v/>
          </cell>
          <cell r="BB31" t="str">
            <v/>
          </cell>
          <cell r="BC31" t="str">
            <v/>
          </cell>
          <cell r="BD31" t="str">
            <v>Yes</v>
          </cell>
          <cell r="BE31" t="str">
            <v>The so called “Medienerlass” (media decree) of the Federal Ministry of Justice regulates for all regular courts and public prosecution offices the establishment and equipment of a media-desk as well as type and scope of the informations given in case of media inquiries under consideration of the personality rights and data protection of the parties and the public interests.</v>
          </cell>
          <cell r="BF31" t="str">
            <v>Yes some judgments</v>
          </cell>
          <cell r="BG31" t="str">
            <v>Yes some judgments</v>
          </cell>
          <cell r="BH31" t="str">
            <v>Yes some judgments</v>
          </cell>
          <cell r="BI31" t="str">
            <v xml:space="preserve">Issuing body is the Austrian Parliament; type of legal framework is an act_x000D_
§§ 15, 15a OGHG, 48a GOG_x000D_
A full text version and the abstracts of a decision are published. Decisions of the Supreme Court, that reject an appeal without substantial reasoning are not published._x000D_
Decisions of other courts are published, if their significance exceeds the individual case._x000D_
</v>
          </cell>
          <cell r="BJ31" t="str">
            <v>1st instance;2nd instance;Highest instance</v>
          </cell>
          <cell r="BK31" t="str">
            <v>1st instance;2nd instance;Highest instance</v>
          </cell>
          <cell r="BL31" t="str">
            <v>1st instance;2nd instance;Highest instance</v>
          </cell>
          <cell r="BM31" t="str">
            <v>1st instance;2nd instance;Highest instance</v>
          </cell>
          <cell r="BN31" t="str">
            <v>1st instance;2nd instance;Highest instance</v>
          </cell>
          <cell r="BO31" t="str">
            <v>The decisions have to be published in full but anonymised.</v>
          </cell>
          <cell r="BP31" t="str">
            <v/>
          </cell>
          <cell r="BQ31" t="str">
            <v/>
          </cell>
          <cell r="BR31" t="str">
            <v>Yes all judgments</v>
          </cell>
          <cell r="BS31" t="str">
            <v/>
          </cell>
          <cell r="BT31" t="str">
            <v>Highest instance</v>
          </cell>
          <cell r="BU31" t="str">
            <v>Highest instance</v>
          </cell>
          <cell r="BV31" t="str">
            <v/>
          </cell>
          <cell r="BW31" t="str">
            <v/>
          </cell>
          <cell r="BX31" t="str">
            <v/>
          </cell>
          <cell r="BY31" t="str">
            <v/>
          </cell>
          <cell r="BZ31" t="str">
            <v>Initial;Continuous</v>
          </cell>
          <cell r="CA31" t="str">
            <v>Initial;Continuous</v>
          </cell>
          <cell r="CB31" t="str">
            <v>Initial;Continuous</v>
          </cell>
          <cell r="CC31" t="str">
            <v>Initial;Continuous</v>
          </cell>
          <cell r="CD31" t="str">
            <v>Initial;Continuous</v>
          </cell>
          <cell r="CE31" t="str">
            <v>Initial;Continuous</v>
          </cell>
          <cell r="CF31" t="str">
            <v>Initial;Continuous</v>
          </cell>
          <cell r="CG31" t="str">
            <v>Initial;Continuous</v>
          </cell>
          <cell r="CH31" t="str">
            <v/>
          </cell>
          <cell r="CI31" t="str">
            <v>Civil and commercial disputes;Labour disputes;Consumer disputes*</v>
          </cell>
          <cell r="CJ31" t="str">
            <v/>
          </cell>
          <cell r="CK31" t="str">
            <v/>
          </cell>
          <cell r="CL31" t="str">
            <v>Civil and commercial disputes;Labour disputes;Consumer disputes*</v>
          </cell>
          <cell r="CM31" t="str">
            <v>Civil and commercial disputes</v>
          </cell>
          <cell r="CN31" t="str">
            <v/>
          </cell>
          <cell r="CO31" t="str">
            <v/>
          </cell>
          <cell r="CP31" t="str">
            <v/>
          </cell>
          <cell r="CQ31" t="str">
            <v/>
          </cell>
          <cell r="CR31" t="str">
            <v>Civil and commercial disputes;Labour disputes;Consumer disputes*</v>
          </cell>
          <cell r="CS31" t="str">
            <v>Civil and commercial disputes;Labour disputes;Consumer disputes*</v>
          </cell>
          <cell r="CT31" t="str">
            <v/>
          </cell>
          <cell r="CU31" t="str">
            <v/>
          </cell>
          <cell r="CV31" t="str">
            <v/>
          </cell>
          <cell r="CW31" t="str">
            <v/>
          </cell>
          <cell r="CX31" t="str">
            <v>https://www.bmfj.gv.at/familie/trennung-scheidung/mediation.html https://www.help.gv.at/Portal.Node/hlpd/public/content/101/Seite.1010145.html http://mediatoren.justiz.gv.at/mediatoren/mediatorenliste.nsf/docs/home https://www.oebm.at/ https://servicestellemediation.at/</v>
          </cell>
          <cell r="CY31" t="str">
            <v/>
          </cell>
          <cell r="CZ31" t="str">
            <v/>
          </cell>
          <cell r="DA31" t="str">
            <v/>
          </cell>
          <cell r="DB31" t="str">
            <v/>
          </cell>
          <cell r="DC31" t="str">
            <v/>
          </cell>
          <cell r="DD31" t="str">
            <v/>
          </cell>
          <cell r="DE31" t="str">
            <v/>
          </cell>
          <cell r="DF31" t="str">
            <v/>
          </cell>
          <cell r="DG31" t="str">
            <v/>
          </cell>
          <cell r="DH31" t="str">
            <v/>
          </cell>
          <cell r="DI31" t="str">
            <v>National level</v>
          </cell>
          <cell r="DJ31" t="str">
            <v/>
          </cell>
          <cell r="DK31" t="str">
            <v>National level</v>
          </cell>
          <cell r="DL31" t="str">
            <v xml:space="preserve">1.	Subjective level of information (“Have you been involved one or more times in the last five years in any form/way ever in a judicial proceeding?”_x000D_
2.	Property profile of the Austrian judiciary_x000D_
3.	Setting change_x000D_
4.	Satisfaction _x000D_
5.	Main focus: law for the trustee system and prison system._x000D_
</v>
          </cell>
          <cell r="DM31" t="str">
            <v xml:space="preserve">The trust study/survey can be found at:_x000D_
https://www.justiz.gv.at/web2013/home/presse/pressemitteilungen/pressemitteilungen_2016/vertrauen_der_oesterreichischen_bevoelkerung_in_die_heimische_justiz_gestiegen~2c94848a542b5c1601560303448a7143.de.html_x000D_
</v>
          </cell>
          <cell r="DN31" t="str">
            <v>2016</v>
          </cell>
          <cell r="DO31" t="str">
            <v xml:space="preserve">The austrian judiciary is seen and estimated by the public opinion as:_x000D_
-	competent (76%)_x000D_
-	reliable (72%)_x000D_
-	good prepared (64%) _x000D_
-	objectif (64%) _x000D_
-	just (63%)_x000D_
-	incorruptible (62%) and_x000D_
-       friendly (61%)_x000D_
</v>
          </cell>
          <cell r="DQ31" t="str">
            <v>1. The survey results are publicly available on-line in their entirety;3. The survey results have been used to feed an evaluation of the justice system or to identify the need to amend legislation;5. The survey results were used in the determination of training needs of judges and court staff</v>
          </cell>
          <cell r="DS31" t="str">
            <v/>
          </cell>
          <cell r="DT31" t="str">
            <v>No</v>
          </cell>
          <cell r="DU31" t="str">
            <v/>
          </cell>
          <cell r="DV31" t="str">
            <v/>
          </cell>
          <cell r="DW31" t="str">
            <v/>
          </cell>
          <cell r="DX31" t="str">
            <v/>
          </cell>
          <cell r="DY31" t="str">
            <v/>
          </cell>
          <cell r="DZ31" t="str">
            <v/>
          </cell>
          <cell r="EA31" t="str">
            <v/>
          </cell>
          <cell r="EB31" t="str">
            <v/>
          </cell>
          <cell r="EC31" t="str">
            <v/>
          </cell>
          <cell r="ED31" t="str">
            <v/>
          </cell>
          <cell r="EE31" t="str">
            <v/>
          </cell>
          <cell r="EF31" t="str">
            <v/>
          </cell>
          <cell r="EG31" t="str">
            <v/>
          </cell>
          <cell r="EH31" t="str">
            <v/>
          </cell>
          <cell r="EI31" t="str">
            <v/>
          </cell>
          <cell r="EJ31" t="str">
            <v/>
          </cell>
          <cell r="EK31" t="str">
            <v/>
          </cell>
          <cell r="EL31" t="str">
            <v/>
          </cell>
          <cell r="EM31" t="str">
            <v/>
          </cell>
          <cell r="EN31" t="str">
            <v/>
          </cell>
          <cell r="EO31" t="str">
            <v/>
          </cell>
          <cell r="EP31" t="str">
            <v/>
          </cell>
          <cell r="EQ31" t="str">
            <v/>
          </cell>
          <cell r="ER31" t="str">
            <v/>
          </cell>
          <cell r="ES31" t="str">
            <v/>
          </cell>
          <cell r="ET31" t="str">
            <v/>
          </cell>
          <cell r="EU31" t="str">
            <v/>
          </cell>
          <cell r="EV31" t="str">
            <v>No</v>
          </cell>
          <cell r="EW31" t="str">
            <v/>
          </cell>
          <cell r="EX31" t="str">
            <v/>
          </cell>
          <cell r="EY31" t="str">
            <v/>
          </cell>
          <cell r="EZ31" t="str">
            <v/>
          </cell>
          <cell r="FA31" t="str">
            <v/>
          </cell>
          <cell r="FB31" t="str">
            <v/>
          </cell>
          <cell r="FC31" t="str">
            <v/>
          </cell>
          <cell r="FD31" t="str">
            <v/>
          </cell>
          <cell r="FE31" t="str">
            <v/>
          </cell>
          <cell r="FF31" t="str">
            <v/>
          </cell>
          <cell r="FG31" t="str">
            <v/>
          </cell>
          <cell r="FH31" t="str">
            <v/>
          </cell>
          <cell r="FI31" t="str">
            <v/>
          </cell>
          <cell r="FJ31" t="str">
            <v/>
          </cell>
          <cell r="FK31" t="str">
            <v/>
          </cell>
          <cell r="FL31" t="str">
            <v/>
          </cell>
          <cell r="FM31" t="str">
            <v/>
          </cell>
          <cell r="FN31" t="str">
            <v/>
          </cell>
          <cell r="FO31" t="str">
            <v/>
          </cell>
          <cell r="FP31" t="str">
            <v/>
          </cell>
          <cell r="FQ31" t="str">
            <v/>
          </cell>
          <cell r="FR31" t="str">
            <v/>
          </cell>
          <cell r="FS31" t="str">
            <v/>
          </cell>
          <cell r="FT31" t="str">
            <v/>
          </cell>
          <cell r="FU31" t="str">
            <v/>
          </cell>
          <cell r="FV31" t="str">
            <v/>
          </cell>
          <cell r="FW31" t="str">
            <v/>
          </cell>
          <cell r="FX31" t="str">
            <v/>
          </cell>
          <cell r="FY31" t="str">
            <v/>
          </cell>
          <cell r="FZ31" t="str">
            <v/>
          </cell>
          <cell r="GA31" t="str">
            <v/>
          </cell>
          <cell r="GB31" t="str">
            <v/>
          </cell>
          <cell r="GC31" t="str">
            <v/>
          </cell>
          <cell r="GD31" t="str">
            <v/>
          </cell>
          <cell r="GE31" t="str">
            <v/>
          </cell>
          <cell r="GF31" t="str">
            <v/>
          </cell>
          <cell r="GG31" t="str">
            <v/>
          </cell>
          <cell r="GH31" t="str">
            <v/>
          </cell>
          <cell r="GI31" t="str">
            <v/>
          </cell>
          <cell r="GJ31" t="str">
            <v/>
          </cell>
          <cell r="GK31" t="str">
            <v/>
          </cell>
          <cell r="GL31" t="str">
            <v/>
          </cell>
          <cell r="GM31" t="str">
            <v/>
          </cell>
          <cell r="GN31" t="str">
            <v/>
          </cell>
          <cell r="GO31" t="str">
            <v/>
          </cell>
          <cell r="GP31" t="str">
            <v/>
          </cell>
          <cell r="GQ31" t="str">
            <v/>
          </cell>
          <cell r="GR31" t="str">
            <v/>
          </cell>
          <cell r="GS31" t="str">
            <v/>
          </cell>
          <cell r="GT31" t="str">
            <v/>
          </cell>
          <cell r="GU31" t="str">
            <v/>
          </cell>
          <cell r="GV31" t="str">
            <v/>
          </cell>
          <cell r="GW31" t="str">
            <v/>
          </cell>
          <cell r="GX31" t="str">
            <v/>
          </cell>
          <cell r="GY31" t="str">
            <v/>
          </cell>
          <cell r="GZ31" t="str">
            <v/>
          </cell>
          <cell r="HA31" t="str">
            <v>Yes</v>
          </cell>
          <cell r="HB31" t="str">
            <v/>
          </cell>
          <cell r="HC31" t="str">
            <v/>
          </cell>
          <cell r="HD31" t="str">
            <v/>
          </cell>
          <cell r="HE31" t="str">
            <v/>
          </cell>
          <cell r="HF31" t="str">
            <v/>
          </cell>
          <cell r="HG31" t="str">
            <v/>
          </cell>
          <cell r="HH31" t="str">
            <v/>
          </cell>
          <cell r="HI31" t="str">
            <v/>
          </cell>
          <cell r="HJ31" t="str">
            <v/>
          </cell>
          <cell r="HK31" t="str">
            <v/>
          </cell>
          <cell r="HL31" t="str">
            <v/>
          </cell>
          <cell r="HM31" t="str">
            <v/>
          </cell>
          <cell r="HN31" t="str">
            <v/>
          </cell>
          <cell r="HO31" t="str">
            <v/>
          </cell>
          <cell r="HP31" t="str">
            <v/>
          </cell>
          <cell r="HQ31" t="str">
            <v/>
          </cell>
          <cell r="HR31" t="str">
            <v/>
          </cell>
          <cell r="HS31" t="str">
            <v/>
          </cell>
          <cell r="HT31" t="str">
            <v/>
          </cell>
          <cell r="HU31" t="str">
            <v/>
          </cell>
          <cell r="HV31" t="str">
            <v/>
          </cell>
          <cell r="HW31" t="str">
            <v/>
          </cell>
          <cell r="HX31" t="str">
            <v/>
          </cell>
          <cell r="HY31" t="str">
            <v/>
          </cell>
          <cell r="HZ31" t="str">
            <v>Upon request by party</v>
          </cell>
          <cell r="IA31" t="str">
            <v>Upon request by party;Online access of throughout the course of a case</v>
          </cell>
          <cell r="IB31" t="str">
            <v>Upon request by party;Online access of throughout the course of a case</v>
          </cell>
          <cell r="IC31" t="str">
            <v/>
          </cell>
          <cell r="ID31" t="str">
            <v/>
          </cell>
          <cell r="IE31" t="str">
            <v/>
          </cell>
          <cell r="IF31" t="str">
            <v/>
          </cell>
        </row>
        <row r="32">
          <cell r="DO32" t="str">
            <v>M: EE why did they not say 2017 if they have monthly surveys?</v>
          </cell>
          <cell r="DS32">
            <v>0</v>
          </cell>
          <cell r="GI32" t="str">
            <v>M: CY added by me due to comment</v>
          </cell>
          <cell r="GM32" t="str">
            <v>M: CY added by me due to comment</v>
          </cell>
          <cell r="GZ32" t="str">
            <v xml:space="preserve">M: NL Because of that comment should we add  "MoJ" into the 6 columns before? Or is it just information sharing and not monitoring? </v>
          </cell>
        </row>
        <row r="33">
          <cell r="DO33" t="str">
            <v>M: NL filled in by me according to comment</v>
          </cell>
          <cell r="DS33">
            <v>0</v>
          </cell>
          <cell r="GB33" t="str">
            <v>M: SK I dont get the comment and do not see the comment they are referring to at question 13</v>
          </cell>
          <cell r="GH33" t="str">
            <v>CY: included because they indicated a backlog in comment</v>
          </cell>
        </row>
        <row r="34">
          <cell r="BA34" t="str">
            <v>M: ES inserted by me according to comment</v>
          </cell>
          <cell r="BJ34" t="str">
            <v>M: MT has only 2 instances</v>
          </cell>
          <cell r="BZ34" t="str">
            <v>LT: changed in validation exercise</v>
          </cell>
          <cell r="FX34" t="str">
            <v>CZ modified in validation exercise</v>
          </cell>
          <cell r="GA34" t="str">
            <v>MT modified in validation exercise</v>
          </cell>
        </row>
        <row r="35">
          <cell r="G35" t="str">
            <v>all "no" and "NAP" deleted</v>
          </cell>
          <cell r="T35" t="str">
            <v>LT in validation exercise: include in comments that the laws will come into force on 1 January 2018.</v>
          </cell>
          <cell r="AR35" t="str">
            <v>FR: "for children" added in validation exercise</v>
          </cell>
          <cell r="BD35" t="str">
            <v>M: CZ not sure if this should not be ticked as yes regarding the comment..- but CZ ticked no</v>
          </cell>
          <cell r="BH35" t="str">
            <v xml:space="preserve">M: SK inserted by me according to comment </v>
          </cell>
          <cell r="GR35" t="str">
            <v>BG: revised in validation exercise</v>
          </cell>
          <cell r="HV35" t="str">
            <v>M: SI inserted by me due to comment</v>
          </cell>
        </row>
        <row r="36">
          <cell r="AI36" t="str">
            <v>CZ revised in validation exercise</v>
          </cell>
          <cell r="AZ36" t="str">
            <v xml:space="preserve">IE  modified following validation exercise. IE does not distinguish between civil and admin law. </v>
          </cell>
          <cell r="BK36" t="str">
            <v>CZ: modified in validation exercise</v>
          </cell>
          <cell r="BM36" t="str">
            <v>HU change in validation exercise</v>
          </cell>
          <cell r="CL36" t="str">
            <v>CY: changed in light of comment</v>
          </cell>
          <cell r="FY36" t="str">
            <v>BG: modified in validation exercise</v>
          </cell>
          <cell r="GA36" t="str">
            <v>IE changed in validation exercise</v>
          </cell>
          <cell r="GC36" t="str">
            <v>ES: changed in validation exercise</v>
          </cell>
          <cell r="GE36" t="str">
            <v>DE changed in validation exercise</v>
          </cell>
          <cell r="GR36" t="str">
            <v>MT revised in validation exercise</v>
          </cell>
        </row>
        <row r="37">
          <cell r="S37" t="str">
            <v>EL in validation exercise.</v>
          </cell>
          <cell r="Z37" t="str">
            <v>ES: modified in validation exercise.</v>
          </cell>
          <cell r="AR37" t="str">
            <v>BE changed in validation exercise</v>
          </cell>
          <cell r="BG37" t="str">
            <v>M: inserted by me because only 2 instances</v>
          </cell>
          <cell r="FJ37" t="str">
            <v>CZ revised in validation exercise</v>
          </cell>
          <cell r="GR37" t="str">
            <v>IE changed in validation exercise</v>
          </cell>
          <cell r="HI37" t="str">
            <v>M: MT filled in by me according to comment</v>
          </cell>
          <cell r="HN37" t="str">
            <v>CZ: changed during validation exercise</v>
          </cell>
        </row>
        <row r="38">
          <cell r="G38" t="str">
            <v>DE comment in validation: dass es für DEU unerlässlich ist, dass in der später veröffentlichten Version des Justizbarometers 2018 wieder wie in 2017 eine Fußnote aufgenommen wird, die zumindest inhaltlich unsere Anmerkung zur Frage 1 in dem Fragebogen wiedergibt.</v>
          </cell>
          <cell r="AK38" t="str">
            <v>BE modified in validation exercise</v>
          </cell>
          <cell r="BQ38" t="str">
            <v>M: FI: only 2 instances of administraitve courts</v>
          </cell>
          <cell r="BR38" t="str">
            <v>M: LT only 2 instances in admin</v>
          </cell>
          <cell r="BT38" t="str">
            <v>M: FI: only 2 instances of administraitve courts</v>
          </cell>
          <cell r="BU38" t="str">
            <v>M: FI: only 2 instances of administraitve courts</v>
          </cell>
          <cell r="BX38" t="str">
            <v>M: FI: only 2 instances of administraitve courts</v>
          </cell>
          <cell r="CU38" t="str">
            <v>M: added by me according to comment</v>
          </cell>
          <cell r="DL38" t="str">
            <v>DK text moved to correct column</v>
          </cell>
          <cell r="EF38" t="str">
            <v>DE: Modified in validation exercise</v>
          </cell>
          <cell r="FY38" t="str">
            <v>IE modified in validation exercise</v>
          </cell>
          <cell r="GR38" t="str">
            <v>BE: timeframes removed Q12</v>
          </cell>
          <cell r="HR38" t="str">
            <v>M: FI comment says that Cheif Judge is responsible for efficiency of the courts, so I interted him under "other body"</v>
          </cell>
        </row>
        <row r="39">
          <cell r="AR39" t="str">
            <v>HU changed in validation exercise</v>
          </cell>
          <cell r="BD39" t="str">
            <v>BE modified in validation exercise</v>
          </cell>
          <cell r="BQ39" t="str">
            <v>m: CZ only 2 instances of administrative courts</v>
          </cell>
          <cell r="BT39" t="str">
            <v>m: CZ only 2 instances of administrative courts</v>
          </cell>
          <cell r="BU39" t="str">
            <v>m: CZ only 2 instances of administrative courts</v>
          </cell>
          <cell r="BX39" t="str">
            <v>m: CZ only 2 instances of administrative courts</v>
          </cell>
          <cell r="FJ39" t="str">
            <v>BE revised in validation exercise and TF removed based on comment to Q12</v>
          </cell>
          <cell r="GH39" t="str">
            <v>EL changed in validation exercise</v>
          </cell>
          <cell r="HB39" t="str">
            <v>EL: revised in validation exercise</v>
          </cell>
          <cell r="HK39" t="str">
            <v>DE: changed in validation exercise</v>
          </cell>
        </row>
        <row r="40">
          <cell r="BA40" t="str">
            <v>HU revised in validation exercise</v>
          </cell>
          <cell r="BQ40" t="str">
            <v>M: SI has only 2 instances</v>
          </cell>
          <cell r="BT40" t="str">
            <v>CY : only 2 instances</v>
          </cell>
          <cell r="FX40" t="str">
            <v>BE timeframes removed Q12</v>
          </cell>
          <cell r="HB40" t="str">
            <v>CZ: revised in validation exercise</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
      <sheetName val="Developments"/>
      <sheetName val="Fig(18) Online info"/>
      <sheetName val="Fig(24)Relations.press"/>
      <sheetName val="Fig(25) Availability of judgmen"/>
      <sheetName val="Modalities Online"/>
      <sheetName val="Fig(28)Training.communication"/>
      <sheetName val="Fig(XX) ADR promotion"/>
      <sheetName val="Fig(40)Surveys"/>
      <sheetName val="Fig(41)Survey follow-up"/>
      <sheetName val="Q11+Q12+Q17"/>
      <sheetName val="Q11-Q12"/>
      <sheetName val="Q13+Law"/>
      <sheetName val="Q14"/>
      <sheetName val="Q15-Q17"/>
      <sheetName val="Q18"/>
      <sheetName val="Q19"/>
      <sheetName val="Q20_TL"/>
      <sheetName val="Q20_TF"/>
      <sheetName val="Q20_BL"/>
      <sheetName val="Q21"/>
      <sheetName val="Std graph 2"/>
      <sheetName val="Std graph 3"/>
    </sheetNames>
    <sheetDataSet>
      <sheetData sheetId="0">
        <row r="4">
          <cell r="A4" t="str">
            <v>IE</v>
          </cell>
          <cell r="B4" t="str">
            <v>Ireland</v>
          </cell>
          <cell r="C4" t="str">
            <v>Nicola Kelly</v>
          </cell>
          <cell r="D4" t="str">
            <v>National Correspondent</v>
          </cell>
          <cell r="E4" t="str">
            <v>nlkelly@justice.ie</v>
          </cell>
          <cell r="F4" t="str">
            <v>+353 1 6028569</v>
          </cell>
          <cell r="G4">
            <v>0</v>
          </cell>
          <cell r="H4" t="str">
            <v>(a) The Rules of the Superior Courts (Chancery and Non-Jury Actions and other designated proceedings: Pre-trial procedures) 2016 (S.I. No. 255 of 2016) were promulgated on the 5th April 2016 and are due to commence in operation on the 1st October 2016. (b) The Rules of the Superior Courts (Conduct of Trials) 2016 (S.I. No. 254 of 2016) were promulgated on the 5th April 2016 and are due to commence in operation on the 1st October 2016. (c) The Civil Debt (Procedures) Act 2015.</v>
          </cell>
          <cell r="I4">
            <v>0</v>
          </cell>
          <cell r="J4">
            <v>0</v>
          </cell>
          <cell r="K4">
            <v>0</v>
          </cell>
          <cell r="L4">
            <v>0</v>
          </cell>
          <cell r="M4">
            <v>0</v>
          </cell>
          <cell r="N4">
            <v>0</v>
          </cell>
          <cell r="O4">
            <v>0</v>
          </cell>
          <cell r="P4" t="str">
            <v>Drafting work on the Judicial Council Bill referred to in the questionnaire completed for 2016 is nearing completion in the Attorney General’s Office. The version of the Scheme of the Judicial Council Bill published to date envisages that the functions of the Council as announced will be to maintain and promote (a) excellence in the exercise by judges of their judicial functions, (b) high standards of conduct among judges, (c) the efficient and effective use of judicial resources. (d) continuing education among judges, and (e) respect for the independence of the judiciary. The draft legislation envisages the establishment of a Judicial Conduct Committee, consisting of members of the judiciary and lay persons, which may investigate complaints of misconduct against judges.</v>
          </cell>
          <cell r="Q4">
            <v>0</v>
          </cell>
          <cell r="R4">
            <v>0</v>
          </cell>
          <cell r="S4">
            <v>0</v>
          </cell>
          <cell r="T4">
            <v>0</v>
          </cell>
          <cell r="U4">
            <v>0</v>
          </cell>
          <cell r="V4" t="str">
            <v>Work on a Family Courts Bill is currently in progress in the Department of Justice and Equality. The purpose of the Family Courts Bill, as previously announced by the Department, is to establish a dedicated family court in order to improve levels of judicial expertise and training in family law matters and streamline family law proceedings, thereby making them more user-friendly and less costly. The proposed legislation envisages, inter alia, the establishment of separate Family Court divisions within existing court jurisdictional tiers. Heads for a Bill to amend Article 29 of the Constitution to recognise the International Agreement on a Unified Patent Court were approved in July 2014.</v>
          </cell>
          <cell r="W4">
            <v>0</v>
          </cell>
          <cell r="X4">
            <v>0</v>
          </cell>
          <cell r="Y4" t="str">
            <v>The Fines (Payment and Recovery) Act 2014 came into operation on 11 January 2016. The Fines (Payment and Recovery) Project, (see response to Questionnaire for 2016 EU Justice Scoreboard) was undertaken to develop an application facilitate automated payment of fines by instalment and new methods of fines recovery mandated by the 2014 Act. The first release of the application - enabling payment of fines by instalment – went “live” in January 2016. Further releases, to facilitate enforcement of unappealed fines orders, tracking of fines orders appealed and enforcement of fines orders appealed and disposed of on appeal, are planned by January 2017. Development work to extend Courts Service Online (CSOL) – the Irish Courts Service’s e-filing platform – to cover applications for Liquor Licences in the District and Circuit Court (see response to Questionnaire for 2016 EU Justice Scoreboard) has been completed and a first release of the application was deployed at a pilot site on 14 July 2016 for testing of the application at the court office end. Migration of data to enable on-line applications by practitoners is being undertaken, and is scheduled for completion in Autumn 2016. Heads for a Courts and Civil Law (Miscellaneous Provisions) Bill to, inter alia, facilitate electronic filing in civil proceedings and centralisation of handling of civil court business are in preparation.</v>
          </cell>
          <cell r="Z4">
            <v>0</v>
          </cell>
          <cell r="AA4">
            <v>0</v>
          </cell>
          <cell r="AB4">
            <v>0</v>
          </cell>
          <cell r="AC4">
            <v>0</v>
          </cell>
          <cell r="AD4">
            <v>0</v>
          </cell>
          <cell r="AE4">
            <v>0</v>
          </cell>
          <cell r="AF4">
            <v>0</v>
          </cell>
          <cell r="AG4">
            <v>0</v>
          </cell>
          <cell r="AH4" t="str">
            <v>The 2016 Programme for Government commits to significant reforms in the judicial appointments process The 2016 Programme for Government commits to significant reforms in the judicial appointments process. The changes under consideration include a new Judicial Appointments Commission with a lay chair, a lay majority and the limitation of the number of candidates proposed to Government. The Bill involves complex legal and constitutional questions in respect of which detailed advices are necessary in order to proceed to finalise a General Scheme of a new Judicial Appointments Commission Bill.</v>
          </cell>
          <cell r="AI4">
            <v>0</v>
          </cell>
          <cell r="AJ4">
            <v>0</v>
          </cell>
          <cell r="AK4">
            <v>0</v>
          </cell>
          <cell r="AL4">
            <v>0</v>
          </cell>
          <cell r="AM4">
            <v>0</v>
          </cell>
          <cell r="AN4">
            <v>0</v>
          </cell>
          <cell r="AO4">
            <v>0</v>
          </cell>
          <cell r="AP4">
            <v>0</v>
          </cell>
          <cell r="AQ4" t="str">
            <v>(a) The Rules of the Superior Courts (Chancery and Non-Jury Actions and other designated proceedings: Pre-trial procedures) 2016  (S.I. No. 255 of 2016), referred to at 1 above, insert a new Order 63C in the Rules of the Superior Courts to provide for case management in Chancery and Non-Jury Actions and other cases/case categories designated by the President, and ancillary reforms. _x000D_
_x000D_
(b) The Rules of the Superior Courts (Conduct of Trials) 2016 (S.I. No. 254 of 2016) , referred to at 1 above: _x000D_
   - amend various Orders (20, 21, 31, 36 and 39) to _x000D_
   - provide for witness statements_x000D_
   - regulate adducing of expert evidence and provide for “debate between experts” procedure  _x000D_
   -  provide for non-party disclosure as a supplement to non-party discovery and interrogatories_x000D_
   -  confer on the court various powers to regulate the procedure at trial, enable management of time at trial, and provide for modular trials_x000D_
   -  regulate in greater detail trials with assessors.</v>
          </cell>
          <cell r="AR4"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4" t="str">
            <v xml:space="preserve">1.	Targeted information about the justice system for specific target groups (e.g. citizen friendly language, visually impaired, children, language of other EU Member State or third country etc.)_x000D_
_x000D_
Jurors:   http://www.courts.ie/courts.ie/Library3.nsf/PageCurrentWebLookUpTopNav/Jury%20Service_x000D_
_x000D_
Witnesses and persons attending court for the first time:_x000D_
http://www.courts.ie/courts.ie/library3.nsf/pagecurrent/559ED7745A45949B80257FBC0041BD4C?opendocument&amp;l=en&amp;p=050_x000D_
_x000D_
Family law litigants:  http://www.courts.ie/courts.ie/library3.nsf/pagecurrent/9D27A8A322E705D680257FB500314151?opendocument&amp;l=en&amp;p=045_x000D_
_x000D_
Claimants in small claims cases:_x000D_
http://www.courts.ie/courts.ie/library3.nsf/pagecurrent/781D7D5227918A618025715C004CAEF3?opendocument&amp;l=en&amp;p=110_x000D_
_x000D_
Unrepresented applicants in probate and succession matters:_x000D_
http://www.courts.ie/Courts.ie/library3.nsf/pagecurrent/DD366735ABBB5EBE802575AF003E0ED3?opendocument_x000D_
_x000D_
Family members and cares of individuals with capacity issues:_x000D_
http://www.courts.ie/Courts.ie/library3.nsf/(WebFiles)/E6C1CF1ED06088A1802579050051CD90/$FILE/Wards%20of%20court%20booklet.pdf_x000D_
_x000D_
persons concerned with disputes concerning legal costs:_x000D_
http://www.courts.ie/Courts.ie/library3.nsf/(WebFiles)/681C14C83675610680257DE0005E17C1/$FILE/Taxation%20of%20Costs%202015.pdf_x000D_
_x000D_
2.	Information about starting a proceeding (e.g. explanation about how to file a claim) _x000D_
_x000D_
Proceedings in the High Court_x000D_
http://www.courts.ie/Courts.ie/library3.nsf/(WebFiles)/74DBF4DA2C8A393B80257E6200349084/$FILE/Information%20for%20Self-represented%20litigants%20(updated%20June%202015).doc_x000D_
_x000D_
Guidelines on completing forms:_x000D_
http://www.courts.ie/Courts.ie/library3.nsf/(WebFiles)/007E59C2ACFF03078025799700416BCF/$FILE/Guidelines%20-%20for%20issuing%20a%20High%20Court%20plenary%20summons.doc_x000D_
_x000D_
http://www.courts.ie/Courts.ie/library3.nsf/(WebFiles)/6299EB354B0E851080257B080040CCEB/$FILE/Guidelines%20-%20for%20issuing%20a%20High%20Court%20personal%20injury%20summons.doc_x000D_
_x000D_
http://www.courts.ie/Courts.ie/library3.nsf/(WebFiles)/1F46BD31DAC401F680257996005BD3F4/$FILE/Guidelines%20-%20for%20issuing%20a%20High%20Court%20special%20summons.doc_x000D_
_x000D_
http://www.courts.ie/Courts.ie/library3.nsf/(WebFiles)/DB6D91C4DC4F9BF880257996005C7464/$FILE/Guidelines%20-%20for%20issuing%20a%20High%20Court%20summary%20summons.doc_x000D_
_x000D_
http://www.courts.ie/Courts.ie/library3.nsf/(WebFiles)/A606AFAB2DEC309280257996005D6706/$FILE/Guidelines%20-%20for%20issuing%20judicial%20review%20pursuant%20to%20order%2084%20rule%2020%20Rules%20of%20the%20Superior%20Courts.doc_x000D_
_x000D_
Small claims:_x000D_
http://www.courts.ie/Courts.ie/library3.nsf/(WebFiles)/D8442F83CEC39A87802579F10033C94B/$FILE/Small%20Claims%20Leaflet%20April%202012.pdf_x000D_
_x000D_
Wardship proceedings:_x000D_
http://www.courts.ie/Courts.ie/library3.nsf/(WebFiles)/E6C1CF1ED06088A1802579050051CD90/$FILE/Wards%20of%20court%20booklet.pdf_x000D_
_x000D_
3.	Information about legal aid (e.g. explanation about where to request legal aid, eligibility criteria, interactive tool to undertake self-assessment about eligibility etc.)_x000D_
_x000D_
http://www.legalaidboard.ie/LAB/Publishing.nsf/Content/Home_x000D_
_x000D_
On-Line Financial Eligibility Indicator:_x000D_
http://www.legalaidboard.ie/lab/publishing.nsf/Content/On-line_Indicator_x000D_
_x000D_
Criminal Legal Aid:_x000D_
http://www.justice.ie/en/JELR/Pages/WP15000204_x000D_
_x000D_
4.	Information about composition of the cost of proceedings (e.g. explanation about court fees, lawyer fees, experts)_x000D_
_x000D_
Legal costs:_x000D_
http://www.courts.ie/Courts.ie/library3.nsf/(WebFiles)/681C14C83675610680257DE0005E17C1/$FILE/Taxation%20of%20Costs%202015.pdf_x000D_
_x000D_
Court fees:_x000D_
http://www.courts.ie/courts.ie/library3.nsf/pagecurrent/74DFAD063723AB5C80257FB20036D2E5?opendocument&amp;l=en&amp;p=032_x000D_
_x000D_
5.	Information about the competences of courts, including admissible criteria_x000D_
Individual links to information on the jurisdiction of the various courts are contained on this web page:_x000D_
http://www.courts.ie/courts.ie/library3.nsf/pagecurrent/96153C6B3484308480257FBC0043CFA4?opendocument&amp;l=en&amp;p=130_x000D_
_x000D_
</v>
          </cell>
          <cell r="AT4" t="str">
            <v xml:space="preserve">The Justice section of the Citizen’s Information website http://www.citizensinformation.ie/en/justice/_x000D_
also contains a wide range of information concerning aspects of access to justice, viz.:_x000D_
_x000D_
Law and rights_x000D_
Civil law_x000D_
Criminal law_x000D_
Law enforcement_x000D_
Courts system_x000D_
Court offices_x000D_
Courtroom_x000D_
Arrests_x000D_
Legal aid and advice_x000D_
Witnesses_x000D_
Evidence_x000D_
Prison system_x000D_
Probation and welfare services_x000D_
Victims of crime_x000D_
Crime and crime prevention_x000D_
Children and young offenders_x000D_
</v>
          </cell>
          <cell r="AU4" t="str">
            <v>Yes, for all instances and all cases</v>
          </cell>
          <cell r="AV4">
            <v>0</v>
          </cell>
          <cell r="AW4">
            <v>0</v>
          </cell>
          <cell r="AX4" t="str">
            <v>The Irish Courts Service employs a Media Relations Advisor – a professional journalist with legal training – who, in relation to all court jurisdictions: provides information to the media about court activities generally; assists with the media with logistics of reporting cases;  under judicial direction communicates to the media summaries of court decisions to the media as required;  provides the media with factual information about court decisions; and provides factual clarification or correction with regard to cases reported in the media.</v>
          </cell>
          <cell r="AY4" t="str">
            <v>No</v>
          </cell>
          <cell r="AZ4">
            <v>0</v>
          </cell>
          <cell r="BA4">
            <v>0</v>
          </cell>
          <cell r="BB4">
            <v>0</v>
          </cell>
          <cell r="BC4" t="str">
            <v xml:space="preserve">Judges are provided following their appointment with bench books on sentencing parameters. Lectures on approaches to judgement writing and on sentencing have been provided at training conferences. Responsibility for judicial training will be transferred to the Judicial Council when that body is established on enactment of the Judicial Council Bill. </v>
          </cell>
          <cell r="BD4" t="str">
            <v>Yes all judgments</v>
          </cell>
          <cell r="BE4" t="str">
            <v>Yes all judgments</v>
          </cell>
          <cell r="BF4" t="str">
            <v>Yes all judgments</v>
          </cell>
          <cell r="BG4">
            <v>0</v>
          </cell>
          <cell r="BH4" t="str">
            <v>1st instance;2nd instance;Highest instance</v>
          </cell>
          <cell r="BI4" t="str">
            <v>1st instance;2nd instance;Highest instance</v>
          </cell>
          <cell r="BJ4">
            <v>0</v>
          </cell>
          <cell r="BK4">
            <v>0</v>
          </cell>
          <cell r="BL4" t="str">
            <v>1st instance;2nd instance;Highest instance</v>
          </cell>
          <cell r="BM4" t="str">
            <v xml:space="preserve">As to item 5, anonymising of judgements is done in family law, child care and certain other proceedings (i.e. where statute requires, or a judge has otherwise directed, that the identities of parties or persons not be disclosed), and the authoring judge is required to indicate the redaction to be made to any content which would tend to identify a person whose identity should be protected.  </v>
          </cell>
          <cell r="BN4" t="str">
            <v>Yes all judgments</v>
          </cell>
          <cell r="BO4" t="str">
            <v>Yes all judgments</v>
          </cell>
          <cell r="BP4" t="str">
            <v>Yes all judgments</v>
          </cell>
          <cell r="BQ4" t="str">
            <v xml:space="preserve">Apropos the administrative case category, CEPEJ in its biennial evaluation reports “European Justice Systems” has noted that _x000D_
“Disputes between an individual and a public authority can be settled as civil law proceedings. However, in a number of states, administrative law is a separate area of law. The settlement of these disputes can be within the competence of specialised administrative law tribunals or units within a court of general jurisdiction. Administrative law cases are addressed separately here in order to take into account the systems which have either a specific judicial order or specific ways of addressing administrative cases within ordinary courts.” _x000D_
_x000D_
As previously advised, the Irish legal system, which follows the common law legal tradition, does not (by contrast with most civil law tradition jurisdictions) have a specialised court jurisdiction to deal with administrative law cases as defined by CEPEJ or a specific civil procedure for resolving such cases which would definitively identify a civil dispute as an administrative law case._x000D_
</v>
          </cell>
          <cell r="BR4" t="str">
            <v>1st instance;2nd instance;Highest instance</v>
          </cell>
          <cell r="BS4" t="str">
            <v>1st instance;2nd instance;Highest instance</v>
          </cell>
          <cell r="BT4">
            <v>0</v>
          </cell>
          <cell r="BU4">
            <v>0</v>
          </cell>
          <cell r="BV4" t="str">
            <v>1st instance;2nd instance;Highest instance</v>
          </cell>
          <cell r="BW4">
            <v>0</v>
          </cell>
          <cell r="BX4" t="str">
            <v>Civil and commercial disputes;Labour disputes</v>
          </cell>
          <cell r="BY4">
            <v>0</v>
          </cell>
          <cell r="BZ4" t="str">
            <v>Civil and commercial disputes;Labour disputes</v>
          </cell>
          <cell r="CA4">
            <v>0</v>
          </cell>
          <cell r="CB4" t="str">
            <v>Civil and commercial disputes</v>
          </cell>
          <cell r="CC4">
            <v>0</v>
          </cell>
          <cell r="CD4">
            <v>0</v>
          </cell>
          <cell r="CE4" t="str">
            <v>Civil and commercial disputes</v>
          </cell>
          <cell r="CF4">
            <v>0</v>
          </cell>
          <cell r="CG4" t="str">
            <v>Civil and commercial disputes</v>
          </cell>
          <cell r="CH4">
            <v>0</v>
          </cell>
          <cell r="CI4">
            <v>0</v>
          </cell>
          <cell r="CJ4">
            <v>0</v>
          </cell>
          <cell r="CK4">
            <v>0</v>
          </cell>
          <cell r="CL4" t="str">
            <v>http://www.legalaidboard.ie/lab/publishing.nsf/content/Family_Mediation_Service http://www.citizensinformation.ie/en/birth_family_relationships/separation_and_divorce/family_mediation_service.html</v>
          </cell>
          <cell r="CM4">
            <v>0</v>
          </cell>
          <cell r="CN4">
            <v>0</v>
          </cell>
          <cell r="CO4" t="str">
            <v xml:space="preserve">The information returned in the case of civil and commercial disputes relates to family law disputes._x000D_
In the case of employment (labour) disputes, under section 39 of the Workplace Relations Act 2015, the Workplace Relations Commission (WRC) may be in a position to offer a mediation service in certain cases to facilitate the resolution of complaints/disputes where possible at an early stage and without recourse to adjudication. The ability of the WRC to offer mediation will depend on a number of factors including the availability of resources. Complaints/disputes may only be referred for mediation with the agreement of both parties to the complaint/dispute. See the following links:_x000D_
_x000D_
http://www.citizensinformation.ie/en/employment/enforcement_and_redress/workplace_mediation_service.html_x000D_
https://www.workplacerelations.ie/en/Workplace_Relations_Services/Mediation_Services/_x000D_
</v>
          </cell>
          <cell r="CP4">
            <v>0</v>
          </cell>
          <cell r="CQ4">
            <v>0</v>
          </cell>
          <cell r="CR4">
            <v>0</v>
          </cell>
          <cell r="CS4">
            <v>0</v>
          </cell>
          <cell r="CT4">
            <v>0</v>
          </cell>
          <cell r="CU4">
            <v>0</v>
          </cell>
          <cell r="CV4">
            <v>0</v>
          </cell>
          <cell r="CW4">
            <v>0</v>
          </cell>
          <cell r="CX4">
            <v>0</v>
          </cell>
          <cell r="CY4">
            <v>0</v>
          </cell>
          <cell r="CZ4">
            <v>0</v>
          </cell>
          <cell r="DA4">
            <v>0</v>
          </cell>
          <cell r="DB4">
            <v>0</v>
          </cell>
          <cell r="DC4" t="str">
            <v>Yes</v>
          </cell>
          <cell r="DD4">
            <v>0</v>
          </cell>
          <cell r="DE4" t="str">
            <v>Only certain phases</v>
          </cell>
          <cell r="DF4">
            <v>0</v>
          </cell>
          <cell r="DG4">
            <v>0</v>
          </cell>
          <cell r="DH4">
            <v>0</v>
          </cell>
          <cell r="DI4">
            <v>0</v>
          </cell>
          <cell r="DJ4">
            <v>0</v>
          </cell>
          <cell r="DK4">
            <v>0</v>
          </cell>
          <cell r="DL4">
            <v>0</v>
          </cell>
          <cell r="DM4">
            <v>0</v>
          </cell>
          <cell r="DN4">
            <v>0</v>
          </cell>
          <cell r="DO4" t="str">
            <v>N/A</v>
          </cell>
          <cell r="DP4" t="str">
            <v>N/A</v>
          </cell>
          <cell r="DQ4" t="str">
            <v>N/A</v>
          </cell>
          <cell r="DR4" t="str">
            <v>N/A</v>
          </cell>
          <cell r="DS4" t="str">
            <v>N/A</v>
          </cell>
          <cell r="DT4" t="str">
            <v>N/A</v>
          </cell>
          <cell r="DU4" t="str">
            <v>Two months</v>
          </cell>
          <cell r="DV4" t="str">
            <v>Section 46, Courts and Court Officers Act, 2002, as amended: http://www.irishstatutebook.ie/eli/2002/act/15/section/46/enacted/en/html Courts and Court Officers Act 2002 (Register of Reserved Judgments) Regulations 2005 (S.I. No. 171 of 2005) Courts and Court Officers Act 2002 (Register of Reserved Judgments) (Amendment) Regulations 2005 (S.I. No. 409 of 2005) Courts and Court Officers Act 2002 (Register of Reserved Judgments) (Amendment) Regulations 2015 (S.I. No. 163 of 2015)</v>
          </cell>
          <cell r="DW4">
            <v>0</v>
          </cell>
          <cell r="DX4" t="str">
            <v>N/A</v>
          </cell>
          <cell r="DY4" t="str">
            <v>N/A</v>
          </cell>
          <cell r="DZ4" t="str">
            <v>N/A</v>
          </cell>
          <cell r="EA4">
            <v>0</v>
          </cell>
          <cell r="EB4">
            <v>0</v>
          </cell>
          <cell r="EC4">
            <v>0</v>
          </cell>
          <cell r="ED4">
            <v>0</v>
          </cell>
          <cell r="EE4" t="str">
            <v>No</v>
          </cell>
          <cell r="EF4">
            <v>0</v>
          </cell>
          <cell r="EG4">
            <v>0</v>
          </cell>
          <cell r="EH4">
            <v>0</v>
          </cell>
          <cell r="EI4">
            <v>0</v>
          </cell>
          <cell r="EJ4">
            <v>0</v>
          </cell>
          <cell r="EK4">
            <v>0</v>
          </cell>
          <cell r="EL4">
            <v>0</v>
          </cell>
          <cell r="EM4">
            <v>0</v>
          </cell>
          <cell r="EN4">
            <v>0</v>
          </cell>
          <cell r="EO4">
            <v>0</v>
          </cell>
          <cell r="EP4">
            <v>0</v>
          </cell>
          <cell r="EQ4">
            <v>0</v>
          </cell>
          <cell r="ER4">
            <v>0</v>
          </cell>
          <cell r="ES4">
            <v>0</v>
          </cell>
          <cell r="ET4">
            <v>0</v>
          </cell>
          <cell r="EU4">
            <v>0</v>
          </cell>
          <cell r="EV4">
            <v>0</v>
          </cell>
          <cell r="EW4">
            <v>0</v>
          </cell>
          <cell r="EX4">
            <v>0</v>
          </cell>
          <cell r="EY4">
            <v>0</v>
          </cell>
          <cell r="EZ4">
            <v>0</v>
          </cell>
          <cell r="FA4">
            <v>0</v>
          </cell>
          <cell r="FB4">
            <v>0</v>
          </cell>
          <cell r="FC4">
            <v>0</v>
          </cell>
          <cell r="FD4" t="str">
            <v>Entire territory of Member State TL</v>
          </cell>
          <cell r="FE4">
            <v>0</v>
          </cell>
          <cell r="FF4">
            <v>0</v>
          </cell>
          <cell r="FG4">
            <v>0</v>
          </cell>
          <cell r="FH4">
            <v>0</v>
          </cell>
          <cell r="FI4" t="str">
            <v>Yes</v>
          </cell>
          <cell r="FJ4" t="str">
            <v>Section 46 of the Courts and Court Officers Act, 2002</v>
          </cell>
          <cell r="FK4">
            <v>0</v>
          </cell>
          <cell r="FL4">
            <v>0</v>
          </cell>
          <cell r="FM4">
            <v>0</v>
          </cell>
          <cell r="FN4" t="str">
            <v>No</v>
          </cell>
          <cell r="FO4">
            <v>0</v>
          </cell>
          <cell r="FP4">
            <v>0</v>
          </cell>
          <cell r="FQ4">
            <v>0</v>
          </cell>
          <cell r="FR4">
            <v>0</v>
          </cell>
          <cell r="FS4">
            <v>0</v>
          </cell>
          <cell r="FT4">
            <v>0</v>
          </cell>
          <cell r="FU4">
            <v>0</v>
          </cell>
          <cell r="FV4">
            <v>0</v>
          </cell>
          <cell r="FW4">
            <v>0</v>
          </cell>
          <cell r="FX4" t="str">
            <v>Court President/ Court management TL</v>
          </cell>
          <cell r="FY4">
            <v>0</v>
          </cell>
          <cell r="FZ4">
            <v>0</v>
          </cell>
          <cell r="GA4">
            <v>0</v>
          </cell>
          <cell r="GB4">
            <v>0</v>
          </cell>
          <cell r="GC4">
            <v>0</v>
          </cell>
          <cell r="GD4">
            <v>0</v>
          </cell>
          <cell r="GE4">
            <v>0</v>
          </cell>
          <cell r="GF4" t="str">
            <v>The Presidents functions above mentioned refers to that which he/she exercises under the legislation mentioned in question 11.</v>
          </cell>
          <cell r="GG4">
            <v>0</v>
          </cell>
          <cell r="GH4">
            <v>0</v>
          </cell>
          <cell r="GI4">
            <v>0</v>
          </cell>
          <cell r="GJ4">
            <v>0</v>
          </cell>
          <cell r="GK4">
            <v>0</v>
          </cell>
          <cell r="GL4">
            <v>0</v>
          </cell>
          <cell r="GM4">
            <v>0</v>
          </cell>
          <cell r="GN4">
            <v>0</v>
          </cell>
          <cell r="GO4">
            <v>0</v>
          </cell>
          <cell r="GP4" t="str">
            <v>Not applicable - there are currently no standards defined on active monitoring of case progress</v>
          </cell>
          <cell r="GQ4">
            <v>0</v>
          </cell>
          <cell r="GR4">
            <v>0</v>
          </cell>
          <cell r="GS4">
            <v>0</v>
          </cell>
          <cell r="GT4">
            <v>0</v>
          </cell>
          <cell r="GU4">
            <v>0</v>
          </cell>
          <cell r="GV4">
            <v>0</v>
          </cell>
          <cell r="GW4">
            <v>0</v>
          </cell>
          <cell r="GX4">
            <v>0</v>
          </cell>
          <cell r="GY4">
            <v>0</v>
          </cell>
          <cell r="GZ4">
            <v>0</v>
          </cell>
          <cell r="HA4">
            <v>0</v>
          </cell>
          <cell r="HB4">
            <v>0</v>
          </cell>
          <cell r="HC4">
            <v>0</v>
          </cell>
          <cell r="HD4">
            <v>0</v>
          </cell>
          <cell r="HE4" t="str">
            <v>Not applicable</v>
          </cell>
          <cell r="HF4">
            <v>0</v>
          </cell>
          <cell r="HG4">
            <v>0</v>
          </cell>
          <cell r="HH4">
            <v>0</v>
          </cell>
          <cell r="HI4">
            <v>0</v>
          </cell>
          <cell r="HJ4">
            <v>0</v>
          </cell>
          <cell r="HK4">
            <v>0</v>
          </cell>
          <cell r="HL4" t="str">
            <v>Not applicable</v>
          </cell>
          <cell r="HM4">
            <v>0</v>
          </cell>
        </row>
        <row r="5">
          <cell r="A5" t="str">
            <v>SI</v>
          </cell>
          <cell r="B5" t="str">
            <v>Slovenia</v>
          </cell>
          <cell r="C5" t="str">
            <v xml:space="preserve">Jaša Vrabec, LL.M., MSc </v>
          </cell>
          <cell r="D5" t="str">
            <v xml:space="preserve">Office for Court Management Development - Head of the Office_x000D_
Supreme Court of the Republic of Slovenia </v>
          </cell>
          <cell r="E5" t="str">
            <v>jasa.vrabec@sodisce.si</v>
          </cell>
          <cell r="F5" t="str">
            <v xml:space="preserve">+386 1 434 27 85 </v>
          </cell>
          <cell r="G5" t="str">
            <v>Act amending the Civil Procedure Act Act amending the Claim Enforcement and Security Act Class Action Act</v>
          </cell>
          <cell r="H5" t="str">
            <v>Act amending the Financial Operations, Insolvency Proceedings and Compulsory Winding-up Act Act amending the Inheritance Act</v>
          </cell>
          <cell r="I5">
            <v>0</v>
          </cell>
          <cell r="J5" t="str">
            <v>Proposal of new Family Code</v>
          </cell>
          <cell r="K5">
            <v>0</v>
          </cell>
          <cell r="L5">
            <v>0</v>
          </cell>
          <cell r="M5" t="str">
            <v>Act amending the Courts Act Court Rules</v>
          </cell>
          <cell r="N5">
            <v>0</v>
          </cell>
          <cell r="O5">
            <v>0</v>
          </cell>
          <cell r="P5" t="str">
            <v>Judicial Council Act</v>
          </cell>
          <cell r="Q5">
            <v>0</v>
          </cell>
          <cell r="R5">
            <v>0</v>
          </cell>
          <cell r="S5" t="str">
            <v>Act amending the Courts Act</v>
          </cell>
          <cell r="T5">
            <v>0</v>
          </cell>
          <cell r="U5">
            <v>0</v>
          </cell>
          <cell r="V5" t="str">
            <v>Act amending the Courts Act</v>
          </cell>
          <cell r="W5">
            <v>0</v>
          </cell>
          <cell r="X5">
            <v>0</v>
          </cell>
          <cell r="Y5">
            <v>0</v>
          </cell>
          <cell r="Z5">
            <v>0</v>
          </cell>
          <cell r="AA5">
            <v>0</v>
          </cell>
          <cell r="AB5">
            <v>0</v>
          </cell>
          <cell r="AC5">
            <v>0</v>
          </cell>
          <cell r="AD5">
            <v>0</v>
          </cell>
          <cell r="AE5">
            <v>0</v>
          </cell>
          <cell r="AF5" t="str">
            <v>Act amending the Court Fees Act</v>
          </cell>
          <cell r="AG5">
            <v>0</v>
          </cell>
          <cell r="AH5" t="str">
            <v>Act amending the Judicial Service Act</v>
          </cell>
          <cell r="AI5">
            <v>0</v>
          </cell>
          <cell r="AJ5">
            <v>0</v>
          </cell>
          <cell r="AK5" t="str">
            <v>State Attorneys Act Act amending the Notary Act</v>
          </cell>
          <cell r="AL5" t="str">
            <v>Act amending the Lawyers Act</v>
          </cell>
          <cell r="AM5">
            <v>0</v>
          </cell>
          <cell r="AN5">
            <v>0</v>
          </cell>
          <cell r="AO5">
            <v>0</v>
          </cell>
          <cell r="AP5">
            <v>0</v>
          </cell>
          <cell r="AQ5" t="str">
            <v>An extensive comment is prepared, see attached file.</v>
          </cell>
          <cell r="AR5"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5" t="str">
            <v>1.Visually impaired and hearing impaired: http://www.sodisce.si/informacije/gluhi_in_slepi_v_sodnih_postopkih/_x000D_
_x000D_
Children: http://www.sodisce.si/znanje/publikacije/_x000D_
_x000D_
3. Legal aid:  http://www.sodisce.si/sodni_postopki/brezplacna_pravna_pomoc/_x000D_
_x000D_
2., 5. FAQ, including starting a proceeding, costs and competences: http://www.sodisce.si/informacije/faq/</v>
          </cell>
          <cell r="AT5" t="str">
            <v xml:space="preserve">Note to question 4: the court fees, lawyer fees and expert remunerations (tariffs) are set by laws or by-laws (lawyer fees by bar association) and published in the Official Journal of Republic of Slovenia (freely available on-line). Access to relevant legislation is also provided on the courts web pages, and the fee structure is available for some types of proceedings, where it is applicable or where it is possible to provide simple generalized information (e.g. insolvency and enforcement procedures etc.):
- general explanation - FAQ: http://sodisce.si/informacije/faq/podrocje_5/20140123093871/
- insolvency proceedings: http://www.sodisce.si/sodni_postopki/sodne_takse/
- civil enforcement - FAQ, q5.2, 5.3, 5.4, 5.9: https://evlozisce.sodisce.si/esodstvo/index.html
- administrative proceedings - FAQ, q7: http://www.sodisce.si/usrs/osnovne_informacije_o_sodiscu/najpogostejsa_vpra%C5%A1anja_strank/ 
- lawyers fees: http://www.odv-zb.si/predpisi/velj-odvetniska-tarifa, http://www.odv-zb.si/predpisi/tolmacenje-odvetniske-tarife, http://www.odv-zb.si/predpisi/obvezne-razlage-in-pojasnila-odvetniske-tarife-ur-l-rs-st-215
</v>
          </cell>
          <cell r="AU5" t="str">
            <v>Yes, for some court levels, please specify below</v>
          </cell>
          <cell r="AV5" t="str">
            <v>1st instance;Highest instance</v>
          </cell>
          <cell r="AW5" t="str">
            <v>2nd instance;Highest instance</v>
          </cell>
          <cell r="AX5" t="str">
            <v>According to the Media Act, which stipulates the rights of the press to receive information and obligations of public institutions to provide them, all courts are required to have an official, responsible for representing the institution. Typically, it is the court president who has this responsibility, however, according to the Court Rules, this role can be delegated to another person. In many courts, this role is delegated to the director of the court, but at the biggest courts, specialists perform this role. At the two largest first instance courts (the Local and the District court of Ljubljana) a specific person - communication officer is assigned. At the Supreme Court, a special office for relations with the media is established. _x000D_
_x000D_
The Administrative court of the Republic of Slovenia, with the rank of higher court, is responsible for solving administrative cases at first instance. The Supreme Court is the court of second instance as well as the highest court in administrative cases.</v>
          </cell>
          <cell r="AY5" t="str">
            <v>Yes</v>
          </cell>
          <cell r="AZ5" t="str">
            <v xml:space="preserve">The main guidelines for communication with the press are set in the Court Rules. Specific guidelines are set for some of the different phases or types of procedures and mainly relate to providing information to the general public (including the media) through the courts own communication channels (e.g. Websites). _x000D_
_x000D_
The President of the Supreme Court of the Republic of Slovenia has recently (October 2016) adopted specific guidelines for collaboration and communication between judges and offices of the Supreme Court with the Office for public relations at the Supreme Court.  </v>
          </cell>
          <cell r="BA5" t="str">
            <v>Initial;Continuous</v>
          </cell>
          <cell r="BB5" t="str">
            <v>Initial;Continuous</v>
          </cell>
          <cell r="BC5" t="str">
            <v>The official obligation to attend specific training regarding communication with the media and the general public is, according to the Courts Act, binding only for presidents and directors of courts within 6 months upon taking the office. For the rest of the judges this type of training is not obligatory. Nevertheless, there are  classes on communication with the media included within certain periodical/yearly trainings on specific legal fields (e.g. judicial schools), organised by the Judicial Training Centre (Ministry of Justice).</v>
          </cell>
          <cell r="BD5" t="str">
            <v>No</v>
          </cell>
          <cell r="BE5" t="str">
            <v>Yes all judgments</v>
          </cell>
          <cell r="BF5" t="str">
            <v>Yes all judgments</v>
          </cell>
          <cell r="BG5" t="str">
            <v>/</v>
          </cell>
          <cell r="BH5" t="str">
            <v>2nd instance;Highest instance</v>
          </cell>
          <cell r="BI5" t="str">
            <v>2nd instance;Highest instance</v>
          </cell>
          <cell r="BJ5" t="str">
            <v>2nd instance;Highest instance</v>
          </cell>
          <cell r="BK5" t="str">
            <v>2nd instance;Highest instance</v>
          </cell>
          <cell r="BL5" t="str">
            <v>2nd instance;Highest instance</v>
          </cell>
          <cell r="BM5" t="str">
            <v>General comment: In principle, according to the decision of the Supreme Court, all decisions that end a proceeding at a certain instance are published and accessible online. However, there are the following exceptions: procedural decisions with little or no significnce for the case-law; in cases, which are identical in substance (e.g. bulk cases), only the leading decision is published (together with the list of case files with the same content). It is up to individual higher courts to provide judgements that are made available and therefore not all judgements might have been  published. The Supreme Court continuously reminds courts of the need to publish all relevant decisions. _x000D_
_x000D_
Note to question 1: _x000D_
The judgements are publicly freely available on the web-page: http://www.sodnapraksa.si/. No registration is required for access. The abstract of the judicial decisions is also provided. _x000D_
_x000D_
The key decisions of the Supreme Court of the Republic of Slovenia are also published in English (unofficial translation: http://www.sodisce.si/znanje/supreme_court_key_decisions/ ). _x000D_
_x000D_
Note to question 2:  The database is updated in real time._x000D_
_x000D_
Note to question 5: The judgements are anonimyzed according to the Personal Data Protection Act.</v>
          </cell>
          <cell r="BN5" t="str">
            <v>Yes all judgments</v>
          </cell>
          <cell r="BO5" t="str">
            <v>Yes all judgments</v>
          </cell>
          <cell r="BP5" t="str">
            <v>Yes all judgments</v>
          </cell>
          <cell r="BQ5" t="str">
            <v xml:space="preserve">Please note: the Administrative court of the Republic of Slovenia, with the rank of higher court, is responsible for solving administrative cases at first instance. The Supreme Court is the court of second instance as well as the the highest court in administrative cases._x000D_
_x000D_
The court decisions in administrative cases are published on the level of the Administrative Court as well as on the level of the Supreme Court, which means all levels of administrative court decisions are published. </v>
          </cell>
          <cell r="BR5" t="str">
            <v>1st instance;2nd instance;Highest instance</v>
          </cell>
          <cell r="BS5" t="str">
            <v>1st instance;2nd instance;Highest instance</v>
          </cell>
          <cell r="BT5" t="str">
            <v>1st instance;2nd instance;Highest instance</v>
          </cell>
          <cell r="BU5" t="str">
            <v>1st instance;2nd instance;Highest instance</v>
          </cell>
          <cell r="BV5" t="str">
            <v>1st instance;2nd instance;Highest instance</v>
          </cell>
          <cell r="BW5" t="str">
            <v>General comment: In principle, according to the decision of the Supreme Court, all decisions that end a proceeding at a certain instance are published and accessible online. However, there are the following exceptions: procedural decisions with little or no significnce for the case-law; in cases, which are identical in substance (e.g. bulk cases), only the leading decision is published (together with the list of case files with the same content). _x000D_
_x000D_
Note to question 1: _x000D_
The judgements are publicly freely available on the web-page: http://www.sodnapraksa.si/. No registration is required for access. The abstract of the judicial decisions is also provided. _x000D_
_x000D_
Note to question 2:  The database is updated in real time._x000D_
_x000D_
Note to question 5: The judgements are anonimyzed according to the Personal Data Protection Act.</v>
          </cell>
          <cell r="BX5" t="str">
            <v>Civil and commercial disputes;Labour disputes;Consumer disputes*</v>
          </cell>
          <cell r="BY5">
            <v>0</v>
          </cell>
          <cell r="BZ5" t="str">
            <v>Civil and commercial disputes;Labour disputes</v>
          </cell>
          <cell r="CA5" t="str">
            <v>Civil and commercial disputes;Labour disputes;Consumer disputes*</v>
          </cell>
          <cell r="CB5" t="str">
            <v>Civil and commercial disputes;Labour disputes;Consumer disputes*</v>
          </cell>
          <cell r="CC5">
            <v>0</v>
          </cell>
          <cell r="CD5" t="str">
            <v>Civil and commercial disputes;Labour disputes</v>
          </cell>
          <cell r="CE5" t="str">
            <v>Civil and commercial disputes;Labour disputes;Consumer disputes*</v>
          </cell>
          <cell r="CF5" t="str">
            <v>Civil and commercial disputes;Labour disputes;Consumer disputes*</v>
          </cell>
          <cell r="CG5" t="str">
            <v>Civil and commercial disputes;Labour disputes;Consumer disputes*</v>
          </cell>
          <cell r="CH5" t="str">
            <v>Civil and commercial disputes;Labour disputes;Consumer disputes*</v>
          </cell>
          <cell r="CI5">
            <v>0</v>
          </cell>
          <cell r="CJ5">
            <v>0</v>
          </cell>
          <cell r="CK5" t="str">
            <v>The Law on out-of-court Consumer Dispute Resolution transposing the Directive 2013/11/EU on Consumer ADR was adopted in Slovenia in autumn 2015 and it`s provisions are overseen by ministry, responsible for consumer protection (namely Ministry of Economic Development and Technology of the Republic of Slovenia).</v>
          </cell>
          <cell r="CL5" t="str">
            <v>http://www.sodisce.si/mma_bin.php?static_id=2012090309200741 http://www.sodisce.si/mma_bin.php?static_id=2012092011104054 http://www.sodisce.si/mma_bin.php?static_id=20150206115848 http://www.sodisce.si/mma_bin.php?static_id=2011070114431111 http://www.sodisce.si/mma_bin.php?static_id=20100702130542 http://www.sodisce.si/mma_bin.php?static_id=2010091412475339 http://www.sodisce.si/mma_bin.php?static_id=20100602101640 http://www.sodisce.si/mma_bin.php?static_id=20100707121810 http://www.sodisce.si/okropt/mediacija/ http://www.sodisce.si/okrace/mediacija/ http://www.sodisce.si/mma_bin.php?static_id=20151120112139 http://www.sodisce.si/mma_bin.php?static_id=20100520140607</v>
          </cell>
          <cell r="CM5" t="str">
            <v>http://www.sodisce.si/mma_bin.php?static_id=20100615135357 http://www.sodisce.si/mma_bin.php?static_id=2010061414554765 http://www.sodisce.si/mma_bin.php?static_id=20140722133643 http://www.sodisce.si/mma_bin.php?static_id=2015011213020466</v>
          </cell>
          <cell r="CN5" t="str">
            <v>http://www.mgrt.gov.si/nc/si/medijsko_sredisce/novica/article/11987/10782/</v>
          </cell>
          <cell r="CO5">
            <v>0</v>
          </cell>
          <cell r="CP5" t="str">
            <v>National level;Court level</v>
          </cell>
          <cell r="CQ5" t="str">
            <v>National level;Court level</v>
          </cell>
          <cell r="CR5" t="str">
            <v>National level;Court level</v>
          </cell>
          <cell r="CS5" t="str">
            <v>National level;Court level</v>
          </cell>
          <cell r="CT5">
            <v>0</v>
          </cell>
          <cell r="CU5" t="str">
            <v>National level;Court level</v>
          </cell>
          <cell r="CV5" t="str">
            <v>National level;Court level</v>
          </cell>
          <cell r="CW5" t="str">
            <v xml:space="preserve">The surveys are aimed at 4 groups: general public, court users, legal professionals and courts staff and outsourced to an academic research institution. As the scope of the survey is satisfaction with courts, the survey covers all  the above topics with the exception of the lawyers' service (the legal representatives are a part of the legal system, but not the court system). Additionally, the satisfaction with IT solutions was studied (e.g. web portals for e-filing etc.). </v>
          </cell>
          <cell r="CX5" t="str">
            <v>http://www.sodisce.si/sodna_uprava/statistika_in_letna_porocila/zadovoljstvo_javnosti/</v>
          </cell>
          <cell r="CY5" t="str">
            <v>The measuring of satisfaction of the public with courts is planned systematically and designed to be an on-going process. The surveys are carried out every two years. The last collection of data was performed at the end of 2015, whereas the answers were analysed and results published in 2016. The next survey will be carried out in the end of 2017, with results published in 2018.</v>
          </cell>
          <cell r="CZ5" t="str">
            <v>1. The survey results are publicly available on-line in their entirety;2.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A5">
            <v>0</v>
          </cell>
          <cell r="DB5" t="str">
            <v>Note to question 1: The results of the survey, aimed at court users, at the courts where only 10 or less answers had been acquired, were deemed non-representative and therefore not published. The results of the survey, aimed at court employees were not published for the smallest courts to ensure the anonymity of respondents. _x000D_
_x000D_
Note to question 2 – 5: The requirement to conduct a survey or acknowledge/consider the survey results is not provided by law. The results of the 2015 surveys are published and were sent to decision makers (Ministry of Justice, Parliament, Judicial Council, courts presidents etc.), therefore enabling them to use the findings in creating reports, policies and management practices._x000D_
_x000D_
It is also important to note that the questions in the survey, aimed at the general public, must be generalised to some degree, therefore the findings can only be used indirectly and in combination with other findings, initiatives etc. (it is not easy to establish a clear link between the survey findings and reports, law amendments and changes in management practices, if the formal acknowledgement of the results is not required by legislation).</v>
          </cell>
          <cell r="DC5" t="str">
            <v>Yes</v>
          </cell>
          <cell r="DD5">
            <v>0</v>
          </cell>
          <cell r="DE5" t="str">
            <v>Only certain phases</v>
          </cell>
          <cell r="DF5">
            <v>0</v>
          </cell>
          <cell r="DG5">
            <v>0</v>
          </cell>
          <cell r="DH5">
            <v>0</v>
          </cell>
          <cell r="DI5">
            <v>0</v>
          </cell>
          <cell r="DJ5">
            <v>0</v>
          </cell>
          <cell r="DK5">
            <v>0</v>
          </cell>
          <cell r="DL5">
            <v>0</v>
          </cell>
          <cell r="DM5">
            <v>0</v>
          </cell>
          <cell r="DN5">
            <v>0</v>
          </cell>
          <cell r="DO5">
            <v>0</v>
          </cell>
          <cell r="DP5">
            <v>0</v>
          </cell>
          <cell r="DQ5">
            <v>0</v>
          </cell>
          <cell r="DR5">
            <v>0</v>
          </cell>
          <cell r="DS5">
            <v>0</v>
          </cell>
          <cell r="DT5">
            <v>0</v>
          </cell>
          <cell r="DU5" t="str">
            <v>30</v>
          </cell>
          <cell r="DV5" t="str">
            <v>Civil Procedure Act http://www.pisrs.si/Pis.web/pregledPredpisa?id=ZAKO1212</v>
          </cell>
          <cell r="DW5" t="str">
            <v>art.321/3,4 and art. 323/1</v>
          </cell>
          <cell r="DX5" t="str">
            <v>8</v>
          </cell>
          <cell r="DY5" t="str">
            <v>Administrative Dispute Act http://www.pisrs.si/Pis.web/pregledPredpisa?id=ZAKO4732</v>
          </cell>
          <cell r="DZ5" t="str">
            <v>art 70/2,3</v>
          </cell>
          <cell r="EA5">
            <v>0</v>
          </cell>
          <cell r="EB5">
            <v>0</v>
          </cell>
          <cell r="EC5">
            <v>0</v>
          </cell>
          <cell r="ED5" t="str">
            <v>The  length/processing times regulations are not systematic. The rules exist only where it was deemed necessary by the lawmaker.</v>
          </cell>
          <cell r="EE5" t="str">
            <v>Yes</v>
          </cell>
          <cell r="EF5">
            <v>0</v>
          </cell>
          <cell r="EG5" t="str">
            <v>Share of cases closed within a given period of time (e.g. x% of civil cases are resolved within x days);Expected average time to resolve cases per Court (e.g. average time to resolve cases per court does not exceed x days)</v>
          </cell>
          <cell r="EH5">
            <v>0</v>
          </cell>
          <cell r="EI5" t="str">
            <v>The document, containing time standards (explanation on methodology and actual figures) is publicly available at http://www.sodisce.si/sodni_postopki/objave/2016061614274417/</v>
          </cell>
          <cell r="EJ5" t="str">
            <v>Standards differ by the type of courts and law field: local courts (44 subjects/7 law fields) district courts (11 subjects/6 law fields) labour and social courts (4 subjects/2 law fields) higher courts (4 subjects/7 law fields) the Higher labour and social court (1 subject/2 law fields) the Administrative court (1 subject/1 law field) the Supereme court (1 subject/5 law fields)</v>
          </cell>
          <cell r="EK5" t="str">
            <v>Expected time to resolve cases are set individually at every court in the yearly programme of work. The programmes are sent to the Minister of justice, higher court and the Supreme Court and are not available pubicly</v>
          </cell>
          <cell r="EL5" t="str">
            <v>The standard are set individually at every court, according to court departments/law fields.</v>
          </cell>
          <cell r="EM5">
            <v>0</v>
          </cell>
          <cell r="EN5">
            <v>0</v>
          </cell>
          <cell r="EO5">
            <v>0</v>
          </cell>
          <cell r="EP5">
            <v>0</v>
          </cell>
          <cell r="EQ5" t="str">
            <v>Timeframes (time standards) at the national level are calculated based on the courts' results in the past:_x000D_
- all district courts (every district court) - length of proceedings_x000D_
Civil cases (without family cases), timeframe A: 50% of all cases should be resolved within 12 months, 75% within 23 months and 90% within 36 months._x000D_
District courts - length of phases_x000D_
Civil cases (without family cases), from receiving to first hearing, timeframe A: 50% of all cases should have first hearing within 7,1 months, 75% within 11,8 months and 90% within 20,5 months._x000D_
_x000D_
Yearly programme of work - at the court level are set by court presidents:_x000D_
District court X:_x000D_
Civil cases: Average time to resolve a case should be 11 months._x000D_
Civil cases: First hearing session - final hearing session: average time should be 2 months.</v>
          </cell>
          <cell r="ER5">
            <v>0</v>
          </cell>
          <cell r="ES5" t="str">
            <v>Supreme Court TF;Ministry of Justice with involvement of judges (prior formal consultation) TF;Other body/ specify TF;Other body/ specify TL</v>
          </cell>
          <cell r="ET5" t="str">
            <v>Supreme Court TF;Ministry of Justice with involvement of judges (prior formal consultation) TF;Other body/ specify TF;Other body/ specify TL</v>
          </cell>
          <cell r="EU5" t="str">
            <v>Supreme Court TF;Ministry of Justice with involvement of judges (prior formal consultation) TF;Other body/ specify TF;Other body/ specify TL</v>
          </cell>
          <cell r="EV5" t="str">
            <v>TF: Please note labour and social cases are included in civil cases. The timeframes are set for criminal cases as well._x000D_
TL: Other body: legislative power (timelimits set by law)</v>
          </cell>
          <cell r="EW5" t="str">
            <v>National level: The Supreme Court with prior approval of the Minister of Justice Court level: the court president</v>
          </cell>
          <cell r="EX5" t="str">
            <v>Set by law</v>
          </cell>
          <cell r="EY5" t="str">
            <v>National level: The Supreme Court with prior approval of the Minister of Justice Court level: the court president</v>
          </cell>
          <cell r="EZ5" t="str">
            <v>Set by law</v>
          </cell>
          <cell r="FA5" t="str">
            <v>National level: The Supreme Court with prior approval of the Minister of Justice Court level: the court president</v>
          </cell>
          <cell r="FB5" t="str">
            <v>Set by law</v>
          </cell>
          <cell r="FC5" t="str">
            <v>/</v>
          </cell>
          <cell r="FD5" t="str">
            <v>Entire territory of Member State TF;Entire territory of Member State TL</v>
          </cell>
          <cell r="FE5" t="str">
            <v>Entire territory of Member State TF;Entire territory of Member State TL</v>
          </cell>
          <cell r="FF5" t="str">
            <v>Entire territory of Member State TF;Entire territory of Member State TL</v>
          </cell>
          <cell r="FG5" t="str">
            <v>Please note labour and social cases are included in civil cases. The timeframes are set for criminal cases as well.</v>
          </cell>
          <cell r="FH5" t="str">
            <v>/</v>
          </cell>
          <cell r="FI5" t="str">
            <v>Yes</v>
          </cell>
          <cell r="FJ5" t="str">
            <v>The document, containing time standards (explanation on methodology and actual figures) is publicly available at http://www.sodisce.si/sodni_postopki/objave/2016061614274417/</v>
          </cell>
          <cell r="FK5" t="str">
            <v>Other/specify</v>
          </cell>
          <cell r="FL5" t="str">
            <v xml:space="preserve">Due to the fact that timeframes are calculated based on the data on work of courts, the analysis of work is possible. An analysis can be used as a tool for management of courts (departments). The assesing of work of heads of deparments and the court presidents is also possible. </v>
          </cell>
          <cell r="FM5">
            <v>0</v>
          </cell>
          <cell r="FN5" t="str">
            <v>Yes</v>
          </cell>
          <cell r="FO5">
            <v>0</v>
          </cell>
          <cell r="FP5" t="str">
            <v>30</v>
          </cell>
          <cell r="FQ5" t="str">
            <v>180</v>
          </cell>
          <cell r="FR5" t="str">
            <v>6 months: litigious, non-litigious, commercial, civil enforcement and inheitance cases, labour and social disputes at 1st instance; all cases at 2nd instance and at the Supreme Court 1 month: land registry and bussiness registry cases at the 1st instance</v>
          </cell>
          <cell r="FS5" t="str">
            <v>180</v>
          </cell>
          <cell r="FT5">
            <v>0</v>
          </cell>
          <cell r="FU5">
            <v>0</v>
          </cell>
          <cell r="FV5">
            <v>0</v>
          </cell>
          <cell r="FW5" t="str">
            <v>/</v>
          </cell>
          <cell r="FX5" t="str">
            <v>Court President/ Court management TF;Ministry of Justice TF;Other body/ specify TF;Court President/ Court management TL;Court President/ Court management BL;Council for the judiciary BL;Ministry of Justice BL;Other body/ specify BL</v>
          </cell>
          <cell r="FY5" t="str">
            <v>Court President/ Court management TF;Ministry of Justice TF;Other body/ specify TF;Court President/ Court management TL;Court President/ Court management BL;Council for the judiciary BL;Ministry of Justice BL;Other body/ specify BL</v>
          </cell>
          <cell r="FZ5" t="str">
            <v>the Supreme Court, higher courts</v>
          </cell>
          <cell r="GA5" t="str">
            <v>the Supreme Court, higher courts</v>
          </cell>
          <cell r="GB5" t="str">
            <v>the Supreme Court, higher courts</v>
          </cell>
          <cell r="GC5" t="str">
            <v>the Supreme Court, higher courts</v>
          </cell>
          <cell r="GD5" t="str">
            <v>the Supreme Court, higher courts</v>
          </cell>
          <cell r="GE5" t="str">
            <v>the Supreme Court, higher courts</v>
          </cell>
          <cell r="GF5" t="str">
            <v>The Ministry of Justice receives the court statistics data and the annual reports of courts._x000D_
The data on resolving of backlogs is taken into account for assesing the judges by the Judicial Council.</v>
          </cell>
          <cell r="GG5" t="str">
            <v>No</v>
          </cell>
          <cell r="GH5">
            <v>0</v>
          </cell>
          <cell r="GI5">
            <v>0</v>
          </cell>
          <cell r="GJ5">
            <v>0</v>
          </cell>
          <cell r="GK5">
            <v>0</v>
          </cell>
          <cell r="GL5">
            <v>0</v>
          </cell>
          <cell r="GM5">
            <v>0</v>
          </cell>
          <cell r="GN5">
            <v>0</v>
          </cell>
          <cell r="GO5">
            <v>0</v>
          </cell>
          <cell r="GP5" t="str">
            <v>The monitoring of pending cases is done in a manual way on the basis of data obtained regularly from the IT-system.</v>
          </cell>
          <cell r="GQ5" t="str">
            <v>Other body/ specify BL</v>
          </cell>
          <cell r="GR5">
            <v>0</v>
          </cell>
          <cell r="GS5">
            <v>0</v>
          </cell>
          <cell r="GT5" t="str">
            <v>Court President/ Court management BL;Other body/ specify BL</v>
          </cell>
          <cell r="GU5" t="str">
            <v>Court President/ Court management TL</v>
          </cell>
          <cell r="GV5" t="str">
            <v>Court President/ Court management TL</v>
          </cell>
          <cell r="GW5" t="str">
            <v>Court President/ Court management TF;Other body/ specify TF</v>
          </cell>
          <cell r="GX5" t="str">
            <v>the Supreme Court</v>
          </cell>
          <cell r="GY5">
            <v>0</v>
          </cell>
          <cell r="GZ5" t="str">
            <v>the Supreme Court</v>
          </cell>
          <cell r="HA5" t="str">
            <v>the Supreme Court</v>
          </cell>
          <cell r="HB5">
            <v>0</v>
          </cell>
          <cell r="HC5" t="str">
            <v>the Supreme Court</v>
          </cell>
          <cell r="HD5" t="str">
            <v>TF: The Supreme court monitors the work of courts and prepares the annual report on the effectiveness and efficiency of courts. Timframes are mainly regarded as an assistance to court management to adjust the bussines process accordingly._x000D_
_x000D_
TL: The court presidents and heads of departments hold specilal meetings, where the exceeding of timel imitis is discussed, along with organizational measures to remedy the situation if necessary. _x000D_
_x000D_
BL: Under the criteria, set by law, the court president is obliged to prepare the "plan for resolving unresolved cases". Addidtional funds can be allocated to such courts by the Supreme court.</v>
          </cell>
          <cell r="HE5" t="str">
            <v>/</v>
          </cell>
          <cell r="HF5">
            <v>0</v>
          </cell>
          <cell r="HG5">
            <v>0</v>
          </cell>
          <cell r="HH5">
            <v>0</v>
          </cell>
          <cell r="HI5" t="str">
            <v>Upon request by party</v>
          </cell>
          <cell r="HJ5" t="str">
            <v>The Protection of Right to Trial without Undue Delay Act provides the legal remedies for parties who think their right to a trial without undue delay has been violated. Upon the application of the party, the court president can: _x000D_
- inform a party that procedural acts will be performed within 4 months_x000D_
- order the timeframe to perform procedural acts_x000D_
- order priority handling_x000D_
- order the case to be given to another judge.</v>
          </cell>
          <cell r="HK5">
            <v>0</v>
          </cell>
          <cell r="HL5">
            <v>0</v>
          </cell>
          <cell r="HM5" t="str">
            <v>comments_Q1_Slovenia-final.doc;table_11.1_Slovenia-final.doc</v>
          </cell>
        </row>
        <row r="6">
          <cell r="A6" t="str">
            <v>EE</v>
          </cell>
          <cell r="B6" t="str">
            <v>Estonia</v>
          </cell>
          <cell r="C6" t="str">
            <v>Margit Lauri, Liis Lindström</v>
          </cell>
          <cell r="D6" t="str">
            <v>Adviser, Legislation and Development Division, Department of Judicial_x000D_
Administration, Ministy of Justice Estonia_x000D_
_x000D_
Legal Adviser to the Chief Justice, Supreme Court of Estonia</v>
          </cell>
          <cell r="E6" t="str">
            <v>Margit.Lauri@just.ee</v>
          </cell>
          <cell r="F6" t="str">
            <v>+3726803144</v>
          </cell>
          <cell r="I6">
            <v>0</v>
          </cell>
          <cell r="L6">
            <v>0</v>
          </cell>
          <cell r="O6">
            <v>0</v>
          </cell>
          <cell r="R6">
            <v>0</v>
          </cell>
          <cell r="U6">
            <v>0</v>
          </cell>
          <cell r="Y6" t="str">
            <v>Implementation of Digital Court Files. Digital Court Files is a new ICT tool that enables a better view of court files for judges, their assistants (via Court Information System) but also all the parties in court proceedings (via public E-File). From 2017 there will be testperiod of paper free proceedings in administrative courts.</v>
          </cell>
          <cell r="AB6" t="str">
            <v>Within increased limits of funds provided in the state budget, the state will improve for persons residing in Estonia the access to quality legal aid (general legal counselling, preparation of legal documents and representing in court if the case is simple). The state will strengthen measures to ensure that effective legal aid is provided. For example previously state supported only the activities of non-profit organizations in their activities to improve the accessibility to legal aid, but after changes any legal person can apply for the support. Also previously legal aid was provided freely only to lower-income people, but with changes, it will be ensured for two hours freely to everyone in various regions across the country.</v>
          </cell>
          <cell r="AI6" t="str">
            <v>On 1.08.2016 amendments of the Courts Act entered into force which changed the procedure of becoming a judge in Estonia.</v>
          </cell>
          <cell r="AP6">
            <v>0</v>
          </cell>
          <cell r="AQ6" t="str">
            <v>Deveopments with regard to judges: On 1.08.2016 amendments of the Courts Act entered into force which changed the procedure of becoming a judge. The main objective of the amendments was to make the procedure more flexible and to encourage horizontal movement of legal professionals (judges, prosecutors, members of the Bar Association). Amendments abolished the 2-year preparatory service of judges previously in use. According to the current legsilation the general rule is that successful candidates hold a master's degree in law and have 5 years of professional experience in the field of law. Those wishing to become a judge have to take a judges' exam. Prosecutors and memebers of the Bar Association do not have to take this exam - the judiciary recognises the legal exams that they have had to take when entering their respective legal position. All candidates (irrespective of their previous work experience) are to take personality tests.(Please see § 50, § 51, § 54, § 66 of the Courts Act, available here: https://www.riigiteataja.ee/en/eli/515072016002/consolide) _x000D_
_x000D_
Additional set of changes that entered into force on 1.08.2016 concerned the selection procedure of chairmen of courts of first and second instance. Previously only the judges of the respective court could be appointed as the chairman of that court. According to the new rules Minister of Justice can appoint chairmen of first instance courts among all the judges of first and second instance courts and to appoint chairmen of second istance courts among all the judges of second instance courts. The term of office of chairmen of first and second instance courts was raised from 5 to 7 years and a rule established that noone can be appointed as the chairman of the court in two consecutive terms (please see § 12, § 20 and § 24 of the Courts Act, available here: https://www.riigiteataja.ee/en/eli/515072016002/consolide). _x000D_
_x000D_
On 1.08.2016 amendments of the Courts Act changing the length of holidays of senior judges (judges with a long tenure) also entered into force. Previously the annual holiday for judges was 35 calendar days. According to the current legislation a judge's annual holiday is 35 calendar days but a judge shall be granted an additional holiday in total up to seven calendar days for the time of employment as a judge as follows: 1) two calendar days when five years length of service as a judge is reached; 2) four calendar days when ten years length of service as a judge is reached; 3) seven calendar days when fifteen years length of service as a judge is reached. Now the maximum length of holidays for judges is 42 calendar days. It should, however, be noted that the previously existed rule of 35 day holiday was in force only for 3 years. Prior to year 2013 the holidays of judges were the following: 49 calendar days for judges of first and second instance courts and 56 calendar days for judges of the Supreme Court.</v>
          </cell>
          <cell r="AR6"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6" t="str">
            <v xml:space="preserve">The central webpage of the court system (www.kohus.ee) provides also information in the Russian and the English language. The English and Russian versions are not a complete copy of the Estonian language website but a somewhat reduced version of it (all the information available in the Estonian language is not available in Russian and English). Please see the Russian and English versions here: http://www.kohus.ee/ru and http://www.kohus.ee/en. _x000D_
_x000D_
</v>
          </cell>
          <cell r="AT6" t="str">
            <v xml:space="preserve">The website of the Supreme Court also provides information on the above-ticked categories. English and Russian versions of the Supreme Court website are less detailed than the Estonian version. Please see the Supreme Court website here: http://www.riigikohus.ee/ </v>
          </cell>
          <cell r="AU6" t="str">
            <v>Yes, for all instances and all cases</v>
          </cell>
          <cell r="AV6">
            <v>0</v>
          </cell>
          <cell r="AW6">
            <v>0</v>
          </cell>
          <cell r="AX6" t="str">
            <v>In general, the spokesperson is the chairman of the court.</v>
          </cell>
          <cell r="AY6" t="str">
            <v>Yes</v>
          </cell>
          <cell r="AZ6" t="str">
            <v xml:space="preserve">Recommendations for the Courts’ Media Relations have been adopted by the Council for Administration of Courts. The recommendations are available on the Internet in the Estonian and English language. Please see the English version here: http://www.nc.ee/?id=683  </v>
          </cell>
          <cell r="BA6" t="str">
            <v>Initial;Continuous</v>
          </cell>
          <cell r="BB6" t="str">
            <v>Continuous</v>
          </cell>
          <cell r="BC6" t="str">
            <v>On 1.08.2016 the procedure of becoming a judge in Estonia changed, which also brought about changes in the training of newly appointed judges. According to newly established § 74(2) a judge of a court of the first instance and of a court of appeal who assumes office is required to undergo the professional skills training program approved by the Training Council at the time determined by the Training Council. Previously newly appointed judges had no obligation to undergo certain trainings (there was only a general requirement applying to all judges and fixed in § 74(1) of the Courts Act stating that a judge is required to develop knowledge and skills of his or her speciality on a regular basis and to participate in training).</v>
          </cell>
          <cell r="BD6" t="str">
            <v>Yes all judgments</v>
          </cell>
          <cell r="BE6" t="str">
            <v>Yes all judgments</v>
          </cell>
          <cell r="BF6" t="str">
            <v>Yes all judgments</v>
          </cell>
          <cell r="BG6" t="str">
            <v>According to a general rule stated in § 462 (1) of the Code of Civil Procedure court judgments are published in a computer network. _x000D_
§ 462.  Publication of court judgment entered into force in computer network_x000D_
 (1) A court judgment which has entered into force is published in the computer network at a place prescribed for such purpose. This does not affect the entry into force of the judgment._x000D_
 (2) At the request of a data subject or on the initiative of the court the name of the data subject is replaced in a court judgment which has entered into force with initials or a character and the personal identification code, date of birth, registry code and address of the data subject are not published. The data of the state or local government agency, a legal person in public law or other public authority are not concealed in a court decision._x000D_
 (3) The court publishes on its own initiative or at the request of the data subject only the conclusion of the judgment or does not publish the judgment if the judgment contains sensitive personal data and publication of the judgment together with the personal data may materially breach the inviolability of private life of the person even if the provisions of subsection (2) of this section are applied. The court adjudicates the request by a ruling._x000D_
 (4) A court publishes on its own initiative or at the request of an interested party only the conclusion of a judgment which has entered into force if the judgment contains information regarding which another restriction on access is prescribed by law._x000D_
 (5) A person who submitted a request may file an appeal against a ruling of a county court or circuit court on the refusal to satisfy a request specified in subsections (2)–(4) of this section. A ruling of a circuit court concerning an appeal against a ruling of a county court is not subject to appeal to the Supreme Court.</v>
          </cell>
          <cell r="BH6" t="str">
            <v>1st instance;2nd instance;Highest instance</v>
          </cell>
          <cell r="BI6" t="str">
            <v>1st instance;2nd instance;Highest instance</v>
          </cell>
          <cell r="BJ6">
            <v>0</v>
          </cell>
          <cell r="BK6" t="str">
            <v>Highest instance</v>
          </cell>
          <cell r="BL6" t="str">
            <v>1st instance;2nd instance;Highest instance</v>
          </cell>
          <cell r="BM6" t="str">
            <v>The anonymisation of court judgments is regulated in the Code of Civil Procedure (§ 462). There is no general rule that all judgments made available to the public need to be anonymized - judgments can be anonymised at court's initiative or at the request of the data-subject (depending on the facts of the case). The ruling of a court not to make a judgment anonymous can be challenged at the upper instance court._x000D_
_x000D_
§ 462. Publication of court judgment entered into force in computer network_x000D_
(1) A court judgment which has entered into force is published in the computer network at a place prescribed for such purpose. This does not affect the entry into force of the judgment._x000D_
(2) At the request of a data subject or on the initiative of the court the name of the data subject is replaced in a court judgment which has entered into force with initials or a character and the personal identification code,_x000D_
date of birth, registry code and address of the data subject are not published. The data of the state or local government agency, a legal person in public law or other public authority are not concealed in a court decision._x000D_
(3) The court publishes on its own initiative or at the request of the data subject only the conclusion of the judgment or does not publish the judgment if the judgment contains sensitive personal data and publication of the judgment together with the personal data may materially breach the inviolability of private life of the person even if the provisions of subsection (2) of this section are applied. The court adjudicates the request_x000D_
by a ruling._x000D_
(4) A court publishes on its own initiative or at the request of an interested party only the conclusion of a judgment which has entered into force if the judgment contains information regarding which another restriction_x000D_
on access is prescribed by law._x000D_
(5) A person who submitted a request may file an appeal against a ruling of a county court or circuit court on the refusal to satisfy a request specified in subsections (2)–(4) of this section. A ruling of a circuit court concerning an appeal against a ruling of a county court is not subject to appeal to the Supreme Court.</v>
          </cell>
          <cell r="BN6" t="str">
            <v>Yes all judgments</v>
          </cell>
          <cell r="BO6" t="str">
            <v>Yes all judgments</v>
          </cell>
          <cell r="BP6" t="str">
            <v>Yes all judgments</v>
          </cell>
          <cell r="BQ6" t="str">
            <v>According to a general rule stated in § 175 of the Code of Administrative Court Procedure court judgments are published in a computer network. _x000D_
_x000D_
§ 175. Publication of judgments_x000D_
(1) A judgment which has become final is published in the designated location of the computer network. This does not affect the attainment of finality of the judgment._x000D_
(2) Regardless of whether a judgment has or has not become final, the court may, observing the conditions provided in section 89 of this Code, disclose the judgment to any person who requests this._x000D_
(3) On the basis of an application of the data subject, or on the court’s initiative, the name of the data subject in the judgment to be published is replaced by initials or a sequence of letters, and the publication of his or_x000D_
her personal identification code, date of birth, registration number, address or other particulars which would permit specific identification of the data subject. The particulars of an agency of the government or of a local_x000D_
authority, of a legal person in public law or other person vested with public authority are not concealed in a court decision._x000D_
(4) Where a judgment contains sensitive personal data or other data whose publication may significantly harm the right to privacy of the person concerned, and where it is impossible to avoid the harm to the person’s right_x000D_
to privacy by observing, amongst other things, the provision of subsection 3 of this section, the court, on the basis of an application of the data subject, or on its own initiative, publishes the judgment without the particulars which risk harm to the right to privacy, publishes solely the operative part of the judgment, or does not publish the judgment._x000D_
(5) If a judgment contains information which is subject to a other limitation of access provided in the law, the court, on the basis of an application of the interested person, or on its own initiative, only publishes the operative part of the judgment, or does not publish the judgment._x000D_
(6) A court ruling is made in respect of any partial publication or non-publication of a judgment pursuant to the applications specified in subsection 2-5 of this section. Where this is necessary and possible, before_x000D_
it makes the ruling the court hears the data subject. The person who made the application may lodge an appeal against the ruling of the administrative court or of the circuit court which dismissed his or her application, and the ruling entered by the circuit court in respect of the appeal may be further appealed_x000D_
to the Supreme Court.</v>
          </cell>
          <cell r="BR6" t="str">
            <v>1st instance;2nd instance;Highest instance</v>
          </cell>
          <cell r="BS6" t="str">
            <v>1st instance;2nd instance;Highest instance</v>
          </cell>
          <cell r="BT6">
            <v>0</v>
          </cell>
          <cell r="BU6" t="str">
            <v>Highest instance</v>
          </cell>
          <cell r="BV6" t="str">
            <v>1st instance;2nd instance;Highest instance</v>
          </cell>
          <cell r="BW6" t="str">
            <v>The anonymisation of court judgments is regulated in the Code of Administrative Court Procedure (§ 175). There is no general rule that all judgments made available to the public need to be anonymized - judgments can be anonymised at court's initiative or at the request of the data-subject (depending on the facts of the case). The ruling of a court not to make a judgment anonymous can be challenged at the upper instance court._x000D_
_x000D_
§ 175. Publication of judgments_x000D_
(1) A judgment which has become final is published in the designated location of the computer network. This does not affect the attainment of finality of the judgment._x000D_
(2) Regardless of whether a judgment has or has not become final, the court may, observing the conditions provided in section 89 of this Code, disclose the judgment to any person who requests this._x000D_
(3) On the basis of an application of the data subject, or on the court’s initiative, the name of the data subject in the judgment to be published is replaced by initials or a sequence of letters, and the publication of his or_x000D_
her personal identification code, date of birth, registration number, address or other particulars which would permit specific identification of the data subject. The particulars of an agency of the government or of a local_x000D_
authority, of a legal person in public law or other person vested with public authority are not concealed in a court decision._x000D_
(4) Where a judgment contains sensitive personal data or other data whose publication may significantly harm the right to privacy of the person concerned, and where it is impossible to avoid the harm to the person’s right_x000D_
to privacy by observing, amongst other things, the provision of subsection 3 of this section, the court, on the basis of an application of the data subject, or on its own initiative, publishes the judgment without the particulars which risk harm to the right to privacy, publishes solely the operative part of the judgment, or does not publish the judgment._x000D_
(5) If a judgment contains information which is subject to a other limitation of access provided in the law, the court, on the basis of an application of the interested person, or on its own initiative, only publishes the operative part of the judgment, or does not publish the judgment._x000D_
(6) A court ruling is made in respect of any partial publication or non-publication of a judgment pursuant to the applications specified in subsection 2-5 of this section. Where this is necessary and possible, before_x000D_
it makes the ruling the court hears the data subject. The person who made the application may lodge an appeal against the ruling of the administrative court or of the circuit court which dismissed his or her application, and the ruling entered by the circuit court in respect of the appeal may be further appealed_x000D_
to the Supreme Court.</v>
          </cell>
          <cell r="BX6" t="str">
            <v>Civil and commercial disputes;Labour disputes;Consumer disputes*</v>
          </cell>
          <cell r="BY6" t="str">
            <v>Labour disputes;Consumer disputes*</v>
          </cell>
          <cell r="BZ6" t="str">
            <v>Civil and commercial disputes;Labour disputes;Consumer disputes*</v>
          </cell>
          <cell r="CA6" t="str">
            <v>Civil and commercial disputes;Labour disputes;Consumer disputes*</v>
          </cell>
          <cell r="CB6">
            <v>0</v>
          </cell>
          <cell r="CC6">
            <v>0</v>
          </cell>
          <cell r="CD6" t="str">
            <v>Labour disputes;Consumer disputes*</v>
          </cell>
          <cell r="CE6" t="str">
            <v>Civil and commercial disputes</v>
          </cell>
          <cell r="CF6" t="str">
            <v>Civil and commercial disputes</v>
          </cell>
          <cell r="CG6" t="str">
            <v>Civil and commercial disputes;Labour disputes;Consumer disputes*</v>
          </cell>
          <cell r="CH6">
            <v>0</v>
          </cell>
          <cell r="CI6" t="str">
            <v>Labour disputes;Consumer disputes*</v>
          </cell>
          <cell r="CJ6" t="str">
            <v xml:space="preserve">Information is published on many different websites. For example on websites of Consumer Protection Board and Labour Inspectorate. They also have an advice phone line and they publish information in social media. </v>
          </cell>
          <cell r="CK6">
            <v>0</v>
          </cell>
          <cell r="CL6" t="str">
            <v>http://www.koda.ee/index.php?id=11674</v>
          </cell>
          <cell r="CM6" t="str">
            <v>http://www.ti.ee/en/labour-relations-labour-disputes/settlement-of-labour-disputes/filling-of-an-application-with-a-labour-dispute-committee/</v>
          </cell>
          <cell r="CN6" t="str">
            <v>http://www.tarbijakaitseamet.ee/en/consumer-disputes-committee</v>
          </cell>
          <cell r="CO6">
            <v>0</v>
          </cell>
          <cell r="CP6">
            <v>0</v>
          </cell>
          <cell r="CQ6">
            <v>0</v>
          </cell>
          <cell r="CR6">
            <v>0</v>
          </cell>
          <cell r="CS6">
            <v>0</v>
          </cell>
          <cell r="CT6">
            <v>0</v>
          </cell>
          <cell r="CU6">
            <v>0</v>
          </cell>
          <cell r="CV6">
            <v>0</v>
          </cell>
          <cell r="CW6">
            <v>0</v>
          </cell>
          <cell r="CX6">
            <v>0</v>
          </cell>
          <cell r="CY6">
            <v>0</v>
          </cell>
          <cell r="CZ6">
            <v>0</v>
          </cell>
          <cell r="DA6">
            <v>0</v>
          </cell>
          <cell r="DB6">
            <v>0</v>
          </cell>
          <cell r="DC6" t="str">
            <v>Yes</v>
          </cell>
          <cell r="DD6">
            <v>0</v>
          </cell>
          <cell r="DE6" t="str">
            <v>Only certain phases</v>
          </cell>
          <cell r="DF6">
            <v>0</v>
          </cell>
          <cell r="DG6">
            <v>0</v>
          </cell>
          <cell r="DH6">
            <v>0</v>
          </cell>
          <cell r="DI6">
            <v>0</v>
          </cell>
          <cell r="DJ6">
            <v>0</v>
          </cell>
          <cell r="DK6">
            <v>0</v>
          </cell>
          <cell r="DL6">
            <v>0</v>
          </cell>
          <cell r="DM6">
            <v>0</v>
          </cell>
          <cell r="DN6">
            <v>0</v>
          </cell>
          <cell r="DO6">
            <v>0</v>
          </cell>
          <cell r="DP6">
            <v>0</v>
          </cell>
          <cell r="DQ6">
            <v>0</v>
          </cell>
          <cell r="DR6">
            <v>0</v>
          </cell>
          <cell r="DS6">
            <v>0</v>
          </cell>
          <cell r="DT6">
            <v>0</v>
          </cell>
          <cell r="DU6" t="str">
            <v>20 days which can be extended up to 40 days.</v>
          </cell>
          <cell r="DV6" t="str">
            <v>§ 452(4) of the Code of Civil Procedure, available here: https://www.riigiteataja.ee/en/eli/504072016003/consolide</v>
          </cell>
          <cell r="DW6">
            <v>0</v>
          </cell>
          <cell r="DX6" t="str">
            <v>30 days which can be extended up to 60 days.</v>
          </cell>
          <cell r="DY6" t="str">
            <v>§ 173(3) of the Code of Administrative Court Procedure, available here: https://www.riigiteataja.ee/en/eli/506042016001/consolide</v>
          </cell>
          <cell r="DZ6">
            <v>0</v>
          </cell>
          <cell r="EA6" t="str">
            <v>Please see the box of comments.</v>
          </cell>
          <cell r="EB6">
            <v>0</v>
          </cell>
          <cell r="EC6">
            <v>0</v>
          </cell>
          <cell r="ED6" t="str">
            <v xml:space="preserve">In civil procedure:_x000D_
1) Court decides the acceptance of an action within reasonable period of time: § 372(1) of the Code of Civil Procedure states that the court adjudicates, by a ruling, the acceptance of a statement of claim or refusal to accept a statement of claim, or the setting of a term for correction of omissions within a reasonable period of time._x000D_
2) On scheduling of court sessions § 397 of the Code of Civil Procedure states the following:  If a matter is heard in a court session, the period between the service of the action on the defendant and the date of the court session shall be at 30 thirty days and in documentary proceedings, such period shall be at least 14 days._x000D_
_x000D_
In administrative court procedure:_x000D_
1) On scheduling of court sessions § 127 of the Code of Administrative Court Procedure states the following: The time of holding a court session is set immediately after the matter has been prepared in a sufficiently thorough manner in preliminary proceedings. If the matter is heard in a court session, the time interval between delivery of the action to the respondent and to any third party, and the court session must be at least 30 days._x000D_
</v>
          </cell>
          <cell r="EE6" t="str">
            <v>Yes</v>
          </cell>
          <cell r="EF6">
            <v>0</v>
          </cell>
          <cell r="EG6" t="str">
            <v>Expected average time to resolve cases per Court (e.g. average time to resolve cases per court does not exceed x days);Expected average age of pending cases (e.g. clearance rate is x %);Other</v>
          </cell>
          <cell r="EH6" t="str">
            <v>Individual courts have individiual standards. The standard processing time is established in an Agreement concluded between the Ministry of justice and the individual court. In the agreement it is for example defined how many of the pending cases can be older than 365 days.</v>
          </cell>
          <cell r="EI6">
            <v>0</v>
          </cell>
          <cell r="EJ6">
            <v>0</v>
          </cell>
          <cell r="EK6">
            <v>0</v>
          </cell>
          <cell r="EL6">
            <v>0</v>
          </cell>
          <cell r="EM6">
            <v>0</v>
          </cell>
          <cell r="EN6">
            <v>0</v>
          </cell>
          <cell r="EO6">
            <v>0</v>
          </cell>
          <cell r="EP6">
            <v>0</v>
          </cell>
          <cell r="EQ6">
            <v>0</v>
          </cell>
          <cell r="ER6">
            <v>0</v>
          </cell>
          <cell r="ES6" t="str">
            <v>Judges collectively TF;Ministry of Justice with involvement of judges (prior formal consultation) TF</v>
          </cell>
          <cell r="ET6" t="str">
            <v>Judges collectively TF;Ministry of Justice with involvement of judges (prior formal consultation) TF</v>
          </cell>
          <cell r="EU6">
            <v>0</v>
          </cell>
          <cell r="EV6">
            <v>0</v>
          </cell>
          <cell r="EW6" t="str">
            <v>Agreement between courts and Ministry of justice</v>
          </cell>
          <cell r="EX6" t="str">
            <v>Time limits are set in law</v>
          </cell>
          <cell r="EY6" t="str">
            <v>Agreement between courts and Ministry of justice</v>
          </cell>
          <cell r="EZ6" t="str">
            <v>Time limits are set in law</v>
          </cell>
          <cell r="FA6">
            <v>0</v>
          </cell>
          <cell r="FB6">
            <v>0</v>
          </cell>
          <cell r="FC6">
            <v>0</v>
          </cell>
          <cell r="FD6" t="str">
            <v>Individual courts TF;Entire territory of Member State TL</v>
          </cell>
          <cell r="FE6" t="str">
            <v>Individual courts TF;Entire territory of Member State TL</v>
          </cell>
          <cell r="FF6">
            <v>0</v>
          </cell>
          <cell r="FG6">
            <v>0</v>
          </cell>
          <cell r="FH6">
            <v>0</v>
          </cell>
          <cell r="FI6" t="str">
            <v>No</v>
          </cell>
          <cell r="FJ6" t="str">
            <v>Timelimits are set by procedural acts which are published in Riigi Teataja (https://www.riigiteataja.ee/index.html). _x000D_
The timeframes are set by agreements between courts and the Ministry of Justice. These agreements are not published.</v>
          </cell>
          <cell r="FK6" t="str">
            <v>For allocating budget</v>
          </cell>
          <cell r="FL6">
            <v>0</v>
          </cell>
          <cell r="FM6">
            <v>0</v>
          </cell>
          <cell r="FN6" t="str">
            <v>Yes</v>
          </cell>
          <cell r="FO6" t="str">
            <v>730</v>
          </cell>
          <cell r="FP6" t="str">
            <v>-</v>
          </cell>
          <cell r="FQ6" t="str">
            <v>-</v>
          </cell>
          <cell r="FR6">
            <v>0</v>
          </cell>
          <cell r="FS6" t="str">
            <v>730</v>
          </cell>
          <cell r="FT6" t="str">
            <v>-</v>
          </cell>
          <cell r="FU6" t="str">
            <v>-</v>
          </cell>
          <cell r="FV6">
            <v>0</v>
          </cell>
          <cell r="FW6" t="str">
            <v>The Minister of Justice has adopted a decree that establishes that chairmen of first and second instance courts have to report on the backlog cases (cases that have been pending for longer than two years). The Minister of Justice has also adopted a special form that is used for reporting on backlog cases.</v>
          </cell>
          <cell r="FX6" t="str">
            <v>Court President/ Court management TF;Ministry of Justice TF;Court President/ Court management TL;Ministry of Justice BL</v>
          </cell>
          <cell r="FY6" t="str">
            <v>Court President/ Court management TF;Ministry of Justice TF;Court President/ Court management TL;Ministry of Justice BL</v>
          </cell>
          <cell r="FZ6">
            <v>0</v>
          </cell>
          <cell r="GA6">
            <v>0</v>
          </cell>
          <cell r="GB6">
            <v>0</v>
          </cell>
          <cell r="GC6">
            <v>0</v>
          </cell>
          <cell r="GD6">
            <v>0</v>
          </cell>
          <cell r="GE6">
            <v>0</v>
          </cell>
          <cell r="GF6">
            <v>0</v>
          </cell>
          <cell r="GG6" t="str">
            <v>Yes</v>
          </cell>
          <cell r="GH6" t="str">
            <v>Other, please specify TF;Other, please specify BL</v>
          </cell>
          <cell r="GI6" t="str">
            <v>Other, please specify TF;Other, please specify BL</v>
          </cell>
          <cell r="GJ6" t="str">
            <v>monthly</v>
          </cell>
          <cell r="GK6" t="str">
            <v>-</v>
          </cell>
          <cell r="GL6" t="str">
            <v>3 times a year</v>
          </cell>
          <cell r="GM6" t="str">
            <v>monthly</v>
          </cell>
          <cell r="GN6" t="str">
            <v>-</v>
          </cell>
          <cell r="GO6" t="str">
            <v>3 times a year</v>
          </cell>
          <cell r="GP6">
            <v>0</v>
          </cell>
          <cell r="GQ6">
            <v>0</v>
          </cell>
          <cell r="GR6" t="str">
            <v>Ministry of Justice TF;Ministry of Justice TL;Ministry of Justice BL</v>
          </cell>
          <cell r="GS6">
            <v>0</v>
          </cell>
          <cell r="GT6" t="str">
            <v>Court President/ Court management TF;Court President/ Court management TL;Court President/ Court management BL</v>
          </cell>
          <cell r="GU6" t="str">
            <v>Court President/ Court management TF;Court President/ Court management TL;Court President/ Court management BL</v>
          </cell>
          <cell r="GV6" t="str">
            <v>Court President/ Court management TF;Ministry of Justice TF;Court President/ Court management TL;Ministry of Justice TL;Court President/ Court management BL;Ministry of Justice BL</v>
          </cell>
          <cell r="GW6">
            <v>0</v>
          </cell>
          <cell r="GX6" t="str">
            <v>Full Court (plenum of judges of a particular court)</v>
          </cell>
          <cell r="GY6" t="str">
            <v>Full Court (plenum of judges of a particular court)</v>
          </cell>
          <cell r="GZ6" t="str">
            <v>Full Court (plenum of judges of a particular court)</v>
          </cell>
          <cell r="HA6" t="str">
            <v>Full Court (plenum of judges of a particular court)</v>
          </cell>
          <cell r="HB6" t="str">
            <v>Full Court (plenum of judges of a particular court)</v>
          </cell>
          <cell r="HC6" t="str">
            <v>Full Court (plenum of judges of a particular court)</v>
          </cell>
          <cell r="HD6">
            <v>0</v>
          </cell>
          <cell r="HE6" t="str">
            <v>Additional financial resources: when courts have difficulties with meeting the time standards, the Ministry of Justice can provide additional financial resources (which can be used for hiring extra personnel at the courts)_x000D_
_x000D_
Reorganisation of the court management process: when a court faces difficulties with meeting time-standards work within that court can be rearranged. Some changes to the work process can be made by the Court President but some changes require the full court (all judges of that court) to be included in the decision-making process._x000D_
_x000D_
Report from judge: Cases that have been pending for longer than 2 years are considered backlogs. Judges that have at hand cases that have been pending for longer than 2 years are to write a report explaining the reasons. When a judge is unable to meet timelimits set in law or the agreed timeframes the judge may be asked to write a report as the court president has general supervisory powers over the judges of that court. For example, when someone files a complaint concerning the judge's difficuly to meet timelimits the court president can ask a judge to write a report explaining the reasons._x000D_
_x000D_
Special meeting: a special meeting can take place between the ministry of Justice and the Court President and/or between all the judges of a particular court (the full court)</v>
          </cell>
          <cell r="HF6" t="str">
            <v>Upon request by party;Notification by mail or e-mail on court discretion</v>
          </cell>
          <cell r="HG6" t="str">
            <v>Upon request by party;Notification by mail or e-mail on court discretion</v>
          </cell>
          <cell r="HH6" t="str">
            <v>Upon request by party;Notification by mail or e-mail on court discretion;Automatic notification by SMS or by e-mail;Online access of throughout the course of a case</v>
          </cell>
          <cell r="HI6">
            <v>0</v>
          </cell>
          <cell r="HJ6">
            <v>0</v>
          </cell>
          <cell r="HK6">
            <v>0</v>
          </cell>
          <cell r="HL6">
            <v>0</v>
          </cell>
        </row>
        <row r="7">
          <cell r="A7" t="str">
            <v>FI</v>
          </cell>
          <cell r="B7" t="str">
            <v>Finland</v>
          </cell>
          <cell r="C7" t="str">
            <v>Ari Pajuniemi</v>
          </cell>
          <cell r="D7" t="str">
            <v>Senior Planning Officer</v>
          </cell>
          <cell r="E7" t="str">
            <v>ari.pajuniemi@om.fi</v>
          </cell>
          <cell r="F7" t="str">
            <v>+358295150216</v>
          </cell>
          <cell r="G7" t="str">
            <v>Summary disputes. Administrative Law Reform</v>
          </cell>
          <cell r="H7">
            <v>0</v>
          </cell>
          <cell r="I7">
            <v>0</v>
          </cell>
          <cell r="J7" t="str">
            <v>ADR solution for consumer disputes will be intensified</v>
          </cell>
          <cell r="K7">
            <v>0</v>
          </cell>
          <cell r="L7">
            <v>0</v>
          </cell>
          <cell r="M7" t="str">
            <v>Establishment of the Council for the Judiciary.</v>
          </cell>
          <cell r="N7" t="str">
            <v>The Act on Judiciary (in force 1.1.2017)</v>
          </cell>
          <cell r="O7">
            <v>0</v>
          </cell>
          <cell r="P7" t="str">
            <v>see above section 4.</v>
          </cell>
          <cell r="Q7">
            <v>0</v>
          </cell>
          <cell r="R7">
            <v>0</v>
          </cell>
          <cell r="S7" t="str">
            <v>Development of the district court network</v>
          </cell>
          <cell r="T7">
            <v>0</v>
          </cell>
          <cell r="U7">
            <v>0</v>
          </cell>
          <cell r="V7">
            <v>0</v>
          </cell>
          <cell r="W7">
            <v>0</v>
          </cell>
          <cell r="X7">
            <v>0</v>
          </cell>
          <cell r="Y7" t="str">
            <v>Case and document management for prosecutors and ordinary courts (AIPA) and Case and document management for administrative courts (HAIPA)</v>
          </cell>
          <cell r="Z7">
            <v>0</v>
          </cell>
          <cell r="AA7">
            <v>0</v>
          </cell>
          <cell r="AB7" t="str">
            <v>structural reform of the State's Legal Aid Offices</v>
          </cell>
          <cell r="AC7">
            <v>0</v>
          </cell>
          <cell r="AD7">
            <v>0</v>
          </cell>
          <cell r="AE7">
            <v>0</v>
          </cell>
          <cell r="AF7" t="str">
            <v>The Act on Court fees ( in force 1.1.2016)</v>
          </cell>
          <cell r="AG7">
            <v>0</v>
          </cell>
          <cell r="AH7">
            <v>0</v>
          </cell>
          <cell r="AI7" t="str">
            <v>The Act on Court fees ( in force 1.1.2016)</v>
          </cell>
          <cell r="AJ7">
            <v>0</v>
          </cell>
          <cell r="AK7">
            <v>0</v>
          </cell>
          <cell r="AL7">
            <v>0</v>
          </cell>
          <cell r="AM7">
            <v>0</v>
          </cell>
          <cell r="AN7" t="str">
            <v>Programme for the Reform of the Administration of Justice for 2013−2025.</v>
          </cell>
          <cell r="AO7">
            <v>0</v>
          </cell>
          <cell r="AP7">
            <v>0</v>
          </cell>
          <cell r="AQ7" t="str">
            <v>Sections 3 and 10. The Act on Judiciary will be in force 1.1.2017. The main reform of the legislation concern courts' personnel and their judicial education and training. The Chief Justices of the courts would be appointed for a fixed period of time (7 years), except the president of the Supreme Court and the president of the Supreme Administrative Court who would still be appointed to their offices permanently. Regarding the task to develop the status and functions of the referendaries and the efficiency of the working practices is the establishment of new educational judicial offices (eg. Asessors) and a Judicial Training Board. This reform would increase the number of judges in courts at the expense of referendaries, increasing courts independence. The goal is also to develop personal training for judges and referendaries more systematically than before. New Asessors offices can be established at least in the Courts of Appeal, the Administrative Courts and the Special Courts (the first ones will start during the year 2017). Appointment will be for a fixed period of 3 years. Asessors will prepare and hear cases in the same way as other judges of the court. Besides working as a judge Asessors will take part in a training programme designed especially for the judges career. There will be a pre-nomination test and also a final test, but passing the final test will not be a qualification to judges office (not a ”Judges Degree” as such). Judges career will still be open for applicants that haven’t participated in the new program, for example for experienced attorneys, prosecutors, tax lawyers, professors etc._x000D_
Section 12: One of the goals set in the Government Programme. In order to shorten the total length of judicial proceedings and guarantee the quality of legal protection, a legal protection programme will be prepared on the basis of former action plans. The measures relate to the structures and procedures within the judicial administration as well as to the necessary reforms of the tasks of the different judicial authorities.Other cost pressures (including AIPA,HAIPA, expenses for the premises, development of the administration of justice, etc.)</v>
          </cell>
          <cell r="AR7" t="str">
            <v>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7">
            <v>0</v>
          </cell>
          <cell r="AT7" t="str">
            <v xml:space="preserve">2.https://oikeus.fi/tuomioistuimet/en/index.html_x000D_
3.https://oikeus.fi/oikeusapu/en/index.html_x000D_
4.https://oikeus.fi/tuomioistuimet/karajaoikeudet/en/index/charges.html_x000D_
5.https://oikeus.fi/tuomioistuimet/en/index.html_x000D_
</v>
          </cell>
          <cell r="AU7" t="str">
            <v>Yes, for some court levels, please specify below</v>
          </cell>
          <cell r="AV7" t="str">
            <v>1st instance;2nd instance;Highest instance</v>
          </cell>
          <cell r="AW7" t="str">
            <v>1st instance;2nd instance;Highest instance</v>
          </cell>
          <cell r="AX7" t="str">
            <v>In all courts there is some person who can be in contact with the press when necessary, but they do it beside they normal rutines, not as they main duties.</v>
          </cell>
          <cell r="AY7" t="str">
            <v>Yes</v>
          </cell>
          <cell r="AZ7" t="str">
            <v xml:space="preserve">The Courts usually have their own guidelines. MoJ provides training related to media connection for the Judges. </v>
          </cell>
          <cell r="BA7" t="str">
            <v>Initial;Continuous</v>
          </cell>
          <cell r="BB7" t="str">
            <v>Initial;Continuous</v>
          </cell>
          <cell r="BC7">
            <v>0</v>
          </cell>
          <cell r="BD7" t="str">
            <v>Yes some judgments</v>
          </cell>
          <cell r="BE7" t="str">
            <v>Yes some judgments</v>
          </cell>
          <cell r="BF7" t="str">
            <v>Yes some judgments</v>
          </cell>
          <cell r="BG7" t="str">
            <v xml:space="preserve">Some judgements of the Court of Appeal and the Supreme Courts and the special Courts online. The Court decides usually based on the public interest on the case. The preliminary judgements of the highest instance are available. </v>
          </cell>
          <cell r="BH7" t="str">
            <v>2nd instance;Highest instance</v>
          </cell>
          <cell r="BI7" t="str">
            <v>1st instance;2nd instance;Highest instance</v>
          </cell>
          <cell r="BJ7">
            <v>0</v>
          </cell>
          <cell r="BK7" t="str">
            <v>1st instance;Highest instance</v>
          </cell>
          <cell r="BL7" t="str">
            <v>1st instance;2nd instance;Highest instance</v>
          </cell>
          <cell r="BM7" t="str">
            <v xml:space="preserve">http://www.finlex.fi/en/oikeus/. _x000D_
Alla judgements are being anonymized. </v>
          </cell>
          <cell r="BN7" t="str">
            <v>Yes some judgments</v>
          </cell>
          <cell r="BO7" t="str">
            <v>Yes some judgments</v>
          </cell>
          <cell r="BP7" t="str">
            <v>Yes some judgments</v>
          </cell>
          <cell r="BQ7" t="str">
            <v xml:space="preserve">There is only 2 instances of administrative courts in Finland. Some judgements of the Administrative Courts (1st instance) and the Supreme Administrative Court are available online. </v>
          </cell>
          <cell r="BR7" t="str">
            <v>1st instance;2nd instance;Highest instance</v>
          </cell>
          <cell r="BS7" t="str">
            <v>1st instance;2nd instance;Highest instance</v>
          </cell>
          <cell r="BT7">
            <v>0</v>
          </cell>
          <cell r="BU7" t="str">
            <v>1st instance;2nd instance;Highest instance</v>
          </cell>
          <cell r="BV7" t="str">
            <v>1st instance;2nd instance;Highest instance</v>
          </cell>
          <cell r="BW7" t="str">
            <v xml:space="preserve">http://www.finlex.fi/en/oikeus/. _x000D_
Alla judgements are being anonymized. </v>
          </cell>
          <cell r="BX7" t="str">
            <v>Civil and commercial disputes;Labour disputes;Consumer disputes*</v>
          </cell>
          <cell r="BY7" t="str">
            <v>Civil and commercial disputes</v>
          </cell>
          <cell r="BZ7" t="str">
            <v>Civil and commercial disputes;Labour disputes;Consumer disputes*</v>
          </cell>
          <cell r="CA7">
            <v>0</v>
          </cell>
          <cell r="CB7" t="str">
            <v>Civil and commercial disputes;Labour disputes;Consumer disputes*</v>
          </cell>
          <cell r="CC7" t="str">
            <v>Civil and commercial disputes;Labour disputes</v>
          </cell>
          <cell r="CD7" t="str">
            <v>Civil and commercial disputes</v>
          </cell>
          <cell r="CE7" t="str">
            <v>Civil and commercial disputes;Labour disputes</v>
          </cell>
          <cell r="CF7">
            <v>0</v>
          </cell>
          <cell r="CG7" t="str">
            <v>Civil and commercial disputes;Labour disputes;Consumer disputes*</v>
          </cell>
          <cell r="CH7" t="str">
            <v>Civil and commercial disputes;Labour disputes</v>
          </cell>
          <cell r="CI7">
            <v>0</v>
          </cell>
          <cell r="CJ7">
            <v>0</v>
          </cell>
          <cell r="CK7">
            <v>0</v>
          </cell>
          <cell r="CL7" t="str">
            <v>http://oikeus.fi/fi/index/esitteet/asiantuntija-avusteinenhuoltoriitojensovittelu.html http://oikeus.fi/fi/index/esitteet/perheasioidensovittelu.html</v>
          </cell>
          <cell r="CM7" t="str">
            <v>http://www.tyotuomioistuin.fi/en/index.html http://www.tyotuomioistuin.fi/fi/index.html</v>
          </cell>
          <cell r="CN7" t="str">
            <v>http://www.kuluttajariita.fi/fi/ http://www.kuluttajariita.fi/en/</v>
          </cell>
          <cell r="CO7">
            <v>0</v>
          </cell>
          <cell r="CP7" t="str">
            <v>National level</v>
          </cell>
          <cell r="CQ7" t="str">
            <v>National level</v>
          </cell>
          <cell r="CR7" t="str">
            <v>National level</v>
          </cell>
          <cell r="CS7" t="str">
            <v>National level</v>
          </cell>
          <cell r="CT7" t="str">
            <v>National level</v>
          </cell>
          <cell r="CU7">
            <v>0</v>
          </cell>
          <cell r="CV7">
            <v>0</v>
          </cell>
          <cell r="CW7">
            <v>0</v>
          </cell>
          <cell r="CX7" t="str">
            <v>- Rikosprosessi väkivaltarikosten uhrien näkökulmasta. (title translated: Criminal procedure from the_x000D_
point of view of victims in violent crimes) Kainulainen, H. &amp; Saarikkomäki, E. 2014 National_x000D_
Research Institute of Legal Policy. (Oikeuspoliittisen tutkimuslaitoksen tutkimustiedonantoja; vol._x000D_
126) https://helda.helsinki.fi/handle/10138/152495 _x000D_
- Virve-Maria de Godzinsky &amp; Mikko Aaltonen: KOETTU OIKEUDENMUKAISUUS_x000D_
HALLINTOPROSESSISSA. Helsinki 2013. Oikeuspoliittisen tutkimuslaitoksen_x000D_
tutkimustiedonantoja 121. National Research Institute of Legal Policy. Research Communications._x000D_
(title translated: Perceived fairness of trial in administrative matters) https://helda.helsinki.fi/bitstream/handle/10138/152550/TTA121.pdf?sequence=1 _x000D_
- Virve-Maria de Godzinsky: Lapsen etu ja osallisuus hallinto-oikeuksien päätöksissä (title_x000D_
translated: The Best Interest Of The Child And The Child’s Right To Participate In Administrative_x000D_
Court Proceedings), Helsinki 2014. https://helda.helsinki.fi/handle/10138/152419_x000D_
- Antti Rissanen &amp; Marjukka Lasola: Julkinen oikeusapu: Yksityisten avustajien toiminta, Helsinki_x000D_
(title translated: Public legal aid: Activities of advocates and other private sector legal_x000D_
advisers) https://helda.helsinki.fi/handle/10138/152517</v>
          </cell>
          <cell r="CY7">
            <v>0</v>
          </cell>
          <cell r="CZ7" t="str">
            <v>1. The survey results are publicly available on-line in their entirety;3.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A7">
            <v>0</v>
          </cell>
          <cell r="DB7">
            <v>0</v>
          </cell>
          <cell r="DC7" t="str">
            <v>Yes</v>
          </cell>
          <cell r="DD7">
            <v>0</v>
          </cell>
          <cell r="DE7" t="str">
            <v>Only certain phases</v>
          </cell>
          <cell r="DF7">
            <v>0</v>
          </cell>
          <cell r="DG7">
            <v>0</v>
          </cell>
          <cell r="DH7">
            <v>0</v>
          </cell>
          <cell r="DI7">
            <v>0</v>
          </cell>
          <cell r="DJ7">
            <v>0</v>
          </cell>
          <cell r="DK7">
            <v>0</v>
          </cell>
          <cell r="DL7">
            <v>0</v>
          </cell>
          <cell r="DM7">
            <v>0</v>
          </cell>
          <cell r="DN7">
            <v>0</v>
          </cell>
          <cell r="DO7">
            <v>0</v>
          </cell>
          <cell r="DP7">
            <v>0</v>
          </cell>
          <cell r="DQ7">
            <v>0</v>
          </cell>
          <cell r="DR7">
            <v>0</v>
          </cell>
          <cell r="DS7">
            <v>0</v>
          </cell>
          <cell r="DT7">
            <v>0</v>
          </cell>
          <cell r="DU7" t="str">
            <v>30 days</v>
          </cell>
          <cell r="DV7" t="str">
            <v>the Code of Judicial Procedure</v>
          </cell>
          <cell r="DW7">
            <v>0</v>
          </cell>
          <cell r="DX7">
            <v>0</v>
          </cell>
          <cell r="DY7">
            <v>0</v>
          </cell>
          <cell r="DZ7">
            <v>0</v>
          </cell>
          <cell r="EA7">
            <v>0</v>
          </cell>
          <cell r="EB7">
            <v>0</v>
          </cell>
          <cell r="EC7">
            <v>0</v>
          </cell>
          <cell r="ED7" t="str">
            <v xml:space="preserve">Law provides that processing times shall be reasonable/ matters are dealth with without undue delay (the Constitution of Finland, section 21), but there are not manyt mandatory timeframes in the legislation.The Code of Judicial Procedure has provisions on how soon after the deliberation the judgment shall be handed/ made available._x000D_
_x000D_
According to the Act on the Compensation for the Length of the Proseedings parties may also get compensation if the total length of the proceedings is deemed excessive. _x000D_
_x000D_
</v>
          </cell>
          <cell r="EE7" t="str">
            <v>Yes</v>
          </cell>
          <cell r="EF7">
            <v>0</v>
          </cell>
          <cell r="EG7"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v>
          </cell>
          <cell r="EH7">
            <v>0</v>
          </cell>
          <cell r="EI7" t="str">
            <v>The State Budget 2016 http://budjetti.vm.fi/indox/sisalto.jsp?year=2016&amp;lang=fi&amp;maindoc=/2016/tae/hallituksenEsitys/hallituksenEsitys.xml&amp;opennode=0:1:133:383:523:547:553:</v>
          </cell>
          <cell r="EJ7" t="str">
            <v>There are timeframes for different Courts and types of cases: For example in District Courts -Criminal cases: in 45 % of the cases the average handling time is 2 months and in maximum 10 % of cases the handling time is over 9 months. -Civil cases: The 35 % of the cases handled in a hearing are solved under 6 months and in maximum 25 % the handling time is over 1 year</v>
          </cell>
          <cell r="EK7" t="str">
            <v>The State Budget 2016 http://budjetti.vm.fi/indox/sisalto.jsp?year=2016&amp;lang=fi&amp;maindoc=/2016/tae/hallituksenEsitys/hallituksenEsitys.xml&amp;opennode=0:1:133:383:523:547:553:</v>
          </cell>
          <cell r="EL7" t="str">
            <v>For example in District Courts -Criminal cases 4 months -Civil cases 10 months -Summary cases 2,5 months -Insolvensy cases 6 months</v>
          </cell>
          <cell r="EM7" t="str">
            <v>The State Budget 2016 http://budjetti.vm.fi/indox/sisalto.jsp?year=2016&amp;lang=fi&amp;maindoc=/2016/tae/hallituksenEsitys/hallituksenEsitys.xml&amp;opennode=0:1:133:383:523:547:553:</v>
          </cell>
          <cell r="EN7" t="str">
            <v>For example in District Courts -Criminal cases: &lt;16 % pending over 1 year -Civil cases: &lt; 38 % pending over 1 year</v>
          </cell>
          <cell r="EO7">
            <v>0</v>
          </cell>
          <cell r="EP7">
            <v>0</v>
          </cell>
          <cell r="EQ7" t="str">
            <v>The timeframes has been established nationally and are being enforced nyt the management By results -system. The Ministry of Justice/ Department of Judicial Administration negotiates “face to face” on annual basis with the court entities in order to set targets and objectives for the next calendar year _x000D_
_x000D_
The courts may themselves have practises relating to more specific time limits etc.</v>
          </cell>
          <cell r="ER7">
            <v>0</v>
          </cell>
          <cell r="ES7" t="str">
            <v>Ministry of Justice with involvement of judges (prior formal consultation) TF;Ministry of Justice with involvement of judges (prior formal consultation) TL</v>
          </cell>
          <cell r="ET7" t="str">
            <v>Ministry of Justice with involvement of judges (prior formal consultation) TF;Ministry of Justice with involvement of judges (prior formal consultation) TL</v>
          </cell>
          <cell r="EU7" t="str">
            <v>Ministry of Justice with involvement of judges (prior formal consultation) TF;Ministry of Justice with involvement of judges (prior formal consultation) TL</v>
          </cell>
          <cell r="EV7">
            <v>0</v>
          </cell>
          <cell r="EW7">
            <v>0</v>
          </cell>
          <cell r="EX7">
            <v>0</v>
          </cell>
          <cell r="EY7">
            <v>0</v>
          </cell>
          <cell r="EZ7">
            <v>0</v>
          </cell>
          <cell r="FA7">
            <v>0</v>
          </cell>
          <cell r="FB7">
            <v>0</v>
          </cell>
          <cell r="FC7">
            <v>0</v>
          </cell>
          <cell r="FD7" t="str">
            <v>Entire territory of Member State TF;Entire territory of Member State TL</v>
          </cell>
          <cell r="FE7" t="str">
            <v>Entire territory of Member State TF;Entire territory of Member State TL</v>
          </cell>
          <cell r="FF7" t="str">
            <v>Entire territory of Member State TF;Entire territory of Member State TL</v>
          </cell>
          <cell r="FG7" t="str">
            <v xml:space="preserve">Insurance Court, Labour Court and Market Court have their own targets. </v>
          </cell>
          <cell r="FH7">
            <v>0</v>
          </cell>
          <cell r="FI7" t="str">
            <v>Yes</v>
          </cell>
          <cell r="FJ7" t="str">
            <v xml:space="preserve">The Satet Budjet is public and available online. It includes the targets for the avarage handling times: http://budjetti.vm.fi/indox/sisalto.jsp?year=2016&amp;lang=fi&amp;maindoc=/2016/tae/hallituksenEsitys/hallituksenEsitys.xml&amp;opennode=0:1:133:383:523:547:553: </v>
          </cell>
          <cell r="FK7" t="str">
            <v>For allocating human resources;For allocating budget</v>
          </cell>
          <cell r="FL7">
            <v>0</v>
          </cell>
          <cell r="FM7">
            <v>0</v>
          </cell>
          <cell r="FN7" t="str">
            <v>Yes</v>
          </cell>
          <cell r="FO7">
            <v>0</v>
          </cell>
          <cell r="FP7">
            <v>0</v>
          </cell>
          <cell r="FQ7" t="str">
            <v>1 year</v>
          </cell>
          <cell r="FR7">
            <v>0</v>
          </cell>
          <cell r="FS7">
            <v>0</v>
          </cell>
          <cell r="FT7">
            <v>0</v>
          </cell>
          <cell r="FU7" t="str">
            <v>1 year</v>
          </cell>
          <cell r="FV7">
            <v>0</v>
          </cell>
          <cell r="FW7">
            <v>0</v>
          </cell>
          <cell r="FX7" t="str">
            <v>Court President/ Court management TF;Court President/ Court management TL;Ministry of Justice TL;Court President/ Court management BL;Ministry of Justice BL</v>
          </cell>
          <cell r="FY7" t="str">
            <v>Court President/ Court management TF;Court President/ Court management TL;Ministry of Justice TL;Court President/ Court management BL;Ministry of Justice BL</v>
          </cell>
          <cell r="FZ7">
            <v>0</v>
          </cell>
          <cell r="GA7">
            <v>0</v>
          </cell>
          <cell r="GB7">
            <v>0</v>
          </cell>
          <cell r="GC7">
            <v>0</v>
          </cell>
          <cell r="GD7">
            <v>0</v>
          </cell>
          <cell r="GE7">
            <v>0</v>
          </cell>
          <cell r="GF7">
            <v>0</v>
          </cell>
          <cell r="GG7" t="str">
            <v>Yes</v>
          </cell>
          <cell r="GH7" t="str">
            <v>Continuous real-time monitoring/data is followed every day TF;Continuous real-time monitoring/data is followed every day TL;Continuous real-time monitoring/data is followed every day BL</v>
          </cell>
          <cell r="GI7" t="str">
            <v>Continuous real-time monitoring/data is followed every day TF;Continuous real-time monitoring/data is followed every day TL;Continuous real-time monitoring/data is followed every day BL</v>
          </cell>
          <cell r="GJ7">
            <v>0</v>
          </cell>
          <cell r="GK7">
            <v>0</v>
          </cell>
          <cell r="GL7">
            <v>0</v>
          </cell>
          <cell r="GM7">
            <v>0</v>
          </cell>
          <cell r="GN7">
            <v>0</v>
          </cell>
          <cell r="GO7">
            <v>0</v>
          </cell>
          <cell r="GP7" t="str">
            <v xml:space="preserve">In some Courts there is a alert system built in the case handling system, but not all. This will change with the new handling systems AIPA and HAIPA. </v>
          </cell>
          <cell r="GQ7" t="str">
            <v>Court President/ Court management TF;Ministry of Justice TL;Ministry of Justice BL</v>
          </cell>
          <cell r="GR7" t="str">
            <v>Court President/ Court management TF;Ministry of Justice TL;Ministry of Justice BL</v>
          </cell>
          <cell r="GS7" t="str">
            <v>Court President/ Court management TF;Ministry of Justice TL;Ministry of Justice BL</v>
          </cell>
          <cell r="GT7" t="str">
            <v>Court President/ Court management TF</v>
          </cell>
          <cell r="GU7" t="str">
            <v>Court President/ Court management TF</v>
          </cell>
          <cell r="GV7" t="str">
            <v>Court President/ Court management TF</v>
          </cell>
          <cell r="GW7">
            <v>0</v>
          </cell>
          <cell r="GX7">
            <v>0</v>
          </cell>
          <cell r="GY7">
            <v>0</v>
          </cell>
          <cell r="GZ7">
            <v>0</v>
          </cell>
          <cell r="HA7">
            <v>0</v>
          </cell>
          <cell r="HB7">
            <v>0</v>
          </cell>
          <cell r="HC7">
            <v>0</v>
          </cell>
          <cell r="HD7">
            <v>0</v>
          </cell>
          <cell r="HE7" t="str">
            <v xml:space="preserve">The Chief Judge is responsible for the results and efficiecy of the Court. He may increase the number of staff in the limits of the budget. If the situation requires (for exemple a large number of pending cases) he may contact the Ministry to provide for additional recourses. </v>
          </cell>
          <cell r="HF7" t="str">
            <v>Notification by mail or e-mail on court discretion</v>
          </cell>
          <cell r="HG7" t="str">
            <v>Notification by mail or e-mail on court discretion</v>
          </cell>
          <cell r="HH7" t="str">
            <v>Notification by mail or e-mail on court discretion</v>
          </cell>
          <cell r="HI7">
            <v>0</v>
          </cell>
          <cell r="HJ7">
            <v>0</v>
          </cell>
          <cell r="HK7">
            <v>0</v>
          </cell>
          <cell r="HL7">
            <v>0</v>
          </cell>
        </row>
        <row r="8">
          <cell r="A8" t="str">
            <v>SE</v>
          </cell>
          <cell r="B8" t="str">
            <v>Sweden</v>
          </cell>
          <cell r="C8" t="str">
            <v>Johanna van Rooij</v>
          </cell>
          <cell r="D8" t="str">
            <v>Legal adviser, Ministry of Justice</v>
          </cell>
          <cell r="E8" t="str">
            <v>johanna.van.rooij@gov.se</v>
          </cell>
          <cell r="F8" t="str">
            <v>0046 (0)72 731 99 67</v>
          </cell>
          <cell r="G8" t="str">
            <v>The Swedish government recently decided a proposal to enlarge the possiblities for the Migration Courts to transfer cases to each other. The intention is to decrease the pending time when a increased amount of cases are foreseen, The intention is that the proposal shall enter into force January 1, 2017.</v>
          </cell>
          <cell r="H8" t="str">
            <v>In May 2014 the European Parliament and the Council adopted the Regulation (EU) No 655/2014 establishing a European Account Preservation Order procedure to facilitate cross-border debt recovery in civil and commercial matters. For the regulation to be used in Sweden requires additional statutory provisions. The Parliament has adopted such additional legislation in June 2016 and the Government has adopted additional regulation provisions in October 2016. The additional legislation and provisions will enter into force on January 18 2017.</v>
          </cell>
          <cell r="I8">
            <v>0</v>
          </cell>
          <cell r="J8">
            <v>0</v>
          </cell>
          <cell r="K8">
            <v>0</v>
          </cell>
          <cell r="L8">
            <v>0</v>
          </cell>
          <cell r="M8">
            <v>0</v>
          </cell>
          <cell r="N8">
            <v>0</v>
          </cell>
          <cell r="O8">
            <v>0</v>
          </cell>
          <cell r="P8">
            <v>0</v>
          </cell>
          <cell r="Q8">
            <v>0</v>
          </cell>
          <cell r="R8">
            <v>0</v>
          </cell>
          <cell r="S8">
            <v>0</v>
          </cell>
          <cell r="T8">
            <v>0</v>
          </cell>
          <cell r="U8">
            <v>0</v>
          </cell>
          <cell r="V8">
            <v>0</v>
          </cell>
          <cell r="W8">
            <v>0</v>
          </cell>
          <cell r="X8">
            <v>0</v>
          </cell>
          <cell r="Y8">
            <v>0</v>
          </cell>
          <cell r="Z8" t="str">
            <v>January 1, 2016 The Court data law, entered into force. The intention is to process personal data in a efficient way and to protect individuals from violation of the personal integrity in such processing.</v>
          </cell>
          <cell r="AA8">
            <v>0</v>
          </cell>
          <cell r="AB8">
            <v>0</v>
          </cell>
          <cell r="AC8">
            <v>0</v>
          </cell>
          <cell r="AD8">
            <v>0</v>
          </cell>
          <cell r="AE8">
            <v>0</v>
          </cell>
          <cell r="AF8">
            <v>0</v>
          </cell>
          <cell r="AG8">
            <v>0</v>
          </cell>
          <cell r="AH8">
            <v>0</v>
          </cell>
          <cell r="AI8">
            <v>0</v>
          </cell>
          <cell r="AJ8">
            <v>0</v>
          </cell>
          <cell r="AK8">
            <v>0</v>
          </cell>
          <cell r="AL8">
            <v>0</v>
          </cell>
          <cell r="AM8">
            <v>0</v>
          </cell>
          <cell r="AN8">
            <v>0</v>
          </cell>
          <cell r="AO8">
            <v>0</v>
          </cell>
          <cell r="AP8">
            <v>0</v>
          </cell>
          <cell r="AQ8">
            <v>0</v>
          </cell>
          <cell r="AR8"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8" t="str">
            <v>Citizen friendly language, minority language and English.</v>
          </cell>
          <cell r="AT8" t="str">
            <v>http://www.domstol.se/Funktioner/Minoritetssprak/ (minority languages)_x000D_
http://www.domstol.se/Funktioner/English/ (English)_x000D_
http://www.domstol.se/Funktioner/Lattlast---om-Sveriges-Domstolar/ (citizen friendly language)_x000D_
http://www.domstol.se/Tvist/Stamningsansokan/ (how to file a claim)_x000D_
http://www.domstol.se/Radgivning-och-rattshjalp/ (legal aid)_x000D_
_x000D_
Cost of proceedings:_x000D_
http://www.domstol.se/Familj/Foraldrar-och-barn/ (family disputes)_x000D_
http://www.domstol.se/Tvist/Rattegang-i-tingsratten/ (civil disputes)_x000D_
_x000D_
http://www.domstol.se/Om-Sveriges-Domstolar/Domstolarna/ (competence of courts) _x000D_
_x000D_
Admissibility criteria:_x000D_
http://www.domstol.se/Tvist/Stamningsansokan/ (civil disputes)_x000D_
http://www.domstol.se/Myndighetsbeslut/Overklaga-myndighetsbeslut/ (administrative proceedings)</v>
          </cell>
          <cell r="AU8" t="str">
            <v>Yes, for all instances and all cases</v>
          </cell>
          <cell r="AV8">
            <v>0</v>
          </cell>
          <cell r="AW8">
            <v>0</v>
          </cell>
          <cell r="AX8">
            <v>0</v>
          </cell>
          <cell r="AY8" t="str">
            <v>Yes</v>
          </cell>
          <cell r="AZ8">
            <v>0</v>
          </cell>
          <cell r="BA8" t="str">
            <v>Initial;Continuous</v>
          </cell>
          <cell r="BB8" t="str">
            <v>Initial;Continuous</v>
          </cell>
          <cell r="BC8">
            <v>0</v>
          </cell>
          <cell r="BD8" t="str">
            <v>No</v>
          </cell>
          <cell r="BE8" t="str">
            <v>Yes some judgments</v>
          </cell>
          <cell r="BF8" t="str">
            <v>Yes some judgments</v>
          </cell>
          <cell r="BG8" t="str">
            <v>The Swedish Courts do not publish judgments or decisions regularly_x000D_
online. Landmark cases and decisions are_x000D_
published on the website www.lagrummet.se and are open for the public_x000D_
without charge. In accordance with the principle of public access to_x000D_
information, a citizen is entitled to read judgments or decisions.</v>
          </cell>
          <cell r="BH8" t="str">
            <v>2nd instance;Highest instance</v>
          </cell>
          <cell r="BI8" t="str">
            <v>2nd instance;Highest instance</v>
          </cell>
          <cell r="BJ8">
            <v>0</v>
          </cell>
          <cell r="BK8" t="str">
            <v>2nd instance;Highest instance</v>
          </cell>
          <cell r="BL8" t="str">
            <v>2nd instance;Highest instance</v>
          </cell>
          <cell r="BM8">
            <v>0</v>
          </cell>
          <cell r="BN8" t="str">
            <v>No</v>
          </cell>
          <cell r="BO8" t="str">
            <v>Yes some judgments</v>
          </cell>
          <cell r="BP8" t="str">
            <v>Yes some judgments</v>
          </cell>
          <cell r="BQ8" t="str">
            <v>Please see above.</v>
          </cell>
          <cell r="BR8" t="str">
            <v>2nd instance;Highest instance</v>
          </cell>
          <cell r="BS8" t="str">
            <v>2nd instance;Highest instance</v>
          </cell>
          <cell r="BT8">
            <v>0</v>
          </cell>
          <cell r="BU8" t="str">
            <v>2nd instance;Highest instance</v>
          </cell>
          <cell r="BV8" t="str">
            <v>2nd instance;Highest instance</v>
          </cell>
          <cell r="BW8">
            <v>0</v>
          </cell>
          <cell r="BX8" t="str">
            <v>Civil and commercial disputes;Labour disputes;Consumer disputes*</v>
          </cell>
          <cell r="BY8">
            <v>0</v>
          </cell>
          <cell r="BZ8" t="str">
            <v>Civil and commercial disputes;Labour disputes;Consumer disputes*</v>
          </cell>
          <cell r="CA8">
            <v>0</v>
          </cell>
          <cell r="CB8">
            <v>0</v>
          </cell>
          <cell r="CC8" t="str">
            <v>Civil and commercial disputes;Labour disputes;Consumer disputes*</v>
          </cell>
          <cell r="CD8" t="str">
            <v>Civil and commercial disputes;Labour disputes;Consumer disputes*</v>
          </cell>
          <cell r="CE8" t="str">
            <v>Civil and commercial disputes;Labour disputes;Consumer disputes*</v>
          </cell>
          <cell r="CF8">
            <v>0</v>
          </cell>
          <cell r="CG8" t="str">
            <v>Civil and commercial disputes;Labour disputes;Consumer disputes*</v>
          </cell>
          <cell r="CH8" t="str">
            <v>Civil and commercial disputes;Labour disputes;Consumer disputes*</v>
          </cell>
          <cell r="CI8">
            <v>0</v>
          </cell>
          <cell r="CJ8">
            <v>0</v>
          </cell>
          <cell r="CK8" t="str">
            <v>ADR forms part of the judge’s direction of proceedings. One of the main_x000D_
purposes of the preparatory hearing is to examine the possibilities to_x000D_
reach a friendly settlement. To seek friendly settlements is a mandatory_x000D_
task for the judge unless it’s unapprobriate due to the nature of the_x000D_
case. The judge also possesses the possibility to decide on mediation_x000D_
outside the court._x000D_
_x000D_
A judge cannot act as mediator in his/her own cases (p. 11).</v>
          </cell>
          <cell r="CL8" t="str">
            <v>http://www.domstol.se/Tvist/Forberedelsen/ http://www.domstol.se/Tvist/Sarskild-medling/</v>
          </cell>
          <cell r="CM8" t="str">
            <v>http://www.domstol.se/Tvist/Sarskild-medling/</v>
          </cell>
          <cell r="CN8" t="str">
            <v>http://www.domstol.se/Tvist/Forberedelsen/ http://www.domstol.se/Tvist/Sarskild-medling/</v>
          </cell>
          <cell r="CO8">
            <v>0</v>
          </cell>
          <cell r="CP8">
            <v>0</v>
          </cell>
          <cell r="CQ8">
            <v>0</v>
          </cell>
          <cell r="CR8">
            <v>0</v>
          </cell>
          <cell r="CS8">
            <v>0</v>
          </cell>
          <cell r="CT8">
            <v>0</v>
          </cell>
          <cell r="CU8" t="str">
            <v>National level</v>
          </cell>
          <cell r="CV8">
            <v>0</v>
          </cell>
          <cell r="CW8">
            <v>0</v>
          </cell>
          <cell r="CX8" t="str">
            <v>The Swedish crime survey is conducted yearly and measures the general trust in the justice system. _x000D_
https://www.bra.se/bra/bra-in-english/home/publications/archive/publications/2016-02-01-swedish-crime-survey-2015.html</v>
          </cell>
          <cell r="CY8" t="str">
            <v>Surveys addressed to court users and legal professionals on issues related to p.2-4 are conducted continuously by the courts on court level. _x000D_
In 2015 the SNCA (the Swedish National Courts Administration) issued a new action plan for the Swedish courts concerning the work on issues relating to treatment of court users and comprehensibility of judgements/decisions. The SNCA also provides support to courts in this work and courts are obligated to report on activities and results of these activities (e.g. surveys) to the SNCA.</v>
          </cell>
          <cell r="CZ8" t="str">
            <v>2. The survey results have been used to feed an annual/specific report at local or national level</v>
          </cell>
          <cell r="DA8">
            <v>0</v>
          </cell>
          <cell r="DB8">
            <v>0</v>
          </cell>
          <cell r="DC8" t="str">
            <v>Yes</v>
          </cell>
          <cell r="DD8">
            <v>0</v>
          </cell>
          <cell r="DE8" t="str">
            <v>Only certain phases</v>
          </cell>
          <cell r="DF8">
            <v>0</v>
          </cell>
          <cell r="DG8">
            <v>0</v>
          </cell>
          <cell r="DH8">
            <v>0</v>
          </cell>
          <cell r="DI8">
            <v>0</v>
          </cell>
          <cell r="DJ8">
            <v>0</v>
          </cell>
          <cell r="DK8">
            <v>0</v>
          </cell>
          <cell r="DL8">
            <v>0</v>
          </cell>
          <cell r="DM8">
            <v>0</v>
          </cell>
          <cell r="DN8">
            <v>0</v>
          </cell>
          <cell r="DO8">
            <v>0</v>
          </cell>
          <cell r="DP8">
            <v>0</v>
          </cell>
          <cell r="DQ8">
            <v>0</v>
          </cell>
          <cell r="DR8" t="str">
            <v>1-2 weeks</v>
          </cell>
          <cell r="DS8" t="str">
            <v>Care of Young Persons Act Care of Abusers Act Compulsory Psychiatric Care Act Forensic Mental Care Act</v>
          </cell>
          <cell r="DT8">
            <v>0</v>
          </cell>
          <cell r="DU8">
            <v>0</v>
          </cell>
          <cell r="DV8">
            <v>0</v>
          </cell>
          <cell r="DW8">
            <v>0</v>
          </cell>
          <cell r="DX8">
            <v>0</v>
          </cell>
          <cell r="DY8">
            <v>0</v>
          </cell>
          <cell r="DZ8">
            <v>0</v>
          </cell>
          <cell r="EA8">
            <v>0</v>
          </cell>
          <cell r="EB8">
            <v>0</v>
          </cell>
          <cell r="EC8">
            <v>0</v>
          </cell>
          <cell r="ED8" t="str">
            <v xml:space="preserve">For some administrative cases, e.g. compulsory care cases, there are time limits giving the courts 1-2 weeks from the initial registration to when the court has to try the case. </v>
          </cell>
          <cell r="EE8" t="str">
            <v>Yes</v>
          </cell>
          <cell r="EF8">
            <v>0</v>
          </cell>
          <cell r="EG8"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v>
          </cell>
          <cell r="EH8">
            <v>0</v>
          </cell>
          <cell r="EI8" t="str">
            <v>http://www.esv.se/statsliggaren/regleringsbrev/?RBID=17182</v>
          </cell>
          <cell r="EJ8">
            <v>0</v>
          </cell>
          <cell r="EK8" t="str">
            <v>http://www.esv.se/statsliggaren/regleringsbrev/?RBID=17182 http://www.domstol.se/Ladda-ner--bestall/Verksamhetsstyrning/Arsredovisning/Arsredovisning-2015/</v>
          </cell>
          <cell r="EL8">
            <v>0</v>
          </cell>
          <cell r="EM8" t="str">
            <v>http://www.esv.se/statsliggaren/regleringsbrev/?RBID=17182 http://www.domstol.se/Ladda-ner--bestall/Verksamhetsstyrning/Arsredovisning/Arsredovisning-2015/</v>
          </cell>
          <cell r="EN8">
            <v>0</v>
          </cell>
          <cell r="EO8">
            <v>0</v>
          </cell>
          <cell r="EP8">
            <v>0</v>
          </cell>
          <cell r="EQ8" t="str">
            <v>For instance, 75 percent of first-instance civil cases shall not exceed seven months.</v>
          </cell>
          <cell r="ER8">
            <v>0</v>
          </cell>
          <cell r="ES8" t="str">
            <v>Other body/ specify TF</v>
          </cell>
          <cell r="ET8" t="str">
            <v>Other body/ specify TF</v>
          </cell>
          <cell r="EU8">
            <v>0</v>
          </cell>
          <cell r="EV8">
            <v>0</v>
          </cell>
          <cell r="EW8" t="str">
            <v>The Ministry of Justice with prior formal consultation with the Swedish National Courts Administration.</v>
          </cell>
          <cell r="EX8">
            <v>0</v>
          </cell>
          <cell r="EY8" t="str">
            <v>The Ministry of Justice with prior formal consultation with the Swedish National Courts Administration.</v>
          </cell>
          <cell r="EZ8">
            <v>0</v>
          </cell>
          <cell r="FA8">
            <v>0</v>
          </cell>
          <cell r="FB8">
            <v>0</v>
          </cell>
          <cell r="FC8">
            <v>0</v>
          </cell>
          <cell r="FD8" t="str">
            <v>Entire territory of Member State TF</v>
          </cell>
          <cell r="FE8" t="str">
            <v>Entire territory of Member State TF</v>
          </cell>
          <cell r="FF8">
            <v>0</v>
          </cell>
          <cell r="FG8">
            <v>0</v>
          </cell>
          <cell r="FH8">
            <v>0</v>
          </cell>
          <cell r="FI8" t="str">
            <v>Yes</v>
          </cell>
          <cell r="FJ8">
            <v>0</v>
          </cell>
          <cell r="FK8" t="str">
            <v>For allocating human resources;For allocating budget</v>
          </cell>
          <cell r="FL8">
            <v>0</v>
          </cell>
          <cell r="FM8">
            <v>0</v>
          </cell>
          <cell r="FN8" t="str">
            <v>Yes</v>
          </cell>
          <cell r="FO8">
            <v>0</v>
          </cell>
          <cell r="FP8">
            <v>0</v>
          </cell>
          <cell r="FQ8">
            <v>0</v>
          </cell>
          <cell r="FR8" t="str">
            <v>Please see comment below.</v>
          </cell>
          <cell r="FS8">
            <v>0</v>
          </cell>
          <cell r="FT8">
            <v>0</v>
          </cell>
          <cell r="FU8">
            <v>0</v>
          </cell>
          <cell r="FV8" t="str">
            <v>Please see comment below.</v>
          </cell>
          <cell r="FW8" t="str">
            <v>Backlog is not defined in days. Instead the SNCA uses a mathematical method to define the expected number of pending cases at any given time and the number of cases exceeding that expected  balance is considered backlog.</v>
          </cell>
          <cell r="FX8" t="str">
            <v>Court President/ Court management TF;Ministry of Justice TF;Other body/ specify TF;Court President/ Court management BL;Ministry of Justice BL;Other body/ specify BL</v>
          </cell>
          <cell r="FY8" t="str">
            <v>Court President/ Court management TF;Ministry of Justice TF;Other body/ specify TF;Court President/ Court management TL;Other body/ specify TL;Court President/ Court management BL;Ministry of Justice BL;Other body/ specify BL</v>
          </cell>
          <cell r="FZ8" t="str">
            <v>The SNCA</v>
          </cell>
          <cell r="GA8" t="str">
            <v>If a time limit is exceeded a party can make a complaint to the The Parliamentary Ombudsmen (JO).</v>
          </cell>
          <cell r="GB8" t="str">
            <v>The SNCA</v>
          </cell>
          <cell r="GC8" t="str">
            <v>The SNCA</v>
          </cell>
          <cell r="GD8" t="str">
            <v>If a time limit is exceeded a party can make a complaint to the The Parliamentary Ombudsmen (JO).</v>
          </cell>
          <cell r="GE8" t="str">
            <v>The SNCA</v>
          </cell>
          <cell r="GF8">
            <v>0</v>
          </cell>
          <cell r="GG8" t="str">
            <v>No</v>
          </cell>
          <cell r="GH8">
            <v>0</v>
          </cell>
          <cell r="GI8">
            <v>0</v>
          </cell>
          <cell r="GJ8">
            <v>0</v>
          </cell>
          <cell r="GK8">
            <v>0</v>
          </cell>
          <cell r="GL8">
            <v>0</v>
          </cell>
          <cell r="GM8">
            <v>0</v>
          </cell>
          <cell r="GN8">
            <v>0</v>
          </cell>
          <cell r="GO8">
            <v>0</v>
          </cell>
          <cell r="GP8">
            <v>0</v>
          </cell>
          <cell r="GQ8" t="str">
            <v>Court President/ Court management TF;Ministry of Justice TF;Other body/ specify TF;Court President/ Court management BL;Ministry of Justice BL;Other body/ specify BL</v>
          </cell>
          <cell r="GR8" t="str">
            <v>Court President/ Court management TF;Ministry of Justice TF;Other body/ specify TF;Court President/ Court management BL;Ministry of Justice BL;Other body/ specify BL</v>
          </cell>
          <cell r="GS8" t="str">
            <v>Court President/ Court management TF;Court President/ Court management BL;Other body/ specify BL</v>
          </cell>
          <cell r="GT8" t="str">
            <v>Court President/ Court management TF;Court President/ Court management BL</v>
          </cell>
          <cell r="GU8" t="str">
            <v>Court President/ Court management TF;Court President/ Court management TL;Other body/ specify TL</v>
          </cell>
          <cell r="GV8" t="str">
            <v>Court President/ Court management TF;Ministry of Justice TF;Other body/ specify TF;Court President/ Court management BL;Ministry of Justice BL;Other body/ specify BL</v>
          </cell>
          <cell r="GW8">
            <v>0</v>
          </cell>
          <cell r="GX8" t="str">
            <v>Government, Swedish National Courts Administration</v>
          </cell>
          <cell r="GY8" t="str">
            <v>If a time limit is exceeded a party can make a complaint to the The Parliamentary Ombudsmen (JO).</v>
          </cell>
          <cell r="GZ8" t="str">
            <v>Swedish National Courts Administration</v>
          </cell>
          <cell r="HA8" t="str">
            <v>Government, Swedish National Courts Adminstration</v>
          </cell>
          <cell r="HB8" t="str">
            <v>If a time limit is exceeded a party can make a complaint to the The Parliamentary Ombudsmen (JO).</v>
          </cell>
          <cell r="HC8" t="str">
            <v>Swedish National Courts Administration</v>
          </cell>
          <cell r="HD8">
            <v>0</v>
          </cell>
          <cell r="HE8" t="str">
            <v xml:space="preserve">The Government takes only measures regarding additional financial recourses._x000D_
_x000D_
</v>
          </cell>
          <cell r="HF8" t="str">
            <v>Upon request by party;Notification by mail or e-mail on court discretion</v>
          </cell>
          <cell r="HG8" t="str">
            <v>Upon request by party;Notification by mail or e-mail on court discretion</v>
          </cell>
          <cell r="HH8" t="str">
            <v>Upon request by party;Notification by mail or e-mail on court discretion</v>
          </cell>
          <cell r="HI8">
            <v>0</v>
          </cell>
          <cell r="HJ8">
            <v>0</v>
          </cell>
          <cell r="HK8">
            <v>0</v>
          </cell>
          <cell r="HL8">
            <v>0</v>
          </cell>
          <cell r="HM8">
            <v>0</v>
          </cell>
        </row>
        <row r="9">
          <cell r="A9" t="str">
            <v>SK</v>
          </cell>
          <cell r="B9" t="str">
            <v>Slovak Republic</v>
          </cell>
          <cell r="C9" t="str">
            <v>Zuzana Javorska Saxova</v>
          </cell>
          <cell r="D9" t="str">
            <v>State Counsellor</v>
          </cell>
          <cell r="E9" t="str">
            <v>zuzana.saxova@justice.sk</v>
          </cell>
          <cell r="F9">
            <v>0</v>
          </cell>
          <cell r="G9" t="str">
            <v>1.Amendment of the Act on Enforcement Procedure, 2.Act on Proceedings on claim payment, 3.Act on European account preservation order, 4.Act on certain rules governing actions for damages for infringements of the competition law provisions of the Member States and of the European Union; 5.Amendment of the Act on insolvency proceedings – personnel bankrupt</v>
          </cell>
          <cell r="H9">
            <v>0</v>
          </cell>
          <cell r="I9">
            <v>0</v>
          </cell>
          <cell r="J9">
            <v>0</v>
          </cell>
          <cell r="K9">
            <v>0</v>
          </cell>
          <cell r="L9">
            <v>0</v>
          </cell>
          <cell r="M9">
            <v>0</v>
          </cell>
          <cell r="N9">
            <v>0</v>
          </cell>
          <cell r="O9">
            <v>0</v>
          </cell>
          <cell r="P9">
            <v>0</v>
          </cell>
          <cell r="Q9">
            <v>0</v>
          </cell>
          <cell r="R9">
            <v>0</v>
          </cell>
          <cell r="S9">
            <v>0</v>
          </cell>
          <cell r="T9">
            <v>0</v>
          </cell>
          <cell r="U9">
            <v>0</v>
          </cell>
          <cell r="V9" t="str">
            <v>Amendment of the Act on Enforcement Procedure, Act on Proceedings on claim payment,</v>
          </cell>
          <cell r="W9">
            <v>0</v>
          </cell>
          <cell r="X9">
            <v>0</v>
          </cell>
          <cell r="Y9" t="str">
            <v>Amendment of the Act on Enforcement procedure, Act on Proceedings on claim payment</v>
          </cell>
          <cell r="Z9">
            <v>0</v>
          </cell>
          <cell r="AA9">
            <v>0</v>
          </cell>
          <cell r="AB9" t="str">
            <v>Amendment of the Act on insolvency proceedings</v>
          </cell>
          <cell r="AC9">
            <v>0</v>
          </cell>
          <cell r="AD9">
            <v>0</v>
          </cell>
          <cell r="AE9">
            <v>0</v>
          </cell>
          <cell r="AF9">
            <v>0</v>
          </cell>
          <cell r="AG9">
            <v>0</v>
          </cell>
          <cell r="AH9">
            <v>0</v>
          </cell>
          <cell r="AI9">
            <v>0</v>
          </cell>
          <cell r="AJ9">
            <v>0</v>
          </cell>
          <cell r="AK9" t="str">
            <v>Amendment of the Act on Enforcement Procedure</v>
          </cell>
          <cell r="AL9">
            <v>0</v>
          </cell>
          <cell r="AM9">
            <v>0</v>
          </cell>
          <cell r="AN9">
            <v>0</v>
          </cell>
          <cell r="AO9">
            <v>0</v>
          </cell>
          <cell r="AP9">
            <v>0</v>
          </cell>
          <cell r="AQ9">
            <v>0</v>
          </cell>
          <cell r="AR9"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etc.);5. Information about the competences of courts, including admissible criteria</v>
          </cell>
          <cell r="AS9" t="str">
            <v>http://www.centrumpravnejpomoci.sk/o-nas/informacne-materialy_x000D_
http://www.centrumpravnejpomoci.sk/dokumenty-na-stiahnutie/azyl-a-vyhostenie_x000D_
_x000D_
Web links provide information about asylum proceedings, family matters</v>
          </cell>
          <cell r="AT9" t="str">
            <v>Box no. 2 _x000D_
https://www.justice.gov.sk/Formulare/Stranky/Uvod.aspx_x000D_
https://www.slovensko.sk/sk/agendy/agenda/_zaloba1_x000D_
_x000D_
Box no. 3_x000D_
http://www.centrumpravnejpomoci.sk/_x000D_
Box no. 5_x000D_
_x000D_
http://www.justice.gov.sk/Stranky/Sudy/Sudy/Zakladne-informacie-o-sudoch.aspx_x000D_
https://www.slovensko.sk/sk/agendy/agenda/_sudy2_x000D_
_x000D_
_x000D_
Box no. 1  - also the website of the Ministry of Justice which includes general info about the justice system and other useful information is available in the version for weak-sighted persons. Centre for the legal Aid of the Slovak Republic also has an information on how to obtain legal aid in English.  http://www.centrumpravnejpomoci.sk/wp-content/uploads/2014/03/WEB-AJ042016.pdf</v>
          </cell>
          <cell r="AU9" t="str">
            <v>Yes, for all instances and all cases</v>
          </cell>
          <cell r="AV9">
            <v>0</v>
          </cell>
          <cell r="AW9">
            <v>0</v>
          </cell>
          <cell r="AX9" t="str">
            <v>According to the Law of the Slovak Republic spokesperson is appointed at the regional courts (court of second instance), Specialized Criminal Court and Supreme Court of the Slovak Republic. Spokeperson at regional courts is established for its circuit that means that he/she is also a spokeperson for all district courts in the circuit of the respective regional court. Spokeperson is an  employee of the court designated to this office. If there is not such a person, the president of the court is also a spokeperson.</v>
          </cell>
          <cell r="AY9" t="str">
            <v>No</v>
          </cell>
          <cell r="AZ9" t="str">
            <v xml:space="preserve">In general there are no guidlines how to communicate with the press and media. However the Code of ethics of the judges, established, that judge do not provide public statements, which could have a significant influence on the result of the pending proceedings, fair trial or hearing and thus could give an impression that judge is not objective and impartial. It does not apply when the proceedings are final.   </v>
          </cell>
          <cell r="BA9" t="str">
            <v>Continuous</v>
          </cell>
          <cell r="BB9" t="str">
            <v>Continuous</v>
          </cell>
          <cell r="BC9" t="str">
            <v xml:space="preserve">According to the conceptual document "Content of the Training for the year 2016-2020" - judges receive also continuous behaviorist training, which include for example how to manage hearings, psychology of the questioning, communication skills, mediation. We consider it as a training focused on the interaction with the parties.  </v>
          </cell>
          <cell r="BD9" t="str">
            <v>Yes all judgments</v>
          </cell>
          <cell r="BE9" t="str">
            <v>Yes all judgments</v>
          </cell>
          <cell r="BF9" t="str">
            <v>Yes all judgments</v>
          </cell>
          <cell r="BG9">
            <v>0</v>
          </cell>
          <cell r="BH9" t="str">
            <v>1st instance;2nd instance;Highest instance</v>
          </cell>
          <cell r="BI9" t="str">
            <v>1st instance;2nd instance;Highest instance</v>
          </cell>
          <cell r="BJ9" t="str">
            <v>1st instance;2nd instance;Highest instance</v>
          </cell>
          <cell r="BK9" t="str">
            <v>1st instance;2nd instance;Highest instance</v>
          </cell>
          <cell r="BL9" t="str">
            <v>1st instance;2nd instance;Highest instance</v>
          </cell>
          <cell r="BM9">
            <v>0</v>
          </cell>
          <cell r="BN9" t="str">
            <v>Yes all judgments</v>
          </cell>
          <cell r="BO9" t="str">
            <v>Yes all judgments</v>
          </cell>
          <cell r="BP9" t="str">
            <v>Yes all judgments</v>
          </cell>
          <cell r="BQ9">
            <v>0</v>
          </cell>
          <cell r="BR9" t="str">
            <v>1st instance;2nd instance;Highest instance</v>
          </cell>
          <cell r="BS9" t="str">
            <v>1st instance;2nd instance;Highest instance</v>
          </cell>
          <cell r="BT9" t="str">
            <v>1st instance;2nd instance;Highest instance</v>
          </cell>
          <cell r="BU9" t="str">
            <v>1st instance;2nd instance;Highest instance</v>
          </cell>
          <cell r="BV9" t="str">
            <v>1st instance;2nd instance;Highest instance</v>
          </cell>
          <cell r="BW9">
            <v>0</v>
          </cell>
          <cell r="BX9" t="str">
            <v>Civil and commercial disputes;Labour disputes;Consumer disputes*</v>
          </cell>
          <cell r="BY9">
            <v>0</v>
          </cell>
          <cell r="BZ9">
            <v>0</v>
          </cell>
          <cell r="CA9">
            <v>0</v>
          </cell>
          <cell r="CB9">
            <v>0</v>
          </cell>
          <cell r="CC9">
            <v>0</v>
          </cell>
          <cell r="CD9" t="str">
            <v>Civil and commercial disputes</v>
          </cell>
          <cell r="CE9" t="str">
            <v>Civil and commercial disputes;Labour disputes;Consumer disputes*</v>
          </cell>
          <cell r="CF9" t="str">
            <v>Civil and commercial disputes;Labour disputes;Consumer disputes*</v>
          </cell>
          <cell r="CG9" t="str">
            <v>Civil and commercial disputes;Labour disputes;Consumer disputes*</v>
          </cell>
          <cell r="CH9" t="str">
            <v>Civil and commercial disputes;Labour disputes;Consumer disputes*</v>
          </cell>
          <cell r="CI9">
            <v>0</v>
          </cell>
          <cell r="CJ9">
            <v>0</v>
          </cell>
          <cell r="CK9" t="str">
            <v>In following proceedings, there is no obligation to pay court fee:_x000D_
_x000D_
a) guardianship, care of minor children, adoptions and marriage licences,_x000D_
b) legal capacity,_x000D_
c) health insurance, social insurance and social security, retirement pension saving, supplementary pension_x000D_
saving, state social benefits, monetary contributions to compensate social consequences of a severe disability, ID_x000D_
card of a person with severe disability, ID card of a person with severe disability in need of escort, parking card of_x000D_
a person with severe disability, social services, 3b) active measures on the labour market 3c) and provision of_x000D_
healthcare,_x000D_
d) execution of judgements and distraint proceedings to collect receivables from legal and notarial fees, financial_x000D_
sanctions, fines and legal fees exacted by the state,_x000D_
e) settlement of obligations under Collective Agreements,_x000D_
f) correction of errors and elimination of irregularities in lists of voters,_x000D_
g) mutual parent-children duty to support and maintain,_x000D_
h) the grant of permission to take or detain a person in a medical institution,_x000D_
i) idleness of a public administration authority,_x000D_
j) protection from illegal intervention of a public administration authority_x000D_
_x000D_
According to the § 170 of Civil Litigious Code - judge can rule a preliminary hearing, where he can try to settle dispute by conciliation or they can advise parties to settle the dispute by medation. Also in the family matters cases judge should guide parties to reconciliatory settlement of the case.</v>
          </cell>
          <cell r="CL9" t="str">
            <v>http://www.komoramediatorov.sk/mediacia.html http://www.justice.gov.sk/Stranky/Registre/Dalsie-uzitocne-zoznamy-a-registre/Rozhodcovske-sudy/Zakladne-informacie-o-rozhodcovskych-sudoch.aspx</v>
          </cell>
          <cell r="CM9" t="str">
            <v>http://www.komoramediatorov.sk/mediacia.html http://www.justice.gov.sk/Stranky/Registre/Dalsie-uzitocne-zoznamy-a-registre/Rozhodcovske-sudy/Zakladne-informacie-o-rozhodcovskych-sudoch.aspx</v>
          </cell>
          <cell r="CN9" t="str">
            <v>http://www.komoramediatorov.sk/mediacia.html http://www.justice.gov.sk/Stranky/Registre/Dalsie-uzitocne-zoznamy-a-registre/Rozhodcovske-sudy/Zakladne-informacie-o-rozhodcovskych-sudoch.aspx</v>
          </cell>
          <cell r="CO9">
            <v>0</v>
          </cell>
          <cell r="CP9">
            <v>0</v>
          </cell>
          <cell r="CQ9">
            <v>0</v>
          </cell>
          <cell r="CR9">
            <v>0</v>
          </cell>
          <cell r="CS9">
            <v>0</v>
          </cell>
          <cell r="CT9">
            <v>0</v>
          </cell>
          <cell r="CU9">
            <v>0</v>
          </cell>
          <cell r="CV9">
            <v>0</v>
          </cell>
          <cell r="CW9">
            <v>0</v>
          </cell>
          <cell r="CX9">
            <v>0</v>
          </cell>
          <cell r="CY9">
            <v>0</v>
          </cell>
          <cell r="CZ9">
            <v>0</v>
          </cell>
          <cell r="DA9">
            <v>0</v>
          </cell>
          <cell r="DB9" t="str">
            <v>There was a survey conducted in 2016 by Judicial Council of the Slovak Republic on trust of the public in judiciary.</v>
          </cell>
          <cell r="DC9" t="str">
            <v>Yes</v>
          </cell>
          <cell r="DD9">
            <v>0</v>
          </cell>
          <cell r="DE9" t="str">
            <v>Total length</v>
          </cell>
          <cell r="DF9" t="str">
            <v>Within 6 weeks Without undue delay or within 3/6 months, depending on the type of the proceedings Within 10 days At latest within 30 days from delivery of the proposal Within 2days/21days</v>
          </cell>
          <cell r="DG9">
            <v>0</v>
          </cell>
          <cell r="DH9" t="str">
            <v>§ 134 Act no.161/2015 Coll. https://www.slov-lex.sk/pravne-predpisy/SK/ZZ/2015/161/20160701 § 141, 145 Act no. 161/2015 Coll. https://www.slov-lex.sk/pravne-predpisy/SK/ZZ/2015/161/20160701 § 265 para 2 Act no. 160/2015 Coll. https://www.slov-lex.sk/pravne-predpisy/SK/ZZ/2015/160/20160701 § 328 para2 Act no. 160/2015 Coll. https://www.slov-lex.sk/pravne-predpisy/SK/ZZ/2015/160/20160701 § 8 Act no. 530/2003 Coll. https://www.slov-lex.sk/pravne-predpisy/SK/ZZ/2003/530/20160318</v>
          </cell>
          <cell r="DI9" t="str">
            <v>International abduction proceedings Adoption proceedings Order of payment Urgent measures Bussines Register Proceedings – registration proceedings</v>
          </cell>
          <cell r="DJ9" t="str">
            <v>Within 90 days from the submitting of the action Within 5 days/3 days</v>
          </cell>
          <cell r="DK9">
            <v>0</v>
          </cell>
          <cell r="DL9" t="str">
            <v>§ 216 Act no. 162/2015Coll. https://www.slov-lex.sk/pravne-predpisy/SK/ZZ/2015/162/20160701 § § 270, 280, 290, 300, 310 Act no. 162/2015 Coll. https://www.slov-lex.sk/pravne-predpisy/SK/ZZ/2015/162/20160701</v>
          </cell>
          <cell r="DM9" t="str">
            <v>Proceedings on action in asylum cases, Proceedings in electoral matter</v>
          </cell>
          <cell r="DN9" t="str">
            <v>Ad Q.11 - standards are defined in administrative cases and some civil non-litigious cases._x000D_
Ad Q. 11.1 - in some admininistrative and some civil non-litigious cases, if there are standards as regards length - it is a total lenght. But in insolvency proceedings there are defined only certain phases. That is why need to tick off both options._x000D_
_x000D_
I added filled in questionnaire as word doc. where standards as regards certain phases of insolvency proceedings are mentioned.</v>
          </cell>
          <cell r="DO9">
            <v>0</v>
          </cell>
          <cell r="DP9">
            <v>0</v>
          </cell>
          <cell r="DQ9">
            <v>0</v>
          </cell>
          <cell r="DR9">
            <v>0</v>
          </cell>
          <cell r="DS9">
            <v>0</v>
          </cell>
          <cell r="DT9">
            <v>0</v>
          </cell>
          <cell r="DU9">
            <v>0</v>
          </cell>
          <cell r="DV9">
            <v>0</v>
          </cell>
          <cell r="DW9">
            <v>0</v>
          </cell>
          <cell r="DX9">
            <v>0</v>
          </cell>
          <cell r="DY9">
            <v>0</v>
          </cell>
          <cell r="DZ9">
            <v>0</v>
          </cell>
          <cell r="EA9">
            <v>0</v>
          </cell>
          <cell r="EB9">
            <v>0</v>
          </cell>
          <cell r="EC9">
            <v>0</v>
          </cell>
          <cell r="ED9">
            <v>0</v>
          </cell>
          <cell r="EE9" t="str">
            <v>No</v>
          </cell>
          <cell r="EF9">
            <v>0</v>
          </cell>
          <cell r="EG9">
            <v>0</v>
          </cell>
          <cell r="EH9">
            <v>0</v>
          </cell>
          <cell r="EI9">
            <v>0</v>
          </cell>
          <cell r="EJ9">
            <v>0</v>
          </cell>
          <cell r="EK9">
            <v>0</v>
          </cell>
          <cell r="EL9">
            <v>0</v>
          </cell>
          <cell r="EM9">
            <v>0</v>
          </cell>
          <cell r="EN9">
            <v>0</v>
          </cell>
          <cell r="EO9">
            <v>0</v>
          </cell>
          <cell r="EP9">
            <v>0</v>
          </cell>
          <cell r="EQ9">
            <v>0</v>
          </cell>
          <cell r="ER9">
            <v>0</v>
          </cell>
          <cell r="ES9">
            <v>0</v>
          </cell>
          <cell r="ET9">
            <v>0</v>
          </cell>
          <cell r="EU9">
            <v>0</v>
          </cell>
          <cell r="EV9">
            <v>0</v>
          </cell>
          <cell r="EW9">
            <v>0</v>
          </cell>
          <cell r="EX9">
            <v>0</v>
          </cell>
          <cell r="EY9">
            <v>0</v>
          </cell>
          <cell r="EZ9">
            <v>0</v>
          </cell>
          <cell r="FA9">
            <v>0</v>
          </cell>
          <cell r="FB9">
            <v>0</v>
          </cell>
          <cell r="FC9" t="str">
            <v>Time-limits are established by law. The Ministry of Justice is in the charge of the legislative initiatives. The consultation of the judges or Judicial Council are requiered.</v>
          </cell>
          <cell r="FD9" t="str">
            <v>Entire territory of Member State TL</v>
          </cell>
          <cell r="FE9" t="str">
            <v>Entire territory of Member State TL</v>
          </cell>
          <cell r="FF9">
            <v>0</v>
          </cell>
          <cell r="FG9">
            <v>0</v>
          </cell>
          <cell r="FH9">
            <v>0</v>
          </cell>
          <cell r="FI9" t="str">
            <v>Yes</v>
          </cell>
          <cell r="FJ9">
            <v>0</v>
          </cell>
          <cell r="FK9">
            <v>0</v>
          </cell>
          <cell r="FL9">
            <v>0</v>
          </cell>
          <cell r="FM9">
            <v>0</v>
          </cell>
          <cell r="FN9" t="str">
            <v>Yes</v>
          </cell>
          <cell r="FO9">
            <v>0</v>
          </cell>
          <cell r="FP9" t="str">
            <v>6 months</v>
          </cell>
          <cell r="FQ9" t="str">
            <v>1 year</v>
          </cell>
          <cell r="FR9" t="str">
            <v>All pending civil and commercial cases are considered to be a backlog if they are not settled within one 1 year since their submission, only cases as regards child custody are considered to be a backlog if they are not settled within 6 months since their submission</v>
          </cell>
          <cell r="FS9" t="str">
            <v>1 year</v>
          </cell>
          <cell r="FT9">
            <v>0</v>
          </cell>
          <cell r="FU9">
            <v>0</v>
          </cell>
          <cell r="FV9">
            <v>0</v>
          </cell>
          <cell r="FW9">
            <v>0</v>
          </cell>
          <cell r="FX9" t="str">
            <v>Court President/ Court management TL;Ministry of Justice BL</v>
          </cell>
          <cell r="FY9" t="str">
            <v>Court President/ Court management TL;Ministry of Justice BL</v>
          </cell>
          <cell r="FZ9">
            <v>0</v>
          </cell>
          <cell r="GA9">
            <v>0</v>
          </cell>
          <cell r="GB9">
            <v>0</v>
          </cell>
          <cell r="GC9">
            <v>0</v>
          </cell>
          <cell r="GD9">
            <v>0</v>
          </cell>
          <cell r="GE9">
            <v>0</v>
          </cell>
          <cell r="GF9" t="str">
            <v>One of the obligations of the court president is to supervise/monitor adherence of the principle of the fluency of the court proceedings by judges. The Ministry of Justice also according to the yearly statistics and reports monitors and evaluates the situation of the court agenda</v>
          </cell>
          <cell r="GG9" t="str">
            <v>No</v>
          </cell>
          <cell r="GH9">
            <v>0</v>
          </cell>
          <cell r="GI9">
            <v>0</v>
          </cell>
          <cell r="GJ9">
            <v>0</v>
          </cell>
          <cell r="GK9">
            <v>0</v>
          </cell>
          <cell r="GL9">
            <v>0</v>
          </cell>
          <cell r="GM9">
            <v>0</v>
          </cell>
          <cell r="GN9">
            <v>0</v>
          </cell>
          <cell r="GO9">
            <v>0</v>
          </cell>
          <cell r="GP9" t="str">
            <v>All information and statistics are noted in the court managements system (IT system) according to which it is possible to monitor also the baclogs and progress of the case.</v>
          </cell>
          <cell r="GQ9">
            <v>0</v>
          </cell>
          <cell r="GR9">
            <v>0</v>
          </cell>
          <cell r="GS9">
            <v>0</v>
          </cell>
          <cell r="GT9">
            <v>0</v>
          </cell>
          <cell r="GU9" t="str">
            <v>Court President/ Court management TL;Court President/ Court management BL</v>
          </cell>
          <cell r="GV9" t="str">
            <v>Council for the judiciary TL;Ministry of Justice BL</v>
          </cell>
          <cell r="GW9">
            <v>0</v>
          </cell>
          <cell r="GX9">
            <v>0</v>
          </cell>
          <cell r="GY9">
            <v>0</v>
          </cell>
          <cell r="GZ9">
            <v>0</v>
          </cell>
          <cell r="HA9">
            <v>0</v>
          </cell>
          <cell r="HB9">
            <v>0</v>
          </cell>
          <cell r="HC9">
            <v>0</v>
          </cell>
          <cell r="HD9">
            <v>0</v>
          </cell>
          <cell r="HE9" t="str">
            <v>If judges are not dealing with the cases properly, according to the law, it may lead to disciplinary proceedings._x000D_
The activity of the court is monitored by more than one authority, it is court itself, Ministry of Justice and also the Judicial Council. All of them can propose to take measure if there are problems as regards performance of the duties of the court and its judges.</v>
          </cell>
          <cell r="HF9" t="str">
            <v>Upon request by party;Notification by mail or e-mail on court discretion</v>
          </cell>
          <cell r="HG9">
            <v>0</v>
          </cell>
          <cell r="HH9" t="str">
            <v>Upon request by party</v>
          </cell>
          <cell r="HI9">
            <v>0</v>
          </cell>
          <cell r="HJ9">
            <v>0</v>
          </cell>
          <cell r="HK9">
            <v>0</v>
          </cell>
          <cell r="HL9" t="str">
            <v>Parties are informed about the date of the proceedings by letter or at the hearing. Timetable of planned court proceedings is also available on the website of the Ministry of Justice</v>
          </cell>
          <cell r="HM9" t="str">
            <v>Consolidated_questionnaire_2016.docx</v>
          </cell>
        </row>
        <row r="10">
          <cell r="A10" t="str">
            <v>ES</v>
          </cell>
          <cell r="B10" t="str">
            <v>Spain</v>
          </cell>
          <cell r="C10" t="str">
            <v>Juan Fernando Armengot Iborra</v>
          </cell>
          <cell r="D10" t="str">
            <v>Advisor at the Directorate General for International Legal Cooperation, Ministry of Justice</v>
          </cell>
          <cell r="E10" t="str">
            <v>juanfernando.armengot@mjusticia.es</v>
          </cell>
          <cell r="F10" t="str">
            <v>+34 913902182</v>
          </cell>
          <cell r="I10">
            <v>0</v>
          </cell>
          <cell r="L10">
            <v>0</v>
          </cell>
          <cell r="O10">
            <v>0</v>
          </cell>
          <cell r="R10">
            <v>0</v>
          </cell>
          <cell r="U10">
            <v>0</v>
          </cell>
          <cell r="X10">
            <v>0</v>
          </cell>
          <cell r="AA10">
            <v>0</v>
          </cell>
          <cell r="AD10">
            <v>0</v>
          </cell>
          <cell r="AG10">
            <v>0</v>
          </cell>
          <cell r="AJ10">
            <v>0</v>
          </cell>
          <cell r="AM10">
            <v>0</v>
          </cell>
          <cell r="AP10">
            <v>0</v>
          </cell>
          <cell r="AQ10" t="str">
            <v>The Judgement 140/2016 (july 21) of the Constitutional Court has declared the nullity of some articles of the Court fees Act.</v>
          </cell>
          <cell r="AR10"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10" t="str">
            <v>Language of other EU member State (English, French). _x000D_
The Autonomous Communities that have regional languages offer their own websites with information in these languages. Moreover, Ministry of Justice and Council for the Judiciary websites offer a version translated into these languages</v>
          </cell>
          <cell r="AT10" t="str">
            <v xml:space="preserve">1. Targeted information: _x000D_
Language of other EU member State (English):_x000D_
http://www.mjusticia.gob.es/cs/Satellite/Portal/en/inicio_x000D_
http://www.poderjudicial.es/portal/site/cgpj/menuitem.96dc62a619366a2141a25f82dc432ea0/?vgnextoid=3a20f20408619210VgnVCM100000cb34e20aRCRD&amp;vgnextlocale=en&amp;vgnextfmt=default&amp;lang_choosen=en_x000D_
Language of other EU member State (french):_x000D_
http://www.poderjudicial.es/portal/site/cgpj/menuitem.96dc62a619366a2141a25f82dc432ea0/?vgnextoid=3a20f20408619210VgnVCM100000cb34e20aRCRD&amp;vgnextlocale=fr&amp;vgnextfmt=default&amp;lang_choosen=fr_x000D_
Other co-official languages in some of our Autonomous Communities: For example, _x000D_
http://www.justizia.net/justizia_x000D_
2. General information about starting a proceeding:_x000D_
https://www.administraciondejusticia.gob.es/paj/publico/ciudadano/conoce_la_justicia/acudir_tribunales/tramites_procesales/demandas/!ut/p/c5/04_SB8K8xLLM9MSSzPy8xBz9CP0os3g_A1cjCydDRwMDb38LA0-vMC8Pd-9AYwNPI6B8pFm8maerqWdQsImJcaiLiYGncViYa4CHr4GBiQExug1wAEewboTZBpZmQN0GAcbmhs4GFo5m6HZjyOO3OxzkVzxuNycgbwCRx-d6Au7388jPTdUvyA0NjTDI9NR1VFQEAH2j1oE!/dl3/d3/L2dJQSEvUUt3QS9ZQnZ3LzZfNklFNUlSUzQ0MzA5NjBJSjBQMzcxQzA4MTA!/?itemId=34280_x000D_
3. Legal Aid:_x000D_
http://www.mjusticia.gob.es/cs/Satellite/es/1200666550200/Tramite_C/1215326541471/Detalle.html_x000D_
4. Cost of proceedings:_x000D_
Explanation about how to pay and about the amount of court fees is available in the following website: https://www.administraciondejusticia.gob.es/paj/publico/ciudadano/servicios/tramites/tasas_judiciales/!ut/p/c5/04_SB8K8xLLM9MSSzPy8xBz9CP0os3gzT1dTz6BgExNjA0szA08vgwBjc0NnAws3M6B8JLJ8qIuJgadxWJhrgIevgYGJATG6DXAAR0K6w0Guxa3C1AxdHtV13ob45UGuB8njcZ-fR35uqn5BbmiEQaanLgCTjhBw/dl3/d3/L2dBISEvZ0FBIS9nQSEh/_x000D_
Lawyers are free to fix their fees, but certain information about the indicative criteria set by Lawyers Professional Associations is sometimes available in their websites. _x000D_
5. Competences of courts:_x000D_
http://www.poderjudicial.es/cgpj/es/Poder-Judicial/Tribunales-Superiores-de-Justicia/TSJ-Madrid/Organos-judiciales/Organos-judiciales-en-Madrid/Juzgados/_x000D_
Additional comments:_x000D_
Transparency portals are implemented in the Supreme Court, National High Court and Regionals High Courts to facilitate access to allocation rules, decisions issued by governance chambers, agendas of court presidents and others matters of public interest: (http://www.poderjudicial.es/cgpj/es/Temas/Transparencia)_x000D_
</v>
          </cell>
          <cell r="AU10" t="str">
            <v>Yes, for all instances and all cases</v>
          </cell>
          <cell r="AV10">
            <v>0</v>
          </cell>
          <cell r="AW10">
            <v>0</v>
          </cell>
          <cell r="AX10" t="str">
            <v xml:space="preserve">Supreme Court, National High Court and Regional High Courts have press offices. The press offices of Regional High Courts serve all 1st and 2nd instance courts in the territory._x000D_
There are 1st and 2nd instance courts in civil and commercial law branch and in administrative law branch. Administrative law branch is a distinctive jurisdictional branch._x000D_
</v>
          </cell>
          <cell r="AY10" t="str">
            <v>Yes</v>
          </cell>
          <cell r="AZ10" t="str">
            <v>The Spanish Council for the Judiciary has approved in 2015 a Communications Protocol for Justice.</v>
          </cell>
          <cell r="BA10" t="str">
            <v>Initial;Continuous</v>
          </cell>
          <cell r="BB10" t="str">
            <v>Initial;Continuous</v>
          </cell>
          <cell r="BC10" t="str">
            <v>The Judicial School, under the Council for the Judiciary, organizes training courses on these matters on a regular basis.</v>
          </cell>
          <cell r="BD10" t="str">
            <v>Yes some judgments</v>
          </cell>
          <cell r="BE10" t="str">
            <v>Yes all judgments</v>
          </cell>
          <cell r="BF10" t="str">
            <v>Yes all judgments</v>
          </cell>
          <cell r="BG10" t="str">
            <v>The judgments of the first instance courts are only available online when considering (by Judge itself or Press Office or Judicial Documentation Center) that the issue decided by the judgment is relevant from a legal or social point of view.</v>
          </cell>
          <cell r="BH10" t="str">
            <v>1st instance;2nd instance;Highest instance</v>
          </cell>
          <cell r="BI10" t="str">
            <v>1st instance;2nd instance;Highest instance</v>
          </cell>
          <cell r="BJ10" t="str">
            <v>1st instance;2nd instance;Highest instance</v>
          </cell>
          <cell r="BK10" t="str">
            <v>1st instance;2nd instance;Highest instance</v>
          </cell>
          <cell r="BL10" t="str">
            <v>1st instance;2nd instance;Highest instance</v>
          </cell>
          <cell r="BM10" t="str">
            <v xml:space="preserve">For relevant cases, a press note is also provided. _x000D_
The Judicial Documentation Center assign ECLI identifier to all judgments published and accessible on line (more than 3 million)._x000D_
</v>
          </cell>
          <cell r="BN10" t="str">
            <v>Yes some judgments</v>
          </cell>
          <cell r="BO10" t="str">
            <v>Yes all judgments</v>
          </cell>
          <cell r="BP10" t="str">
            <v>Yes all judgments</v>
          </cell>
          <cell r="BQ10" t="str">
            <v>The same as mentioned above for the first instance judgements.</v>
          </cell>
          <cell r="BR10" t="str">
            <v>1st instance;2nd instance;Highest instance</v>
          </cell>
          <cell r="BS10" t="str">
            <v>1st instance;2nd instance;Highest instance</v>
          </cell>
          <cell r="BT10" t="str">
            <v>1st instance;2nd instance;Highest instance</v>
          </cell>
          <cell r="BU10" t="str">
            <v>1st instance;2nd instance;Highest instance</v>
          </cell>
          <cell r="BV10" t="str">
            <v>1st instance;2nd instance;Highest instance</v>
          </cell>
          <cell r="BW10" t="str">
            <v>The same as mentioned above</v>
          </cell>
          <cell r="BX10" t="str">
            <v>Civil and commercial disputes;Labour disputes;Consumer disputes*</v>
          </cell>
          <cell r="BY10" t="str">
            <v>Civil and commercial disputes;Consumer disputes*</v>
          </cell>
          <cell r="BZ10" t="str">
            <v>Civil and commercial disputes;Consumer disputes*</v>
          </cell>
          <cell r="CA10" t="str">
            <v>Civil and commercial disputes;Labour disputes;Consumer disputes*</v>
          </cell>
          <cell r="CB10" t="str">
            <v>Civil and commercial disputes;Labour disputes;Consumer disputes*</v>
          </cell>
          <cell r="CC10" t="str">
            <v>Civil and commercial disputes;Labour disputes;Consumer disputes*</v>
          </cell>
          <cell r="CD10" t="str">
            <v>Civil and commercial disputes;Labour disputes;Consumer disputes*</v>
          </cell>
          <cell r="CE10" t="str">
            <v>Civil and commercial disputes</v>
          </cell>
          <cell r="CF10" t="str">
            <v>Civil and commercial disputes;Labour disputes;Consumer disputes*</v>
          </cell>
          <cell r="CG10" t="str">
            <v>Civil and commercial disputes;Labour disputes;Consumer disputes*</v>
          </cell>
          <cell r="CH10">
            <v>0</v>
          </cell>
          <cell r="CI10">
            <v>0</v>
          </cell>
          <cell r="CJ10">
            <v>0</v>
          </cell>
          <cell r="CK10">
            <v>0</v>
          </cell>
          <cell r="CL10" t="str">
            <v>http://www.poderjudicial.es/cgpj/es/Temas/Mediacion Registro de Mediadores e Instituciones de Mediación - Trámites y gestiones personales - Ministerio de Justicia</v>
          </cell>
          <cell r="CM10" t="str">
            <v>http://www.fundacionmediara.es/index.php/mediacion/mediacion-laboral</v>
          </cell>
          <cell r="CN10" t="str">
            <v>The same as the ones mentioned for civil and commercial disputes</v>
          </cell>
          <cell r="CO10">
            <v>0</v>
          </cell>
          <cell r="CP10">
            <v>0</v>
          </cell>
          <cell r="CQ10" t="str">
            <v>National level</v>
          </cell>
          <cell r="CR10">
            <v>0</v>
          </cell>
          <cell r="CS10">
            <v>0</v>
          </cell>
          <cell r="CT10">
            <v>0</v>
          </cell>
          <cell r="CU10">
            <v>0</v>
          </cell>
          <cell r="CV10" t="str">
            <v>Regional level</v>
          </cell>
          <cell r="CW10" t="str">
            <v>Some autonomous regions with competences in justice are implementing a new model of judicial office. On this occasion, they are conducting surveys among the court staff, lawyers and parties aimed at assessing their level of satisfaction regarding the new way of providing services.</v>
          </cell>
          <cell r="CX10">
            <v>0</v>
          </cell>
          <cell r="CY10">
            <v>0</v>
          </cell>
          <cell r="CZ10" t="str">
            <v>1. The survey results are publicly available on-line in their entirety;4. The survey results have been used for modifying/improving the functioning of certain courts</v>
          </cell>
          <cell r="DA10">
            <v>0</v>
          </cell>
          <cell r="DB10">
            <v>0</v>
          </cell>
          <cell r="DC10" t="str">
            <v>Yes</v>
          </cell>
          <cell r="DD10">
            <v>0</v>
          </cell>
          <cell r="DE10" t="str">
            <v>Only certain phases</v>
          </cell>
          <cell r="DF10">
            <v>0</v>
          </cell>
          <cell r="DG10">
            <v>0</v>
          </cell>
          <cell r="DH10">
            <v>0</v>
          </cell>
          <cell r="DI10">
            <v>0</v>
          </cell>
          <cell r="DJ10">
            <v>0</v>
          </cell>
          <cell r="DK10">
            <v>0</v>
          </cell>
          <cell r="DL10">
            <v>0</v>
          </cell>
          <cell r="DM10">
            <v>0</v>
          </cell>
          <cell r="DN10">
            <v>0</v>
          </cell>
          <cell r="DO10" t="str">
            <v>43 days</v>
          </cell>
          <cell r="DP10" t="str">
            <v>Civil Procedure Law https://boe.es/buscar/act.php?id=BOE-A-2000-323&amp;p=20151028&amp;tn=1#a405</v>
          </cell>
          <cell r="DQ10" t="str">
            <v>This is the general rule for ordinary trials that derives of the sum of timeframes to answer the claim (20 days), to note the hearing on the agenda (3 days) and to hold the hearing (other 20 days). This rule will have exceptions in cases of counterclaim or other similar cases, in which the time could be 63 days. In the verbal trial, a hearing is not compulsory, but if it takes place, the time should be 15 days.</v>
          </cell>
          <cell r="DR10">
            <v>0</v>
          </cell>
          <cell r="DS10" t="str">
            <v>Act on the Jurisdiction for Judicial Review https://www.boe.es/buscar/act.php?id=BOE-A-1998-16718</v>
          </cell>
          <cell r="DT10" t="str">
            <v>In administrative proceeding this time depends on many procedural circumstances, and a hearing is not compulsory.</v>
          </cell>
          <cell r="DU10" t="str">
            <v>20 days</v>
          </cell>
          <cell r="DV10" t="str">
            <v>Civil Procedure Law https://boe.es/buscar/act.php?id=BOE-A-2000-323&amp;p=20151028&amp;tn=1#a405</v>
          </cell>
          <cell r="DW10" t="str">
            <v>General rule for ordinary trial. Ten days in verbal trials.</v>
          </cell>
          <cell r="DX10" t="str">
            <v>10 days</v>
          </cell>
          <cell r="DY10" t="str">
            <v>Act on the Jurisdiction for Judicial Review https://www.boe.es/buscar/act.php?id=BOE-A-1998-16718</v>
          </cell>
          <cell r="DZ10">
            <v>0</v>
          </cell>
          <cell r="EA10">
            <v>0</v>
          </cell>
          <cell r="EB10">
            <v>0</v>
          </cell>
          <cell r="EC10">
            <v>0</v>
          </cell>
          <cell r="ED10">
            <v>0</v>
          </cell>
          <cell r="EE10" t="str">
            <v>Yes</v>
          </cell>
          <cell r="EF10">
            <v>0</v>
          </cell>
          <cell r="EG10" t="str">
            <v>Share of cases closed within a given period of time (e.g. x% of civil cases are resolved within x days);Other</v>
          </cell>
          <cell r="EH10" t="str">
            <v>The Council for the Judiciary, through its statistics service, measures the time length of judicial proceedings and determines the share of cases closed within a given period of time. This information is used for exercising discipline faculties in cases of delays, stablishing workloads for each type of court or proposing the establishment of new courts.</v>
          </cell>
          <cell r="EI10" t="str">
            <v>http://www.poderjudicial.es/cgpj/es/Temas/Estadistica-Judicial/Base-de-datos-de-la-estadistica-judicial--PC-AXIS-/</v>
          </cell>
          <cell r="EJ10">
            <v>0</v>
          </cell>
          <cell r="EK10">
            <v>0</v>
          </cell>
          <cell r="EL10">
            <v>0</v>
          </cell>
          <cell r="EM10">
            <v>0</v>
          </cell>
          <cell r="EN10">
            <v>0</v>
          </cell>
          <cell r="EO10">
            <v>0</v>
          </cell>
          <cell r="EP10">
            <v>0</v>
          </cell>
          <cell r="EQ10">
            <v>0</v>
          </cell>
          <cell r="ER10">
            <v>0</v>
          </cell>
          <cell r="ES10" t="str">
            <v>Council for Judiciary TF</v>
          </cell>
          <cell r="ET10" t="str">
            <v>Council for Judiciary TF</v>
          </cell>
          <cell r="EU10">
            <v>0</v>
          </cell>
          <cell r="EV10">
            <v>0</v>
          </cell>
          <cell r="EW10">
            <v>0</v>
          </cell>
          <cell r="EX10">
            <v>0</v>
          </cell>
          <cell r="EY10">
            <v>0</v>
          </cell>
          <cell r="EZ10">
            <v>0</v>
          </cell>
          <cell r="FA10">
            <v>0</v>
          </cell>
          <cell r="FB10">
            <v>0</v>
          </cell>
          <cell r="FC10" t="str">
            <v>Time limits are set by law. Time frames are set by the Council for Judiciary exercising its functions of monitoring courts functioning and discipline.</v>
          </cell>
          <cell r="FD10" t="str">
            <v>Entire territory of Member State TF;Entire territory of Member State TL</v>
          </cell>
          <cell r="FE10" t="str">
            <v>Entire territory of Member State TF;Entire territory of Member State TL</v>
          </cell>
          <cell r="FF10">
            <v>0</v>
          </cell>
          <cell r="FG10">
            <v>0</v>
          </cell>
          <cell r="FH10">
            <v>0</v>
          </cell>
          <cell r="FI10" t="str">
            <v>Yes</v>
          </cell>
          <cell r="FJ10" t="str">
            <v xml:space="preserve">As explained in some comment on the questionnaire, time limits are set by Law. _x000D_
Therefore, in the web of the Official State Gazette, you find the consolidated and updated version of the procedure laws._x000D_
https://www.boe.es/_x000D_
Among others, Civil Procedural Law_x000D_
https://boe.es/buscar/act.php?id=BOE-A-2000-323&amp;p=20151028&amp;tn=0_x000D_
And Act on the jurisdiction for Judicial Review_x000D_
https://www.boe.es/buscar/act.php?id=BOE-A-1998-16718_x000D_
Other timeframes are the ´share of cases closed within a given period of time’ (web indicated at question 12), information which is useful by the Council for the Judiciary for the aims specified also in question 12. </v>
          </cell>
          <cell r="FK10" t="str">
            <v>For allocating human resources;Other/specify</v>
          </cell>
          <cell r="FL10" t="str">
            <v>Discipline; authorization of participation in training activities</v>
          </cell>
          <cell r="FM10">
            <v>0</v>
          </cell>
          <cell r="FN10" t="str">
            <v>No</v>
          </cell>
          <cell r="FO10">
            <v>0</v>
          </cell>
          <cell r="FP10">
            <v>0</v>
          </cell>
          <cell r="FQ10">
            <v>0</v>
          </cell>
          <cell r="FR10">
            <v>0</v>
          </cell>
          <cell r="FS10">
            <v>0</v>
          </cell>
          <cell r="FT10">
            <v>0</v>
          </cell>
          <cell r="FU10">
            <v>0</v>
          </cell>
          <cell r="FV10">
            <v>0</v>
          </cell>
          <cell r="FW10">
            <v>0</v>
          </cell>
          <cell r="FX10" t="str">
            <v>Court President/ Court management TF;Council for the judiciary TF;Court President/ Court management TL;Council for the judiciary TL;Council for the judiciary BL</v>
          </cell>
          <cell r="FY10" t="str">
            <v>Court President/ Court management TF;Council for the judiciary TF;Court President/ Court management TL;Council for the judiciary TL;Council for the judiciary BL</v>
          </cell>
          <cell r="FZ10">
            <v>0</v>
          </cell>
          <cell r="GA10">
            <v>0</v>
          </cell>
          <cell r="GB10">
            <v>0</v>
          </cell>
          <cell r="GC10">
            <v>0</v>
          </cell>
          <cell r="GD10">
            <v>0</v>
          </cell>
          <cell r="GE10">
            <v>0</v>
          </cell>
          <cell r="GF10" t="str">
            <v>But the Council for the Judiciary for TL just in very serious cases, and exercising its disciplinary function.</v>
          </cell>
          <cell r="GG10" t="str">
            <v>No</v>
          </cell>
          <cell r="GH10">
            <v>0</v>
          </cell>
          <cell r="GI10">
            <v>0</v>
          </cell>
          <cell r="GJ10">
            <v>0</v>
          </cell>
          <cell r="GK10">
            <v>0</v>
          </cell>
          <cell r="GL10">
            <v>0</v>
          </cell>
          <cell r="GM10">
            <v>0</v>
          </cell>
          <cell r="GN10">
            <v>0</v>
          </cell>
          <cell r="GO10">
            <v>0</v>
          </cell>
          <cell r="GP10">
            <v>0</v>
          </cell>
          <cell r="GQ10" t="str">
            <v>Council for the judiciary TF;Ministry of Justice TF;Other body/ specify TF;Council for the judiciary BL;Ministry of Justice BL;Other body/ specify BL</v>
          </cell>
          <cell r="GR10" t="str">
            <v>Council for the judiciary TF;Ministry of Justice TF;Other body/ specify TF;Council for the judiciary BL;Ministry of Justice BL;Other body/ specify BL</v>
          </cell>
          <cell r="GS10" t="str">
            <v>Council for the judiciary TF;Ministry of Justice TF;Council for the judiciary BL;Ministry of Justice BL</v>
          </cell>
          <cell r="GT10">
            <v>0</v>
          </cell>
          <cell r="GU10" t="str">
            <v>Council for the judiciary TF;Council for the judiciary TL;Council for the judiciary BL</v>
          </cell>
          <cell r="GV10" t="str">
            <v>Council for the judiciary TF;Council for the judiciary TL;Council for the judiciary BL</v>
          </cell>
          <cell r="GW10" t="str">
            <v>Council for the judiciary TF;Council for the judiciary BL</v>
          </cell>
          <cell r="GX10" t="str">
            <v>Regional Government,</v>
          </cell>
          <cell r="GY10" t="str">
            <v>Regional Government</v>
          </cell>
          <cell r="GZ10" t="str">
            <v>Regional Government</v>
          </cell>
          <cell r="HA10" t="str">
            <v>Regional Government</v>
          </cell>
          <cell r="HB10" t="str">
            <v>Regional Government</v>
          </cell>
          <cell r="HC10" t="str">
            <v>Regional Government</v>
          </cell>
          <cell r="HD10" t="str">
            <v xml:space="preserve">The Council for the Judiciary measures workloads in order to fix variable retribution of Judges and warrant safe working conditions. </v>
          </cell>
          <cell r="HE10" t="str">
            <v>In cases in which the Regional Governments have some competences in Justice, they can take measures to increase court staff and material resources._x000D_
The report from the judge and the special meeting are measures that the Council for the Judiciary can take in the context of monitoring or disciplinaring proceedings.</v>
          </cell>
          <cell r="HF10" t="str">
            <v>Upon request by party;Notification by mail or e-mail on court discretion;Automatic notification by SMS or by e-mail</v>
          </cell>
          <cell r="HG10" t="str">
            <v>Upon request by party;Notification by mail or e-mail on court discretion;Automatic notification by SMS or by e-mail</v>
          </cell>
          <cell r="HH10" t="str">
            <v>Upon request by party;Notification by mail or e-mail on court discretion;Automatic notification by SMS or by e-mail</v>
          </cell>
          <cell r="HI10">
            <v>0</v>
          </cell>
          <cell r="HJ10">
            <v>0</v>
          </cell>
          <cell r="HK10">
            <v>0</v>
          </cell>
          <cell r="HL10">
            <v>0</v>
          </cell>
          <cell r="HM10">
            <v>0</v>
          </cell>
        </row>
        <row r="11">
          <cell r="A11" t="str">
            <v>HU</v>
          </cell>
          <cell r="B11" t="str">
            <v>Hungary</v>
          </cell>
          <cell r="C11" t="str">
            <v>Eszter TOTH</v>
          </cell>
          <cell r="D11" t="str">
            <v>legal advisor, Ministry of Justice</v>
          </cell>
          <cell r="E11" t="str">
            <v>eszter.toth@im.gov.hu</v>
          </cell>
          <cell r="F11">
            <v>0</v>
          </cell>
          <cell r="G11" t="str">
            <v>T/12233 - Bill on the Public Administrative Procedural Code T/12234 - Bill on the Administrative Justice Code T/11900 - Bill on the new Civil Procedural Code</v>
          </cell>
          <cell r="H11">
            <v>0</v>
          </cell>
          <cell r="I11">
            <v>0</v>
          </cell>
          <cell r="J11">
            <v>0</v>
          </cell>
          <cell r="K11">
            <v>0</v>
          </cell>
          <cell r="L11">
            <v>0</v>
          </cell>
          <cell r="M11">
            <v>0</v>
          </cell>
          <cell r="N11">
            <v>0</v>
          </cell>
          <cell r="O11">
            <v>0</v>
          </cell>
          <cell r="P11">
            <v>0</v>
          </cell>
          <cell r="Q11">
            <v>0</v>
          </cell>
          <cell r="R11">
            <v>0</v>
          </cell>
          <cell r="S11">
            <v>0</v>
          </cell>
          <cell r="T11" t="str">
            <v>Amendment of the Act CLXXXIV of 2010 on the name, seat, and jurisdiction of courts by Sections 95-96 and 143 of Act LXVII of 2016 (The amendment modifies the jurisdiction areas of courts in such way that a new court is established in Szigetszentmiklós, as well as County Fejér was moved from the jurisdiction area of the Regional Court of Appeal of Budapest to the Regional Court of Appeal of Győr, in order to balance the caseload of the two regional courts of appeal. Both amendments are effective as of 1 January 2017.) http://net.jogtar.hu/jr/gen/hjegy_doc.cgi?docid=A1600067.TV&amp;timeshift=fffffff4&amp;txtreferer=00000001.TXT</v>
          </cell>
          <cell r="U11">
            <v>0</v>
          </cell>
          <cell r="V11" t="str">
            <v>Draft on the Administrative Courts (under preparation)</v>
          </cell>
          <cell r="W11">
            <v>0</v>
          </cell>
          <cell r="X11">
            <v>0</v>
          </cell>
          <cell r="Y11">
            <v>0</v>
          </cell>
          <cell r="Z11">
            <v>0</v>
          </cell>
          <cell r="AA11">
            <v>0</v>
          </cell>
          <cell r="AB11" t="str">
            <v>T/12475 - Amendment of Act LXXX of 2003 on Legal Aid (The aim of the ongoing amendment is to differentiate between legal aid providers capable of online services in civil procedures and other legal aid providers, who are not. The later are going to be eligible only for litigious legal aid services in prosecutions and extrajudicial services in civil procedures. The amendment aims to set the legal basis of the regulation regarding the legal aid providers’ register.)</v>
          </cell>
          <cell r="AC11">
            <v>0</v>
          </cell>
          <cell r="AD11">
            <v>0</v>
          </cell>
          <cell r="AE11">
            <v>0</v>
          </cell>
          <cell r="AF11">
            <v>0</v>
          </cell>
          <cell r="AG11">
            <v>0</v>
          </cell>
          <cell r="AH11">
            <v>0</v>
          </cell>
          <cell r="AI11" t="str">
            <v>Act XC of 2016 on the Budget of Hungary 2017 (From October 2016 the salary of judges and judicial staff increases in three steps, by five percent each time.)</v>
          </cell>
          <cell r="AJ11">
            <v>0</v>
          </cell>
          <cell r="AK11" t="str">
            <v>Draft on Attorneys at Law (under preparation) Concerning bailiffs: T/12475 – On the amendment of certain acts related to the public administration red tape reduction T/12173 – On the amendment of certain acts necessary for the establishment of one-stop shop system T/11907 – On the amendment of certain acts related to the review of central offices and the strengthening of local (district) offices, as well as on the handover of tasks of certain publicly financed institutions Gov. decree No. 25/2015. (II. 25.) on the detailed rules of examinations of case management, office operation and behaviour of independent court bailiffs (under modification)</v>
          </cell>
          <cell r="AL11" t="str">
            <v>Acts concerning bailiffs: • Act XCII of 2016 on the amendment of Act LXIV of 2001 on the protection of cultural heritage and related acts • Act LXIV of 2016 on the amendment of certain acts related to the coming into effect of Act LII of 2016 • Act XXXII of 2016 on the amendment of acts related to the elimination of certain administrative obligations in the framework of public administration red tape reduction • Act XXIX of 2016 on judicial experts • Act XXVI of 2016 on the amendment of certain acts related to the provisions for persons with reduced capacity to work, as well as certain social and child protection acts Amended decrees concerning bailiffs: Min. of Justice decree No. 16/2001. (X. 26.) on the organisation of judicial enforcement (modified by Min. of Justice decree No. 21/2016. (X. 11.)) Min. of Justice decree No. 1/2002. (I. 17.) on the case management and cash management of court bailiffs (Min. of Justice decree No. 18/2016. (VIII. 30.) on the amendment of Min. of Just. decree No. 14/2002. (VIII. 1.) on the rules of court case management; Min. of Justice decree No. 5/2016. (III. 8.) on certain tasks of the Hungarian Court Bailiff Chamber and certain other ministerial decrees) Min. of Justice decree No. 3/2015. (II. 25.) on the management of complaints against the action of the independent court bailiff, on the supervision of complaint cases and the register of dicliplinary procedures</v>
          </cell>
          <cell r="AM11">
            <v>0</v>
          </cell>
          <cell r="AN11">
            <v>0</v>
          </cell>
          <cell r="AO11">
            <v>0</v>
          </cell>
          <cell r="AP11">
            <v>0</v>
          </cell>
          <cell r="AQ11" t="str">
            <v>_x000D_
Link giving access to the text of the drafts: http://www.parlament.hu/folyamatban-levo-torvenyjavaslatok _x000D_
_x000D_
_x000D_
All amendments of regulations related to bailiffs indicated in the above table serve the improvement of the effectiveness of the judicial enforcement procedure. A large majority of the new provisions is related to the modification of the status of certain background institutions.</v>
          </cell>
          <cell r="AR11"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11" t="str">
            <v>citizen friendly language, visually impaired, children, English website</v>
          </cell>
          <cell r="AT11" t="str">
            <v>1. Targeted information about the justice system for specific target groups:_x000D_
_x000D_
http://birosag.hu/ (also available for visually impaired people)_x000D_
http://birosag.hu/en/information/children-focus-justice (information related to child friendly justice)_x000D_
http://birosag.hu/en (information in English about the court system)_x000D_
http://birosag.hu/tudjon-meg-tobbet/nyitott-birosag (information about the justice system for children)_x000D_
_x000D_
2. Information about starting a proceeding_x000D_
_x000D_
http://birosag.hu/en/information/civil-procedure_x000D_
http://birosag.hu/en/information/criminal-procedure_x000D_
http://birosag.hu/ugyfelkapcsolati-portal/ugyleirasok _x000D_
_x000D_
3. Information on legal aid (applying for legal aid, criteria for granting legal aid, forms and usage of legal services in frame of the system of legal aid) as well as appropriate forms are available at:  _x000D_
_x000D_
http://igazsagugyihivatal.gov.hu/jogi-segitsegnyujtas_x000D_
_x000D_
4. Information about composition of the cost of proceedings _x000D_
_x000D_
http://birosag.hu/koltsegek-birosagi-eljarasokban_x000D_
_x000D_
5. Information about the competences of courts, including admissible criteria:_x000D_
_x000D_
http://birosag.hu/birosagi-szervezetek_x000D_
http://birosag.hu/en/information/find-jurisdiction _x000D_
_x000D_
Others: _x000D_
_x000D_
http://birosag.hu  - The central website of the court system containing both general and specific information for court users about the judiciary. From this site there are direct links to the website of the National Judicial Council, the Supreme Court (Kúria) and to the websites of the regional courts and regional courts of appeals._x000D_
_x000D_
http://birosag.hu/allampolgaroknak/gyakran-ismetelt-kerdesek - Link to frequently asked questions_x000D_
_x000D_
https://e-ugyintezes.birosag.hu/ - The parties may ask for a preliminary calculation on the length of the trial. They may also gain online information on the progress of their case. (e.g. the date of the next hearing, the filing of the forensix expert’s opinion, or the appeal).</v>
          </cell>
          <cell r="AU11" t="str">
            <v>Yes, for all instances and all cases</v>
          </cell>
          <cell r="AV11">
            <v>0</v>
          </cell>
          <cell r="AW11">
            <v>0</v>
          </cell>
          <cell r="AX11" t="str">
            <v xml:space="preserve">According to the relevant legislation the president of the court or a court employee authorized by the president may provide information to the press about ongoing or finished cases of the court [Act CLXII of 2011 on the status and remuneration of judges, section 44. § (2)]. _x000D_
_x000D_
The Regulation 8/2012 of the president of the National Office for the Judiciary regulates the communication activities of the courts in details. Practically every regional court, regional court of appeal and the Supreme Court (Kúria) has one or more spokespersons who are judges or other court employees. Their name and contact information are published on the court’s website.District court is represented by the spokespersons of the tribunal that the district court belongs to. </v>
          </cell>
          <cell r="AY11" t="str">
            <v>Yes</v>
          </cell>
          <cell r="AZ11" t="str">
            <v>The relevant guideline is the Regulation of the President of the NOJ (no. 8/2012 on the communication activities of the courts and the National Office for the Judiciary and on the communication activities through the central website of the courts in Hungary.) The Regulation contains the list of people who are entitled to hold press conference, the general rules of such an event and the different possible methods of informing the press. Every tribunal publishes its data of public interest on its homepage._x000D_
Moreover, every tribunal publishes its data of public interest on its homepage.</v>
          </cell>
          <cell r="BA11" t="str">
            <v>Initial;Continuous</v>
          </cell>
          <cell r="BB11" t="str">
            <v>Initial;Continuous</v>
          </cell>
          <cell r="BC11" t="str">
            <v>Communication training is a part of the training of judges as well as court employees with a special aspect of handling vulnerable people._x000D_
_x000D_
Communication with the press is a special training provided for the spokespersons of the court and court presidents, but handling the media inside the court room is also part of the training of judges and court employees.</v>
          </cell>
          <cell r="BD11" t="str">
            <v>Yes all judgments</v>
          </cell>
          <cell r="BE11" t="str">
            <v>Yes all judgments</v>
          </cell>
          <cell r="BF11" t="str">
            <v>Yes all judgments</v>
          </cell>
          <cell r="BG11" t="str">
            <v>Court decisions are available on the following website (final decisions, after anonymization):_x000D_
_x000D_
http://birosag.hu/ugyfelkapcsolati-portal/anonim-hatarozatok-tara</v>
          </cell>
          <cell r="BH11" t="str">
            <v>1st instance;2nd instance;Highest instance</v>
          </cell>
          <cell r="BI11" t="str">
            <v>1st instance;2nd instance;Highest instance</v>
          </cell>
          <cell r="BJ11">
            <v>0</v>
          </cell>
          <cell r="BK11" t="str">
            <v>1st instance;2nd instance;Highest instance</v>
          </cell>
          <cell r="BL11" t="str">
            <v>1st instance;2nd instance;Highest instance</v>
          </cell>
          <cell r="BM11" t="str">
            <v>Act CLXI of 2011 on the Organization and Administration of the Courts_x000D_
_x000D_
Protection of personal data in the publication of court decisions_x000D_
_x000D_
Section 166_x000D_
(2) Unless otherwise provided for by law, in the published decision it is not necessary to erase the following:_x000D_
a) the surname and forename or forenames (hereinafter referred to collectively as name) and title of any person, unless otherwise provided for by law, performing any State or municipal government function, or performing other public duties, acting as such, if this person is involved in the proceedings in connection with discharging his public function;_x000D_
b) name of any lawyer acting as an agent or defense counsel;_x000D_
c) name of the respondent being a natural person, who loses the lawsuit, and the name and registered office of legal person or unincorporated organization if the decision was adopted in a case where there is legal recourse in the public interest in accordance with the relevant legislation;_x000D_
d) name and address of the association or foundation, and the name of its representative;_x000D_
e) information of public interest._x000D_
 _x000D_
Section 163_x000D_
(2) In the Collection of Judicial Decisions:_x000D_
a) court decisions delivered in order for payment, judicial enforcement, company registry, bankruptcy and liquidation procedures, and in procedures related to any register maintained by the court need not be published;_x000D_
b) court decisions adopted in matrimonial actions, in paternity actions and actions for the establishment of descent, in actions for the termination of parental custody, or in actions for placement under guardianship or conservatorship may not be published if so requested by either of the parties; and_x000D_
c) court decisions adopted in criminal proceedings opened in connection with a criminal offense against sexual freedom and sexual offenses may not be published, if the victim did not authorize it upon being requested to do so by the court.</v>
          </cell>
          <cell r="BN11" t="str">
            <v>Yes all judgments</v>
          </cell>
          <cell r="BO11" t="str">
            <v>Yes all judgments</v>
          </cell>
          <cell r="BP11" t="str">
            <v>Yes all judgments</v>
          </cell>
          <cell r="BQ11">
            <v>0</v>
          </cell>
          <cell r="BR11" t="str">
            <v>1st instance;2nd instance;Highest instance</v>
          </cell>
          <cell r="BS11" t="str">
            <v>1st instance;2nd instance;Highest instance</v>
          </cell>
          <cell r="BT11">
            <v>0</v>
          </cell>
          <cell r="BU11" t="str">
            <v>1st instance;2nd instance;Highest instance</v>
          </cell>
          <cell r="BV11" t="str">
            <v>1st instance;2nd instance;Highest instance</v>
          </cell>
          <cell r="BW11" t="str">
            <v xml:space="preserve">As the same regulations should be applied for all types of cases, comment provided at 6.1. is also relevant for administrative cases. </v>
          </cell>
          <cell r="BX11" t="str">
            <v>Civil and commercial disputes;Labour disputes;Consumer disputes*</v>
          </cell>
          <cell r="BY11" t="str">
            <v>Civil and commercial disputes;Labour disputes;Consumer disputes*</v>
          </cell>
          <cell r="BZ11" t="str">
            <v>Civil and commercial disputes;Labour disputes;Consumer disputes*</v>
          </cell>
          <cell r="CA11" t="str">
            <v>Civil and commercial disputes;Labour disputes;Consumer disputes*</v>
          </cell>
          <cell r="CB11" t="str">
            <v>Civil and commercial disputes;Labour disputes;Consumer disputes*</v>
          </cell>
          <cell r="CC11" t="str">
            <v>Civil and commercial disputes;Labour disputes;Consumer disputes*</v>
          </cell>
          <cell r="CD11" t="str">
            <v>Civil and commercial disputes;Labour disputes;Consumer disputes*</v>
          </cell>
          <cell r="CE11" t="str">
            <v>Civil and commercial disputes;Labour disputes;Consumer disputes*</v>
          </cell>
          <cell r="CF11" t="str">
            <v>Civil and commercial disputes;Labour disputes;Consumer disputes*</v>
          </cell>
          <cell r="CG11" t="str">
            <v>Civil and commercial disputes;Labour disputes;Consumer disputes*</v>
          </cell>
          <cell r="CH11" t="str">
            <v>Civil and commercial disputes;Labour disputes;Consumer disputes*</v>
          </cell>
          <cell r="CI11">
            <v>0</v>
          </cell>
          <cell r="CJ11">
            <v>0</v>
          </cell>
          <cell r="CK11">
            <v>0</v>
          </cell>
          <cell r="CL11" t="str">
            <v>Information on mediation published by the central government website: http://igazsagugyiinformaciok.kormany.hu/kozvetitok Information on arbitration in commercial disputes: http://www.mkik.hu/en/magyar-kereskedelmi-es-iparkamara/court-of-arbitration-2071 Information on court mediation: http://birosag.hu/allampolgaroknak/mediacio/birosagi-kozvetitoi-eljaras</v>
          </cell>
          <cell r="CM11" t="str">
            <v>Information on mediation in labour disputes: http://tpk.org.hu/engine.aspx?page=tpk_MKDSZ_A_szervezetrol Information on court mediation: http://birosag.hu/allampolgaroknak/mediacio/birosagi-kozvetitoi-eljaras</v>
          </cell>
          <cell r="CN11" t="str">
            <v>Information on mediation is consumer disputes: www.bekeltetes.hu www.bekeltet.hu Regional websites: www.bacsbekeltetes.hu http://www.bmkik.hu/index.php www.bekeltetes.borsodmegye.hu http://www.bekeltetes-csongrad.hu http://www.bekeltetesfejer.hu http://www.bekeltetesgyor.hu http://www.hbmbekeltetes.hu/ http://bekeltetes.hkik.hu/ http://jaszbekeltetes.hu/ http://kem-bekeltetes.webnode.hu http://www.bekeltetes-nograd.hu/index.html http://www.baranyabekeltetes.hu http://panaszrendezes.hu/homepage/index.php http://skik.hu/hu/bekelteto-testulet http://bekeltetes-szabolcs.hu http://www.tmkik.hu/hu/tmkik/bekelteto-testulet-5984 http://www.vmkik.hu/hu/bekelteto-testulet www.bekeltetesveszprem.hu http://www.bekelteteszala.hu Information on court mediation: http://birosag.hu/allampolgaroknak/mediacio/birosagi-kozvetitoi-eljaras</v>
          </cell>
          <cell r="CO11" t="str">
            <v xml:space="preserve">Court mediation: _x000D_
_x000D_
The promotion of court mediation is one of the nationwide programs of the National Office for the Judiciary. Inh 2015 the mediators held 1,750 sessions and conducted 1,099 mediation proceedings._x000D_
Promotion video: https://youtu.be/7PwQHKDfv58?t=11_x000D_
Other nationwide activities regarding improving ADR and court mediation:_x000D_
- regularly regional workshops and profession meetings_x000D_
- annual national conferences_x000D_
- international conference in 2016_x000D_
- nationwide working group on court mediation_x000D_
_x000D_
Consumer disputes: _x000D_
_x000D_
www.bekeltetes.hu is a comprehensive website about the Hungarian arbitration boards._x000D_
_x000D_
Collective Labor Disputes: _x000D_
_x000D_
The Act I of 2012 on the Labor Code regulates the collective labor disputes (Chapter XXIV). In the last years Labor Mediation and Arbitration Service had an important role in the settlements of collective labor disputes. Since 2015 the Service is operated by the Ministry of National Economy. In the light of the experience over the recent years, in 2016 the operation of the Service has been re-organised. The collective labor dispute resolution is now provided at regional level. </v>
          </cell>
          <cell r="CP11" t="str">
            <v>Regional level;Court level</v>
          </cell>
          <cell r="CQ11" t="str">
            <v>Regional level;Court level</v>
          </cell>
          <cell r="CR11" t="str">
            <v>Regional level;Court level</v>
          </cell>
          <cell r="CS11" t="str">
            <v>Regional level;Court level</v>
          </cell>
          <cell r="CT11">
            <v>0</v>
          </cell>
          <cell r="CU11" t="str">
            <v>National level;Regional level;Court level</v>
          </cell>
          <cell r="CV11">
            <v>0</v>
          </cell>
          <cell r="CW11">
            <v>0</v>
          </cell>
          <cell r="CX11" t="str">
            <v>In the frame of the so-called „For service-providing court” nationwide program some of the courts enacted a  „client-satisfaction charta” ._x000D_
_x000D_
In addition: one of the regional courts published a client-satisfaction survey available for the client on its website. (http://limesurvey.birosag.hu/index.php/survey/index/sid/653418/)</v>
          </cell>
          <cell r="CY11">
            <v>0</v>
          </cell>
          <cell r="CZ11" t="str">
            <v>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A11">
            <v>0</v>
          </cell>
          <cell r="DB11">
            <v>0</v>
          </cell>
          <cell r="DC11" t="str">
            <v>Yes</v>
          </cell>
          <cell r="DD11">
            <v>0</v>
          </cell>
          <cell r="DE11" t="str">
            <v>Only certain phases</v>
          </cell>
          <cell r="DF11">
            <v>0</v>
          </cell>
          <cell r="DG11">
            <v>0</v>
          </cell>
          <cell r="DH11">
            <v>0</v>
          </cell>
          <cell r="DI11">
            <v>0</v>
          </cell>
          <cell r="DJ11">
            <v>0</v>
          </cell>
          <cell r="DK11">
            <v>0</v>
          </cell>
          <cell r="DL11">
            <v>0</v>
          </cell>
          <cell r="DM11">
            <v>0</v>
          </cell>
          <cell r="DN11">
            <v>0</v>
          </cell>
          <cell r="DO11" t="str">
            <v>The hearing shall be scheduled to put the first day of the hearing within four months from the time when the statement of claim is delivered to the court.</v>
          </cell>
          <cell r="DP11" t="str">
            <v>Act III of 1952 on the Code of Civil Procedure Section 125 paragraph 3</v>
          </cell>
          <cell r="DQ11" t="str">
            <v>Exeptions: - small claims procedures (. Code of Civil Procedure Section 388. paragraph (2)) - prompt hearing of oral claims (Code of Civil Procedure Section 127.) - termination of parental custody (Code of Civil Procedure Section302. paragraph (2)) - priority proceedings: cases for restitution and damage claims (. Code of Civil Procedure Section 2. paragraph(3)), actions for media remedy Code of Civil Procedure Section 344. paragraph (2), applications to suspend the enforcement of judgements in rem – Code of Civil Procedure Section341/G. , actions for the enforcement of rights to facial likeness and recorded voice – Code of Civil Procedure Section 346/C., actions for reinstating an employment relationship which has been terminated –. Code of Civil Procedure Section 353. paragraph (4) - actions for termination or limitation of enforcement (Code of Civil Procedure. Section 370/A.)</v>
          </cell>
          <cell r="DR11" t="str">
            <v>If preliminary taking of evidence is not performed, the court shall set the date of the hearing so as to allow the first session to take place within sixty days from the date of delivery of the relevant documents to the court.</v>
          </cell>
          <cell r="DS11" t="str">
            <v>Act III of 1952 on the Code of Civil Procedure Section 332/B</v>
          </cell>
          <cell r="DT11" t="str">
            <v>Exception: priority proceeding – Code of Civil Procedure.Section 333.</v>
          </cell>
          <cell r="DU11" t="str">
            <v>A decision must be committed to writing within not more then fifteen days from the time when it was adopted, and shall be served by process within eight days from the time when it was put in writing.</v>
          </cell>
          <cell r="DV11" t="str">
            <v>Act III of 1952 on the Code of Civil Procedure Section 219 paragraph 2</v>
          </cell>
          <cell r="DW11" t="str">
            <v>Exceptions: high profile actions – 8 days (Code of Civil Procedure.Section 386/F. )</v>
          </cell>
          <cell r="DX11" t="str">
            <v>A decision must be committed to writing within not more then fifteen days from the time when it was adopted, and shall be served by process within eight days from the time when it was put in writing.</v>
          </cell>
          <cell r="DY11" t="str">
            <v>Act III of 1952 on the Code of Civil Procedure Section 219 paragraph 2</v>
          </cell>
          <cell r="DZ11">
            <v>0</v>
          </cell>
          <cell r="EA11" t="str">
            <v>If not precluded by the circumstances of the case, the day of the subsequent hearing shall be set within a period of four months from the day of the adjourned hearing.</v>
          </cell>
          <cell r="EB11" t="str">
            <v>Act III of 1952 on the Code of Civil Procedure Section 142</v>
          </cell>
          <cell r="EC11" t="str">
            <v>Exception: small claims procedures (Act III of 1952 on the Code of Civil Procedure Section 391)</v>
          </cell>
          <cell r="ED11" t="str">
            <v>There are no regulations to determine the total length of the proceedings, but the Act III 1952 on Code of Civil Procedure Section 2 paragraph (1) and (2) declare that the court shall seek to enforce the parties’ right to reach a settlement in disputes and respect their right to a fair trial, and to reach a conclusion within a reasonable time period. A reasonable time-frame for the conclusion of litigation shall be determined in due consideration of the subject matter and nature of the dispute, as well as the unique circumstances of the proceedings. The party who contributed to the prolongation of the proceeding with his/her actions/ommissons is not able to use the above-mentioned opportunity. _x000D_
Furthermore, in accordance with section 114/A., any party has the right to file a complaint against delay in the proceedings._x000D_
 _x000D_
In 2015 the regional courts and the regional courts of appeal joined to the nationwide program called “For service-providing court”. In the frame of this program the courts applied different measures to decrease the number of those cases that have been pending for more than 2 and 5 years. In cases pending over more than 2 years the judges have to draft a report to the president of the court. Based on these reports the president of the court submits a summary report to the National Office for the Judiciary in order to make the necessary arrangements.</v>
          </cell>
          <cell r="EE11" t="str">
            <v>No</v>
          </cell>
          <cell r="EF11" t="str">
            <v xml:space="preserve">There are special timeframes for example in the small claims procedures, for example the hearing shall be scheduled to put the first day of the hearing within forty-five days from the time when the documents submitted by the claimant, or the day of the subsequent hearing shall be set within a period of thirty days from the day of the adjourned hearing in principle. (Act III of 1952 on the Code of Civil Procedures, Chapter XXVII). _x000D_
_x000D_
In the nationwide program called “For service-providing court”, regional courts and regional courts of appeal prepared measures to decrease the number of the cases pending time over more than 2 and 5 years. The program was successfully concluded, which means that within ten months the number of the cases pending for more than 2 years decreased with 26,88 %, from 9.846 to 7.199.  </v>
          </cell>
          <cell r="EG11">
            <v>0</v>
          </cell>
          <cell r="EH11">
            <v>0</v>
          </cell>
          <cell r="EI11">
            <v>0</v>
          </cell>
          <cell r="EJ11">
            <v>0</v>
          </cell>
          <cell r="EK11">
            <v>0</v>
          </cell>
          <cell r="EL11">
            <v>0</v>
          </cell>
          <cell r="EM11">
            <v>0</v>
          </cell>
          <cell r="EN11">
            <v>0</v>
          </cell>
          <cell r="EO11">
            <v>0</v>
          </cell>
          <cell r="EP11">
            <v>0</v>
          </cell>
          <cell r="EQ11">
            <v>0</v>
          </cell>
          <cell r="ER11">
            <v>0</v>
          </cell>
          <cell r="ES11">
            <v>0</v>
          </cell>
          <cell r="ET11">
            <v>0</v>
          </cell>
          <cell r="EU11">
            <v>0</v>
          </cell>
          <cell r="EV11">
            <v>0</v>
          </cell>
          <cell r="EW11">
            <v>0</v>
          </cell>
          <cell r="EX11">
            <v>0</v>
          </cell>
          <cell r="EY11">
            <v>0</v>
          </cell>
          <cell r="EZ11">
            <v>0</v>
          </cell>
          <cell r="FA11">
            <v>0</v>
          </cell>
          <cell r="FB11">
            <v>0</v>
          </cell>
          <cell r="FC11" t="str">
            <v>There are no standards on length/processing time for civil, commercial and administrative cases but the President of the National Office for the Judiciary may recommend actions which help to ensure the timeliness of the proceedings. For example: nationwide programs with the purposes to decrease the time length of the proceedings or order a targeted investigation.</v>
          </cell>
          <cell r="FD11">
            <v>0</v>
          </cell>
          <cell r="FE11">
            <v>0</v>
          </cell>
          <cell r="FF11">
            <v>0</v>
          </cell>
          <cell r="FG11">
            <v>0</v>
          </cell>
          <cell r="FH11" t="str">
            <v xml:space="preserve">The recommended actions of the President of the National Office for the Judiciary, referred in Question n.13, are relevant to the entire territory of Member State._x000D_
_x000D_
There is no different approach concerning the types of the cases. The standards are relevant to all types of cases._x000D_
</v>
          </cell>
          <cell r="FI11" t="str">
            <v>Yes</v>
          </cell>
          <cell r="FJ11" t="str">
            <v>The recommendations of the President of the National Office for the Judiciary, referred in Question n.13, are available on the website of the National Office for the Judiciary.</v>
          </cell>
          <cell r="FK11" t="str">
            <v>For allocating human resources</v>
          </cell>
          <cell r="FL11">
            <v>0</v>
          </cell>
          <cell r="FM11" t="str">
            <v>The President of the National Office for the Judiciary may also recommend the allocation of human resources as an action referred in Question n.13.</v>
          </cell>
          <cell r="FN11" t="str">
            <v>Yes</v>
          </cell>
          <cell r="FO11">
            <v>0</v>
          </cell>
          <cell r="FP11">
            <v>0</v>
          </cell>
          <cell r="FQ11">
            <v>0</v>
          </cell>
          <cell r="FR11">
            <v>0</v>
          </cell>
          <cell r="FS11">
            <v>0</v>
          </cell>
          <cell r="FT11">
            <v>0</v>
          </cell>
          <cell r="FU11">
            <v>0</v>
          </cell>
          <cell r="FV11">
            <v>0</v>
          </cell>
          <cell r="FW11" t="str">
            <v xml:space="preserve">Definition of backlog case: A relevant pending case is considered to be a backlog if the decision has not been delivered in accordance with the rules of court procedures by the end of the observed time period._x000D_
_x000D_
The observed time period: 01.01.2015-31.12.2015_x000D_
	               Civil and commercial backlog cases	Administrative Backlog cases_x000D_
First Instance	                    76.124	                                             5.776_x000D_
Appeal Courts                         5.633	                                              406_x000D_
_x000D_
Data include:_x000D_
- civil and commercial backlog first instance: civil and commercial cases both district and regional court level, without non litigious cases_x000D_
- civil and commercial backlog appeal courts: civil and commercial cases both regional and regional court of appeal level, without non litigious cases_x000D_
- administrative backlog first instance: administrative cases both litigious and non litigious_x000D_
- administrative backlog appeal courts: administrative cases at regional courts both litigious and non litigious_x000D_
</v>
          </cell>
          <cell r="FX11" t="str">
            <v>Court President/ Court management TL;Other body/ specify TL;Court President/ Court management BL;Other body/ specify BL</v>
          </cell>
          <cell r="FY11" t="str">
            <v>Court President/ Court management TL;Other body/ specify TL;Court President/ Court management BL;Other body/ specify BL</v>
          </cell>
          <cell r="FZ11">
            <v>0</v>
          </cell>
          <cell r="GA11" t="str">
            <v>National Office for the Judiciary</v>
          </cell>
          <cell r="GB11" t="str">
            <v>National Office for the Judiciary</v>
          </cell>
          <cell r="GC11">
            <v>0</v>
          </cell>
          <cell r="GD11" t="str">
            <v>National Office for the Judiciary</v>
          </cell>
          <cell r="GE11" t="str">
            <v>National Office for the Judiciary</v>
          </cell>
          <cell r="GF11">
            <v>0</v>
          </cell>
          <cell r="GG11" t="str">
            <v>Yes</v>
          </cell>
          <cell r="GH11" t="str">
            <v>Continuous real-time monitoring/data is followed every day TL;Continuous real-time monitoring/data is followed every day BL</v>
          </cell>
          <cell r="GI11" t="str">
            <v>Continuous real-time monitoring/data is followed every day TL;Continuous real-time monitoring/data is followed every day BL</v>
          </cell>
          <cell r="GJ11">
            <v>0</v>
          </cell>
          <cell r="GK11">
            <v>0</v>
          </cell>
          <cell r="GL11">
            <v>0</v>
          </cell>
          <cell r="GM11">
            <v>0</v>
          </cell>
          <cell r="GN11">
            <v>0</v>
          </cell>
          <cell r="GO11">
            <v>0</v>
          </cell>
          <cell r="GP11" t="str">
            <v>Judges get notifications via BIIR (Integrated IT system for the courts).</v>
          </cell>
          <cell r="GQ11" t="str">
            <v>Court President/ Court management TL;Other body/ specify TL;Court President/ Court management BL;Other body/ specify BL</v>
          </cell>
          <cell r="GR11" t="str">
            <v>Court President/ Court management TL;Other body/ specify TL;Court President/ Court management BL;Other body/ specify BL</v>
          </cell>
          <cell r="GS11" t="str">
            <v>Court President/ Court management TL;Other body/ specify TL;Court President/ Court management BL;Other body/ specify BL</v>
          </cell>
          <cell r="GT11" t="str">
            <v>Court President/ Court management TL;Other body/ specify TL;Court President/ Court management BL;Other body/ specify BL</v>
          </cell>
          <cell r="GU11" t="str">
            <v>Court President/ Court management TL;Court President/ Court management BL</v>
          </cell>
          <cell r="GV11" t="str">
            <v>Court President/ Court management TL;Court President/ Court management BL</v>
          </cell>
          <cell r="GW11">
            <v>0</v>
          </cell>
          <cell r="GX11">
            <v>0</v>
          </cell>
          <cell r="GY11" t="str">
            <v>National Office for the Judiciary (see below)</v>
          </cell>
          <cell r="GZ11" t="str">
            <v>National Office for the Judiciary (see below)</v>
          </cell>
          <cell r="HA11">
            <v>0</v>
          </cell>
          <cell r="HB11" t="str">
            <v>National Office for the Judiciary (see below)</v>
          </cell>
          <cell r="HC11" t="str">
            <v>National Office for the Judiciary (see below)</v>
          </cell>
          <cell r="HD11">
            <v>0</v>
          </cell>
          <cell r="HE11" t="str">
            <v>In case of exceeding the standards on timelimits and backlogs, generally the president of the court takes measures if the problem could be solved on that court level. If external source is needed the National Office for the Judiciary will take measures. _x000D_
If the problem arises at national level the National Office for the Judiciary shall order a targeted investigation. If the problem refers to a case law question the jurisprudence–analysing working group of  the Kúria will analyse the issue.</v>
          </cell>
          <cell r="HF11" t="str">
            <v>Upon request by party;Automatic notification by SMS or by e-mail;Online access of throughout the course of a case</v>
          </cell>
          <cell r="HG11" t="str">
            <v>Upon request by party;Automatic notification by SMS or by e-mail;Online access of throughout the course of a case</v>
          </cell>
          <cell r="HH11" t="str">
            <v>Upon request by party;Automatic notification by SMS or by e-mail;Online access of throughout the course of a case</v>
          </cell>
          <cell r="HI11">
            <v>0</v>
          </cell>
          <cell r="HJ11">
            <v>0</v>
          </cell>
          <cell r="HK11">
            <v>0</v>
          </cell>
          <cell r="HL11">
            <v>0</v>
          </cell>
          <cell r="HM11">
            <v>0</v>
          </cell>
        </row>
        <row r="12">
          <cell r="A12" t="str">
            <v>EL</v>
          </cell>
          <cell r="B12" t="str">
            <v>Greece</v>
          </cell>
          <cell r="C12" t="str">
            <v>Vassilis Androulakis</v>
          </cell>
          <cell r="D12" t="str">
            <v>Maître des requêtes au Conseil d' Etat</v>
          </cell>
          <cell r="E12" t="str">
            <v>vassilis.androulakis@gmail.com</v>
          </cell>
          <cell r="F12" t="str">
            <v>00306977664736</v>
          </cell>
          <cell r="G12" t="str">
            <v>1) Le projet de décret présidentiel concernant le conseiller en insolvabilité (insolveny administrator) a été rédiger dans sa version finale et sera très prochainement envoyé au Conseil d' Etat pour avis. 2) La commission législative chargée d' actualiser les dispositions législatives relatives à l'insolvabilité a recemment achevé son travail 3) La commission législative chargée de proposer des réformes de la procédure suivie devant les juridictions administratives a rendu un projet de loi au début de l'été. Le texte a été rendu public et les intéressés ont soumis leurs observations qui seront prises en compte par la même commission avant qu' elle ne rende son texte final.</v>
          </cell>
          <cell r="H12" t="str">
            <v>1) Art. 280-281 de la loi 4364/2016 concernant la procédure d'expropriation et l'indémnité des propriétaires. 2) Art. 51 de la loi 4423/2016 améliorant la législation relative au conseiller en insolvabilité.</v>
          </cell>
          <cell r="I12" t="str">
            <v>Art. 51 de la loi 4423/2016 sur le conseiller en insolvabilité.</v>
          </cell>
          <cell r="J12" t="str">
            <v>1) Le projet de texte soumis par la commission mentionnée plus haut (1.3) prévoit une médiation judiciaire limité, au contentieux administratif. 2) Une commission est désignée pour évaluer les textes sur la médiation et de proposer d'éventuelles améliorations</v>
          </cell>
          <cell r="K12">
            <v>0</v>
          </cell>
          <cell r="L12">
            <v>0</v>
          </cell>
          <cell r="M12">
            <v>0</v>
          </cell>
          <cell r="N12">
            <v>0</v>
          </cell>
          <cell r="O12">
            <v>0</v>
          </cell>
          <cell r="P12">
            <v>0</v>
          </cell>
          <cell r="Q12">
            <v>0</v>
          </cell>
          <cell r="R12">
            <v>0</v>
          </cell>
          <cell r="S12">
            <v>0</v>
          </cell>
          <cell r="T12">
            <v>0</v>
          </cell>
          <cell r="U12">
            <v>0</v>
          </cell>
          <cell r="V12">
            <v>0</v>
          </cell>
          <cell r="W12">
            <v>0</v>
          </cell>
          <cell r="X12">
            <v>0</v>
          </cell>
          <cell r="Y12">
            <v>0</v>
          </cell>
          <cell r="Z12">
            <v>0</v>
          </cell>
          <cell r="AA12">
            <v>0</v>
          </cell>
          <cell r="AB12" t="str">
            <v>Après la consultation publique, les instances compétentes revoient le projet de loi afin de prendre en cosidération les observations</v>
          </cell>
          <cell r="AC12">
            <v>0</v>
          </cell>
          <cell r="AD12">
            <v>0</v>
          </cell>
          <cell r="AE12">
            <v>0</v>
          </cell>
          <cell r="AF12" t="str">
            <v>Après la consultation publique, les instances compétentes revoient le projet de loi afin de prendre en considération les observations</v>
          </cell>
          <cell r="AG12">
            <v>0</v>
          </cell>
          <cell r="AH12">
            <v>0</v>
          </cell>
          <cell r="AI12" t="str">
            <v>Art. 19 de la loi 4429/2016 relatif à l'augmentation des postes des juges administratifs et des procureurs.</v>
          </cell>
          <cell r="AJ12" t="str">
            <v>Art. 19 de la loi 4429/2016 relatif à l'augmentation des postes des juges administratifs et des procureurs.</v>
          </cell>
          <cell r="AK12" t="str">
            <v>1) La commission chargée de rédiger un nouveau code concernant le statut des agents du greffe a commencé ses travaux. 2) Le projet de loi sur la réorganisation des bureaux des hypothèques a été envoyé pour avis à la Commission Législative Centrale (commission fonctionnant au sein du sécrétariat général du gouvernement). L' avis a été rendu et les instances compétentes revoient le texte initial avant le dépôt du projet au Parlement.</v>
          </cell>
          <cell r="AL12" t="str">
            <v>1) Art. 41 de la loi 4369/2016 relatif à l'age de retraite des agents du greffe et à la possibilité pour certaines catégories d'agents qui ont déjà pris leur retraite de réintegrer le corps. 2) Art. 58 de la loi 4369/2016 concernant les grades des agents du greffe.</v>
          </cell>
          <cell r="AM12">
            <v>0</v>
          </cell>
          <cell r="AN12">
            <v>0</v>
          </cell>
          <cell r="AO12">
            <v>0</v>
          </cell>
          <cell r="AP12">
            <v>0</v>
          </cell>
          <cell r="AQ12">
            <v>0</v>
          </cell>
          <cell r="AR12" t="str">
            <v>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12">
            <v>0</v>
          </cell>
          <cell r="AT12" t="str">
            <v xml:space="preserve">www.adjustice.gr_x000D_
www.ministryofjustice.gr/_x000D_
_x000D_
Les projets de lois relatifs à l'aide juridictionnelle et le coût de procédure contiennent des dispositions relatives à l'information du public en ligne </v>
          </cell>
          <cell r="AU12" t="str">
            <v>No</v>
          </cell>
          <cell r="AV12">
            <v>0</v>
          </cell>
          <cell r="AW12">
            <v>0</v>
          </cell>
          <cell r="AX12" t="str">
            <v xml:space="preserve">_x000D_
- Il arrive que le Président d'une Cour suprême fasse une déclaration à la presse sur une question importante qui concerne la justice._x000D_
- Le parquet d'Athènes à un bureau de presse. </v>
          </cell>
          <cell r="AY12" t="str">
            <v>No</v>
          </cell>
          <cell r="AZ12">
            <v>0</v>
          </cell>
          <cell r="BA12" t="str">
            <v>Initial;Continuous</v>
          </cell>
          <cell r="BB12">
            <v>0</v>
          </cell>
          <cell r="BC12">
            <v>0</v>
          </cell>
          <cell r="BD12" t="str">
            <v>No</v>
          </cell>
          <cell r="BE12" t="str">
            <v>No</v>
          </cell>
          <cell r="BF12" t="str">
            <v>Yes some judgments</v>
          </cell>
          <cell r="BG12" t="str">
            <v>C' est la Cour de Cassation qui décide des arrêts qui apparaîtront sur son site_x000D_
www.areiospagos.gr</v>
          </cell>
          <cell r="BH12" t="str">
            <v>Highest instance</v>
          </cell>
          <cell r="BI12" t="str">
            <v>Highest instance</v>
          </cell>
          <cell r="BJ12">
            <v>0</v>
          </cell>
          <cell r="BK12" t="str">
            <v>Highest instance</v>
          </cell>
          <cell r="BL12" t="str">
            <v>Highest instance</v>
          </cell>
          <cell r="BM12" t="str">
            <v>Les arrêts sont anonomisés</v>
          </cell>
          <cell r="BN12" t="str">
            <v>No</v>
          </cell>
          <cell r="BO12" t="str">
            <v>No</v>
          </cell>
          <cell r="BP12" t="str">
            <v>Yes some judgments</v>
          </cell>
          <cell r="BQ12" t="str">
            <v xml:space="preserve">www.adjustice.gr </v>
          </cell>
          <cell r="BR12" t="str">
            <v>Highest instance</v>
          </cell>
          <cell r="BS12" t="str">
            <v>Highest instance</v>
          </cell>
          <cell r="BT12" t="str">
            <v>Highest instance</v>
          </cell>
          <cell r="BU12">
            <v>0</v>
          </cell>
          <cell r="BV12">
            <v>0</v>
          </cell>
          <cell r="BW12" t="str">
            <v xml:space="preserve">- Les arrêts sont anonymisés_x000D_
- Le public peut trouver des comptes rendus des plus importants arrêts </v>
          </cell>
          <cell r="BX12" t="str">
            <v>Civil and commercial disputes;Labour disputes;Consumer disputes*</v>
          </cell>
          <cell r="BY12" t="str">
            <v>Civil and commercial disputes;Labour disputes;Consumer disputes*</v>
          </cell>
          <cell r="BZ12" t="str">
            <v>Civil and commercial disputes;Labour disputes;Consumer disputes*</v>
          </cell>
          <cell r="CA12">
            <v>0</v>
          </cell>
          <cell r="CB12">
            <v>0</v>
          </cell>
          <cell r="CC12">
            <v>0</v>
          </cell>
          <cell r="CD12">
            <v>0</v>
          </cell>
          <cell r="CE12">
            <v>0</v>
          </cell>
          <cell r="CF12">
            <v>0</v>
          </cell>
          <cell r="CG12">
            <v>0</v>
          </cell>
          <cell r="CH12" t="str">
            <v>Civil and commercial disputes;Labour disputes;Consumer disputes*</v>
          </cell>
          <cell r="CI12">
            <v>0</v>
          </cell>
          <cell r="CJ12">
            <v>0</v>
          </cell>
          <cell r="CK12" t="str">
            <v>Une commission est désignée pour évaluer les textes sur la médiation et de proposer d'éventuelles améliorations, not. en ce qui concerne la formation et les qualifications des personnes pouvant exercer le métier de médiateur, les examens à passer, la collecte de donées statistiques, le code de déontologie etc.</v>
          </cell>
          <cell r="CL12">
            <v>0</v>
          </cell>
          <cell r="CM12">
            <v>0</v>
          </cell>
          <cell r="CN12">
            <v>0</v>
          </cell>
          <cell r="CO12" t="str">
            <v>www.diamesolavisi.gov.gr (site geré par le Ministère de la justice)</v>
          </cell>
          <cell r="CP12">
            <v>0</v>
          </cell>
          <cell r="CQ12">
            <v>0</v>
          </cell>
          <cell r="CR12">
            <v>0</v>
          </cell>
          <cell r="CS12">
            <v>0</v>
          </cell>
          <cell r="CT12">
            <v>0</v>
          </cell>
          <cell r="CU12">
            <v>0</v>
          </cell>
          <cell r="CV12">
            <v>0</v>
          </cell>
          <cell r="CW12">
            <v>0</v>
          </cell>
          <cell r="CX12">
            <v>0</v>
          </cell>
          <cell r="CY12">
            <v>0</v>
          </cell>
          <cell r="CZ12">
            <v>0</v>
          </cell>
          <cell r="DA12">
            <v>0</v>
          </cell>
          <cell r="DB12">
            <v>0</v>
          </cell>
          <cell r="DC12" t="str">
            <v>Yes</v>
          </cell>
          <cell r="DD12">
            <v>0</v>
          </cell>
          <cell r="DE12" t="str">
            <v>Only certain phases</v>
          </cell>
          <cell r="DF12">
            <v>0</v>
          </cell>
          <cell r="DG12">
            <v>0</v>
          </cell>
          <cell r="DH12">
            <v>0</v>
          </cell>
          <cell r="DI12">
            <v>0</v>
          </cell>
          <cell r="DJ12">
            <v>0</v>
          </cell>
          <cell r="DK12">
            <v>0</v>
          </cell>
          <cell r="DL12">
            <v>0</v>
          </cell>
          <cell r="DM12">
            <v>0</v>
          </cell>
          <cell r="DN12">
            <v>0</v>
          </cell>
          <cell r="DO12" t="str">
            <v>1) 160 jours ou 190 jours si une des parties reside à l'étranger</v>
          </cell>
          <cell r="DP12" t="str">
            <v>Code de Procédure civile (art. 237)</v>
          </cell>
          <cell r="DQ12" t="str">
            <v>Ces dispositions ne concernent pas certains contentieux spéciaux (p.ex. affaires familiales) où on trouve des laps de temps différents.</v>
          </cell>
          <cell r="DR12" t="str">
            <v>P.ex. en matière de recours précontractuel le jour de l'audience doit être fixé à 30 jours du dépôt du recours</v>
          </cell>
          <cell r="DS12" t="str">
            <v>loi 3886/2010</v>
          </cell>
          <cell r="DT12">
            <v>0</v>
          </cell>
          <cell r="DU12" t="str">
            <v>8 mois ; si ce délai est depassé il est possible que le dossier soit retiré du juge</v>
          </cell>
          <cell r="DV12" t="str">
            <v>Code de procédure civile (art; 307)</v>
          </cell>
          <cell r="DW12">
            <v>0</v>
          </cell>
          <cell r="DX12" t="str">
            <v>1) 8 mois 2) Le dispositif de l' arrêt dans l'hypothèse d' un recours précontractuel doit être publié 7 jours après l'audience</v>
          </cell>
          <cell r="DY12" t="str">
            <v>1) Code du contentieux administratif (art. 194) 2) loi 3886/2010</v>
          </cell>
          <cell r="DZ12">
            <v>0</v>
          </cell>
          <cell r="EA12">
            <v>0</v>
          </cell>
          <cell r="EB12">
            <v>0</v>
          </cell>
          <cell r="EC12">
            <v>0</v>
          </cell>
          <cell r="ED12" t="str">
            <v xml:space="preserve">Les limtes de temps mentionnées ne constituent pas une liste exhaustive. </v>
          </cell>
          <cell r="EE12" t="str">
            <v>No</v>
          </cell>
          <cell r="EF12">
            <v>0</v>
          </cell>
          <cell r="EG12">
            <v>0</v>
          </cell>
          <cell r="EH12">
            <v>0</v>
          </cell>
          <cell r="EI12">
            <v>0</v>
          </cell>
          <cell r="EJ12">
            <v>0</v>
          </cell>
          <cell r="EK12">
            <v>0</v>
          </cell>
          <cell r="EL12">
            <v>0</v>
          </cell>
          <cell r="EM12">
            <v>0</v>
          </cell>
          <cell r="EN12">
            <v>0</v>
          </cell>
          <cell r="EO12">
            <v>0</v>
          </cell>
          <cell r="EP12">
            <v>0</v>
          </cell>
          <cell r="EQ12">
            <v>0</v>
          </cell>
          <cell r="ER12">
            <v>0</v>
          </cell>
          <cell r="ES12">
            <v>0</v>
          </cell>
          <cell r="ET12">
            <v>0</v>
          </cell>
          <cell r="EU12">
            <v>0</v>
          </cell>
          <cell r="EV12">
            <v>0</v>
          </cell>
          <cell r="EW12">
            <v>0</v>
          </cell>
          <cell r="EX12">
            <v>0</v>
          </cell>
          <cell r="EY12">
            <v>0</v>
          </cell>
          <cell r="EZ12">
            <v>0</v>
          </cell>
          <cell r="FA12">
            <v>0</v>
          </cell>
          <cell r="FB12">
            <v>0</v>
          </cell>
          <cell r="FC12">
            <v>0</v>
          </cell>
          <cell r="FD12" t="str">
            <v>Entire territory of Member State TL</v>
          </cell>
          <cell r="FE12" t="str">
            <v>Entire territory of Member State TL</v>
          </cell>
          <cell r="FF12">
            <v>0</v>
          </cell>
          <cell r="FG12">
            <v>0</v>
          </cell>
          <cell r="FH12">
            <v>0</v>
          </cell>
          <cell r="FI12" t="str">
            <v>No</v>
          </cell>
          <cell r="FJ12">
            <v>0</v>
          </cell>
          <cell r="FK12" t="str">
            <v>For allocating human resources;For allocating budget</v>
          </cell>
          <cell r="FL12">
            <v>0</v>
          </cell>
          <cell r="FM12">
            <v>0</v>
          </cell>
          <cell r="FN12" t="str">
            <v>No</v>
          </cell>
          <cell r="FO12">
            <v>0</v>
          </cell>
          <cell r="FP12">
            <v>0</v>
          </cell>
          <cell r="FQ12">
            <v>0</v>
          </cell>
          <cell r="FR12">
            <v>0</v>
          </cell>
          <cell r="FS12">
            <v>0</v>
          </cell>
          <cell r="FT12">
            <v>0</v>
          </cell>
          <cell r="FU12">
            <v>0</v>
          </cell>
          <cell r="FV12">
            <v>0</v>
          </cell>
          <cell r="FW12">
            <v>0</v>
          </cell>
          <cell r="FX12" t="str">
            <v>Court President/ Court management TF;Council for the judiciary TF</v>
          </cell>
          <cell r="FY12" t="str">
            <v>Court President/ Court management TF;Council for the judiciary TF</v>
          </cell>
          <cell r="FZ12">
            <v>0</v>
          </cell>
          <cell r="GA12">
            <v>0</v>
          </cell>
          <cell r="GB12">
            <v>0</v>
          </cell>
          <cell r="GC12">
            <v>0</v>
          </cell>
          <cell r="GD12">
            <v>0</v>
          </cell>
          <cell r="GE12">
            <v>0</v>
          </cell>
          <cell r="GF12">
            <v>0</v>
          </cell>
          <cell r="GG12" t="str">
            <v>Yes</v>
          </cell>
          <cell r="GH12" t="str">
            <v>Other, please specify TF</v>
          </cell>
          <cell r="GI12" t="str">
            <v>Other, please specify TF</v>
          </cell>
          <cell r="GJ12" t="str">
            <v>tous les moios</v>
          </cell>
          <cell r="GK12" t="str">
            <v>tous les mois</v>
          </cell>
          <cell r="GL12" t="str">
            <v>tous les mois</v>
          </cell>
          <cell r="GM12" t="str">
            <v>tous les mois</v>
          </cell>
          <cell r="GN12" t="str">
            <v>tous les mois</v>
          </cell>
          <cell r="GO12" t="str">
            <v>tous les mois</v>
          </cell>
          <cell r="GP12">
            <v>0</v>
          </cell>
          <cell r="GQ12" t="str">
            <v>Ministry of Justice TF;Ministry of Justice TL;Ministry of Justice BL</v>
          </cell>
          <cell r="GR12" t="str">
            <v>Ministry of Justice TF;Ministry of Justice TL;Ministry of Justice BL</v>
          </cell>
          <cell r="GS12">
            <v>0</v>
          </cell>
          <cell r="GT12" t="str">
            <v>Court President/ Court management TF;Council for the judiciary TF;Court President/ Court management TL;Council for the judiciary TL;Court President/ Court management BL;Council for the judiciary BL</v>
          </cell>
          <cell r="GU12" t="str">
            <v>Court President/ Court management TF;Council for the judiciary TF;Court President/ Court management TL;Council for the judiciary TL;Court President/ Court management BL;Council for the judiciary BL</v>
          </cell>
          <cell r="GV12">
            <v>0</v>
          </cell>
          <cell r="GW12">
            <v>0</v>
          </cell>
          <cell r="GX12">
            <v>0</v>
          </cell>
          <cell r="GY12">
            <v>0</v>
          </cell>
          <cell r="GZ12">
            <v>0</v>
          </cell>
          <cell r="HA12">
            <v>0</v>
          </cell>
          <cell r="HB12">
            <v>0</v>
          </cell>
          <cell r="HC12">
            <v>0</v>
          </cell>
          <cell r="HD12">
            <v>0</v>
          </cell>
          <cell r="HE12" t="str">
            <v>Si un arrieré important est constaté le Ministère de la justice peut proposer les mesures législatives nécessaires, designées en collabarations aves le pouvoir judiciaire.</v>
          </cell>
          <cell r="HF12" t="str">
            <v>Upon request by party;Online access of throughout the course of a case</v>
          </cell>
          <cell r="HG12">
            <v>0</v>
          </cell>
          <cell r="HH12" t="str">
            <v>Upon request by party;Online access of throughout the course of a case</v>
          </cell>
          <cell r="HI12">
            <v>0</v>
          </cell>
          <cell r="HJ12">
            <v>0</v>
          </cell>
          <cell r="HK12">
            <v>0</v>
          </cell>
          <cell r="HL12">
            <v>0</v>
          </cell>
        </row>
        <row r="13">
          <cell r="A13" t="str">
            <v>CZ</v>
          </cell>
          <cell r="B13" t="str">
            <v>Czech Republic</v>
          </cell>
          <cell r="C13" t="str">
            <v>Martina Ličková</v>
          </cell>
          <cell r="D13" t="str">
            <v>Legal expert, International Cooperation and EU Department, Ministry of Justice</v>
          </cell>
          <cell r="E13" t="str">
            <v>mlickova@msp.justice.cz</v>
          </cell>
          <cell r="F13" t="str">
            <v>+420 221 997 920</v>
          </cell>
          <cell r="G13" t="str">
            <v>Yes – New Civil Procedure Code and amendment of the current procedural rules (i.e. amendment of statutes Nos. 99/1963 Coll. and 292/2013 Coll.). Furthermore, amendment of statute No. 182/2006 Coll. (i.e. insolvency law) is currently under debate in the Czech Parliament.</v>
          </cell>
          <cell r="H13" t="str">
            <v>Yes</v>
          </cell>
          <cell r="I13">
            <v>0</v>
          </cell>
          <cell r="K13" t="str">
            <v>Yes – statute No. 378/2015 Coll., which creates the ADR system for consumer disputes</v>
          </cell>
          <cell r="L13">
            <v>0</v>
          </cell>
          <cell r="M13" t="str">
            <v>White Paper on the Judiciary It is expected that selection of the court officials will be enshrined in law. The president of the court should be responsible for selection of the vice-presidents. As a part of the courts administration, distribution of competences should be optimised and the role of the Ministry of Justice should be strengthened, as it should take over control of investments in the building area. The same shall apply to the regional courts that may take over some of the competences carried out by district courts at present, regardless of their size (e.g. protection of confidential information, collection).</v>
          </cell>
          <cell r="P13" t="str">
            <v>White Paper on the Judiciary. Significant conceptual change that is being contemplated is the creation of Supreme Judicial Council. The Supreme Judicial Council would be a consultative authority and would represent the judges. Composition of the Supreme Judicial The Council should be primarily consultative body, it should consist mainly of judges, but the overall composition is still discussed. The model will ensure that the specific problems of individual regions will be taken into account on decision-making level.</v>
          </cell>
          <cell r="S13" t="str">
            <v>White Paper on the Judiciary. A reform of judicial framework. Now, there is a four-stage judicial framework – district courts, regional courts, high courts and Supreme Court and Supreme Administrative Court. Several possibilities are being discussed. The first one concerns the abolishment of the High Courts in Prague and Olomouc. Another option is to abolish the district courts and transform them into local branches of regional courts. There are also debates concerning adaptation of territorial scope of authority of courts.</v>
          </cell>
          <cell r="Y13" t="str">
            <v>Yes – creating an automated generator of assigning cases to judges</v>
          </cell>
          <cell r="AB13" t="str">
            <v>New law under negotiation. The state will grant legal aid outside the judicial field, to prevent judicial procedures or facilitate access to law. Specialized lawyers and some NGOs will provide legal consultations. There will be, as a rule, conditions for granting legal aid, which will depend on the financial situation of the applicant concerned.</v>
          </cell>
          <cell r="AE13" t="str">
            <v>Yes</v>
          </cell>
          <cell r="AG13">
            <v>0</v>
          </cell>
          <cell r="AH13" t="str">
            <v>White Paper on the Judiciary. The conditions of becoming a judge and a process of preparation and appointment of judges are also subject to discussion. A debate concentrates on a possible compulsory experience in other legal professions than only in justice (e. g. public prosecutor), more concrete procedure of selection aspirants to become a judge and unification of preparation for a function of a judge.</v>
          </cell>
          <cell r="AK13" t="str">
            <v>New law under negotiation. The new law should replace the Act n. 36/1967 Coll., on the experts and interpreters. The aim of the new law is to increase the quality of these services. In general, the criteria to become an expert or an interpreter will be clearly specified. There will be a legal claim to become a judicial expert and a court interpreter when fulfilling all the criteria. Judicial experts. Experts certified by a court to provide their expertise to the judicial administration. Courts will be in charge of the selection process. In order to be selected as an expert, an exam is mandatory and a quality check will be established. Court interpreter. In order to be selected as an interpreter, an exam is mandatory and a quality check will be established.</v>
          </cell>
          <cell r="AQ13" t="str">
            <v>New Civil Procedure Code_x000D_
The new Civil Procedure Code is being prepared. It should be inspired by regionally and socio-economically close codes (especially Austrian Civil Procedure Code). The main cornerstones are securing the right to the fair trial, efficiency and effectivity of the civil proceedings . The current Civil Procedure Code has not been following any unifying conception for more than 25 years, is complicated, disorganized, casuistic and formalistic and hence no wonder that there is a strong need to adopt a new one.With regard to relatively recent enactment of the new Civil Code (came into force in 2014), it is necessary to recodify the Civil Procedure Code. Basic conception of the new code should be open and clear distinction between particular types of civil procedure (e. g. disputable, indisputable, executory procedure). The emphasis is going to be put on essential principles of contentious procedure, such as disposition principle or discussion principle. Other conceptual changes would include concentration of procedure, admissibility of appeal and period to appeal, procedure of conciliation, record making or delivering. The new civil procedure code should be well arranged and in a way ‘timeless’ to be able to responds to the current legal environment and its changes. _x000D_
_x000D_
Court fees_x000D_
The reform of court fees is aimed at securing the court fees purpose, i.e. to contribute to procedure expenses, to discourage people from filing trivial, ill-founded or bullying lawsuits and encourage them to try out of court settlement first. The reform of court fees will simplify court procedure when the court fee was paid after terminating the proceedings for the reason of non-payment of the court fee. To minimise barriers of access to the court in case of discrimination, there would be special legislation concerning court fee. The court fee would be lowered to CZK 1.000. Taking into account the court fees and with regard to overload of the Supreme Court a necessity to reassess legislation concerning judicial review appeared. As a consequence of the enactment of the New Civil Code and a need on unification of its interpretation, there has been some serious concerns over the ability of the Supreme Court to fulfil its duty to hear cases within a reasonable time and in sufficient quality. One of the possibilities how to lower current excessive number of cases per year at the Supreme Court which is not able to hear them within a reasonable time, is to introduce court fees for filing extraordinary appeal in some cases. One of the new legislative proposals for example reacts to the situation when a person files a proposal for the judicial review which is prima facie non-admissible and such person should be simultaneously exempted from a duty to pay court fee. In such a case, the court fee would be imposed on a person that was exempted from the court fee before. Moreover, the court fee for judicial review would be unified. In the upcoming reforms, there will be highlighted principle that the court decision is the last resort of resolving disputes and that there should be pre-trial or out-of-trial reconciliation process carried out before filing a lawsuit._x000D_
_x000D_
Automated Generator of assigning cases to judges_x000D_
There are two variants of the automated system. The first one includes creating and using technical tools such as computer programme whereas the second one not. The first possibility would probably be preferred. Automated generator thus basically means a formula.The project is designed as a single national-wide work schedule with centralized system of providing the judge laid down by law. Automated generator would exclude human factor from assignment of cases and ensure that each and every case would be allotted to a judge randomly. It would not be possible to trace down a method of cases assignment, to misuse the system or take advantage from it. Even though there would be only one automated generator (one formula) it would be able to take into account the subject matter of the lawsuit and specialisation of the judges. The ex post control of cases assignment would be secured. _x000D_
_x000D_
White Paper on the Judiciary_x000D_
Currently, the Ministry of Justice is working on the so called White Paper on the Judiciary. The White Paper’s objective is to map the way that the Czech judiciary should follow in the next years, to remove the most important deficiencies in their functioning, to increase overall efficiency of the judiciary and thus enforceability of the law, and finally to strengthen trust of the public in the judiciary system. The White Paper is not a draft or a proposal of a statute. The White Paper should provide for a long-term guide how to reach higher efficiency of the judiciary. In compliance with contemporary works, the White Paper will include few chapters which will focus on topics as organisation and functioning of court, courts administration, judges and lay judges, e-Justice, procedural law and system of courts.</v>
          </cell>
          <cell r="AR13" t="str">
            <v>2. Information about starting a proceeding (e.g. explanation about how to file a claim);3. Information about legal aid (e.g. explanation about where to request legal aid, eligibility criteria, interactive tool to undertake self-assessment about eligibility etc.);5. Information about the competences of courts, including admissible criteria</v>
          </cell>
          <cell r="AS13">
            <v>0</v>
          </cell>
          <cell r="AT13" t="str">
            <v xml:space="preserve">2 - http://epodatelna.justice.cz/ePodatelna/epo1200new/form.do#_x000D_
3 - http://infosoud.justice.cz/InfoSoud/public/search.jsp_x000D_
5 - http://infosoud.justice.cz/InfoSoud/public/search.jsp_x000D_
_x000D_
The Ministry of Justice of the Czech Republic is currently working on a renovation of its internet portal. When ready, it should include all the information listed above under 1 – 5._x000D_
</v>
          </cell>
          <cell r="AU13" t="str">
            <v>Yes, for all instances and all cases</v>
          </cell>
          <cell r="AV13">
            <v>0</v>
          </cell>
          <cell r="AW13">
            <v>0</v>
          </cell>
          <cell r="AX13">
            <v>0</v>
          </cell>
          <cell r="AY13" t="str">
            <v>No</v>
          </cell>
          <cell r="AZ13">
            <v>0</v>
          </cell>
          <cell r="BA13" t="str">
            <v>Initial;Continuous</v>
          </cell>
          <cell r="BB13" t="str">
            <v>Initial;Continuous</v>
          </cell>
          <cell r="BC13" t="str">
            <v>Training in both areas is provided to judges by the Czech Judicial Academy. On a regular basis, the Czech Judicial Academy organizes both as a part of the initial as well as of continuous trainings for judges training events and courses that cover communication with the parties of court proceedings and communication with the media and general public.</v>
          </cell>
          <cell r="BD13" t="str">
            <v>Yes some judgments</v>
          </cell>
          <cell r="BE13" t="str">
            <v>Yes some judgments</v>
          </cell>
          <cell r="BF13" t="str">
            <v>Yes all judgments</v>
          </cell>
          <cell r="BG13" t="str">
            <v>The Ministry of Justice of the Czech Republic maintains a public database which contains important court verdicts of substantive and procedural character. The selection is made by the courts on the basis of importance of the decisions. Moreover all decision based on the European legislature are also made public.</v>
          </cell>
          <cell r="BH13" t="str">
            <v>Highest instance</v>
          </cell>
          <cell r="BI13" t="str">
            <v>Highest instance</v>
          </cell>
          <cell r="BJ13" t="str">
            <v>Highest instance</v>
          </cell>
          <cell r="BK13" t="str">
            <v>Highest instance</v>
          </cell>
          <cell r="BL13" t="str">
            <v>Highest instance</v>
          </cell>
          <cell r="BM13">
            <v>0</v>
          </cell>
          <cell r="BN13" t="str">
            <v>Yes some judgments</v>
          </cell>
          <cell r="BO13" t="str">
            <v>Yes all judgments</v>
          </cell>
          <cell r="BP13" t="str">
            <v>Yes all judgments</v>
          </cell>
          <cell r="BQ13" t="str">
            <v>The Supreme Administrative Court maintains (as 2nd instance) a public database of the 1st instance courts’ verdicts. The selection is made by the courts.</v>
          </cell>
          <cell r="BR13" t="str">
            <v>Highest instance</v>
          </cell>
          <cell r="BS13" t="str">
            <v>Highest instance</v>
          </cell>
          <cell r="BT13" t="str">
            <v>Highest instance</v>
          </cell>
          <cell r="BU13" t="str">
            <v>Highest instance</v>
          </cell>
          <cell r="BV13" t="str">
            <v>Highest instance</v>
          </cell>
          <cell r="BW13">
            <v>0</v>
          </cell>
          <cell r="BX13" t="str">
            <v>Consumer disputes*</v>
          </cell>
          <cell r="BY13">
            <v>0</v>
          </cell>
          <cell r="BZ13">
            <v>0</v>
          </cell>
          <cell r="CA13">
            <v>0</v>
          </cell>
          <cell r="CB13">
            <v>0</v>
          </cell>
          <cell r="CC13">
            <v>0</v>
          </cell>
          <cell r="CD13" t="str">
            <v>Civil and commercial disputes</v>
          </cell>
          <cell r="CE13">
            <v>0</v>
          </cell>
          <cell r="CF13">
            <v>0</v>
          </cell>
          <cell r="CG13" t="str">
            <v>Civil and commercial disputes;Labour disputes;Consumer disputes*</v>
          </cell>
          <cell r="CH13">
            <v>0</v>
          </cell>
          <cell r="CI13">
            <v>0</v>
          </cell>
          <cell r="CJ13">
            <v>0</v>
          </cell>
          <cell r="CK13">
            <v>0</v>
          </cell>
          <cell r="CL13">
            <v>0</v>
          </cell>
          <cell r="CM13">
            <v>0</v>
          </cell>
          <cell r="CN13" t="str">
            <v>Info about ADR: http://www.mpo.cz/dokument169867.html</v>
          </cell>
          <cell r="CO13">
            <v>0</v>
          </cell>
          <cell r="CP13">
            <v>0</v>
          </cell>
          <cell r="CQ13">
            <v>0</v>
          </cell>
          <cell r="CR13">
            <v>0</v>
          </cell>
          <cell r="CS13">
            <v>0</v>
          </cell>
          <cell r="CT13">
            <v>0</v>
          </cell>
          <cell r="CU13">
            <v>0</v>
          </cell>
          <cell r="CV13">
            <v>0</v>
          </cell>
          <cell r="CW13">
            <v>0</v>
          </cell>
          <cell r="CX13">
            <v>0</v>
          </cell>
          <cell r="CY13" t="str">
            <v xml:space="preserve">The Ministry of Justice of the Czech Republic regularly carries out inspections of files of the courts with the highest backlog rate (this assessment is based on statistics provided by the case registration system). This, by implication, requires necessary measures to optimise the situation to be taken by the court’s chairman. The results of the inspections allow the Ministry to compare efficiency and practices of the courts and in this respect, to provide feedback to the courts. _x000D_
Currently, an inspection of conduct of the hearing in the selected courts of the 1st instance is being carried out (point 3 of the table)._x000D_
</v>
          </cell>
          <cell r="CZ13">
            <v>0</v>
          </cell>
          <cell r="DA13">
            <v>0</v>
          </cell>
          <cell r="DB13" t="str">
            <v>Based upon our information, none of the above-mentioned surveys have been conducted by the Ministry of Justice of the Czech Republic.</v>
          </cell>
          <cell r="DC13" t="str">
            <v>Yes</v>
          </cell>
          <cell r="DD13">
            <v>0</v>
          </cell>
          <cell r="DE13" t="str">
            <v>Only certain phases</v>
          </cell>
          <cell r="DF13">
            <v>0</v>
          </cell>
          <cell r="DG13">
            <v>0</v>
          </cell>
          <cell r="DH13">
            <v>0</v>
          </cell>
          <cell r="DI13">
            <v>0</v>
          </cell>
          <cell r="DJ13">
            <v>0</v>
          </cell>
          <cell r="DK13">
            <v>0</v>
          </cell>
          <cell r="DL13">
            <v>0</v>
          </cell>
          <cell r="DM13">
            <v>0</v>
          </cell>
          <cell r="DN13">
            <v>0</v>
          </cell>
          <cell r="DO13">
            <v>0</v>
          </cell>
          <cell r="DP13">
            <v>0</v>
          </cell>
          <cell r="DQ13">
            <v>0</v>
          </cell>
          <cell r="DR13">
            <v>0</v>
          </cell>
          <cell r="DS13">
            <v>0</v>
          </cell>
          <cell r="DT13">
            <v>0</v>
          </cell>
          <cell r="DU13" t="str">
            <v>x</v>
          </cell>
          <cell r="DV13" t="str">
            <v>civil procedure code</v>
          </cell>
          <cell r="DW13">
            <v>0</v>
          </cell>
          <cell r="DX13" t="str">
            <v>x</v>
          </cell>
          <cell r="DY13" t="str">
            <v>aministrative procedure code</v>
          </cell>
          <cell r="DZ13">
            <v>0</v>
          </cell>
          <cell r="EA13">
            <v>0</v>
          </cell>
          <cell r="EB13">
            <v>0</v>
          </cell>
          <cell r="EC13">
            <v>0</v>
          </cell>
          <cell r="ED13">
            <v>0</v>
          </cell>
          <cell r="EE13" t="str">
            <v>No</v>
          </cell>
          <cell r="EF13">
            <v>0</v>
          </cell>
          <cell r="EG13">
            <v>0</v>
          </cell>
          <cell r="EH13">
            <v>0</v>
          </cell>
          <cell r="EI13">
            <v>0</v>
          </cell>
          <cell r="EJ13">
            <v>0</v>
          </cell>
          <cell r="EK13">
            <v>0</v>
          </cell>
          <cell r="EL13">
            <v>0</v>
          </cell>
          <cell r="EM13">
            <v>0</v>
          </cell>
          <cell r="EN13">
            <v>0</v>
          </cell>
          <cell r="EO13">
            <v>0</v>
          </cell>
          <cell r="EP13">
            <v>0</v>
          </cell>
          <cell r="EQ13">
            <v>0</v>
          </cell>
          <cell r="ER13">
            <v>0</v>
          </cell>
          <cell r="ES13">
            <v>0</v>
          </cell>
          <cell r="ET13">
            <v>0</v>
          </cell>
          <cell r="EU13">
            <v>0</v>
          </cell>
          <cell r="EV13">
            <v>0</v>
          </cell>
          <cell r="EW13">
            <v>0</v>
          </cell>
          <cell r="EX13">
            <v>0</v>
          </cell>
          <cell r="EY13">
            <v>0</v>
          </cell>
          <cell r="EZ13">
            <v>0</v>
          </cell>
          <cell r="FA13">
            <v>0</v>
          </cell>
          <cell r="FB13">
            <v>0</v>
          </cell>
          <cell r="FC13">
            <v>0</v>
          </cell>
          <cell r="FD13">
            <v>0</v>
          </cell>
          <cell r="FE13">
            <v>0</v>
          </cell>
          <cell r="FF13">
            <v>0</v>
          </cell>
          <cell r="FG13">
            <v>0</v>
          </cell>
          <cell r="FH13">
            <v>0</v>
          </cell>
          <cell r="FI13">
            <v>0</v>
          </cell>
          <cell r="FJ13">
            <v>0</v>
          </cell>
          <cell r="FK13">
            <v>0</v>
          </cell>
          <cell r="FL13">
            <v>0</v>
          </cell>
          <cell r="FM13">
            <v>0</v>
          </cell>
          <cell r="FN13" t="str">
            <v>Yes</v>
          </cell>
          <cell r="FO13">
            <v>0</v>
          </cell>
          <cell r="FP13">
            <v>0</v>
          </cell>
          <cell r="FQ13">
            <v>0</v>
          </cell>
          <cell r="FR13">
            <v>0</v>
          </cell>
          <cell r="FS13">
            <v>0</v>
          </cell>
          <cell r="FT13">
            <v>0</v>
          </cell>
          <cell r="FU13">
            <v>0</v>
          </cell>
          <cell r="FV13">
            <v>0</v>
          </cell>
          <cell r="FW13" t="str">
            <v>Not in written standarts, but usual cases longer then 3 years are considered as a backlog, it is checked by the head of the court.</v>
          </cell>
          <cell r="FX13" t="str">
            <v>Court President/ Court management BL</v>
          </cell>
          <cell r="FY13" t="str">
            <v>Court President/ Court management BL</v>
          </cell>
          <cell r="FZ13">
            <v>0</v>
          </cell>
          <cell r="GA13">
            <v>0</v>
          </cell>
          <cell r="GB13">
            <v>0</v>
          </cell>
          <cell r="GC13">
            <v>0</v>
          </cell>
          <cell r="GD13">
            <v>0</v>
          </cell>
          <cell r="GE13">
            <v>0</v>
          </cell>
          <cell r="GF13">
            <v>0</v>
          </cell>
          <cell r="GG13" t="str">
            <v>No</v>
          </cell>
          <cell r="GH13">
            <v>0</v>
          </cell>
          <cell r="GI13">
            <v>0</v>
          </cell>
          <cell r="GJ13">
            <v>0</v>
          </cell>
          <cell r="GK13">
            <v>0</v>
          </cell>
          <cell r="GL13">
            <v>0</v>
          </cell>
          <cell r="GM13">
            <v>0</v>
          </cell>
          <cell r="GN13">
            <v>0</v>
          </cell>
          <cell r="GO13">
            <v>0</v>
          </cell>
          <cell r="GP13" t="str">
            <v xml:space="preserve">Monitoring of pending cases is carried on regulary on the basis of data obtained regulary from IT system (called ISAS or ISVKS) in a manual way. </v>
          </cell>
          <cell r="GQ13">
            <v>0</v>
          </cell>
          <cell r="GR13">
            <v>0</v>
          </cell>
          <cell r="GS13">
            <v>0</v>
          </cell>
          <cell r="GT13">
            <v>0</v>
          </cell>
          <cell r="GU13" t="str">
            <v>Court President/ Court management TF;Court President/ Court management TL;Court President/ Court management BL</v>
          </cell>
          <cell r="GV13">
            <v>0</v>
          </cell>
          <cell r="GW13" t="str">
            <v>Court President/ Court management TF;Court President/ Court management TL;Court President/ Court management BL</v>
          </cell>
          <cell r="GX13">
            <v>0</v>
          </cell>
          <cell r="GY13">
            <v>0</v>
          </cell>
          <cell r="GZ13">
            <v>0</v>
          </cell>
          <cell r="HA13">
            <v>0</v>
          </cell>
          <cell r="HB13">
            <v>0</v>
          </cell>
          <cell r="HC13">
            <v>0</v>
          </cell>
          <cell r="HD13" t="str">
            <v>disciplinary proceedings against a judge can be iniciated</v>
          </cell>
          <cell r="HE13">
            <v>0</v>
          </cell>
          <cell r="HF13" t="str">
            <v>Upon request by party;Notification by mail or e-mail on court discretion;Online access of throughout the course of a case</v>
          </cell>
          <cell r="HG13" t="str">
            <v>Upon request by party;Notification by mail or e-mail on court discretion</v>
          </cell>
          <cell r="HH13" t="str">
            <v>Upon request by party;Online access of throughout the course of a case</v>
          </cell>
          <cell r="HI13" t="str">
            <v>Upon request by party</v>
          </cell>
          <cell r="HJ13">
            <v>0</v>
          </cell>
          <cell r="HK13">
            <v>0</v>
          </cell>
          <cell r="HL13" t="str">
            <v xml:space="preserve">_x000D_
General comment to the entire questionnaire - the online version did not allow us to answer all questions we wished. Therefore, for the full version of our answers, please consult the questionnaire in the word format sent on Wednesday 9 November 2016 to JUST-POLICY@ec.europa.eu. Thank you. </v>
          </cell>
        </row>
        <row r="14">
          <cell r="A14" t="str">
            <v>LU</v>
          </cell>
          <cell r="B14" t="str">
            <v>Luxembourg</v>
          </cell>
          <cell r="C14" t="str">
            <v>Laurent Thyes</v>
          </cell>
          <cell r="D14" t="str">
            <v>Counsellor</v>
          </cell>
          <cell r="E14" t="str">
            <v>laurent.thyes@mj.etat.lu</v>
          </cell>
          <cell r="F14" t="str">
            <v>+352 2478 8529</v>
          </cell>
          <cell r="G14">
            <v>0</v>
          </cell>
          <cell r="H14">
            <v>0</v>
          </cell>
          <cell r="I14">
            <v>0</v>
          </cell>
          <cell r="J14">
            <v>0</v>
          </cell>
          <cell r="K14">
            <v>0</v>
          </cell>
          <cell r="L14">
            <v>0</v>
          </cell>
          <cell r="M14">
            <v>0</v>
          </cell>
          <cell r="N14">
            <v>0</v>
          </cell>
          <cell r="O14">
            <v>0</v>
          </cell>
          <cell r="P14">
            <v>0</v>
          </cell>
          <cell r="Q14">
            <v>0</v>
          </cell>
          <cell r="R14">
            <v>0</v>
          </cell>
          <cell r="S14">
            <v>0</v>
          </cell>
          <cell r="T14">
            <v>0</v>
          </cell>
          <cell r="U14">
            <v>0</v>
          </cell>
          <cell r="V14">
            <v>0</v>
          </cell>
          <cell r="W14">
            <v>0</v>
          </cell>
          <cell r="X14">
            <v>0</v>
          </cell>
          <cell r="Y14">
            <v>0</v>
          </cell>
          <cell r="Z14">
            <v>0</v>
          </cell>
          <cell r="AA14">
            <v>0</v>
          </cell>
          <cell r="AB14">
            <v>0</v>
          </cell>
          <cell r="AC14">
            <v>0</v>
          </cell>
          <cell r="AD14">
            <v>0</v>
          </cell>
          <cell r="AE14">
            <v>0</v>
          </cell>
          <cell r="AF14">
            <v>0</v>
          </cell>
          <cell r="AG14">
            <v>0</v>
          </cell>
          <cell r="AH14">
            <v>0</v>
          </cell>
          <cell r="AI14">
            <v>0</v>
          </cell>
          <cell r="AJ14">
            <v>0</v>
          </cell>
          <cell r="AK14">
            <v>0</v>
          </cell>
          <cell r="AL14">
            <v>0</v>
          </cell>
          <cell r="AM14">
            <v>0</v>
          </cell>
          <cell r="AN14">
            <v>0</v>
          </cell>
          <cell r="AO14">
            <v>0</v>
          </cell>
          <cell r="AP14">
            <v>0</v>
          </cell>
          <cell r="AQ14">
            <v>0</v>
          </cell>
          <cell r="AR14" t="str">
            <v>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14" t="str">
            <v>Or le site Internet de la justice contient bien des informations destinées à certaines catégories bien définis de personnes. Ainsi, par exemple, trouvera-t-on des informations destinées aux professionnels du secteur financier dans le cadre des déclarations d’opérations suspectes. De même on y trouvera des informations destinées aux personnes surendettés. Il y aurait donc lieu de rectifier ce point.</v>
          </cell>
          <cell r="AT14" t="str">
            <v>2) All the relevant information can be found under the weblink below. The starting page provides alinks to all the different branches of the judicial and court system._x000D_
_x000D_
http://www.justice.public.lu/fr/index.html_x000D_
_x000D_
3) All the relevant information can be found under the weblink below:_x000D_
_x000D_
http://www.mj.public.lu/services_citoyens/assistance_judiciaire/index.html_x000D_
_x000D_
4) There are no court fees in Luxembourg. Information on lawyer fees and expert fees can be found under the following weblinks:_x000D_
_x000D_
Lawyers: https://www.barreau.lu/votre-avocat/les-honoraires_x000D_
_x000D_
Experts: http://www.mj.public.lu/professions/expert_judicaire/index.html_x000D_
_x000D_
5) See under 2)</v>
          </cell>
          <cell r="AU14" t="str">
            <v>Yes, for all instances and all cases</v>
          </cell>
          <cell r="AV14">
            <v>0</v>
          </cell>
          <cell r="AW14">
            <v>0</v>
          </cell>
          <cell r="AX14" t="str">
            <v>Due to the fact that Luxembourg has, as one of the smaller States, only a relatively small number of courts, there is one spokesperson for the whole judiciary.</v>
          </cell>
          <cell r="AY14" t="str">
            <v>No</v>
          </cell>
          <cell r="AZ14" t="str">
            <v>In general due to there independence and impartiality judges do not communicate with the press and the media._x000D_
_x000D_
The only members of the judiciary who communicate (even if it's rare) with the media are the members of the prosecution services._x000D_
_x000D_
Almost all the communication is made by the press service mentioned above.</v>
          </cell>
          <cell r="BA14" t="str">
            <v>Initial;Continuous</v>
          </cell>
          <cell r="BB14" t="str">
            <v>Initial;Continuous</v>
          </cell>
          <cell r="BC14">
            <v>0</v>
          </cell>
          <cell r="BD14" t="str">
            <v>Yes some judgments</v>
          </cell>
          <cell r="BE14" t="str">
            <v>Yes some judgments</v>
          </cell>
          <cell r="BF14" t="str">
            <v>Yes all judgments</v>
          </cell>
          <cell r="BG14" t="str">
            <v xml:space="preserve">All the judgments can be obtained if on asks for them._x000D_
Only the most relevant decisions are published online._x000D_
</v>
          </cell>
          <cell r="BH14" t="str">
            <v>1st instance;2nd instance;Highest instance</v>
          </cell>
          <cell r="BI14" t="str">
            <v>1st instance;2nd instance;Highest instance</v>
          </cell>
          <cell r="BJ14">
            <v>0</v>
          </cell>
          <cell r="BK14">
            <v>0</v>
          </cell>
          <cell r="BL14">
            <v>0</v>
          </cell>
          <cell r="BM14" t="str">
            <v>In general judgments are anonymized.</v>
          </cell>
          <cell r="BN14" t="str">
            <v>Yes all judgments</v>
          </cell>
          <cell r="BO14" t="str">
            <v>Yes all judgments</v>
          </cell>
          <cell r="BP14" t="str">
            <v>Yes all judgments</v>
          </cell>
          <cell r="BQ14">
            <v>0</v>
          </cell>
          <cell r="BR14" t="str">
            <v>1st instance;2nd instance;Highest instance</v>
          </cell>
          <cell r="BS14" t="str">
            <v>1st instance;2nd instance;Highest instance</v>
          </cell>
          <cell r="BT14">
            <v>0</v>
          </cell>
          <cell r="BU14" t="str">
            <v>1st instance;2nd instance;Highest instance</v>
          </cell>
          <cell r="BV14">
            <v>0</v>
          </cell>
          <cell r="BW14">
            <v>0</v>
          </cell>
          <cell r="BX14" t="str">
            <v>Civil and commercial disputes;Labour disputes;Consumer disputes*</v>
          </cell>
          <cell r="BY14">
            <v>0</v>
          </cell>
          <cell r="BZ14" t="str">
            <v>Civil and commercial disputes;Labour disputes;Consumer disputes*</v>
          </cell>
          <cell r="CA14" t="str">
            <v>Civil and commercial disputes;Labour disputes;Consumer disputes*</v>
          </cell>
          <cell r="CB14">
            <v>0</v>
          </cell>
          <cell r="CC14">
            <v>0</v>
          </cell>
          <cell r="CD14" t="str">
            <v>Civil and commercial disputes;Labour disputes;Consumer disputes*</v>
          </cell>
          <cell r="CE14" t="str">
            <v>Civil and commercial disputes</v>
          </cell>
          <cell r="CF14">
            <v>0</v>
          </cell>
          <cell r="CG14" t="str">
            <v>Civil and commercial disputes;Labour disputes;Consumer disputes*</v>
          </cell>
          <cell r="CH14">
            <v>0</v>
          </cell>
          <cell r="CI14">
            <v>0</v>
          </cell>
          <cell r="CJ14">
            <v>0</v>
          </cell>
          <cell r="CK14" t="str">
            <v xml:space="preserve">Ad 8)_x000D_
_x000D_
Loi du 24 février 2012 _x000D_
Art. II. Dans la loi modifiée du 10 août 1991 sur la profession d’avocat l’article 37-1, paragraphe (2) est complété_x000D_
d’un sixième alinéa libellé comme suit:_x000D_
«En matière civile et commerciale, l’assistance judiciaire ne couvre pas les frais liés à une médiation conventionnelle.»_x000D_
_x000D_
Règlement grand-ducal du 29 mai 2012_x000D_
Art. 6. (1) Les personnes physiques dont les ressources sont insuffisantes ont droit à une assistance financière pour_x000D_
tout processus de médiation judiciaire et familiale faite par un médiateur agréé à l’exclusion de l’avocat au sens de_x000D_
l’article 8 de la loi modifiée du 10 août 1991 sur la profession d’avocat. L’assistance financière est réglée suivant les_x000D_
critères et modalités fixés pour l’assistance judiciaire par la loi modifiée du 10 août 1991 sur la profession d’avocat._x000D_
</v>
          </cell>
          <cell r="CL14">
            <v>0</v>
          </cell>
          <cell r="CM14">
            <v>0</v>
          </cell>
          <cell r="CN14">
            <v>0</v>
          </cell>
          <cell r="CO14">
            <v>0</v>
          </cell>
          <cell r="CP14">
            <v>0</v>
          </cell>
          <cell r="CQ14">
            <v>0</v>
          </cell>
          <cell r="CR14">
            <v>0</v>
          </cell>
          <cell r="CS14">
            <v>0</v>
          </cell>
          <cell r="CT14">
            <v>0</v>
          </cell>
          <cell r="CU14">
            <v>0</v>
          </cell>
          <cell r="CV14">
            <v>0</v>
          </cell>
          <cell r="CW14">
            <v>0</v>
          </cell>
          <cell r="CX14">
            <v>0</v>
          </cell>
          <cell r="CY14" t="str">
            <v>NAP</v>
          </cell>
          <cell r="CZ14">
            <v>0</v>
          </cell>
          <cell r="DA14">
            <v>0</v>
          </cell>
          <cell r="DB14" t="str">
            <v>NAP</v>
          </cell>
          <cell r="DC14" t="str">
            <v>No</v>
          </cell>
          <cell r="DD14">
            <v>0</v>
          </cell>
          <cell r="DE14">
            <v>0</v>
          </cell>
          <cell r="DF14">
            <v>0</v>
          </cell>
          <cell r="DG14">
            <v>0</v>
          </cell>
          <cell r="DH14">
            <v>0</v>
          </cell>
          <cell r="DI14">
            <v>0</v>
          </cell>
          <cell r="DJ14">
            <v>0</v>
          </cell>
          <cell r="DK14">
            <v>0</v>
          </cell>
          <cell r="DL14">
            <v>0</v>
          </cell>
          <cell r="DM14">
            <v>0</v>
          </cell>
          <cell r="DN14">
            <v>0</v>
          </cell>
          <cell r="DO14">
            <v>0</v>
          </cell>
          <cell r="DP14">
            <v>0</v>
          </cell>
          <cell r="DQ14">
            <v>0</v>
          </cell>
          <cell r="DR14">
            <v>0</v>
          </cell>
          <cell r="DS14">
            <v>0</v>
          </cell>
          <cell r="DT14">
            <v>0</v>
          </cell>
          <cell r="DU14">
            <v>0</v>
          </cell>
          <cell r="DV14">
            <v>0</v>
          </cell>
          <cell r="DW14">
            <v>0</v>
          </cell>
          <cell r="DX14">
            <v>0</v>
          </cell>
          <cell r="DY14">
            <v>0</v>
          </cell>
          <cell r="DZ14">
            <v>0</v>
          </cell>
          <cell r="EA14">
            <v>0</v>
          </cell>
          <cell r="EB14">
            <v>0</v>
          </cell>
          <cell r="EC14">
            <v>0</v>
          </cell>
          <cell r="ED14">
            <v>0</v>
          </cell>
          <cell r="EE14" t="str">
            <v>No</v>
          </cell>
          <cell r="EF14">
            <v>0</v>
          </cell>
          <cell r="EG14">
            <v>0</v>
          </cell>
          <cell r="EH14">
            <v>0</v>
          </cell>
          <cell r="EI14">
            <v>0</v>
          </cell>
          <cell r="EJ14">
            <v>0</v>
          </cell>
          <cell r="EK14">
            <v>0</v>
          </cell>
          <cell r="EL14">
            <v>0</v>
          </cell>
          <cell r="EM14">
            <v>0</v>
          </cell>
          <cell r="EN14">
            <v>0</v>
          </cell>
          <cell r="EO14">
            <v>0</v>
          </cell>
          <cell r="EP14">
            <v>0</v>
          </cell>
          <cell r="EQ14">
            <v>0</v>
          </cell>
          <cell r="ER14">
            <v>0</v>
          </cell>
          <cell r="ES14">
            <v>0</v>
          </cell>
          <cell r="ET14">
            <v>0</v>
          </cell>
          <cell r="EU14">
            <v>0</v>
          </cell>
          <cell r="EV14">
            <v>0</v>
          </cell>
          <cell r="EW14">
            <v>0</v>
          </cell>
          <cell r="EX14">
            <v>0</v>
          </cell>
          <cell r="EY14">
            <v>0</v>
          </cell>
          <cell r="EZ14">
            <v>0</v>
          </cell>
          <cell r="FA14">
            <v>0</v>
          </cell>
          <cell r="FB14">
            <v>0</v>
          </cell>
          <cell r="FC14">
            <v>0</v>
          </cell>
          <cell r="FD14">
            <v>0</v>
          </cell>
          <cell r="FE14">
            <v>0</v>
          </cell>
          <cell r="FF14">
            <v>0</v>
          </cell>
          <cell r="FG14">
            <v>0</v>
          </cell>
          <cell r="FH14">
            <v>0</v>
          </cell>
          <cell r="FI14">
            <v>0</v>
          </cell>
          <cell r="FJ14">
            <v>0</v>
          </cell>
          <cell r="FK14">
            <v>0</v>
          </cell>
          <cell r="FL14">
            <v>0</v>
          </cell>
          <cell r="FM14">
            <v>0</v>
          </cell>
          <cell r="FN14" t="str">
            <v>No</v>
          </cell>
          <cell r="FO14">
            <v>0</v>
          </cell>
          <cell r="FP14">
            <v>0</v>
          </cell>
          <cell r="FQ14">
            <v>0</v>
          </cell>
          <cell r="FR14">
            <v>0</v>
          </cell>
          <cell r="FS14">
            <v>0</v>
          </cell>
          <cell r="FT14">
            <v>0</v>
          </cell>
          <cell r="FU14">
            <v>0</v>
          </cell>
          <cell r="FV14">
            <v>0</v>
          </cell>
          <cell r="FW14" t="str">
            <v>NAP_x000D_
There are no defined standards.</v>
          </cell>
          <cell r="FX14">
            <v>0</v>
          </cell>
          <cell r="FY14">
            <v>0</v>
          </cell>
          <cell r="FZ14">
            <v>0</v>
          </cell>
          <cell r="GA14">
            <v>0</v>
          </cell>
          <cell r="GB14">
            <v>0</v>
          </cell>
          <cell r="GC14">
            <v>0</v>
          </cell>
          <cell r="GD14">
            <v>0</v>
          </cell>
          <cell r="GE14">
            <v>0</v>
          </cell>
          <cell r="GF14">
            <v>0</v>
          </cell>
          <cell r="GG14" t="str">
            <v>No</v>
          </cell>
          <cell r="GH14">
            <v>0</v>
          </cell>
          <cell r="GI14">
            <v>0</v>
          </cell>
          <cell r="GJ14">
            <v>0</v>
          </cell>
          <cell r="GK14">
            <v>0</v>
          </cell>
          <cell r="GL14">
            <v>0</v>
          </cell>
          <cell r="GM14">
            <v>0</v>
          </cell>
          <cell r="GN14">
            <v>0</v>
          </cell>
          <cell r="GO14">
            <v>0</v>
          </cell>
          <cell r="GP14" t="str">
            <v>NAP</v>
          </cell>
          <cell r="GQ14">
            <v>0</v>
          </cell>
          <cell r="GR14">
            <v>0</v>
          </cell>
          <cell r="GS14">
            <v>0</v>
          </cell>
          <cell r="GT14">
            <v>0</v>
          </cell>
          <cell r="GU14">
            <v>0</v>
          </cell>
          <cell r="GV14">
            <v>0</v>
          </cell>
          <cell r="GW14">
            <v>0</v>
          </cell>
          <cell r="GX14">
            <v>0</v>
          </cell>
          <cell r="GY14">
            <v>0</v>
          </cell>
          <cell r="GZ14">
            <v>0</v>
          </cell>
          <cell r="HA14">
            <v>0</v>
          </cell>
          <cell r="HB14">
            <v>0</v>
          </cell>
          <cell r="HC14">
            <v>0</v>
          </cell>
          <cell r="HD14">
            <v>0</v>
          </cell>
          <cell r="HE14">
            <v>0</v>
          </cell>
          <cell r="HF14" t="str">
            <v>Upon request by party;Notification by mail or e-mail on court discretion</v>
          </cell>
          <cell r="HG14" t="str">
            <v>Upon request by party;Notification by mail or e-mail on court discretion</v>
          </cell>
          <cell r="HH14">
            <v>0</v>
          </cell>
          <cell r="HI14">
            <v>0</v>
          </cell>
          <cell r="HJ14">
            <v>0</v>
          </cell>
          <cell r="HK14">
            <v>0</v>
          </cell>
          <cell r="HL14" t="str">
            <v>The information provided under 21 is not regulated by a specific standard.</v>
          </cell>
        </row>
        <row r="15">
          <cell r="A15" t="str">
            <v>PT</v>
          </cell>
          <cell r="B15" t="str">
            <v>Portugal</v>
          </cell>
          <cell r="C15" t="str">
            <v>Sónia Duarte Afonso</v>
          </cell>
          <cell r="D15" t="str">
            <v>Legal adviser</v>
          </cell>
          <cell r="E15" t="str">
            <v>sonia.d.afonso@dgpj.mj.pt</v>
          </cell>
          <cell r="F15" t="str">
            <v>(+351) 217 924 000</v>
          </cell>
          <cell r="G15" t="str">
            <v>Amendement of the insolvency law (Decree Law 53/2004 of 18 March)</v>
          </cell>
          <cell r="H15">
            <v>0</v>
          </cell>
          <cell r="I15">
            <v>0</v>
          </cell>
          <cell r="J15">
            <v>0</v>
          </cell>
          <cell r="K15">
            <v>0</v>
          </cell>
          <cell r="L15">
            <v>0</v>
          </cell>
          <cell r="M15">
            <v>0</v>
          </cell>
          <cell r="N15">
            <v>0</v>
          </cell>
          <cell r="O15">
            <v>0</v>
          </cell>
          <cell r="P15">
            <v>0</v>
          </cell>
          <cell r="Q15">
            <v>0</v>
          </cell>
          <cell r="R15">
            <v>0</v>
          </cell>
          <cell r="S15" t="str">
            <v>Amendement of Law 62/2013 of 26 August</v>
          </cell>
          <cell r="T15">
            <v>0</v>
          </cell>
          <cell r="U15">
            <v>0</v>
          </cell>
          <cell r="V15" t="str">
            <v>Amendement of Law 62/2013 of 26 August</v>
          </cell>
          <cell r="W15">
            <v>0</v>
          </cell>
          <cell r="X15">
            <v>0</v>
          </cell>
          <cell r="Y15">
            <v>0</v>
          </cell>
          <cell r="Z15">
            <v>0</v>
          </cell>
          <cell r="AA15">
            <v>0</v>
          </cell>
          <cell r="AB15">
            <v>0</v>
          </cell>
          <cell r="AC15">
            <v>0</v>
          </cell>
          <cell r="AD15">
            <v>0</v>
          </cell>
          <cell r="AE15">
            <v>0</v>
          </cell>
          <cell r="AF15">
            <v>0</v>
          </cell>
          <cell r="AG15">
            <v>0</v>
          </cell>
          <cell r="AH15">
            <v>0</v>
          </cell>
          <cell r="AI15">
            <v>0</v>
          </cell>
          <cell r="AJ15">
            <v>0</v>
          </cell>
          <cell r="AK15">
            <v>0</v>
          </cell>
          <cell r="AL15" t="str">
            <v>Ordinance 246/2016, of 7 September</v>
          </cell>
          <cell r="AM15">
            <v>0</v>
          </cell>
          <cell r="AN15">
            <v>0</v>
          </cell>
          <cell r="AO15">
            <v>0</v>
          </cell>
          <cell r="AP15">
            <v>0</v>
          </cell>
          <cell r="AQ15" t="str">
            <v xml:space="preserve">Ordinance 246/2016, of 7 September regulates the acess to the court's informatic system by the judicial administrators _x000D_
</v>
          </cell>
          <cell r="AR15" t="str">
            <v>1. Targeted information about the justice system for specific target groups (e.g. citizen friendly language, visually impaired, children, language of other EU Member State or third country etc.);3. Information about legal aid (e.g. explanation about where to request legal aid, eligibility criteria, interactive tool to undertake self-assessment about eligibility etc.)</v>
          </cell>
          <cell r="AS15">
            <v>0</v>
          </cell>
          <cell r="AT15" t="str">
            <v xml:space="preserve">1.The web page of the Public Prossecutor Office provides citizen friendly language: http://www.ministeriopublico.pt/pagina/jurisdicao-familia-e-menores_x000D_
2. ---------_x000D_
3. http://www.seg-social.pt/documents/10152/24716/proteccao_juridica/62d239b3-7881-4c5b-a32c-cd663888a4a5_x000D_
4. -------_x000D_
5.http://www.dgaj.mj.pt/sections/files/infosite/portuguese-judicial/_x000D_
</v>
          </cell>
          <cell r="AU15" t="str">
            <v>Yes, for some court levels, please specify below</v>
          </cell>
          <cell r="AV15">
            <v>0</v>
          </cell>
          <cell r="AW15" t="str">
            <v>1st instance;2nd instance;Highest instance</v>
          </cell>
          <cell r="AX15" t="str">
            <v>Regarding the administrative, usually this role is atributed to the presiding judge.   _x000D_
Concerning the judicial courts, there is no person or group of persons in charge of liaising for each court with the media to facilitate its coverage of court proceedings/decisions.</v>
          </cell>
          <cell r="AY15" t="str">
            <v>Yes</v>
          </cell>
          <cell r="AZ15" t="str">
            <v>Portuguese judges are subject to secrecy duty, so they are obliged to maintain professional secrecy in their decisions and the information obtained in the course of their duties and can not make statements or comments regarding proceedings, except when authorized by the High Council for Judiciary ot the Administrative and Fiscal High Council for Judiciary.</v>
          </cell>
          <cell r="BA15" t="str">
            <v>Initial;Continuous</v>
          </cell>
          <cell r="BB15" t="str">
            <v>Initial;Continuous</v>
          </cell>
          <cell r="BC15" t="str">
            <v xml:space="preserve">The topics mentioned above – communication with the parties, the media and general public – are included in both initial training and continuous training._x000D_
In the initial training in the context of simulations of trials (mock trials) along with sessions specifically devoted to ethics and deontology (autoritas and excesses. Interpersonal relationships, legitimacy, etc.). _x000D_
In the continuous training (in sessions extended to trainees in initial training), in the training sessions organized in conjunction with the High Council of Judges (Conselho Superior da Magistratura) and the High Council of Public Prossecutors (Conselho Superior do Ministério Público) the best ways of relationship with the media and with the citizens are dealt with._x000D_
</v>
          </cell>
          <cell r="BD15" t="str">
            <v>No</v>
          </cell>
          <cell r="BE15" t="str">
            <v>Yes some judgments</v>
          </cell>
          <cell r="BF15" t="str">
            <v>Yes some judgments</v>
          </cell>
          <cell r="BG15" t="str">
            <v>A commission within the court decides about the publication and on which basis</v>
          </cell>
          <cell r="BH15" t="str">
            <v>2nd instance;Highest instance</v>
          </cell>
          <cell r="BI15" t="str">
            <v>2nd instance;Highest instance</v>
          </cell>
          <cell r="BJ15">
            <v>0</v>
          </cell>
          <cell r="BK15" t="str">
            <v>2nd instance;Highest instance</v>
          </cell>
          <cell r="BL15" t="str">
            <v>2nd instance;Highest instance</v>
          </cell>
          <cell r="BM15">
            <v>0</v>
          </cell>
          <cell r="BN15" t="str">
            <v>No</v>
          </cell>
          <cell r="BO15" t="str">
            <v>Yes some judgments</v>
          </cell>
          <cell r="BP15" t="str">
            <v>Yes all judgments</v>
          </cell>
          <cell r="BQ15" t="str">
            <v>The selection is made by judges with support of committees or working groups for the computerization of case law.</v>
          </cell>
          <cell r="BR15" t="str">
            <v>2nd instance;Highest instance</v>
          </cell>
          <cell r="BS15" t="str">
            <v>2nd instance;Highest instance</v>
          </cell>
          <cell r="BT15" t="str">
            <v>1st instance</v>
          </cell>
          <cell r="BU15" t="str">
            <v>2nd instance;Highest instance</v>
          </cell>
          <cell r="BV15" t="str">
            <v>2nd instance;Highest instance</v>
          </cell>
          <cell r="BW15">
            <v>0</v>
          </cell>
          <cell r="BX15" t="str">
            <v>Civil and commercial disputes;Labour disputes;Consumer disputes*</v>
          </cell>
          <cell r="BY15">
            <v>0</v>
          </cell>
          <cell r="BZ15" t="str">
            <v>Civil and commercial disputes;Labour disputes;Consumer disputes*</v>
          </cell>
          <cell r="CA15">
            <v>0</v>
          </cell>
          <cell r="CB15">
            <v>0</v>
          </cell>
          <cell r="CC15" t="str">
            <v>Civil and commercial disputes;Labour disputes;Consumer disputes*</v>
          </cell>
          <cell r="CD15" t="str">
            <v>Civil and commercial disputes;Labour disputes;Consumer disputes*</v>
          </cell>
          <cell r="CE15" t="str">
            <v>Civil and commercial disputes;Labour disputes;Consumer disputes*</v>
          </cell>
          <cell r="CF15" t="str">
            <v>Civil and commercial disputes;Consumer disputes*</v>
          </cell>
          <cell r="CG15" t="str">
            <v>Civil and commercial disputes;Labour disputes;Consumer disputes*</v>
          </cell>
          <cell r="CH15">
            <v>0</v>
          </cell>
          <cell r="CI15" t="str">
            <v>Civil and commercial disputes;Labour disputes;Consumer disputes*</v>
          </cell>
          <cell r="CJ15" t="str">
            <v>conferences, seminars, celebration of the conflict resolution day.</v>
          </cell>
          <cell r="CK15" t="str">
            <v xml:space="preserve">According to portuguese law the refund of court fees only takes place in the case of the Justices for the Peace (Ordinnance n.º 1456/2001 of 28th of December). </v>
          </cell>
          <cell r="CL15" t="str">
            <v>http://www.dgpj.mj.pt/sections/english-version/alternative-dispute/gral/peace-courts/ http://www.dgpj.mj.pt/sections/english-version/alternative-dispute/gral/mediation/</v>
          </cell>
          <cell r="CM15" t="str">
            <v>http://www.dgpj.mj.pt/sections/english-version/alternative-dispute/gral/mediation/</v>
          </cell>
          <cell r="CN15" t="str">
            <v>http://www.dgpj.mj.pt/sections/english-version/alternative-dispute/gral/mediation/ http://www.dgpj.mj.pt/sections/english-version/alternative-dispute/gral/peace-courts/</v>
          </cell>
          <cell r="CO15">
            <v>0</v>
          </cell>
          <cell r="CP15">
            <v>0</v>
          </cell>
          <cell r="CQ15">
            <v>0</v>
          </cell>
          <cell r="CR15">
            <v>0</v>
          </cell>
          <cell r="CS15">
            <v>0</v>
          </cell>
          <cell r="CT15">
            <v>0</v>
          </cell>
          <cell r="CU15">
            <v>0</v>
          </cell>
          <cell r="CV15">
            <v>0</v>
          </cell>
          <cell r="CW15">
            <v>0</v>
          </cell>
          <cell r="CX15">
            <v>0</v>
          </cell>
          <cell r="CY15">
            <v>0</v>
          </cell>
          <cell r="CZ15">
            <v>0</v>
          </cell>
          <cell r="DA15">
            <v>0</v>
          </cell>
          <cell r="DB15">
            <v>0</v>
          </cell>
          <cell r="DC15" t="str">
            <v>No</v>
          </cell>
          <cell r="DD15" t="str">
            <v xml:space="preserve">Law on the organisation of the judicial system (Law 62/2013 of 26 August) sets out that the High Council for the Judiciary and the Prosecutor-General, in liason with the member of Government responsible for the justice, establishes, within their respective competences, the strategic objectives for first instance courts for a three year period.The resources employed and the adequacy between the procedural reference value and the results recorded in each court are taken in account. Taking into account the results obtained in the previous year and the strategic objectives formulated for the subsequently year, the president of the court and the public prosecutor coordinator, and after the hearing of the judiciary administrator, articulate proposals for the procedural objectives for each court._x000D_
This system is very recent and is currently being implemented and subject to improvements and only covers civil and comercial cases.These standards are not available on-line for the general public and it is for this reason that we do not reply to question 21._x000D_
Finally, we would like to emphasize that these standards do to not constitute oficial statistics. </v>
          </cell>
          <cell r="DE15">
            <v>0</v>
          </cell>
          <cell r="DF15">
            <v>0</v>
          </cell>
          <cell r="DG15">
            <v>0</v>
          </cell>
          <cell r="DH15">
            <v>0</v>
          </cell>
          <cell r="DI15">
            <v>0</v>
          </cell>
          <cell r="DJ15">
            <v>0</v>
          </cell>
          <cell r="DK15">
            <v>0</v>
          </cell>
          <cell r="DL15">
            <v>0</v>
          </cell>
          <cell r="DM15">
            <v>0</v>
          </cell>
          <cell r="DN15">
            <v>0</v>
          </cell>
          <cell r="DO15">
            <v>0</v>
          </cell>
          <cell r="DP15">
            <v>0</v>
          </cell>
          <cell r="DQ15">
            <v>0</v>
          </cell>
          <cell r="DR15">
            <v>0</v>
          </cell>
          <cell r="DS15">
            <v>0</v>
          </cell>
          <cell r="DT15">
            <v>0</v>
          </cell>
          <cell r="DU15">
            <v>0</v>
          </cell>
          <cell r="DV15">
            <v>0</v>
          </cell>
          <cell r="DW15">
            <v>0</v>
          </cell>
          <cell r="DX15">
            <v>0</v>
          </cell>
          <cell r="DY15">
            <v>0</v>
          </cell>
          <cell r="DZ15">
            <v>0</v>
          </cell>
          <cell r="EA15">
            <v>0</v>
          </cell>
          <cell r="EB15">
            <v>0</v>
          </cell>
          <cell r="EC15">
            <v>0</v>
          </cell>
          <cell r="ED15">
            <v>0</v>
          </cell>
          <cell r="EE15" t="str">
            <v>Yes</v>
          </cell>
          <cell r="EF15">
            <v>0</v>
          </cell>
          <cell r="EG15"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v>
          </cell>
          <cell r="EH15">
            <v>0</v>
          </cell>
          <cell r="EI15">
            <v>0</v>
          </cell>
          <cell r="EJ15">
            <v>0</v>
          </cell>
          <cell r="EK15">
            <v>0</v>
          </cell>
          <cell r="EL15">
            <v>0</v>
          </cell>
          <cell r="EM15">
            <v>0</v>
          </cell>
          <cell r="EN15">
            <v>0</v>
          </cell>
          <cell r="EO15">
            <v>0</v>
          </cell>
          <cell r="EP15">
            <v>0</v>
          </cell>
          <cell r="EQ15">
            <v>0</v>
          </cell>
          <cell r="ER15" t="str">
            <v>The standards on length/processing time only cover civil and comercial cases.</v>
          </cell>
          <cell r="ES15" t="str">
            <v>Council for Judiciary TL;Ministry of Justice with involvement of judges (prior formal consultation) TL;Other body/ specify TL</v>
          </cell>
          <cell r="ET15">
            <v>0</v>
          </cell>
          <cell r="EU15">
            <v>0</v>
          </cell>
          <cell r="EV15">
            <v>0</v>
          </cell>
          <cell r="EW15">
            <v>0</v>
          </cell>
          <cell r="EX15" t="str">
            <v>The Prosecutor-General</v>
          </cell>
          <cell r="EY15">
            <v>0</v>
          </cell>
          <cell r="EZ15">
            <v>0</v>
          </cell>
          <cell r="FA15">
            <v>0</v>
          </cell>
          <cell r="FB15">
            <v>0</v>
          </cell>
          <cell r="FC15">
            <v>0</v>
          </cell>
          <cell r="FD15">
            <v>0</v>
          </cell>
          <cell r="FE15">
            <v>0</v>
          </cell>
          <cell r="FF15">
            <v>0</v>
          </cell>
          <cell r="FG15">
            <v>0</v>
          </cell>
          <cell r="FH15">
            <v>0</v>
          </cell>
          <cell r="FI15" t="str">
            <v>No</v>
          </cell>
          <cell r="FJ15">
            <v>0</v>
          </cell>
          <cell r="FK15">
            <v>0</v>
          </cell>
          <cell r="FL15">
            <v>0</v>
          </cell>
          <cell r="FM15">
            <v>0</v>
          </cell>
          <cell r="FN15" t="str">
            <v>Yes</v>
          </cell>
          <cell r="FO15">
            <v>0</v>
          </cell>
          <cell r="FP15">
            <v>0</v>
          </cell>
          <cell r="FQ15">
            <v>0</v>
          </cell>
          <cell r="FR15">
            <v>0</v>
          </cell>
          <cell r="FS15">
            <v>0</v>
          </cell>
          <cell r="FT15">
            <v>0</v>
          </cell>
          <cell r="FU15">
            <v>0</v>
          </cell>
          <cell r="FV15">
            <v>0</v>
          </cell>
          <cell r="FW15">
            <v>0</v>
          </cell>
          <cell r="FX15">
            <v>0</v>
          </cell>
          <cell r="FY15">
            <v>0</v>
          </cell>
          <cell r="FZ15">
            <v>0</v>
          </cell>
          <cell r="GA15">
            <v>0</v>
          </cell>
          <cell r="GB15">
            <v>0</v>
          </cell>
          <cell r="GC15">
            <v>0</v>
          </cell>
          <cell r="GD15">
            <v>0</v>
          </cell>
          <cell r="GE15">
            <v>0</v>
          </cell>
          <cell r="GF15">
            <v>0</v>
          </cell>
          <cell r="GG15" t="str">
            <v>No</v>
          </cell>
          <cell r="GH15">
            <v>0</v>
          </cell>
          <cell r="GI15">
            <v>0</v>
          </cell>
          <cell r="GJ15">
            <v>0</v>
          </cell>
          <cell r="GK15">
            <v>0</v>
          </cell>
          <cell r="GL15">
            <v>0</v>
          </cell>
          <cell r="GM15">
            <v>0</v>
          </cell>
          <cell r="GN15">
            <v>0</v>
          </cell>
          <cell r="GO15">
            <v>0</v>
          </cell>
          <cell r="GP15">
            <v>0</v>
          </cell>
          <cell r="GQ15">
            <v>0</v>
          </cell>
          <cell r="GR15">
            <v>0</v>
          </cell>
          <cell r="GS15">
            <v>0</v>
          </cell>
          <cell r="GT15">
            <v>0</v>
          </cell>
          <cell r="GU15">
            <v>0</v>
          </cell>
          <cell r="GV15">
            <v>0</v>
          </cell>
          <cell r="GW15">
            <v>0</v>
          </cell>
          <cell r="GX15">
            <v>0</v>
          </cell>
          <cell r="GY15">
            <v>0</v>
          </cell>
          <cell r="GZ15">
            <v>0</v>
          </cell>
          <cell r="HA15">
            <v>0</v>
          </cell>
          <cell r="HB15">
            <v>0</v>
          </cell>
          <cell r="HC15">
            <v>0</v>
          </cell>
          <cell r="HD15">
            <v>0</v>
          </cell>
          <cell r="HE15">
            <v>0</v>
          </cell>
          <cell r="HF15">
            <v>0</v>
          </cell>
          <cell r="HG15">
            <v>0</v>
          </cell>
          <cell r="HH15">
            <v>0</v>
          </cell>
          <cell r="HI15">
            <v>0</v>
          </cell>
          <cell r="HJ15">
            <v>0</v>
          </cell>
          <cell r="HK15">
            <v>0</v>
          </cell>
          <cell r="HL15" t="str">
            <v>The standards are not available on-line for the general public (including parties) and it is for this reason that we do not reply to question 21.</v>
          </cell>
        </row>
        <row r="16">
          <cell r="A16" t="str">
            <v>IT</v>
          </cell>
          <cell r="B16" t="str">
            <v>Italy</v>
          </cell>
          <cell r="C16" t="str">
            <v>1) Fabio Bartolomeo, 2) Raffaele Sabato</v>
          </cell>
          <cell r="D16" t="str">
            <v>1) Direttore generale di Statistica e Analisi organizzativa, Ministero della Giustizia, Roma; 2) Consigliere della Corte Suprema di Cassazione, Roma</v>
          </cell>
          <cell r="E16" t="str">
            <v>fabio.bartolomeo@giustizia.it</v>
          </cell>
          <cell r="F16" t="str">
            <v>+39 334 63 36 294</v>
          </cell>
          <cell r="G16">
            <v>0</v>
          </cell>
          <cell r="H16" t="str">
            <v>Law 25 October 2016, n. 197 Conversion into law, with amendments, of Decree-Law of 31 August 2016, n. 168, concerning urgent measures for the management of the caseload before the Court of Cassation, for the efficiency of the ordinary courts, as well as for efficiency of administrative justice. Law n. 119 of 30.06.2016, Conversion into law, with amendments, of Decree-Law of 3 May 2016, n. 59, concerning urgent provisions on enforcement and bankruptcy proceedings as well as' in favor of investors in banks in liquidation.</v>
          </cell>
          <cell r="I16" t="str">
            <v>Some provisions of the law require administrative regulations (e.g. dematerialization of the administrative court proceedings)</v>
          </cell>
          <cell r="J16" t="str">
            <v>A decree of the Minister of Justice has established, at the Legislative Office department, a study commission for the elaboration of a comprehensive reform of the extra-judicial means of dispute resolution (ADR): civil mediation, assisted negotiation and arbitration instruments governed by legislation which came into force progressively from 2010 onwards.</v>
          </cell>
          <cell r="K16">
            <v>0</v>
          </cell>
          <cell r="L16" t="str">
            <v>A bill has to be introduced in Parliament</v>
          </cell>
          <cell r="M16">
            <v>0</v>
          </cell>
          <cell r="N16" t="str">
            <v>Law 25 October 2016, n. 197 (see above)</v>
          </cell>
          <cell r="O16">
            <v>0</v>
          </cell>
          <cell r="P16">
            <v>0</v>
          </cell>
          <cell r="Q16" t="str">
            <v>On Sept 26, 2016, at an extraordinary plenary session of the CSM, chaired by the Head of State Sergio Mattarella, the new CSM Bylaws were approved (so called “Self Reform of CSM) by 18 votes in favor and 7 abstentions.</v>
          </cell>
          <cell r="R16">
            <v>0</v>
          </cell>
          <cell r="S16" t="str">
            <v>Currently before the Senate of the Republic, bill no. 2284, in a text already approved by the Chamber of Deputies on March 10, 2016, proposes to suppress present juvenile courts, and create specialist chambers in ordinary courts for cases dealing with rights of the person, family and children.</v>
          </cell>
          <cell r="T16">
            <v>0</v>
          </cell>
          <cell r="U16">
            <v>0</v>
          </cell>
          <cell r="V16" t="str">
            <v>Currently before the Senate of the Republic, bill no. 2284, in a text already approved by the Chamber of Deputies on March 10, 2016, proposes to delegate the government to adopt the legislative measures needed to establish, in ordinary courts and in the courts of appeal, specialist chambers for cases dealing with rights of the person, family and children.</v>
          </cell>
          <cell r="W16">
            <v>0</v>
          </cell>
          <cell r="X16">
            <v>0</v>
          </cell>
          <cell r="Y16">
            <v>0</v>
          </cell>
          <cell r="Z16" t="str">
            <v>Law 25 October 2016, n. 197 (see above, establishing dematerialized proceedings in administrative courts)</v>
          </cell>
          <cell r="AA16">
            <v>0</v>
          </cell>
          <cell r="AB16">
            <v>0</v>
          </cell>
          <cell r="AC16">
            <v>0</v>
          </cell>
          <cell r="AD16">
            <v>0</v>
          </cell>
          <cell r="AE16">
            <v>0</v>
          </cell>
          <cell r="AF16">
            <v>0</v>
          </cell>
          <cell r="AG16">
            <v>0</v>
          </cell>
          <cell r="AH16">
            <v>0</v>
          </cell>
          <cell r="AI16" t="str">
            <v>The Ministry of Justice and the Presidency Council of Tax Justice each have announced calls for public competitions to fill 360 vacancies i ordinary justice and 202 vacancies in tax courts</v>
          </cell>
          <cell r="AJ16">
            <v>0</v>
          </cell>
          <cell r="AK16">
            <v>0</v>
          </cell>
          <cell r="AL16" t="str">
            <v>Decree Law 30 June 2016 n. 117, converted into law, authorizing the ministry to a recruitment programme</v>
          </cell>
          <cell r="AM16">
            <v>0</v>
          </cell>
          <cell r="AN16">
            <v>0</v>
          </cell>
          <cell r="AO16">
            <v>0</v>
          </cell>
          <cell r="AP16">
            <v>0</v>
          </cell>
          <cell r="AQ16" t="str">
            <v xml:space="preserve">A general list of the legislation proposed in Parliament or adopted in the area of Justice appears here: _x000D_
https://www.giustizia.it/giustizia/it/mg_1_2.page;jsessionid=+q71thye2NBmLI0U+tgidHql _x000D_
_x000D_
</v>
          </cell>
          <cell r="AR16"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16" t="str">
            <v xml:space="preserve">For info on how to start proceedings, e.g. for the protection of children, see the newly established websites of the several courts, with examples of petitions, estimates of costs, explanations, interactive tools, etc. Here the link to the Court of Milano, section for youth protection: https://www.tribunale.milano.it/index.phtml?Id_VMenu=283; here to the Court of Rome, section: How to do things in Court, for private users: http://www.tribunale.roma.giustizia.it/comefare.aspx _x000D_
Here, form for direct contact: http://www.tribunale.roma.giustizia.it/filoDiretto.aspx _x000D_
</v>
          </cell>
          <cell r="AT16">
            <v>0</v>
          </cell>
          <cell r="AU16" t="str">
            <v>Yes, for all instances and all cases</v>
          </cell>
          <cell r="AV16">
            <v>0</v>
          </cell>
          <cell r="AW16">
            <v>0</v>
          </cell>
          <cell r="AX16" t="str">
            <v>Italy's case as there are two categories of judges (ordinary and administrative), plus some other categories (e.g. accounting, military, tax), but both categories deal with administrative law as defined in the questionnaire. Specifically, ordinary judges deal with cases in which the position of the citizen may be construed as a "right" vis-à-vis the administration, whereas administrative judges deal with positions of "interests" protected by the law, plus some matters that are directly attributed to them by legislation</v>
          </cell>
          <cell r="AY16" t="str">
            <v>Yes</v>
          </cell>
          <cell r="AZ16" t="str">
            <v>Two resolutions of the High Council for the Judiciary deal with this topic._x000D_
Additionally, guidance is provided by the Ethical Code for Judges, readopted in 2010 and taken note of by the High Council.</v>
          </cell>
          <cell r="BA16" t="str">
            <v>Initial;Continuous</v>
          </cell>
          <cell r="BB16" t="str">
            <v>Initial;Continuous</v>
          </cell>
          <cell r="BC16" t="str">
            <v>Three courses at the central level, as well as some local course, are each year offered in this field by the School for the Judiciary in co-operation with the High Council, the Ministry of Justice and the National Agency for Journalism._x000D_
Additionally, in all the several court management courses, communication techniques are dealt with.</v>
          </cell>
          <cell r="BD16" t="str">
            <v>No</v>
          </cell>
          <cell r="BE16" t="str">
            <v>No</v>
          </cell>
          <cell r="BF16" t="str">
            <v>Yes all judgments</v>
          </cell>
          <cell r="BG16" t="str">
            <v xml:space="preserve">In 2016 the programme of a total opening, on an experimental basis, of all decisions (criminal and civil) of the Supreme Court has been completed. The decisions are surfable with an easy search tool. See: _x000D_
http://www.italgiure.giustizia.it/sncass/ _x000D_
Completion of the digitalized proceeding in civil courts in first and second instance also make it possible to access, upon request, on full databases. The total opening with search tools is presently available to registered users._x000D_
Total opening in all instances through an easy search tool has also been completed in 2016 in administrative justice. See: https://www.giustizia-amministrativa.it/cdsintra/cdsintra/AmministrazionePortale/Ricerca/index.html?showadv=true&amp;tipoRicerca=Provvedimenti </v>
          </cell>
          <cell r="BH16" t="str">
            <v>Highest instance</v>
          </cell>
          <cell r="BI16" t="str">
            <v>1st instance;2nd instance;Highest instance</v>
          </cell>
          <cell r="BJ16" t="str">
            <v>Highest instance</v>
          </cell>
          <cell r="BK16" t="str">
            <v>1st instance;2nd instance;Highest instance</v>
          </cell>
          <cell r="BL16" t="str">
            <v>1st instance;2nd instance;Highest instance</v>
          </cell>
          <cell r="BM16">
            <v>0</v>
          </cell>
          <cell r="BN16" t="str">
            <v>Yes all judgments</v>
          </cell>
          <cell r="BO16" t="str">
            <v>Yes all judgments</v>
          </cell>
          <cell r="BP16" t="str">
            <v>Yes all judgments</v>
          </cell>
          <cell r="BQ16" t="str">
            <v>See above</v>
          </cell>
          <cell r="BR16" t="str">
            <v>1st instance;2nd instance;Highest instance</v>
          </cell>
          <cell r="BS16" t="str">
            <v>1st instance;2nd instance;Highest instance</v>
          </cell>
          <cell r="BT16" t="str">
            <v>Highest instance</v>
          </cell>
          <cell r="BU16" t="str">
            <v>1st instance;2nd instance;Highest instance</v>
          </cell>
          <cell r="BV16" t="str">
            <v>1st instance;2nd instance;Highest instance</v>
          </cell>
          <cell r="BW16">
            <v>0</v>
          </cell>
          <cell r="BX16" t="str">
            <v>Civil and commercial disputes;Labour disputes;Consumer disputes*</v>
          </cell>
          <cell r="BY16" t="str">
            <v>Civil and commercial disputes;Consumer disputes*</v>
          </cell>
          <cell r="BZ16">
            <v>0</v>
          </cell>
          <cell r="CA16" t="str">
            <v>Civil and commercial disputes;Labour disputes;Consumer disputes*</v>
          </cell>
          <cell r="CB16">
            <v>0</v>
          </cell>
          <cell r="CC16" t="str">
            <v>Civil and commercial disputes;Labour disputes;Consumer disputes*</v>
          </cell>
          <cell r="CD16" t="str">
            <v>Civil and commercial disputes;Labour disputes;Consumer disputes*</v>
          </cell>
          <cell r="CE16" t="str">
            <v>Civil and commercial disputes;Labour disputes;Consumer disputes*</v>
          </cell>
          <cell r="CF16">
            <v>0</v>
          </cell>
          <cell r="CG16" t="str">
            <v>Labour disputes;Consumer disputes*</v>
          </cell>
          <cell r="CH16">
            <v>0</v>
          </cell>
          <cell r="CI16">
            <v>0</v>
          </cell>
          <cell r="CJ16">
            <v>0</v>
          </cell>
          <cell r="CK16">
            <v>0</v>
          </cell>
          <cell r="CL16" t="str">
            <v>www.giustizia.it</v>
          </cell>
          <cell r="CM16">
            <v>0</v>
          </cell>
          <cell r="CN16">
            <v>0</v>
          </cell>
          <cell r="CO16">
            <v>0</v>
          </cell>
          <cell r="CP16" t="str">
            <v>National level;Regional level;Court level</v>
          </cell>
          <cell r="CQ16" t="str">
            <v>National level;Regional level;Court level</v>
          </cell>
          <cell r="CR16" t="str">
            <v>National level;Regional level;Court level</v>
          </cell>
          <cell r="CS16" t="str">
            <v>National level;Regional level;Court level</v>
          </cell>
          <cell r="CT16">
            <v>0</v>
          </cell>
          <cell r="CU16" t="str">
            <v>National level;Regional level;Court level</v>
          </cell>
          <cell r="CV16">
            <v>0</v>
          </cell>
          <cell r="CW16">
            <v>0</v>
          </cell>
          <cell r="CX16" t="str">
            <v>Consider that the national level is covered as sum of single courts surveys conducted over time.</v>
          </cell>
          <cell r="CY16" t="str">
            <v xml:space="preserve">In particular in 2015 we would like to highlight that a customer satisfaction survey was conducted in the Tribunal of Rome, most probably the largest court in Europe. The surveeys were actually two: one to final users, i.e. citizens, and the other customized to lawyers. </v>
          </cell>
          <cell r="CZ16" t="str">
            <v>1. The survey results are publicly available on-line in their entirety;2. The survey results have been used to feed an annual/specific report at local or national level;4. The survey results have been used for modifying/improving the functioning of certain courts</v>
          </cell>
          <cell r="DA16">
            <v>0</v>
          </cell>
          <cell r="DB16" t="str">
            <v xml:space="preserve">https://webstat.giustizia.it/SitePages/Studi%20analisi%20e%20ricerche.aspx </v>
          </cell>
          <cell r="DC16" t="str">
            <v>No</v>
          </cell>
          <cell r="DD16">
            <v>0</v>
          </cell>
          <cell r="DE16" t="str">
            <v>Total length</v>
          </cell>
          <cell r="DF16" t="str">
            <v>1095</v>
          </cell>
          <cell r="DG16" t="str">
            <v>1</v>
          </cell>
          <cell r="DH16" t="str">
            <v>Legge Pinto</v>
          </cell>
          <cell r="DI16">
            <v>0</v>
          </cell>
          <cell r="DJ16">
            <v>0</v>
          </cell>
          <cell r="DK16">
            <v>0</v>
          </cell>
          <cell r="DL16">
            <v>0</v>
          </cell>
          <cell r="DM16">
            <v>0</v>
          </cell>
          <cell r="DN16">
            <v>0</v>
          </cell>
          <cell r="DO16">
            <v>0</v>
          </cell>
          <cell r="DP16">
            <v>0</v>
          </cell>
          <cell r="DQ16">
            <v>0</v>
          </cell>
          <cell r="DR16">
            <v>0</v>
          </cell>
          <cell r="DS16">
            <v>0</v>
          </cell>
          <cell r="DT16">
            <v>0</v>
          </cell>
          <cell r="DU16">
            <v>0</v>
          </cell>
          <cell r="DV16">
            <v>0</v>
          </cell>
          <cell r="DW16">
            <v>0</v>
          </cell>
          <cell r="DX16">
            <v>0</v>
          </cell>
          <cell r="DY16">
            <v>0</v>
          </cell>
          <cell r="DZ16">
            <v>0</v>
          </cell>
          <cell r="EA16">
            <v>0</v>
          </cell>
          <cell r="EB16">
            <v>0</v>
          </cell>
          <cell r="EC16">
            <v>0</v>
          </cell>
          <cell r="ED16">
            <v>0</v>
          </cell>
          <cell r="EE16" t="str">
            <v>Yes</v>
          </cell>
          <cell r="EF16">
            <v>0</v>
          </cell>
          <cell r="EG16" t="str">
            <v>Other</v>
          </cell>
          <cell r="EH16" t="str">
            <v>Reduction of pending cases (and of backlog)</v>
          </cell>
          <cell r="EI16">
            <v>0</v>
          </cell>
          <cell r="EJ16">
            <v>0</v>
          </cell>
          <cell r="EK16">
            <v>0</v>
          </cell>
          <cell r="EL16">
            <v>0</v>
          </cell>
          <cell r="EM16">
            <v>0</v>
          </cell>
          <cell r="EN16">
            <v>0</v>
          </cell>
          <cell r="EO16" t="str">
            <v>Art. 37, decreto-legge n. 98/2011, convertito con legge n. 111/2011</v>
          </cell>
          <cell r="EP16">
            <v>0</v>
          </cell>
          <cell r="EQ16" t="str">
            <v>At the end of each calendar year the Ministry of Justice analyses the contribution of each italian court to the reduction of civil pending cases.</v>
          </cell>
          <cell r="ER16">
            <v>0</v>
          </cell>
          <cell r="ES16" t="str">
            <v>Supreme Court TF;Council for Judiciary TF;Ministry of Justice with involvement of judges (prior formal consultation) TF;Ministry of Justice with involvement of judges (prior formal consultation) TL</v>
          </cell>
          <cell r="ET16">
            <v>0</v>
          </cell>
          <cell r="EU16">
            <v>0</v>
          </cell>
          <cell r="EV16">
            <v>0</v>
          </cell>
          <cell r="EW16">
            <v>0</v>
          </cell>
          <cell r="EX16">
            <v>0</v>
          </cell>
          <cell r="EY16">
            <v>0</v>
          </cell>
          <cell r="EZ16">
            <v>0</v>
          </cell>
          <cell r="FA16">
            <v>0</v>
          </cell>
          <cell r="FB16">
            <v>0</v>
          </cell>
          <cell r="FC16">
            <v>0</v>
          </cell>
          <cell r="FD16" t="str">
            <v>Individual courts TL</v>
          </cell>
          <cell r="FE16">
            <v>0</v>
          </cell>
          <cell r="FF16">
            <v>0</v>
          </cell>
          <cell r="FG16">
            <v>0</v>
          </cell>
          <cell r="FH16">
            <v>0</v>
          </cell>
          <cell r="FI16" t="str">
            <v>Yes</v>
          </cell>
          <cell r="FJ16" t="str">
            <v>https://www.giustizia.it/giustizia/it/mg_2_9_13.page;jsessionid=E5ajO5Pkna9Nsgc1S-aqyOkS</v>
          </cell>
          <cell r="FK16" t="str">
            <v>Other/specify</v>
          </cell>
          <cell r="FL16" t="str">
            <v xml:space="preserve">Many performance statistics and indicators, including TF and TL, are used to support organization programs. </v>
          </cell>
          <cell r="FM16" t="str">
            <v>Italy has experimented a huge judicial map review in 2013 for which many performance indicators at the level of each single court and of single subjects were used. Now the same statistics plus additional ones are being used for the seizing of all the italian courts.</v>
          </cell>
          <cell r="FN16" t="str">
            <v>Yes</v>
          </cell>
          <cell r="FO16" t="str">
            <v>1095</v>
          </cell>
          <cell r="FP16">
            <v>0</v>
          </cell>
          <cell r="FQ16">
            <v>0</v>
          </cell>
          <cell r="FR16" t="str">
            <v>all first instance in civil and criminal sector</v>
          </cell>
          <cell r="FS16">
            <v>0</v>
          </cell>
          <cell r="FT16">
            <v>0</v>
          </cell>
          <cell r="FU16">
            <v>0</v>
          </cell>
          <cell r="FV16">
            <v>0</v>
          </cell>
          <cell r="FW16" t="str">
            <v>We consider backlog each case pending for more that the time limit established by the law.</v>
          </cell>
          <cell r="FX16" t="str">
            <v>Ministry of Justice TF;Court President/ Court management TL;Ministry of Justice TL;Court President/ Court management BL;Ministry of Justice BL</v>
          </cell>
          <cell r="FY16">
            <v>0</v>
          </cell>
          <cell r="FZ16">
            <v>0</v>
          </cell>
          <cell r="GA16">
            <v>0</v>
          </cell>
          <cell r="GB16">
            <v>0</v>
          </cell>
          <cell r="GC16">
            <v>0</v>
          </cell>
          <cell r="GD16">
            <v>0</v>
          </cell>
          <cell r="GE16">
            <v>0</v>
          </cell>
          <cell r="GF16" t="str">
            <v>https://www.giustizia.it/giustizia/it/mg_2_9_13.page;jsessionid=E5ajO5Pkna9Nsgc1S-aqyOkS</v>
          </cell>
          <cell r="GG16" t="str">
            <v>Yes</v>
          </cell>
          <cell r="GH16" t="str">
            <v>Other, please specify TF;Other, please specify TL;Other, please specify BL</v>
          </cell>
          <cell r="GI16">
            <v>0</v>
          </cell>
          <cell r="GJ16" t="str">
            <v>quarterly</v>
          </cell>
          <cell r="GK16" t="str">
            <v>quarterly</v>
          </cell>
          <cell r="GL16" t="str">
            <v>quarterly</v>
          </cell>
          <cell r="GM16">
            <v>0</v>
          </cell>
          <cell r="GN16">
            <v>0</v>
          </cell>
          <cell r="GO16">
            <v>0</v>
          </cell>
          <cell r="GP16" t="str">
            <v>https://www.giustizia.it/giustizia/it/mg_1_14.page?all=true&amp;facetNode_1=4_26&amp;selectedNode=2_8</v>
          </cell>
          <cell r="GQ16" t="str">
            <v>Ministry of Justice TF;Ministry of Justice TL;Ministry of Justice BL</v>
          </cell>
          <cell r="GR16" t="str">
            <v>Ministry of Justice TF;Ministry of Justice TL;Ministry of Justice BL</v>
          </cell>
          <cell r="GS16" t="str">
            <v>Council for the judiciary TF;Council for the judiciary TL;Council for the judiciary BL</v>
          </cell>
          <cell r="GT16" t="str">
            <v>Court President/ Court management TF;Council for the judiciary TF;Ministry of Justice TF;Court President/ Court management TL;Council for the judiciary TL;Ministry of Justice TL;Court President/ Court management BL;Council for the judiciary BL;Ministry of Justice BL</v>
          </cell>
          <cell r="GU16" t="str">
            <v>Court President/ Court management TF;Council for the judiciary TF;Court President/ Court management TL;Council for the judiciary TL;Court President/ Court management BL;Council for the judiciary BL</v>
          </cell>
          <cell r="GV16" t="str">
            <v>Court President/ Court management TF;Council for the judiciary TF;Ministry of Justice TF;Court President/ Court management TL;Council for the judiciary TL;Ministry of Justice TL;Court President/ Court management BL;Council for the judiciary BL;Ministry of Justice BL</v>
          </cell>
          <cell r="GW16">
            <v>0</v>
          </cell>
          <cell r="GX16">
            <v>0</v>
          </cell>
          <cell r="GY16">
            <v>0</v>
          </cell>
          <cell r="GZ16">
            <v>0</v>
          </cell>
          <cell r="HA16">
            <v>0</v>
          </cell>
          <cell r="HB16">
            <v>0</v>
          </cell>
          <cell r="HC16">
            <v>0</v>
          </cell>
          <cell r="HD16">
            <v>0</v>
          </cell>
          <cell r="HE16">
            <v>0</v>
          </cell>
          <cell r="HF16" t="str">
            <v>Upon request by party;Online access of throughout the course of a case</v>
          </cell>
          <cell r="HG16">
            <v>0</v>
          </cell>
          <cell r="HH16" t="str">
            <v>Upon request by party;Online access of throughout the course of a case</v>
          </cell>
          <cell r="HI16">
            <v>0</v>
          </cell>
          <cell r="HJ16">
            <v>0</v>
          </cell>
          <cell r="HK16">
            <v>0</v>
          </cell>
          <cell r="HL16">
            <v>0</v>
          </cell>
        </row>
        <row r="17">
          <cell r="A17" t="str">
            <v>BG</v>
          </cell>
          <cell r="B17" t="str">
            <v>Bulgaria</v>
          </cell>
          <cell r="C17" t="str">
            <v>Christina Todorova/Kristina Nenkova</v>
          </cell>
          <cell r="D17" t="str">
            <v>Director of Directorate “International Relations”, Supreme Judicial Council / Director of Strategic Development and Programmes Directorate, Ministry of Justice</v>
          </cell>
          <cell r="E17" t="str">
            <v>md@vss.justice.bg</v>
          </cell>
          <cell r="F17" t="str">
            <v>+ 359 2 9304 942 / + 359 2 9237 316</v>
          </cell>
          <cell r="G17" t="str">
            <v>See Word doc</v>
          </cell>
          <cell r="H17" t="str">
            <v>BULSTAT Register Act In this regard, the BULSTAT Register Act was adopted (in January 2016), according to which full electronic access to the register shall be guaranteed to citizens and businesses as of 1 April 2016. New electronic services have been introduced including the provision of a certificate for previous conviction electronically by consular services and application and provision of conviction references electronically.</v>
          </cell>
          <cell r="I17">
            <v>0</v>
          </cell>
          <cell r="J17">
            <v>0</v>
          </cell>
          <cell r="K17">
            <v>0</v>
          </cell>
          <cell r="L17">
            <v>0</v>
          </cell>
          <cell r="M17">
            <v>0</v>
          </cell>
          <cell r="N17">
            <v>0</v>
          </cell>
          <cell r="O17">
            <v>0</v>
          </cell>
          <cell r="P17">
            <v>0</v>
          </cell>
          <cell r="Q17" t="str">
            <v>See word doc</v>
          </cell>
          <cell r="R17" t="str">
            <v>See word doc</v>
          </cell>
          <cell r="S17">
            <v>0</v>
          </cell>
          <cell r="T17">
            <v>0</v>
          </cell>
          <cell r="U17">
            <v>0</v>
          </cell>
          <cell r="V17" t="str">
            <v>See word doc</v>
          </cell>
          <cell r="W17">
            <v>0</v>
          </cell>
          <cell r="X17">
            <v>0</v>
          </cell>
          <cell r="Y17">
            <v>0</v>
          </cell>
          <cell r="Z17">
            <v>0</v>
          </cell>
          <cell r="AA17">
            <v>0</v>
          </cell>
          <cell r="AB17" t="str">
            <v>See word doc</v>
          </cell>
          <cell r="AC17">
            <v>0</v>
          </cell>
          <cell r="AD17">
            <v>0</v>
          </cell>
          <cell r="AE17">
            <v>0</v>
          </cell>
          <cell r="AF17">
            <v>0</v>
          </cell>
          <cell r="AG17">
            <v>0</v>
          </cell>
          <cell r="AH17">
            <v>0</v>
          </cell>
          <cell r="AI17">
            <v>0</v>
          </cell>
          <cell r="AJ17">
            <v>0</v>
          </cell>
          <cell r="AK17">
            <v>0</v>
          </cell>
          <cell r="AL17">
            <v>0</v>
          </cell>
          <cell r="AM17">
            <v>0</v>
          </cell>
          <cell r="AN17">
            <v>0</v>
          </cell>
          <cell r="AO17" t="str">
            <v>See word doc</v>
          </cell>
          <cell r="AP17">
            <v>0</v>
          </cell>
          <cell r="AQ17">
            <v>0</v>
          </cell>
          <cell r="AR17"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17" t="str">
            <v>In different courts was established target information for visually impaired, children, language of the EU Member State.</v>
          </cell>
          <cell r="AT17" t="str">
            <v>Ad 2: Any court. For example, in Sofia District Court (first instance): http://www.srs.justice.bg/32-%D0%9A%D0%BE%D1%8F_%D1%81%D0%BB%D1%83%D0%B6%D0%B1%D0%B0_%D0%BC%D0%B8_%D0%B5_%D0%BD%D0%B5%D0%BE%D0%B1%D1%85%D0%BE%D0%B4%D0%B8%D0%BC%D0%B0 ?_x000D_
_x000D_
http://www.srs.justice.bg/73-%D0%92%D0%B0%D0%B6%D0%BD%D0%B0_%D0%B8%D0%BD%D1%84%D0%BE%D1%80%D0%BC%D0%B0%D1%86%D0%B8%D1%8F_%D0%B7%D0%B0_%D1%81%D0%B2%D0%B8%D0%B4%D0%B5%D1%82%D0%B5%D0%BB%D0%B8_%D0%BF%D0%BE_%D0%B4%D0%B5%D0%BB%D0%B0_x000D_
_x000D_
http://www.srs.justice.bg/72-%D0%9F%D1%80%D0%B0%D0%B2%D0%B8%D0%BB%D0%B0_%D0%B2_%D1%81%D1%8A%D0%B4%D0%B0_%D0%B8_%D0%B2_%D1%81%D1%8A%D0%B4%D0%B5%D0%B1%D0%BD%D0%BE_%D0%B7%D0%B0%D1%81%D0%B5%D0%B4%D0%B0%D0%BD%D0%B8%D0%B5_x000D_
_x000D_
Regional Court of Sofia: http://sofiadc.court-bg.org/index.php?im=83_x000D_
_x000D_
Ad 3:Legal aid may be requested in the Prosecutor’s Office, courts and Bar Associations. Legal aid is organized by the National Legal Aid Bureau and Bar Councils._x000D_
Contacts of the National Legal Aid Bureau:, 1421 Sofia,  1 “Razvigor” Str._x000D_
e-mail: nbpp@nbpp.government.bg _x000D_
_x000D_
Ad 4:Each court provides such on its website, e.g.: http://www.srs.justice.bg/70-%D0%A2%D0%B0%D0%BA%D1%81%D0%B8_%D0%B8_%D1%82%D0%B0%D1%80%D0%B8%D1%84%D0%B8_x000D_
_x000D_
      http://www.rs-plovdiv.com/%D0%A2%D0%90%D0%9A%D0%A1%D0%98_x000D_
_x000D_
Ad 5: Each court provides such on its website, e.g. http://sofiadc.court-bg.org/index.php?im=90_x000D_
_x000D_
       http://www.os-plovdiv.com/</v>
          </cell>
          <cell r="AU17" t="str">
            <v>Yes, for all instances and all cases</v>
          </cell>
          <cell r="AV17">
            <v>0</v>
          </cell>
          <cell r="AW17">
            <v>0</v>
          </cell>
          <cell r="AX17" t="str">
            <v>In the Republic of Bulgaria there are courts of second  instance and  courts of first instance. All courts publish all judgements on their websites with personal data deleted. Press Attachés or other specified persons provide information  to the media on matters of public interest.</v>
          </cell>
          <cell r="AY17" t="str">
            <v>Yes</v>
          </cell>
          <cell r="AZ17" t="str">
            <v>Judiciary of the Republic of Bulgaria has program documents such as 2014 – 2020 Communication Strategy of the Judiciary, Guidance on interaction of the judiciary with media, Media Strategy of the judiciary and Communication  Policy of the Supreme Judicial Council. Courts, Prosecutor’s offices, National Institute of Justice, the Inspectorate with the Supreme Judicial Council and the Supreme Judicial Council annually provide report on their activities under the Implementation  Plan of the 2014 - 2020 Communication Strategy of the Judiciary._x000D_
Courts and Prosecutor’s offices also create their media strategies or policies.</v>
          </cell>
          <cell r="BA17" t="str">
            <v>Initial</v>
          </cell>
          <cell r="BB17" t="str">
            <v>Initial</v>
          </cell>
          <cell r="BC17" t="str">
            <v>National Institute of Justice organizes initial training of junior judges and junior prosecutors to communicate with the media and general public. A periodic training for magistrates and court officials is planned to be organized  .</v>
          </cell>
          <cell r="BD17" t="str">
            <v>Yes all judgments</v>
          </cell>
          <cell r="BE17" t="str">
            <v>Yes all judgments</v>
          </cell>
          <cell r="BF17" t="str">
            <v>Yes all judgments</v>
          </cell>
          <cell r="BG17">
            <v>0</v>
          </cell>
          <cell r="BH17" t="str">
            <v>1st instance;2nd instance;Highest instance</v>
          </cell>
          <cell r="BI17" t="str">
            <v>1st instance;2nd instance;Highest instance</v>
          </cell>
          <cell r="BJ17">
            <v>0</v>
          </cell>
          <cell r="BK17" t="str">
            <v>1st instance;2nd instance;Highest instance</v>
          </cell>
          <cell r="BL17">
            <v>0</v>
          </cell>
          <cell r="BM17" t="str">
            <v>SJC has created rules to publish all judgements on  a SJC server on the day of their announcement. SJC monitors the Bodies of the Judiciary  to fulfill this obligation.</v>
          </cell>
          <cell r="BN17" t="str">
            <v>Yes all judgments</v>
          </cell>
          <cell r="BO17" t="str">
            <v>Yes all judgments</v>
          </cell>
          <cell r="BP17" t="str">
            <v>Yes all judgments</v>
          </cell>
          <cell r="BQ17" t="str">
            <v>SJC has created rules to publish all judgements on  a SJC server on the day of their announcement. SJC monitors the Bodies of the Judiciary  to fulfill this obligation.</v>
          </cell>
          <cell r="BR17" t="str">
            <v>1st instance;2nd instance;Highest instance</v>
          </cell>
          <cell r="BS17" t="str">
            <v>1st instance;2nd instance;Highest instance</v>
          </cell>
          <cell r="BT17">
            <v>0</v>
          </cell>
          <cell r="BU17" t="str">
            <v>1st instance;2nd instance;Highest instance</v>
          </cell>
          <cell r="BV17">
            <v>0</v>
          </cell>
          <cell r="BW17" t="str">
            <v>SJC has created rules to publish all judgements on  a SJC server on the day of their announcement. SJC monitors the Bodies of the Judiciary  to fulfill this obligation.</v>
          </cell>
          <cell r="BX17" t="str">
            <v>Civil and commercial disputes;Labour disputes;Consumer disputes*</v>
          </cell>
          <cell r="BY17">
            <v>0</v>
          </cell>
          <cell r="BZ17" t="str">
            <v>Civil and commercial disputes;Labour disputes;Consumer disputes*</v>
          </cell>
          <cell r="CA17">
            <v>0</v>
          </cell>
          <cell r="CB17">
            <v>0</v>
          </cell>
          <cell r="CC17">
            <v>0</v>
          </cell>
          <cell r="CD17">
            <v>0</v>
          </cell>
          <cell r="CE17">
            <v>0</v>
          </cell>
          <cell r="CF17">
            <v>0</v>
          </cell>
          <cell r="CG17" t="str">
            <v>Civil and commercial disputes;Labour disputes;Consumer disputes*</v>
          </cell>
          <cell r="CH17">
            <v>0</v>
          </cell>
          <cell r="CI17">
            <v>0</v>
          </cell>
          <cell r="CJ17">
            <v>0</v>
          </cell>
          <cell r="CK17">
            <v>0</v>
          </cell>
          <cell r="CL17">
            <v>0</v>
          </cell>
          <cell r="CM17">
            <v>0</v>
          </cell>
          <cell r="CN17">
            <v>0</v>
          </cell>
          <cell r="CO17">
            <v>0</v>
          </cell>
          <cell r="CP17">
            <v>0</v>
          </cell>
          <cell r="CQ17">
            <v>0</v>
          </cell>
          <cell r="CR17">
            <v>0</v>
          </cell>
          <cell r="CS17">
            <v>0</v>
          </cell>
          <cell r="CT17">
            <v>0</v>
          </cell>
          <cell r="CU17">
            <v>0</v>
          </cell>
          <cell r="CV17">
            <v>0</v>
          </cell>
          <cell r="CW17">
            <v>0</v>
          </cell>
          <cell r="CX17">
            <v>0</v>
          </cell>
          <cell r="CY17">
            <v>0</v>
          </cell>
          <cell r="CZ17">
            <v>0</v>
          </cell>
          <cell r="DA17">
            <v>0</v>
          </cell>
          <cell r="DB17">
            <v>0</v>
          </cell>
          <cell r="DC17" t="str">
            <v>Yes</v>
          </cell>
          <cell r="DD17">
            <v>0</v>
          </cell>
          <cell r="DE17" t="str">
            <v>Only certain phases</v>
          </cell>
          <cell r="DF17">
            <v>0</v>
          </cell>
          <cell r="DG17">
            <v>0</v>
          </cell>
          <cell r="DH17">
            <v>0</v>
          </cell>
          <cell r="DI17">
            <v>0</v>
          </cell>
          <cell r="DJ17">
            <v>0</v>
          </cell>
          <cell r="DK17">
            <v>0</v>
          </cell>
          <cell r="DL17">
            <v>0</v>
          </cell>
          <cell r="DM17">
            <v>0</v>
          </cell>
          <cell r="DN17">
            <v>0</v>
          </cell>
          <cell r="DO17">
            <v>0</v>
          </cell>
          <cell r="DP17">
            <v>0</v>
          </cell>
          <cell r="DQ17">
            <v>0</v>
          </cell>
          <cell r="DR17">
            <v>0</v>
          </cell>
          <cell r="DS17">
            <v>0</v>
          </cell>
          <cell r="DT17">
            <v>0</v>
          </cell>
          <cell r="DU17" t="str">
            <v>1. Total time limit-30 days 2. In summary proceedings – 14 days</v>
          </cell>
          <cell r="DV17" t="str">
            <v>1. Code of Civil Procedure – Art.235, para 5 2. Code of Civil Procedure – Art.316</v>
          </cell>
          <cell r="DW17">
            <v>0</v>
          </cell>
          <cell r="DX17" t="str">
            <v>1. Total time limit-30 days 2. In summary proceedings – 24 hours</v>
          </cell>
          <cell r="DY17" t="str">
            <v>1. Administrative Procedure Code – Art. 144, refers to the 1. Code of Civil Procedure – Art.235, para5 2. Election Code of Bulgaria</v>
          </cell>
          <cell r="DZ17">
            <v>0</v>
          </cell>
          <cell r="EA17" t="str">
            <v>1. Total time limit-30 days 2. In summary proceedings – 14 days</v>
          </cell>
          <cell r="EB17" t="str">
            <v>1. Answer to the statement of action - Art. 131, para 1, Code of Civil Procedure 2. Answer to the statement of action on civil cases– Art. 367, Code of Civil</v>
          </cell>
          <cell r="EC17">
            <v>0</v>
          </cell>
          <cell r="ED17">
            <v>0</v>
          </cell>
          <cell r="EE17" t="str">
            <v>Yes</v>
          </cell>
          <cell r="EF17">
            <v>0</v>
          </cell>
          <cell r="EG17" t="str">
            <v>Share of cases closed within a given period of time (e.g. x% of civil cases are resolved within x days)</v>
          </cell>
          <cell r="EH17">
            <v>0</v>
          </cell>
          <cell r="EI17" t="str">
            <v>Methodology for control and verification of statistical data reflecting the activity of Bodies of the Judiciary and judges in the Republic of Bulgaria</v>
          </cell>
          <cell r="EJ17">
            <v>0</v>
          </cell>
          <cell r="EK17">
            <v>0</v>
          </cell>
          <cell r="EL17">
            <v>0</v>
          </cell>
          <cell r="EM17">
            <v>0</v>
          </cell>
          <cell r="EN17">
            <v>0</v>
          </cell>
          <cell r="EO17">
            <v>0</v>
          </cell>
          <cell r="EP17">
            <v>0</v>
          </cell>
          <cell r="EQ17">
            <v>0</v>
          </cell>
          <cell r="ER17">
            <v>0</v>
          </cell>
          <cell r="ES17" t="str">
            <v>Ministry of Justice with involvement of judges (prior formal consultation) TF;Ministry of Justice with involvement of judges (prior formal consultation) TL</v>
          </cell>
          <cell r="ET17" t="str">
            <v>Ministry of Justice with involvement of judges (prior formal consultation) TF;Ministry of Justice with involvement of judges (prior formal consultation) TL</v>
          </cell>
          <cell r="EU17">
            <v>0</v>
          </cell>
          <cell r="EV17">
            <v>0</v>
          </cell>
          <cell r="EW17">
            <v>0</v>
          </cell>
          <cell r="EX17">
            <v>0</v>
          </cell>
          <cell r="EY17">
            <v>0</v>
          </cell>
          <cell r="EZ17">
            <v>0</v>
          </cell>
          <cell r="FA17">
            <v>0</v>
          </cell>
          <cell r="FB17">
            <v>0</v>
          </cell>
          <cell r="FC17">
            <v>0</v>
          </cell>
          <cell r="FD17" t="str">
            <v>Entire territory of Member State TF;Entire territory of Member State TL</v>
          </cell>
          <cell r="FE17" t="str">
            <v>Entire territory of Member State TF;Entire territory of Member State TL</v>
          </cell>
          <cell r="FF17">
            <v>0</v>
          </cell>
          <cell r="FG17">
            <v>0</v>
          </cell>
          <cell r="FH17">
            <v>0</v>
          </cell>
          <cell r="FI17" t="str">
            <v>Yes</v>
          </cell>
          <cell r="FJ17">
            <v>0</v>
          </cell>
          <cell r="FK17" t="str">
            <v>For allocating human resources;Other/specify</v>
          </cell>
          <cell r="FL17" t="str">
            <v>Liability</v>
          </cell>
          <cell r="FM17">
            <v>0</v>
          </cell>
          <cell r="FN17" t="str">
            <v>No</v>
          </cell>
          <cell r="FO17">
            <v>0</v>
          </cell>
          <cell r="FP17">
            <v>0</v>
          </cell>
          <cell r="FQ17">
            <v>0</v>
          </cell>
          <cell r="FR17">
            <v>0</v>
          </cell>
          <cell r="FS17">
            <v>0</v>
          </cell>
          <cell r="FT17">
            <v>0</v>
          </cell>
          <cell r="FU17">
            <v>0</v>
          </cell>
          <cell r="FV17">
            <v>0</v>
          </cell>
          <cell r="FW17" t="str">
            <v>There is no standard for the total length of proceedings over which to consider that the case is delayed, but under the meaning of the ECHR case law it is required a criteria “reasonable time limit”.</v>
          </cell>
          <cell r="FX17" t="str">
            <v>Council for the judiciary TF;Council for the judiciary TL;Council for the judiciary BL</v>
          </cell>
          <cell r="FY17" t="str">
            <v>Council for the judiciary TF;Council for the judiciary TL;Council for the judiciary BL</v>
          </cell>
          <cell r="FZ17">
            <v>0</v>
          </cell>
          <cell r="GA17">
            <v>0</v>
          </cell>
          <cell r="GB17">
            <v>0</v>
          </cell>
          <cell r="GC17">
            <v>0</v>
          </cell>
          <cell r="GD17">
            <v>0</v>
          </cell>
          <cell r="GE17">
            <v>0</v>
          </cell>
          <cell r="GF17">
            <v>0</v>
          </cell>
          <cell r="GG17" t="str">
            <v>Yes</v>
          </cell>
          <cell r="GH17" t="str">
            <v>Continuous real-time monitoring/data is followed every day TF;Continuous real-time monitoring/data is followed every day TL;Continuous real-time monitoring/data is followed every day BL</v>
          </cell>
          <cell r="GI17" t="str">
            <v>Continuous real-time monitoring/data is followed every day TF;Continuous real-time monitoring/data is followed every day TL;Continuous real-time monitoring/data is followed every day BL</v>
          </cell>
          <cell r="GJ17">
            <v>0</v>
          </cell>
          <cell r="GK17">
            <v>0</v>
          </cell>
          <cell r="GL17">
            <v>0</v>
          </cell>
          <cell r="GM17">
            <v>0</v>
          </cell>
          <cell r="GN17">
            <v>0</v>
          </cell>
          <cell r="GO17">
            <v>0</v>
          </cell>
          <cell r="GP17" t="str">
            <v>Such a system has been implemented only in part of  the courts. There is no single centralized system for following backlogs.</v>
          </cell>
          <cell r="GQ17" t="str">
            <v>Council for the judiciary TF;Council for the judiciary TL;Council for the judiciary BL</v>
          </cell>
          <cell r="GR17">
            <v>0</v>
          </cell>
          <cell r="GS17">
            <v>0</v>
          </cell>
          <cell r="GT17" t="str">
            <v>Court President/ Court management TF;Council for the judiciary TF;Court President/ Court management TL;Council for the judiciary TL;Court President/ Court management BL;Council for the judiciary BL</v>
          </cell>
          <cell r="GU17" t="str">
            <v>Court President/ Court management TF;Ministry of Justice TF;Court President/ Court management TL;Ministry of Justice TL;Court President/ Court management BL;Ministry of Justice BL</v>
          </cell>
          <cell r="GV17" t="str">
            <v>Court President/ Court management TF;Council for the judiciary TF;Court President/ Court management TL;Council for the judiciary TL;Court President/ Court management BL;Council for the judiciary BL</v>
          </cell>
          <cell r="GW17">
            <v>0</v>
          </cell>
          <cell r="GX17">
            <v>0</v>
          </cell>
          <cell r="GY17">
            <v>0</v>
          </cell>
          <cell r="GZ17">
            <v>0</v>
          </cell>
          <cell r="HA17">
            <v>0</v>
          </cell>
          <cell r="HB17">
            <v>0</v>
          </cell>
          <cell r="HC17">
            <v>0</v>
          </cell>
          <cell r="HD17">
            <v>0</v>
          </cell>
          <cell r="HE17" t="str">
            <v>Other measure, please specify: Individual Development Plan - Art. 30a,  Judiciary System Act</v>
          </cell>
          <cell r="HF17" t="str">
            <v>Upon request by party;Notification by mail or e-mail on court discretion;Online access of throughout the course of a case</v>
          </cell>
          <cell r="HG17">
            <v>0</v>
          </cell>
          <cell r="HH17" t="str">
            <v>Upon request by party;Notification by mail or e-mail on court discretion;Online access of throughout the course of a case</v>
          </cell>
          <cell r="HI17">
            <v>0</v>
          </cell>
          <cell r="HJ17">
            <v>0</v>
          </cell>
          <cell r="HK17">
            <v>0</v>
          </cell>
          <cell r="HL17">
            <v>0</v>
          </cell>
        </row>
        <row r="18">
          <cell r="A18" t="str">
            <v>AT</v>
          </cell>
          <cell r="B18" t="str">
            <v>Austria</v>
          </cell>
          <cell r="C18" t="str">
            <v>Dr. Maria Wittmann-Tiwald</v>
          </cell>
          <cell r="D18" t="str">
            <v>President of the Commercial Court of Vienna</v>
          </cell>
          <cell r="E18" t="str">
            <v>maria.wittmann-tiwald@justiz.gv.at</v>
          </cell>
          <cell r="F18" t="str">
            <v>+43 1 51528 292</v>
          </cell>
          <cell r="G18">
            <v>0</v>
          </cell>
          <cell r="H18">
            <v>0</v>
          </cell>
          <cell r="I18">
            <v>0</v>
          </cell>
          <cell r="J18">
            <v>0</v>
          </cell>
          <cell r="K18">
            <v>0</v>
          </cell>
          <cell r="L18">
            <v>0</v>
          </cell>
          <cell r="M18">
            <v>0</v>
          </cell>
          <cell r="N18">
            <v>0</v>
          </cell>
          <cell r="O18">
            <v>0</v>
          </cell>
          <cell r="P18">
            <v>0</v>
          </cell>
          <cell r="Q18">
            <v>0</v>
          </cell>
          <cell r="R18">
            <v>0</v>
          </cell>
          <cell r="S18">
            <v>0</v>
          </cell>
          <cell r="T18" t="str">
            <v>https://www.ris.bka.gv.at/Dokumente/BgblAuth/BGBLA_2016_II_7/BGBLA_2016_II_7.pdf</v>
          </cell>
          <cell r="U18">
            <v>0</v>
          </cell>
          <cell r="V18">
            <v>0</v>
          </cell>
          <cell r="W18">
            <v>0</v>
          </cell>
          <cell r="X18">
            <v>0</v>
          </cell>
          <cell r="Y18">
            <v>0</v>
          </cell>
          <cell r="Z18">
            <v>0</v>
          </cell>
          <cell r="AA18">
            <v>0</v>
          </cell>
          <cell r="AB18">
            <v>0</v>
          </cell>
          <cell r="AC18">
            <v>0</v>
          </cell>
          <cell r="AD18">
            <v>0</v>
          </cell>
          <cell r="AE18">
            <v>0</v>
          </cell>
          <cell r="AF18">
            <v>0</v>
          </cell>
          <cell r="AG18">
            <v>0</v>
          </cell>
          <cell r="AH18">
            <v>0</v>
          </cell>
          <cell r="AI18">
            <v>0</v>
          </cell>
          <cell r="AJ18">
            <v>0</v>
          </cell>
          <cell r="AK18">
            <v>0</v>
          </cell>
          <cell r="AL18">
            <v>0</v>
          </cell>
          <cell r="AM18">
            <v>0</v>
          </cell>
          <cell r="AN18">
            <v>0</v>
          </cell>
          <cell r="AO18">
            <v>0</v>
          </cell>
          <cell r="AP18">
            <v>0</v>
          </cell>
          <cell r="AQ18">
            <v>0</v>
          </cell>
          <cell r="AR18"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18" t="str">
            <v>https://www.justiz.gv.at/web2013/home/egovernment~8ab4ac8322985dd501229ce3fb1900b4.de.html_x000D_
https://www.justiz.gv.at/web2013/home/buergerservice~8ab4ac8322985dd501229ce3bdfa00ad.de.html_x000D_
https://www.justiz.gv.at/web2013/home/buergerservice/verfahrenshilfe~8ab4a8a422985de30122a90ae1c461cc.de.html_x000D_
https://www.justiz.gv.at/web2013/home/buergerservice/die_justiz_von_a_bis_z/p/prozesskosten_~2c94848b4b92ce25014c2d7d164b185a.de.html_x000D_
_x000D_
Ad 5: https://www.justiz.gv.at/web2013/home/justiz/justizbehoerden~8ab4a8a422985de30122a91f9c3962d0.de.html_x000D_
https://www.justiz.gv.at/web2013/home/buergerservice/publikationen/justizbuch_alles_was_recht_ist~2c9484853d10e3d0013d1733d9622745.de.html_x000D_
https://www.justiz.gv.at/web2013/home/buergerservice/publikationen~8ab4a8a422985de30122a90c4eb161e1.de.html</v>
          </cell>
          <cell r="AT18">
            <v>0</v>
          </cell>
          <cell r="AU18" t="str">
            <v>Yes, for some court levels, please specify below</v>
          </cell>
          <cell r="AV18" t="str">
            <v>1st instance;2nd instance;Highest instance</v>
          </cell>
          <cell r="AW18">
            <v>0</v>
          </cell>
          <cell r="AX18" t="str">
            <v>1st instance courts = at all regional courts and at most of the districts courts</v>
          </cell>
          <cell r="AY18" t="str">
            <v>Yes</v>
          </cell>
          <cell r="AZ18" t="str">
            <v>https://www.justiz.gv.at/web2013/home/justiz/aktuelles/2014/neuer_medienerlass~2c94848a46d77ada0146f212e8180fbf.de.html?highlight=true</v>
          </cell>
          <cell r="BA18" t="str">
            <v>Initial;Continuous</v>
          </cell>
          <cell r="BB18" t="str">
            <v>Initial;Continuous</v>
          </cell>
          <cell r="BC18" t="str">
            <v>@ 2: if judge is in charge of liaising for a court with the media to facilitate its coverage of court_x000D_
proceedings/decisions</v>
          </cell>
          <cell r="BD18" t="str">
            <v>Yes some judgments</v>
          </cell>
          <cell r="BE18" t="str">
            <v>Yes some judgments</v>
          </cell>
          <cell r="BF18" t="str">
            <v>Yes some judgments</v>
          </cell>
          <cell r="BG18" t="str">
            <v>[@ highest instance: as far as judgment of the suprme court are considered: all judgments are_x000D_
available to the general public]_x000D_
In general: judge/panel of judges who/which decides the case_x000D_
At the supreme court: Evidenzbüro = special registration and documentation center established at the_x000D_
supreme court</v>
          </cell>
          <cell r="BH18" t="str">
            <v>1st instance;2nd instance;Highest instance</v>
          </cell>
          <cell r="BI18" t="str">
            <v>2nd instance;Highest instance</v>
          </cell>
          <cell r="BJ18" t="str">
            <v>1st instance;2nd instance;Highest instance</v>
          </cell>
          <cell r="BK18" t="str">
            <v>1st instance;2nd instance;Highest instance</v>
          </cell>
          <cell r="BL18" t="str">
            <v>1st instance;2nd instance;Highest instance</v>
          </cell>
          <cell r="BM18" t="str">
            <v>All personal data is anonymised in online published judgments</v>
          </cell>
          <cell r="BN18" t="str">
            <v>Yes some judgments</v>
          </cell>
          <cell r="BO18" t="str">
            <v>Yes some judgments</v>
          </cell>
          <cell r="BP18" t="str">
            <v>Yes some judgments</v>
          </cell>
          <cell r="BQ18" t="str">
            <v>[@ highest instance: as far as judgment of the suprme court are considered: all judgments are_x000D_
available to the general public]_x000D_
In general: judge/panel of judges who/which decides the case_x000D_
At the supreme court: Evidenzbüro = special registration and documentation center established at the_x000D_
supreme court</v>
          </cell>
          <cell r="BR18" t="str">
            <v>1st instance;2nd instance;Highest instance</v>
          </cell>
          <cell r="BS18" t="str">
            <v>2nd instance;Highest instance</v>
          </cell>
          <cell r="BT18">
            <v>0</v>
          </cell>
          <cell r="BU18" t="str">
            <v>1st instance;2nd instance;Highest instance</v>
          </cell>
          <cell r="BV18" t="str">
            <v>1st instance;2nd instance;Highest instance</v>
          </cell>
          <cell r="BW18" t="str">
            <v>All personal data is anonymised in online published judgments</v>
          </cell>
          <cell r="BX18" t="str">
            <v>Civil and commercial disputes;Labour disputes;Consumer disputes*</v>
          </cell>
          <cell r="BY18" t="str">
            <v>Consumer disputes*</v>
          </cell>
          <cell r="BZ18" t="str">
            <v>Civil and commercial disputes;Labour disputes;Consumer disputes*</v>
          </cell>
          <cell r="CA18" t="str">
            <v>Civil and commercial disputes;Labour disputes;Consumer disputes*</v>
          </cell>
          <cell r="CB18" t="str">
            <v>Civil and commercial disputes;Labour disputes;Consumer disputes*</v>
          </cell>
          <cell r="CC18">
            <v>0</v>
          </cell>
          <cell r="CD18" t="str">
            <v>Civil and commercial disputes;Labour disputes;Consumer disputes*</v>
          </cell>
          <cell r="CE18">
            <v>0</v>
          </cell>
          <cell r="CF18">
            <v>0</v>
          </cell>
          <cell r="CG18" t="str">
            <v>Civil and commercial disputes;Labour disputes;Consumer disputes*</v>
          </cell>
          <cell r="CH18">
            <v>0</v>
          </cell>
          <cell r="CI18">
            <v>0</v>
          </cell>
          <cell r="CJ18">
            <v>0</v>
          </cell>
          <cell r="CK18">
            <v>0</v>
          </cell>
          <cell r="CL18" t="str">
            <v>http://www.rechtsanwaeltin-braun.at/news/2015-der-mediation/</v>
          </cell>
          <cell r="CM18">
            <v>0</v>
          </cell>
          <cell r="CN18">
            <v>0</v>
          </cell>
          <cell r="CO18" t="str">
            <v>https://www.justiz.gv.at/web2013/home/justiz/familien-_und_jugendgerichtshilfe/ausbauschritte_der_familien-_und_jugendgerichtshilfe~2c9484853f60f165013f6676957c2523.de.html_x000D_
http://www.mediatorenliste.justiz.gv.at/mediatoren/mediatorenliste.nsf/docs/home_x000D_
https://www.justiz.gv.at/web2013/home/buergerservice/elternberatung_vor_einvernehmlicher_scheidung~2c948485398b9b2a013c862f69fd2d7a.de.html</v>
          </cell>
          <cell r="CP18">
            <v>0</v>
          </cell>
          <cell r="CQ18">
            <v>0</v>
          </cell>
          <cell r="CR18">
            <v>0</v>
          </cell>
          <cell r="CS18">
            <v>0</v>
          </cell>
          <cell r="CT18">
            <v>0</v>
          </cell>
          <cell r="CU18">
            <v>0</v>
          </cell>
          <cell r="CV18">
            <v>0</v>
          </cell>
          <cell r="CW18">
            <v>0</v>
          </cell>
          <cell r="CX18">
            <v>0</v>
          </cell>
          <cell r="CY18" t="str">
            <v>The last survey was conducted in 2014._x000D_
Weblink:_x000D_
https://www.justiz.gv.at/web2013/home/presse/pressemitteilungen/pressemitteilungen_2014/vertrauensstudie_justiz_2014_minister_brandstetter_will_vertrauen_weiter_staerken~2c94848a48abf7500149bd8925b035ef.de.html?highlight=true</v>
          </cell>
          <cell r="CZ18">
            <v>0</v>
          </cell>
          <cell r="DA18">
            <v>0</v>
          </cell>
          <cell r="DB18" t="str">
            <v>Original answer referred to 2014</v>
          </cell>
          <cell r="DC18" t="str">
            <v>Yes</v>
          </cell>
          <cell r="DD18">
            <v>0</v>
          </cell>
          <cell r="DE18" t="str">
            <v>Only certain phases</v>
          </cell>
          <cell r="DF18">
            <v>0</v>
          </cell>
          <cell r="DG18">
            <v>0</v>
          </cell>
          <cell r="DH18">
            <v>0</v>
          </cell>
          <cell r="DI18">
            <v>0</v>
          </cell>
          <cell r="DJ18">
            <v>0</v>
          </cell>
          <cell r="DK18">
            <v>0</v>
          </cell>
          <cell r="DL18">
            <v>0</v>
          </cell>
          <cell r="DM18">
            <v>0</v>
          </cell>
          <cell r="DN18">
            <v>0</v>
          </cell>
          <cell r="DO18">
            <v>0</v>
          </cell>
          <cell r="DP18">
            <v>0</v>
          </cell>
          <cell r="DQ18">
            <v>0</v>
          </cell>
          <cell r="DR18">
            <v>0</v>
          </cell>
          <cell r="DS18">
            <v>0</v>
          </cell>
          <cell r="DT18">
            <v>0</v>
          </cell>
          <cell r="DU18" t="str">
            <v>4 weeks</v>
          </cell>
          <cell r="DV18" t="str">
            <v>§ 415 ZPO (code of civil procedure) http://www.ris.bka.gv.at/Dokument.wxe?Abfrage=Bundesnormen&amp;Dokumentnummer=NOR12020552&amp;ResultFunctionToken=9a4dd322-4394-4417-8cd6-49b98a0dba3b&amp;Position=1&amp;Kundmachungsorgan=&amp;Index=&amp;Titel=zpo&amp;Gesetzesnummer=&amp;VonArtikel=&amp;BisArtikel=&amp;VonParagraf=415&amp;BisParagraf=&amp;VonAnlage=&amp;BisAnlage=&amp;Typ=&amp;Kundmachungsnummer=&amp;Unterzeichnungsdatum=&amp;FassungVom=22.07.2016&amp;VonInkrafttretedatum=&amp;BisInkrafttretedatum=&amp;VonAusserkrafttretedatum=&amp;BisAusserkrafttretedatum=&amp;NormabschnittnummerKombination=Und&amp;ImRisSeit=Undefined&amp;ResultPageSize=100&amp;Suchworte=</v>
          </cell>
          <cell r="DW18">
            <v>0</v>
          </cell>
          <cell r="DX18">
            <v>0</v>
          </cell>
          <cell r="DY18">
            <v>0</v>
          </cell>
          <cell r="DZ18">
            <v>0</v>
          </cell>
          <cell r="EA18">
            <v>0</v>
          </cell>
          <cell r="EB18">
            <v>0</v>
          </cell>
          <cell r="EC18">
            <v>0</v>
          </cell>
          <cell r="ED18">
            <v>0</v>
          </cell>
          <cell r="EE18">
            <v>0</v>
          </cell>
          <cell r="EF18">
            <v>0</v>
          </cell>
          <cell r="EG18">
            <v>0</v>
          </cell>
          <cell r="EH18">
            <v>0</v>
          </cell>
          <cell r="EI18">
            <v>0</v>
          </cell>
          <cell r="EJ18">
            <v>0</v>
          </cell>
          <cell r="EK18">
            <v>0</v>
          </cell>
          <cell r="EL18">
            <v>0</v>
          </cell>
          <cell r="EM18">
            <v>0</v>
          </cell>
          <cell r="EN18">
            <v>0</v>
          </cell>
          <cell r="EO18">
            <v>0</v>
          </cell>
          <cell r="EP18">
            <v>0</v>
          </cell>
          <cell r="EQ18">
            <v>0</v>
          </cell>
          <cell r="ER18">
            <v>0</v>
          </cell>
          <cell r="ES18">
            <v>0</v>
          </cell>
          <cell r="ET18">
            <v>0</v>
          </cell>
          <cell r="EU18">
            <v>0</v>
          </cell>
          <cell r="EV18">
            <v>0</v>
          </cell>
          <cell r="EW18">
            <v>0</v>
          </cell>
          <cell r="EX18">
            <v>0</v>
          </cell>
          <cell r="EY18">
            <v>0</v>
          </cell>
          <cell r="EZ18">
            <v>0</v>
          </cell>
          <cell r="FA18">
            <v>0</v>
          </cell>
          <cell r="FB18">
            <v>0</v>
          </cell>
          <cell r="FC18">
            <v>0</v>
          </cell>
          <cell r="FD18">
            <v>0</v>
          </cell>
          <cell r="FE18">
            <v>0</v>
          </cell>
          <cell r="FF18">
            <v>0</v>
          </cell>
          <cell r="FG18">
            <v>0</v>
          </cell>
          <cell r="FH18">
            <v>0</v>
          </cell>
          <cell r="FI18">
            <v>0</v>
          </cell>
          <cell r="FJ18">
            <v>0</v>
          </cell>
          <cell r="FK18">
            <v>0</v>
          </cell>
          <cell r="FL18">
            <v>0</v>
          </cell>
          <cell r="FM18">
            <v>0</v>
          </cell>
          <cell r="FN18" t="str">
            <v>Yes</v>
          </cell>
          <cell r="FO18">
            <v>0</v>
          </cell>
          <cell r="FP18" t="str">
            <v>730</v>
          </cell>
          <cell r="FQ18" t="str">
            <v>1095</v>
          </cell>
          <cell r="FR18">
            <v>0</v>
          </cell>
          <cell r="FS18">
            <v>0</v>
          </cell>
          <cell r="FT18">
            <v>0</v>
          </cell>
          <cell r="FU18">
            <v>0</v>
          </cell>
          <cell r="FV18">
            <v>0</v>
          </cell>
          <cell r="FW18">
            <v>0</v>
          </cell>
          <cell r="FX18" t="str">
            <v>Court President/ Court management TF;Ministry of Justice TF;Court President/ Court management TL;Ministry of Justice TL;Court President/ Court management BL;Ministry of Justice BL</v>
          </cell>
          <cell r="FY18">
            <v>0</v>
          </cell>
          <cell r="FZ18">
            <v>0</v>
          </cell>
          <cell r="GA18">
            <v>0</v>
          </cell>
          <cell r="GB18">
            <v>0</v>
          </cell>
          <cell r="GC18">
            <v>0</v>
          </cell>
          <cell r="GD18">
            <v>0</v>
          </cell>
          <cell r="GE18">
            <v>0</v>
          </cell>
          <cell r="GF18">
            <v>0</v>
          </cell>
          <cell r="GG18" t="str">
            <v>Yes</v>
          </cell>
          <cell r="GH18" t="str">
            <v>Other, please specify BL</v>
          </cell>
          <cell r="GI18">
            <v>0</v>
          </cell>
          <cell r="GJ18">
            <v>0</v>
          </cell>
          <cell r="GK18">
            <v>0</v>
          </cell>
          <cell r="GL18" t="str">
            <v>Once a month</v>
          </cell>
          <cell r="GM18">
            <v>0</v>
          </cell>
          <cell r="GN18">
            <v>0</v>
          </cell>
          <cell r="GO18">
            <v>0</v>
          </cell>
          <cell r="GP18">
            <v>0</v>
          </cell>
          <cell r="GQ18" t="str">
            <v>Court President/ Court management BL;Ministry of Justice BL</v>
          </cell>
          <cell r="GR18">
            <v>0</v>
          </cell>
          <cell r="GS18" t="str">
            <v>Court President/ Court management BL</v>
          </cell>
          <cell r="GT18" t="str">
            <v>Court President/ Court management BL</v>
          </cell>
          <cell r="GU18" t="str">
            <v>Court President/ Court management TF;Court President/ Court management TL;Court President/ Court management BL</v>
          </cell>
          <cell r="GV18" t="str">
            <v>Court President/ Court management TF;Court President/ Court management TL;Court President/ Court management BL</v>
          </cell>
          <cell r="GW18">
            <v>0</v>
          </cell>
          <cell r="GX18">
            <v>0</v>
          </cell>
          <cell r="GY18">
            <v>0</v>
          </cell>
          <cell r="GZ18">
            <v>0</v>
          </cell>
          <cell r="HA18">
            <v>0</v>
          </cell>
          <cell r="HB18">
            <v>0</v>
          </cell>
          <cell r="HC18">
            <v>0</v>
          </cell>
          <cell r="HD18">
            <v>0</v>
          </cell>
          <cell r="HE18">
            <v>0</v>
          </cell>
          <cell r="HF18" t="str">
            <v>Upon request by party</v>
          </cell>
          <cell r="HG18">
            <v>0</v>
          </cell>
          <cell r="HH18" t="str">
            <v>Upon request by party;Online access of throughout the course of a case</v>
          </cell>
          <cell r="HI18">
            <v>0</v>
          </cell>
          <cell r="HJ18">
            <v>0</v>
          </cell>
          <cell r="HK18">
            <v>0</v>
          </cell>
          <cell r="HL18">
            <v>0</v>
          </cell>
        </row>
        <row r="19">
          <cell r="A19" t="str">
            <v>CY</v>
          </cell>
          <cell r="B19" t="str">
            <v>Cyprus</v>
          </cell>
          <cell r="C19" t="str">
            <v>Phedra Gregoriou / Natassa Papanicolaou</v>
          </cell>
          <cell r="D19" t="str">
            <v>Legal Officer at the Ministry of Justice and Public Order / Legal Assistant at the Supreme Court of Cyprus</v>
          </cell>
          <cell r="E19" t="str">
            <v>npapanicolaou@sc.judicial.gov.cy</v>
          </cell>
          <cell r="F19" t="str">
            <v>+357 22805946 / +35722865737</v>
          </cell>
          <cell r="G19" t="str">
            <v>See word doc</v>
          </cell>
          <cell r="H19">
            <v>0</v>
          </cell>
          <cell r="I19">
            <v>0</v>
          </cell>
          <cell r="J19">
            <v>0</v>
          </cell>
          <cell r="K19">
            <v>0</v>
          </cell>
          <cell r="L19">
            <v>0</v>
          </cell>
          <cell r="M19" t="str">
            <v>The supreme court has filled a technical assistance request to the SRSS for court reform</v>
          </cell>
          <cell r="N19">
            <v>0</v>
          </cell>
          <cell r="O19">
            <v>0</v>
          </cell>
          <cell r="P19">
            <v>0</v>
          </cell>
          <cell r="Q19">
            <v>0</v>
          </cell>
          <cell r="R19">
            <v>0</v>
          </cell>
          <cell r="S19">
            <v>0</v>
          </cell>
          <cell r="T19">
            <v>0</v>
          </cell>
          <cell r="U19">
            <v>0</v>
          </cell>
          <cell r="V19" t="str">
            <v>See word doc</v>
          </cell>
          <cell r="W19">
            <v>0</v>
          </cell>
          <cell r="X19">
            <v>0</v>
          </cell>
          <cell r="Y19" t="str">
            <v>See word doc</v>
          </cell>
          <cell r="Z19">
            <v>0</v>
          </cell>
          <cell r="AA19">
            <v>0</v>
          </cell>
          <cell r="AB19">
            <v>0</v>
          </cell>
          <cell r="AC19">
            <v>0</v>
          </cell>
          <cell r="AD19">
            <v>0</v>
          </cell>
          <cell r="AE19" t="str">
            <v>Ths supreme court is considering increasing the court fees while at the same time maintaining the right to access to court</v>
          </cell>
          <cell r="AF19">
            <v>0</v>
          </cell>
          <cell r="AG19">
            <v>0</v>
          </cell>
          <cell r="AH19">
            <v>0</v>
          </cell>
          <cell r="AI19">
            <v>0</v>
          </cell>
          <cell r="AJ19">
            <v>0</v>
          </cell>
          <cell r="AK19">
            <v>0</v>
          </cell>
          <cell r="AL19">
            <v>0</v>
          </cell>
          <cell r="AM19">
            <v>0</v>
          </cell>
          <cell r="AN19">
            <v>0</v>
          </cell>
          <cell r="AO19">
            <v>0</v>
          </cell>
          <cell r="AP19">
            <v>0</v>
          </cell>
          <cell r="AQ19">
            <v>0</v>
          </cell>
          <cell r="AR19">
            <v>0</v>
          </cell>
          <cell r="AS19">
            <v>0</v>
          </cell>
          <cell r="AT19">
            <v>0</v>
          </cell>
          <cell r="AU19" t="str">
            <v>No</v>
          </cell>
          <cell r="AV19">
            <v>0</v>
          </cell>
          <cell r="AW19">
            <v>0</v>
          </cell>
          <cell r="AX19">
            <v>0</v>
          </cell>
          <cell r="AY19" t="str">
            <v>No</v>
          </cell>
          <cell r="AZ19">
            <v>0</v>
          </cell>
          <cell r="BA19">
            <v>0</v>
          </cell>
          <cell r="BB19">
            <v>0</v>
          </cell>
          <cell r="BC19">
            <v>0</v>
          </cell>
          <cell r="BD19" t="str">
            <v>Yes some judgments</v>
          </cell>
          <cell r="BE19">
            <v>0</v>
          </cell>
          <cell r="BF19" t="str">
            <v>Yes all judgments</v>
          </cell>
          <cell r="BG19" t="str">
            <v>Important first instance cases are included in the website.</v>
          </cell>
          <cell r="BH19" t="str">
            <v>1st instance;Highest instance</v>
          </cell>
          <cell r="BI19" t="str">
            <v>1st instance;Highest instance</v>
          </cell>
          <cell r="BJ19">
            <v>0</v>
          </cell>
          <cell r="BK19" t="str">
            <v>1st instance;Highest instance</v>
          </cell>
          <cell r="BL19">
            <v>0</v>
          </cell>
          <cell r="BM19">
            <v>0</v>
          </cell>
          <cell r="BN19">
            <v>0</v>
          </cell>
          <cell r="BO19">
            <v>0</v>
          </cell>
          <cell r="BP19" t="str">
            <v>Yes all judgments</v>
          </cell>
          <cell r="BQ19">
            <v>0</v>
          </cell>
          <cell r="BR19" t="str">
            <v>Highest instance</v>
          </cell>
          <cell r="BS19" t="str">
            <v>Highest instance</v>
          </cell>
          <cell r="BT19">
            <v>0</v>
          </cell>
          <cell r="BU19" t="str">
            <v>Highest instance</v>
          </cell>
          <cell r="BV19">
            <v>0</v>
          </cell>
          <cell r="BW19">
            <v>0</v>
          </cell>
          <cell r="BX19" t="str">
            <v>Civil and commercial disputes;Labour disputes;Consumer disputes*</v>
          </cell>
          <cell r="BY19">
            <v>0</v>
          </cell>
          <cell r="BZ19" t="str">
            <v>Labour disputes;Consumer disputes*</v>
          </cell>
          <cell r="CA19">
            <v>0</v>
          </cell>
          <cell r="CB19">
            <v>0</v>
          </cell>
          <cell r="CC19" t="str">
            <v>Consumer disputes*</v>
          </cell>
          <cell r="CD19" t="str">
            <v>Consumer disputes*</v>
          </cell>
          <cell r="CE19">
            <v>0</v>
          </cell>
          <cell r="CF19">
            <v>0</v>
          </cell>
          <cell r="CG19" t="str">
            <v>Civil and commercial disputes;Labour disputes;Consumer disputes*</v>
          </cell>
          <cell r="CH19">
            <v>0</v>
          </cell>
          <cell r="CI19" t="str">
            <v>Labour disputes;Consumer disputes*</v>
          </cell>
          <cell r="CJ19" t="str">
            <v xml:space="preserve">1.	Specific information sessions on ADR are available upon request_x000D_
2.	Fees for ADR are regulated (only consumer disputes)_x000D_
</v>
          </cell>
          <cell r="CK19">
            <v>0</v>
          </cell>
          <cell r="CL19" t="str">
            <v>(Greek) http://www.mjpo.gov.cy/mjpo/mjpo.nsf/page21_gr/page21_gr?OpenDocument (English) http://www.mjpo.gov.cy/mjpo/mjpo.nsf/All/64BC1F595AB40EB6C22579AD00346FE2?OpenDocument&amp;highlight=mediation</v>
          </cell>
          <cell r="CM19" t="str">
            <v>www.mlsi.gov.cy/dlr</v>
          </cell>
          <cell r="CN19" t="str">
            <v>www.mcit.gov.cy Competition and Consumer Protection Service (CCPS)</v>
          </cell>
          <cell r="CO19">
            <v>0</v>
          </cell>
          <cell r="CP19">
            <v>0</v>
          </cell>
          <cell r="CQ19">
            <v>0</v>
          </cell>
          <cell r="CR19">
            <v>0</v>
          </cell>
          <cell r="CS19">
            <v>0</v>
          </cell>
          <cell r="CT19">
            <v>0</v>
          </cell>
          <cell r="CU19">
            <v>0</v>
          </cell>
          <cell r="CV19">
            <v>0</v>
          </cell>
          <cell r="CW19">
            <v>0</v>
          </cell>
          <cell r="CX19">
            <v>0</v>
          </cell>
          <cell r="CY19">
            <v>0</v>
          </cell>
          <cell r="CZ19">
            <v>0</v>
          </cell>
          <cell r="DA19">
            <v>0</v>
          </cell>
          <cell r="DB19">
            <v>0</v>
          </cell>
          <cell r="DC19" t="str">
            <v>Yes</v>
          </cell>
          <cell r="DD19">
            <v>0</v>
          </cell>
          <cell r="DE19" t="str">
            <v>Only certain phases</v>
          </cell>
          <cell r="DF19">
            <v>0</v>
          </cell>
          <cell r="DG19">
            <v>0</v>
          </cell>
          <cell r="DH19">
            <v>0</v>
          </cell>
          <cell r="DI19">
            <v>0</v>
          </cell>
          <cell r="DJ19">
            <v>0</v>
          </cell>
          <cell r="DK19">
            <v>0</v>
          </cell>
          <cell r="DL19">
            <v>0</v>
          </cell>
          <cell r="DM19">
            <v>0</v>
          </cell>
          <cell r="DN19">
            <v>0</v>
          </cell>
          <cell r="DO19">
            <v>0</v>
          </cell>
          <cell r="DP19">
            <v>0</v>
          </cell>
          <cell r="DQ19">
            <v>0</v>
          </cell>
          <cell r="DR19">
            <v>0</v>
          </cell>
          <cell r="DS19">
            <v>0</v>
          </cell>
          <cell r="DT19">
            <v>0</v>
          </cell>
          <cell r="DU19" t="str">
            <v>According to the Supreme Court Rule of 1986, a judgment must be delivered as soon as possible after the termination of the proceedings and, in any case, within 6 months from the date when it was reserved [paragraph 3(a)])</v>
          </cell>
          <cell r="DV19">
            <v>0</v>
          </cell>
          <cell r="DW19">
            <v>0</v>
          </cell>
          <cell r="DX19">
            <v>0</v>
          </cell>
          <cell r="DY19">
            <v>0</v>
          </cell>
          <cell r="DZ19">
            <v>0</v>
          </cell>
          <cell r="EA19">
            <v>0</v>
          </cell>
          <cell r="EB19">
            <v>0</v>
          </cell>
          <cell r="EC19">
            <v>0</v>
          </cell>
          <cell r="ED19">
            <v>0</v>
          </cell>
          <cell r="EE19" t="str">
            <v>No</v>
          </cell>
          <cell r="EF19">
            <v>0</v>
          </cell>
          <cell r="EG19">
            <v>0</v>
          </cell>
          <cell r="EH19">
            <v>0</v>
          </cell>
          <cell r="EI19">
            <v>0</v>
          </cell>
          <cell r="EJ19">
            <v>0</v>
          </cell>
          <cell r="EK19">
            <v>0</v>
          </cell>
          <cell r="EL19">
            <v>0</v>
          </cell>
          <cell r="EM19">
            <v>0</v>
          </cell>
          <cell r="EN19">
            <v>0</v>
          </cell>
          <cell r="EO19">
            <v>0</v>
          </cell>
          <cell r="EP19">
            <v>0</v>
          </cell>
          <cell r="EQ19">
            <v>0</v>
          </cell>
          <cell r="ER19">
            <v>0</v>
          </cell>
          <cell r="ES19">
            <v>0</v>
          </cell>
          <cell r="ET19">
            <v>0</v>
          </cell>
          <cell r="EU19">
            <v>0</v>
          </cell>
          <cell r="EV19">
            <v>0</v>
          </cell>
          <cell r="EW19">
            <v>0</v>
          </cell>
          <cell r="EX19">
            <v>0</v>
          </cell>
          <cell r="EY19">
            <v>0</v>
          </cell>
          <cell r="EZ19">
            <v>0</v>
          </cell>
          <cell r="FA19">
            <v>0</v>
          </cell>
          <cell r="FB19">
            <v>0</v>
          </cell>
          <cell r="FC19" t="str">
            <v>No answer</v>
          </cell>
          <cell r="FD19">
            <v>0</v>
          </cell>
          <cell r="FE19">
            <v>0</v>
          </cell>
          <cell r="FF19">
            <v>0</v>
          </cell>
          <cell r="FG19">
            <v>0</v>
          </cell>
          <cell r="FH19" t="str">
            <v>No answer</v>
          </cell>
          <cell r="FI19">
            <v>0</v>
          </cell>
          <cell r="FJ19" t="str">
            <v>No answer</v>
          </cell>
          <cell r="FK19">
            <v>0</v>
          </cell>
          <cell r="FL19">
            <v>0</v>
          </cell>
          <cell r="FM19" t="str">
            <v>No answer</v>
          </cell>
          <cell r="FN19">
            <v>0</v>
          </cell>
          <cell r="FO19">
            <v>0</v>
          </cell>
          <cell r="FP19">
            <v>0</v>
          </cell>
          <cell r="FQ19">
            <v>0</v>
          </cell>
          <cell r="FR19">
            <v>0</v>
          </cell>
          <cell r="FS19">
            <v>0</v>
          </cell>
          <cell r="FT19">
            <v>0</v>
          </cell>
          <cell r="FU19">
            <v>0</v>
          </cell>
          <cell r="FV19">
            <v>0</v>
          </cell>
          <cell r="FW19" t="str">
            <v>No answer</v>
          </cell>
          <cell r="FX19">
            <v>0</v>
          </cell>
          <cell r="FY19">
            <v>0</v>
          </cell>
          <cell r="FZ19">
            <v>0</v>
          </cell>
          <cell r="GA19">
            <v>0</v>
          </cell>
          <cell r="GB19">
            <v>0</v>
          </cell>
          <cell r="GC19">
            <v>0</v>
          </cell>
          <cell r="GD19">
            <v>0</v>
          </cell>
          <cell r="GE19">
            <v>0</v>
          </cell>
          <cell r="GF19" t="str">
            <v>No answer</v>
          </cell>
          <cell r="GG19">
            <v>0</v>
          </cell>
          <cell r="GH19">
            <v>0</v>
          </cell>
          <cell r="GI19">
            <v>0</v>
          </cell>
          <cell r="GJ19">
            <v>0</v>
          </cell>
          <cell r="GK19">
            <v>0</v>
          </cell>
          <cell r="GL19">
            <v>0</v>
          </cell>
          <cell r="GM19">
            <v>0</v>
          </cell>
          <cell r="GN19">
            <v>0</v>
          </cell>
          <cell r="GO19">
            <v>0</v>
          </cell>
          <cell r="GP19" t="str">
            <v>No answer</v>
          </cell>
          <cell r="GQ19">
            <v>0</v>
          </cell>
          <cell r="GR19">
            <v>0</v>
          </cell>
          <cell r="GS19">
            <v>0</v>
          </cell>
          <cell r="GT19">
            <v>0</v>
          </cell>
          <cell r="GU19">
            <v>0</v>
          </cell>
          <cell r="GV19">
            <v>0</v>
          </cell>
          <cell r="GW19" t="str">
            <v>Other body/ specify TL</v>
          </cell>
          <cell r="GX19">
            <v>0</v>
          </cell>
          <cell r="GY19" t="str">
            <v>if the court omits to comply with the provisions of sub-paragraph (a), any party who has an interest in the case, may file an application to the Supreme Court and request any of the remedies provided in paragraph 5, which are: (a) a court order for the retrial of the case by another competent court; (b) a court order for the delivery of the judgement within a set period of time and, in case of omission to comply, the retrial of the case by another competent court. Moreover, according to paragraph 4 of theaforementioned Rule, in the case where judgment has been reserved for more than 9 months, the case is brought before the Supreme Court, which may order for the judgment to be delivered within a set period</v>
          </cell>
          <cell r="GZ19">
            <v>0</v>
          </cell>
          <cell r="HA19">
            <v>0</v>
          </cell>
          <cell r="HB19">
            <v>0</v>
          </cell>
          <cell r="HC19">
            <v>0</v>
          </cell>
          <cell r="HD19">
            <v>0</v>
          </cell>
          <cell r="HE19">
            <v>0</v>
          </cell>
          <cell r="HF19">
            <v>0</v>
          </cell>
          <cell r="HG19">
            <v>0</v>
          </cell>
          <cell r="HH19">
            <v>0</v>
          </cell>
          <cell r="HI19">
            <v>0</v>
          </cell>
          <cell r="HJ19">
            <v>0</v>
          </cell>
          <cell r="HK19">
            <v>0</v>
          </cell>
          <cell r="HL19" t="str">
            <v>No answer</v>
          </cell>
        </row>
        <row r="20">
          <cell r="A20" t="str">
            <v>HR</v>
          </cell>
          <cell r="B20" t="str">
            <v>Croatia</v>
          </cell>
          <cell r="C20" t="str">
            <v>Daška Leppee Pažanin</v>
          </cell>
          <cell r="D20" t="str">
            <v>Head of Service for the European affairs</v>
          </cell>
          <cell r="E20" t="str">
            <v>daska.leppee@pravosudje.hr</v>
          </cell>
          <cell r="F20" t="str">
            <v>+385 1 3714 364</v>
          </cell>
          <cell r="G20" t="str">
            <v>See word doc</v>
          </cell>
          <cell r="H20" t="str">
            <v>See word doc</v>
          </cell>
          <cell r="I20">
            <v>0</v>
          </cell>
          <cell r="J20" t="str">
            <v>See word doc</v>
          </cell>
          <cell r="K20">
            <v>0</v>
          </cell>
          <cell r="L20">
            <v>0</v>
          </cell>
          <cell r="M20" t="str">
            <v>See word doc</v>
          </cell>
          <cell r="N20">
            <v>0</v>
          </cell>
          <cell r="O20">
            <v>0</v>
          </cell>
          <cell r="P20" t="str">
            <v>See word doc</v>
          </cell>
          <cell r="Q20">
            <v>0</v>
          </cell>
          <cell r="R20">
            <v>0</v>
          </cell>
          <cell r="S20" t="str">
            <v>See word doc</v>
          </cell>
          <cell r="T20">
            <v>0</v>
          </cell>
          <cell r="U20">
            <v>0</v>
          </cell>
          <cell r="V20" t="str">
            <v>See word doc</v>
          </cell>
          <cell r="W20">
            <v>0</v>
          </cell>
          <cell r="X20">
            <v>0</v>
          </cell>
          <cell r="Y20" t="str">
            <v>See word doc</v>
          </cell>
          <cell r="Z20" t="str">
            <v>See word doc</v>
          </cell>
          <cell r="AA20">
            <v>0</v>
          </cell>
          <cell r="AB20">
            <v>0</v>
          </cell>
          <cell r="AC20">
            <v>0</v>
          </cell>
          <cell r="AD20">
            <v>0</v>
          </cell>
          <cell r="AE20">
            <v>0</v>
          </cell>
          <cell r="AF20">
            <v>0</v>
          </cell>
          <cell r="AG20">
            <v>0</v>
          </cell>
          <cell r="AH20" t="str">
            <v>See word doc</v>
          </cell>
          <cell r="AI20">
            <v>0</v>
          </cell>
          <cell r="AJ20">
            <v>0</v>
          </cell>
          <cell r="AK20" t="str">
            <v>See word doc</v>
          </cell>
          <cell r="AL20">
            <v>0</v>
          </cell>
          <cell r="AM20">
            <v>0</v>
          </cell>
          <cell r="AN20" t="str">
            <v>See word doc</v>
          </cell>
          <cell r="AO20">
            <v>0</v>
          </cell>
          <cell r="AP20">
            <v>0</v>
          </cell>
          <cell r="AQ20" t="str">
            <v>All these law amendments and new laws were planned to be adopted in 2016, but for the fact of dissolution of the Government and the Parliament in June the work on these laws continued in September 2016 and is expected that they will be adopted in 2017.</v>
          </cell>
          <cell r="AR20"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0" t="str">
            <v xml:space="preserve">_x000D_
</v>
          </cell>
          <cell r="AT20" t="str">
            <v>Ad 2: http://sudovi.pravosudje.hr/tszag/index.php?linkID=13_x000D_
Ad 3: https://pravosudje.gov.hr/istaknute-teme/besplatna-pravna-pomoc/6184 &amp; http://sudovi.pravosudje.hr/osbj/index.php?linkID=35</v>
          </cell>
          <cell r="AU20" t="str">
            <v>Yes, for all instances and all cases</v>
          </cell>
          <cell r="AV20">
            <v>0</v>
          </cell>
          <cell r="AW20">
            <v>0</v>
          </cell>
          <cell r="AX20">
            <v>0</v>
          </cell>
          <cell r="AY20" t="str">
            <v>No</v>
          </cell>
          <cell r="AZ20">
            <v>0</v>
          </cell>
          <cell r="BA20" t="str">
            <v>Initial;Continuous</v>
          </cell>
          <cell r="BB20" t="str">
            <v>Continuous</v>
          </cell>
          <cell r="BC20" t="str">
            <v xml:space="preserve">As of 2006, the Croatian Judicial Academy (JA) has organised, on several occasions, trainings for judges who act as spokespersons at their courts. In the organisation of such trainings, the JA cooperated with the national judges who are already experienced spokespersons, journalists writing about the judiciary and university professors teaching at the Faculty of Political Sciences of Zagreb. The latest trainings on that topic are going to be held in the last quarter of 2016. _x000D_
In addition, the training of spokespersons in the judiciary will be the main topic of a projects which will be financed from the European Social Fund. The preparation of this particular project is scheduled for 2018._x000D_
Recently, some courts have started education on communication skills and other non-legal skills for judges (including communication about legal proceedings)  in order to improve their work in courtrooms. _x000D_
</v>
          </cell>
          <cell r="BD20" t="str">
            <v>Yes some judgments</v>
          </cell>
          <cell r="BE20" t="str">
            <v>Yes some judgments</v>
          </cell>
          <cell r="BF20" t="str">
            <v>Yes all judgments</v>
          </cell>
          <cell r="BG20" t="str">
            <v>Judges decide, on the basis of their significance to the jurisprudence.</v>
          </cell>
          <cell r="BH20" t="str">
            <v>1st instance;2nd instance;Highest instance</v>
          </cell>
          <cell r="BI20" t="str">
            <v>1st instance;2nd instance;Highest instance</v>
          </cell>
          <cell r="BJ20" t="str">
            <v>1st instance;2nd instance;Highest instance</v>
          </cell>
          <cell r="BK20" t="str">
            <v>1st instance;2nd instance;Highest instance</v>
          </cell>
          <cell r="BL20">
            <v>0</v>
          </cell>
          <cell r="BM20">
            <v>0</v>
          </cell>
          <cell r="BN20" t="str">
            <v>Yes some judgments</v>
          </cell>
          <cell r="BO20" t="str">
            <v>Yes some judgments</v>
          </cell>
          <cell r="BP20" t="str">
            <v>Yes some judgments</v>
          </cell>
          <cell r="BQ20" t="str">
            <v xml:space="preserve">Administrative courts make available to the general public the most significant judgements in administrative cases. </v>
          </cell>
          <cell r="BR20" t="str">
            <v>2nd instance;Highest instance</v>
          </cell>
          <cell r="BS20" t="str">
            <v>2nd instance;Highest instance</v>
          </cell>
          <cell r="BT20">
            <v>0</v>
          </cell>
          <cell r="BU20">
            <v>0</v>
          </cell>
          <cell r="BV20" t="str">
            <v>2nd instance;Highest instance</v>
          </cell>
          <cell r="BW20">
            <v>0</v>
          </cell>
          <cell r="BX20" t="str">
            <v>Civil and commercial disputes;Labour disputes;Consumer disputes*</v>
          </cell>
          <cell r="BY20" t="str">
            <v>Civil and commercial disputes;Consumer disputes*</v>
          </cell>
          <cell r="BZ20" t="str">
            <v>Civil and commercial disputes;Labour disputes;Consumer disputes*</v>
          </cell>
          <cell r="CA20" t="str">
            <v>Civil and commercial disputes;Labour disputes;Consumer disputes*</v>
          </cell>
          <cell r="CB20" t="str">
            <v>Civil and commercial disputes;Labour disputes;Consumer disputes*</v>
          </cell>
          <cell r="CC20">
            <v>0</v>
          </cell>
          <cell r="CD20">
            <v>0</v>
          </cell>
          <cell r="CE20" t="str">
            <v>Civil and commercial disputes;Labour disputes</v>
          </cell>
          <cell r="CF20">
            <v>0</v>
          </cell>
          <cell r="CG20" t="str">
            <v>Civil and commercial disputes;Labour disputes;Consumer disputes*</v>
          </cell>
          <cell r="CH20" t="str">
            <v>Civil and commercial disputes;Labour disputes;Consumer disputes*</v>
          </cell>
          <cell r="CI20">
            <v>0</v>
          </cell>
          <cell r="CJ20">
            <v>0</v>
          </cell>
          <cell r="CK20">
            <v>0</v>
          </cell>
          <cell r="CL20" t="str">
            <v>Croatian Mediation Association (Hrvatska udruga za mirenje): http://www.mirenje.hr/ ; Croatian Chamber of Economy (Hrvatska gospodarska komora): http://www.hgk.hr/basic-data-on-the-mediation-centre?category=210 ; only one institution with an arbitration Croatian Chamber of Crafts (Hrvatska obrtnička komora): http://www.hok.hr/centar_za_mirenje Croatian Employers’ Association Croatian Insurance Bureau</v>
          </cell>
          <cell r="CM20" t="str">
            <v>Information and activities are published on the website of the Service for Social Partnership of the Ministry of Labour and Pension System (www.socijalno-partnerstvo.hr) Croatian Mediation Association (Hrvatska udruga za mirenje): http://www.mirenje.hr/ ; Croatian Employers’ Association (Hrvatska udruga poslodavaca): http://www.hup.hr/centar-za-mirenje-u-bankarstvu.aspx ;</v>
          </cell>
          <cell r="CN20" t="str">
            <v>Ministry of Economy (Ministarstvo gospodarstva): http://potrosac.mingo.hr/hr/potrosac/ Central Government Portal (Središnji državni portal): https://www.gov.hr/moja-uprava/prava-potrosaca/zastita-potrosaca-481/rjesavanje-sporova/177 Croatian Mediation Association (Hrvatska udruga za mirenje): http://www.mirenje.hr/ Croatian Chamber of Economy (Hrvatska gospodarska komora): http://www.hgk.hr/basic-data-on-the-mediation-centre?category=210 Croatian Chamber of Crafts (Hrvatska obrtnička komora): http://www.hok.hr/centar_za_mirenje Croatian Employers’ Association (Hrvatska udruga poslodavaca): http://www.hup.hr/centar-za-mirenje-u-bankarstvu.aspx Croatian Insurance Bureau (Hrvatski ured za osiguranje): http://www.huo.hr/hrv/centar-za-mirenje/15/ Croatian Bar Association http://www.hok-cba.hr/en/node/1258 several consumer associations in Croatia (e.g. “Potrošač” Zagreb, Consumer Association in Kutina etc</v>
          </cell>
          <cell r="CO20">
            <v>0</v>
          </cell>
          <cell r="CP20" t="str">
            <v>Court level</v>
          </cell>
          <cell r="CQ20" t="str">
            <v>Court level</v>
          </cell>
          <cell r="CR20" t="str">
            <v>Court level</v>
          </cell>
          <cell r="CS20" t="str">
            <v>Court level</v>
          </cell>
          <cell r="CT20" t="str">
            <v>Court level</v>
          </cell>
          <cell r="CU20">
            <v>0</v>
          </cell>
          <cell r="CV20">
            <v>0</v>
          </cell>
          <cell r="CW20">
            <v>0</v>
          </cell>
          <cell r="CX20" t="str">
            <v>As a part of the financial Norwegian Programme 2009-2014, Croatia and CEPEJ are conducted a satisfaction survey for court users and lawyers at the Municipal court Varaždin, during September 2015. The collected data was processed by the Department of support and processing of statistical data of the Municipal Court in Varaždin, with the conclusion that both groups of users (lawyers and parties) very satisfied with the work of the court. The results of the survey are published on the website of the Municipal Court Varazdin: http://sudovi.pravosudje.hr/osvz/img/File/Vijesti/EVALUACIJA_RADA_OSVZ_rujan_2015.pdf.</v>
          </cell>
          <cell r="CY20">
            <v>0</v>
          </cell>
          <cell r="CZ20" t="str">
            <v>1. The survey results are publicly available on-line in their entirety;6. Other specific follow-up (please specify)</v>
          </cell>
          <cell r="DA20" t="str">
            <v>The main purpose of the survey was to acquire an insight into the opinion and evaluation of work of court users in relation to all the aspects of its work and to get a feedback that can and shall be used for the improvement of the work, particularly in those areas that are not well evaluated.</v>
          </cell>
          <cell r="DB20">
            <v>0</v>
          </cell>
          <cell r="DC20" t="str">
            <v>No</v>
          </cell>
          <cell r="DD20">
            <v>0</v>
          </cell>
          <cell r="DE20" t="str">
            <v>Only certain phases</v>
          </cell>
          <cell r="DF20">
            <v>0</v>
          </cell>
          <cell r="DG20">
            <v>0</v>
          </cell>
          <cell r="DH20">
            <v>0</v>
          </cell>
          <cell r="DI20">
            <v>0</v>
          </cell>
          <cell r="DJ20">
            <v>0</v>
          </cell>
          <cell r="DK20">
            <v>0</v>
          </cell>
          <cell r="DL20">
            <v>0</v>
          </cell>
          <cell r="DM20">
            <v>0</v>
          </cell>
          <cell r="DN20">
            <v>0</v>
          </cell>
          <cell r="DO20">
            <v>0</v>
          </cell>
          <cell r="DP20">
            <v>0</v>
          </cell>
          <cell r="DQ20">
            <v>0</v>
          </cell>
          <cell r="DR20">
            <v>0</v>
          </cell>
          <cell r="DS20">
            <v>0</v>
          </cell>
          <cell r="DT20">
            <v>0</v>
          </cell>
          <cell r="DU20" t="str">
            <v>The judgment should be rendered, announced, handed over or dispatched within 45 days after the trial has been concluded.</v>
          </cell>
          <cell r="DV20" t="str">
            <v>Article 334 Par. 4 of the Civil Procedure Act</v>
          </cell>
          <cell r="DW20">
            <v>0</v>
          </cell>
          <cell r="DX20">
            <v>0</v>
          </cell>
          <cell r="DY20">
            <v>0</v>
          </cell>
          <cell r="DZ20">
            <v>0</v>
          </cell>
          <cell r="EA20" t="str">
            <v>1. In family disputes and labour, the second instance court must render and dispatch its decision in 30 days from receiving of the appeal. 2. In the enforcement cases, the second instance court must render and dispatch its decision in 60 days from receiving of the appeal.</v>
          </cell>
          <cell r="EB20" t="str">
            <v>1. Article 347. Par. 6. of the Family Act Article 434. Par. 5. of the Civil Procedure Act 2. Article 51. Par. 6. of the Enforcement Act</v>
          </cell>
          <cell r="EC20">
            <v>0</v>
          </cell>
          <cell r="ED20" t="str">
            <v>According to the Courts Act, everyone is entitled to have his civil rights and obligations or his criminal liability fairly and publicly heard, within reasonable time._x000D_
_x000D_
The President of the court shall perform supervision over regular and timely operation of work in the court The President of the court shall take care of the efficiency of the court in handling cases, and especially in resolving cases in which the proceeding lasts more than three years. The judge shall solve the cases which are assigned to him by the order in which they were received at the court, taking into account also the cases which are determined as urgent according to the special regulation. The judge shall enter and supervise the timely and completely entering of the information on the case in the information system which is applied in the court._x000D_
_x000D_
According to the Civil Procedure Act, the court is obliged to conduct the proceedings without causing any delays, within reasonable time, and with the minimum of costs, and prevent any form of abuse of rights in the proceedings._x000D_
_x000D_
According to the Administrative Desputes Act, the court will conduct an administrative dispute quickly and without delay, avoiding unnecessary actions and costs, will prevent abuse of the rights of the parties and other participants in the dispute and will render a decision within a reasonable time.</v>
          </cell>
          <cell r="EE20" t="str">
            <v>No</v>
          </cell>
          <cell r="EF20" t="str">
            <v>The only standard in the Republic of Croatia, prescribed by the Courts Act, is the protection of the right to trial within reasonable time, which means that a party to proceedings believing that the competent court has not reached a decision within a reasonable time (three years) on the party’s right or obligation or criminal suspicion or charge, can file an application with the immediately superior court for protection of the right to trial within reasonable time. _x000D_
_x000D_
The judge shall solve the cases which are assigned to him by the order in which they were received at the court, taking into account also the cases which are determined as urgent according to the special regulation. By not doing so, a disciplinary proceedings can be instigated against him.</v>
          </cell>
          <cell r="EG20">
            <v>0</v>
          </cell>
          <cell r="EH20">
            <v>0</v>
          </cell>
          <cell r="EI20">
            <v>0</v>
          </cell>
          <cell r="EJ20">
            <v>0</v>
          </cell>
          <cell r="EK20">
            <v>0</v>
          </cell>
          <cell r="EL20">
            <v>0</v>
          </cell>
          <cell r="EM20">
            <v>0</v>
          </cell>
          <cell r="EN20">
            <v>0</v>
          </cell>
          <cell r="EO20">
            <v>0</v>
          </cell>
          <cell r="EP20">
            <v>0</v>
          </cell>
          <cell r="EQ20">
            <v>0</v>
          </cell>
          <cell r="ER20">
            <v>0</v>
          </cell>
          <cell r="ES20">
            <v>0</v>
          </cell>
          <cell r="ET20">
            <v>0</v>
          </cell>
          <cell r="EU20">
            <v>0</v>
          </cell>
          <cell r="EV20">
            <v>0</v>
          </cell>
          <cell r="EW20">
            <v>0</v>
          </cell>
          <cell r="EX20">
            <v>0</v>
          </cell>
          <cell r="EY20">
            <v>0</v>
          </cell>
          <cell r="EZ20">
            <v>0</v>
          </cell>
          <cell r="FA20">
            <v>0</v>
          </cell>
          <cell r="FB20">
            <v>0</v>
          </cell>
          <cell r="FC20">
            <v>0</v>
          </cell>
          <cell r="FD20">
            <v>0</v>
          </cell>
          <cell r="FE20">
            <v>0</v>
          </cell>
          <cell r="FF20">
            <v>0</v>
          </cell>
          <cell r="FG20">
            <v>0</v>
          </cell>
          <cell r="FH20">
            <v>0</v>
          </cell>
          <cell r="FI20" t="str">
            <v>No</v>
          </cell>
          <cell r="FJ20">
            <v>0</v>
          </cell>
          <cell r="FK20">
            <v>0</v>
          </cell>
          <cell r="FL20">
            <v>0</v>
          </cell>
          <cell r="FM20">
            <v>0</v>
          </cell>
          <cell r="FN20" t="str">
            <v>No</v>
          </cell>
          <cell r="FO20">
            <v>0</v>
          </cell>
          <cell r="FP20">
            <v>0</v>
          </cell>
          <cell r="FQ20">
            <v>0</v>
          </cell>
          <cell r="FR20">
            <v>0</v>
          </cell>
          <cell r="FS20">
            <v>0</v>
          </cell>
          <cell r="FT20">
            <v>0</v>
          </cell>
          <cell r="FU20">
            <v>0</v>
          </cell>
          <cell r="FV20">
            <v>0</v>
          </cell>
          <cell r="FW20">
            <v>0</v>
          </cell>
          <cell r="FX20" t="str">
            <v>Court President/ Court management BL;Ministry of Justice BL</v>
          </cell>
          <cell r="FY20" t="str">
            <v>Court President/ Court management BL;Ministry of Justice BL</v>
          </cell>
          <cell r="FZ20">
            <v>0</v>
          </cell>
          <cell r="GA20">
            <v>0</v>
          </cell>
          <cell r="GB20">
            <v>0</v>
          </cell>
          <cell r="GC20">
            <v>0</v>
          </cell>
          <cell r="GD20">
            <v>0</v>
          </cell>
          <cell r="GE20">
            <v>0</v>
          </cell>
          <cell r="GF20">
            <v>0</v>
          </cell>
          <cell r="GG20" t="str">
            <v>No</v>
          </cell>
          <cell r="GH20">
            <v>0</v>
          </cell>
          <cell r="GI20">
            <v>0</v>
          </cell>
          <cell r="GJ20">
            <v>0</v>
          </cell>
          <cell r="GK20">
            <v>0</v>
          </cell>
          <cell r="GL20">
            <v>0</v>
          </cell>
          <cell r="GM20">
            <v>0</v>
          </cell>
          <cell r="GN20">
            <v>0</v>
          </cell>
          <cell r="GO20">
            <v>0</v>
          </cell>
          <cell r="GP20">
            <v>0</v>
          </cell>
          <cell r="GQ20" t="str">
            <v>Court President/ Court management TF;Ministry of Justice TF;Court President/ Court management BL;Ministry of Justice BL</v>
          </cell>
          <cell r="GR20" t="str">
            <v>Ministry of Justice TF;Ministry of Justice BL</v>
          </cell>
          <cell r="GS20" t="str">
            <v>Court President/ Court management TF;Council for the judiciary TF;Court President/ Court management BL;Council for the judiciary BL</v>
          </cell>
          <cell r="GT20" t="str">
            <v>Ministry of Justice TF;Ministry of Justice BL</v>
          </cell>
          <cell r="GU20" t="str">
            <v>Court President/ Court management TF;Council for the judiciary TF;Ministry of Justice TF;Court President/ Court management TL;Council for the judiciary TL;Ministry of Justice TL;Court President/ Court management BL;Council for the judiciary BL;Ministry of Justice BL</v>
          </cell>
          <cell r="GV20" t="str">
            <v>Court President/ Court management TF;Court President/ Court management BL</v>
          </cell>
          <cell r="GW20" t="str">
            <v>Other body/ specify TF;Other body/ specify BL</v>
          </cell>
          <cell r="GX20" t="str">
            <v>Presidents of immediate high courts : Delegation of cases from more to less burdened courts (Art. 11 of the Courts Act)</v>
          </cell>
          <cell r="GY20">
            <v>0</v>
          </cell>
          <cell r="GZ20" t="str">
            <v>Presidents of immediate high courts : Delegation of cases from more to less burdened courts (Art. 11 of the Courts Act)</v>
          </cell>
          <cell r="HA20" t="str">
            <v>Presidents of immediate high courts : Delegation of cases from more to less burdened courts (Art. 11 of the Courts Act)</v>
          </cell>
          <cell r="HB20">
            <v>0</v>
          </cell>
          <cell r="HC20" t="str">
            <v>Presidents of immediate high courts : Delegation of cases from more to less burdened courts (Art. 11 of the Courts Act)</v>
          </cell>
          <cell r="HD20">
            <v>0</v>
          </cell>
          <cell r="HE20">
            <v>0</v>
          </cell>
          <cell r="HF20" t="str">
            <v>Online access of throughout the course of a case</v>
          </cell>
          <cell r="HG20">
            <v>0</v>
          </cell>
          <cell r="HH20" t="str">
            <v>Upon request by party;Online access of throughout the course of a case</v>
          </cell>
          <cell r="HI20">
            <v>0</v>
          </cell>
          <cell r="HJ20">
            <v>0</v>
          </cell>
          <cell r="HK20">
            <v>0</v>
          </cell>
          <cell r="HL20">
            <v>0</v>
          </cell>
        </row>
        <row r="21">
          <cell r="A21" t="str">
            <v>DK</v>
          </cell>
          <cell r="B21" t="str">
            <v>Denmark</v>
          </cell>
          <cell r="C21" t="str">
            <v>Marianne Gram Nybroe</v>
          </cell>
          <cell r="D21" t="str">
            <v>International Coordinator</v>
          </cell>
          <cell r="E21" t="str">
            <v>Mgn@domstolsstyrelsen.dk</v>
          </cell>
          <cell r="F21" t="str">
            <v>+45 9968 4291</v>
          </cell>
          <cell r="G21" t="str">
            <v>x</v>
          </cell>
          <cell r="H21">
            <v>0</v>
          </cell>
          <cell r="I21">
            <v>0</v>
          </cell>
          <cell r="J21">
            <v>0</v>
          </cell>
          <cell r="K21">
            <v>0</v>
          </cell>
          <cell r="L21">
            <v>0</v>
          </cell>
          <cell r="M21">
            <v>0</v>
          </cell>
          <cell r="N21">
            <v>0</v>
          </cell>
          <cell r="O21">
            <v>0</v>
          </cell>
          <cell r="P21">
            <v>0</v>
          </cell>
          <cell r="Q21">
            <v>0</v>
          </cell>
          <cell r="R21">
            <v>0</v>
          </cell>
          <cell r="S21">
            <v>0</v>
          </cell>
          <cell r="T21">
            <v>0</v>
          </cell>
          <cell r="U21">
            <v>0</v>
          </cell>
          <cell r="V21">
            <v>0</v>
          </cell>
          <cell r="W21">
            <v>0</v>
          </cell>
          <cell r="X21">
            <v>0</v>
          </cell>
          <cell r="Y21" t="str">
            <v>x</v>
          </cell>
          <cell r="Z21">
            <v>0</v>
          </cell>
          <cell r="AA21">
            <v>0</v>
          </cell>
          <cell r="AB21" t="str">
            <v>x</v>
          </cell>
          <cell r="AC21">
            <v>0</v>
          </cell>
          <cell r="AD21">
            <v>0</v>
          </cell>
          <cell r="AE21">
            <v>0</v>
          </cell>
          <cell r="AF21">
            <v>0</v>
          </cell>
          <cell r="AG21">
            <v>0</v>
          </cell>
          <cell r="AH21" t="str">
            <v>x</v>
          </cell>
          <cell r="AI21">
            <v>0</v>
          </cell>
          <cell r="AJ21">
            <v>0</v>
          </cell>
          <cell r="AK21" t="str">
            <v>x</v>
          </cell>
          <cell r="AL21">
            <v>0</v>
          </cell>
          <cell r="AM21">
            <v>0</v>
          </cell>
          <cell r="AN21">
            <v>0</v>
          </cell>
          <cell r="AO21">
            <v>0</v>
          </cell>
          <cell r="AP21">
            <v>0</v>
          </cell>
          <cell r="AQ21" t="str">
            <v>1: In October 2016 new legislation regarding how to bring a civil action to the Courts came into force. With this new regulation follows new procedures on how to bring a civil case to the Courts and how to appeal from the district Court to the high Court. The new procedures involve a digital case handling system to be used when bringing or appealing a case. The Courts will also be using this system to manage the case in general. _x000D_
In extension to this a draft law regarding digital communication and digital service of writs is now in consultation process and is planned to come into force in the end of 2016 and the beginning of 2017._x000D_
_x000D_
New guidelines for the use of e-mail communication between the courts and the parties have been introduced._x000D_
_x000D_
7: See the comments to no. 1._x000D_
_x000D_
8: A law on the complaint procedures regarding legal aid in EU-cases came into force in the beginning of 2016._x000D_
_x000D_
10: The opportunity to appoint extra judges to a Court when the presiding judge is temporarily working as chairman in a committee is being discussed politically. _x000D_
_x000D_
11:Raising the age of retirement to 70 years for lay judges so that the age of retirement for both lay judges and legal judges are the same is being discussed politically.</v>
          </cell>
          <cell r="AR21"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1" t="str">
            <v xml:space="preserve">1._x000D_
Wittness: http://www.domstol.dk/saadangoerdu/tildigderer/vidne/Pages/default.aspx _x000D_
Young Witness: http://www.domstol.dk/saadangoerdu/tildigderer/vidne/ungevidner/Pages/default.aspx_x000D_
Victims: http://www.domstol.dk/saadangoerdu/tildigderer/offer/Pages/default.aspx_x000D_
Accused: http://www.domstol.dk/saadangoerdu/tildigderer/tiltalt/Pages/default.aspx_x000D_
Layjudge: http://www.domstol.dk/saadangoerdu/tildigderer/naeavningdomsmand/Pages/default.aspx _x000D_
Media: http://www.domstol.dk/presserum/Pages/default.aspx + http://retgodtatvide.dk/_x000D_
Students:  http://kenddinret.dk/ (Learning universe for two different levels of education)_x000D_
_x000D_
2._x000D_
https://www.domstol.dk/saadangoerdu/civilesager/Pages/Anlaegafcivilsag.aspx_x000D_
_x000D_
3._x000D_
http://www.domstol.dk/saadangoerdu/raadgivning/retshjaelp/Pages/Retshj%C3%A6lp.aspx _x000D_
_x000D_
4. _x000D_
http://www.domstol.dk/Selvbetjening/beregndinafgift/om%20retsafgifter/Pages/default.aspx_x000D_
_x000D_
5. _x000D_
http://www.domstol.dk/SAADANGOERDU/Pages/default.aspx </v>
          </cell>
          <cell r="AT21">
            <v>0</v>
          </cell>
          <cell r="AU21" t="str">
            <v>Yes, for all instances and all cases</v>
          </cell>
          <cell r="AV21">
            <v>0</v>
          </cell>
          <cell r="AW21">
            <v>0</v>
          </cell>
          <cell r="AX21" t="str">
            <v xml:space="preserve">_x000D_
</v>
          </cell>
          <cell r="AY21" t="str">
            <v>Yes</v>
          </cell>
          <cell r="AZ21">
            <v>0</v>
          </cell>
          <cell r="BA21" t="str">
            <v>Initial;Continuous</v>
          </cell>
          <cell r="BB21" t="str">
            <v>Initial;Continuous</v>
          </cell>
          <cell r="BC21" t="str">
            <v xml:space="preserve">_x000D_
1. Judges and deputy judges recieve both initial and continuous training in communication with the parties. _x000D_
2. Judges recieve training in communication with the media. Some judges are specially trained to deal with the media _x000D_
</v>
          </cell>
          <cell r="BD21" t="str">
            <v>Yes some judgments</v>
          </cell>
          <cell r="BE21" t="str">
            <v>Yes some judgments</v>
          </cell>
          <cell r="BF21" t="str">
            <v>Yes all judgments</v>
          </cell>
          <cell r="BG21" t="str">
            <v>In 1st and 2nd instance some specially selected judgements are availble online in an anonymized form and in a short version. _x000D_
_x000D_
The judgements are not uploaded in a specific database but publised on the website of the Courts.</v>
          </cell>
          <cell r="BH21" t="str">
            <v>1st instance;2nd instance;Highest instance</v>
          </cell>
          <cell r="BI21" t="str">
            <v>Highest instance</v>
          </cell>
          <cell r="BJ21">
            <v>0</v>
          </cell>
          <cell r="BK21" t="str">
            <v>Highest instance</v>
          </cell>
          <cell r="BL21" t="str">
            <v>1st instance;2nd instance;Highest instance</v>
          </cell>
          <cell r="BM21" t="str">
            <v>Regarding 1: In 1st and 2nd instance some specially selected judgements are availble online in an anonymized form and in a short version on the website of the Danish Courts or the Court that adjudicated the case. The Supreme Court has a database of all judgements in anonymized form. _x000D_
_x000D_
The Danish Courts are working to create a database. It is expected that this database will be ready in the end of 2018.</v>
          </cell>
          <cell r="BN21" t="str">
            <v>No</v>
          </cell>
          <cell r="BO21" t="str">
            <v>No</v>
          </cell>
          <cell r="BP21" t="str">
            <v>No</v>
          </cell>
          <cell r="BQ21" t="str">
            <v>Most administrative cases are adjudicated by independent collegial quasi-judicial administrative bodies outside the Danish Courts.</v>
          </cell>
          <cell r="BR21">
            <v>0</v>
          </cell>
          <cell r="BS21">
            <v>0</v>
          </cell>
          <cell r="BT21">
            <v>0</v>
          </cell>
          <cell r="BU21">
            <v>0</v>
          </cell>
          <cell r="BV21">
            <v>0</v>
          </cell>
          <cell r="BW21">
            <v>0</v>
          </cell>
          <cell r="BX21" t="str">
            <v>Civil and commercial disputes;Labour disputes;Consumer disputes*</v>
          </cell>
          <cell r="BY21">
            <v>0</v>
          </cell>
          <cell r="BZ21" t="str">
            <v>Civil and commercial disputes;Labour disputes;Consumer disputes*</v>
          </cell>
          <cell r="CA21" t="str">
            <v>Civil and commercial disputes;Labour disputes;Consumer disputes*</v>
          </cell>
          <cell r="CB21" t="str">
            <v>Civil and commercial disputes;Labour disputes;Consumer disputes*</v>
          </cell>
          <cell r="CC21" t="str">
            <v>Civil and commercial disputes</v>
          </cell>
          <cell r="CD21" t="str">
            <v>Civil and commercial disputes;Labour disputes;Consumer disputes*</v>
          </cell>
          <cell r="CE21" t="str">
            <v>Civil and commercial disputes;Labour disputes;Consumer disputes*</v>
          </cell>
          <cell r="CF21" t="str">
            <v>Civil and commercial disputes;Labour disputes;Consumer disputes*</v>
          </cell>
          <cell r="CG21" t="str">
            <v>Civil and commercial disputes;Labour disputes;Consumer disputes*</v>
          </cell>
          <cell r="CH21" t="str">
            <v>Civil and commercial disputes;Labour disputes;Consumer disputes*</v>
          </cell>
          <cell r="CI21">
            <v>0</v>
          </cell>
          <cell r="CJ21">
            <v>0</v>
          </cell>
          <cell r="CK21" t="str">
            <v xml:space="preserve">The courts of Denmark have had focus on court mediation through the project: “Court mediation and conciliation” through 2015-2016. The project was completed in the summer of 2016.  The purpose of the project was to increase the knowledge and use of court mediation. As a result of the project the following initiatives were taken:_x000D_
_x000D_
- All courts now have an ambassador for court mediation. The ambassador is responsible for promoting the use of mediation._x000D_
- Courses in conciliation are offered to all court lawyers starting from autumn 2016_x000D_
- A three-year training plan is available for judges who mediate in court _x000D_
-There have been made a external communication plan _x000D_
It is expected that these initiatives will increase the knowledge and use of court mediation in the following years to come. _x000D_
</v>
          </cell>
          <cell r="CL21">
            <v>0</v>
          </cell>
          <cell r="CM21">
            <v>0</v>
          </cell>
          <cell r="CN21">
            <v>0</v>
          </cell>
          <cell r="CO21" t="str">
            <v>http://www.domstol.dk/saadangoerdu/retsmaegling/Pages/default.aspx (General information)_x000D_
https://www.youtube.com/watch?v=Kr4GwHuykj8&amp;feature=youtu.be (Video)_x000D_
http://www.domstol.dk/saadangoerdu/retsmaegling/projektanalyse/Pages/default.aspx(Brochure)_x000D_
http://www.domstol.dk/saadangoerdu/retsmaegling/projektanalyse/Pages/default.aspx (Evaluation )_x000D_
http://www.domstol.dk/saadangoerdu/retsmaegling/Pages/Etiskeretningslinjerforretsmaegling.aspx (Ethical guidelines)_x000D_
http://www.domstol.dk/saadangoerdu/retsmaegling/Documents/Vejledende%20takster%20for%20retsmaegling.pdf (Prices)_x000D_
http://www.domstol.dk/saadangoerdu/retsmaegling/Pages/default.aspx</v>
          </cell>
          <cell r="CP21">
            <v>0</v>
          </cell>
          <cell r="CQ21" t="str">
            <v>National level</v>
          </cell>
          <cell r="CR21">
            <v>0</v>
          </cell>
          <cell r="CS21">
            <v>0</v>
          </cell>
          <cell r="CT21">
            <v>0</v>
          </cell>
          <cell r="CU21">
            <v>0</v>
          </cell>
          <cell r="CV21">
            <v>0</v>
          </cell>
          <cell r="CW21">
            <v>0</v>
          </cell>
          <cell r="CX21">
            <v>0</v>
          </cell>
          <cell r="CY21">
            <v>0</v>
          </cell>
          <cell r="CZ21" t="str">
            <v>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staff;6. Other specific follow-up (please specify)</v>
          </cell>
          <cell r="DA21" t="str">
            <v xml:space="preserve">In 2015 the Danish Courts conducted a survey on security and safety amongst both employees and users of the courts, including legal professionels. The survey was initially done in 10 courts. 5 of these 10 courts later implemented admittance control and security measures. The survey was then redone in 2016 in all 10 courts to see, if the security measures and admittance control had had an effect on the perception of safety amongst the users of the courts. This last survey showed that there was a general improvement in all 10 courts regardless of security measures or not. This can however be a result of the fact that all employees with user-contact (this covers most of the employees in courts) attended a two day course in how to handle conflicts during this same period. </v>
          </cell>
          <cell r="DB21">
            <v>0</v>
          </cell>
          <cell r="DC21" t="str">
            <v>Yes</v>
          </cell>
          <cell r="DD21">
            <v>0</v>
          </cell>
          <cell r="DE21" t="str">
            <v>Total length</v>
          </cell>
          <cell r="DF21" t="str">
            <v>The length of the time limit varies according to type of case. Danish Court Administration does not measure it as a limit in terms of days but as a percentage of cases completed within a time limit. District courts: All ordinary civil cases, including cases about house rent and petty cases: 73 % should be completed within 6 months. Ordinary civil and housing hearing cases: 64% should be completed within 15 months. Petty hearing cases: 67% completed within 9 months. All parential cases and about marriage issues: 80% should be completed within 6 months. Ordinary enforcement proceedings and small money claim form: 80% should be completed within 3 months. Special enforcement proceedings cases (i.e. cases triggered by violation of access orders): 80% should be completed within 2 months. Forced sales – measured on cases that were not sold at 1st auction: 80% should be completed within 5 months. Opening a case regarding a deceased person (Court contacting the family/children): 80% should be opened within 2 months. Forced closure of companies excl. liquidation: 72% should be completed within 3 months. Debt relief – measured on cases where relief was opened in the first place (i.e. requests for debt relief that were rejected etc. Without opening the case are not included): 75% should be completed within 9 months. High courts (Eastern High Court East), Western High Court (West): 1st instance civil case: 25% (East), 20% (West) should be completed within 12 months. 60% (East), 50% (West) should be completed within 18 months Ordinary appeal: 30% (East), 20% (West) should be completed within 9 months (East) and 11 months (West). 55% (East), 40% (West) should be completed within 12 months (East) and 13 months (West) Family Cases: 50% (East), 60% (West) should be completed within 4 months. 80% (East), 85% (West) should be completed within 6 months. In addition 25% (West) should be completed within 3 months. Appeal of minor matters within a case: 80% (East), 70% (West) should be completed within 6 weeks. 95% (East), 90% (West) should be completed within 3 months. In addition 50% (West) should be completed within 4 weeks.</v>
          </cell>
          <cell r="DG21" t="str">
            <v>It varies according to the type of case. Listed below are the official measures in relation to targets. There might exist regulations in relation to law, i.e. when a reply should be delivered to the court to be taken into consideration etc. This is not included here and will differ from case type to case type</v>
          </cell>
          <cell r="DH21" t="str">
            <v>http://www.domstol.dk/om/publikationer/Publikationer/aarsrapport_2015_pdfa.pdf</v>
          </cell>
          <cell r="DI21">
            <v>0</v>
          </cell>
          <cell r="DJ21" t="str">
            <v>It varies according to the type of case. We have two official targets for the types of cases below that could be considered administrative type of cases. Forced closure of companies excl. liquidation: 72% should be completed within 3 months Land registration: 100% should be completed within 10 working days.</v>
          </cell>
          <cell r="DK21" t="str">
            <v>It varies according to the type of case</v>
          </cell>
          <cell r="DL21" t="str">
            <v>N/A</v>
          </cell>
          <cell r="DM21">
            <v>0</v>
          </cell>
          <cell r="DN21" t="str">
            <v xml:space="preserve">It is important to distinguish between the different categories of cases. Total length is the most common way to set up standards and measures but i.e. estate of a deceased person, the courts measures targets to a phase instead. _x000D_
_x000D_
As regards to "only certain phases" = please see file that I have sent via e-mail._x000D_
		_x000D_
_x000D_
</v>
          </cell>
          <cell r="DO21">
            <v>0</v>
          </cell>
          <cell r="DP21">
            <v>0</v>
          </cell>
          <cell r="DQ21">
            <v>0</v>
          </cell>
          <cell r="DR21">
            <v>0</v>
          </cell>
          <cell r="DS21">
            <v>0</v>
          </cell>
          <cell r="DT21">
            <v>0</v>
          </cell>
          <cell r="DU21">
            <v>0</v>
          </cell>
          <cell r="DV21">
            <v>0</v>
          </cell>
          <cell r="DW21">
            <v>0</v>
          </cell>
          <cell r="DX21">
            <v>0</v>
          </cell>
          <cell r="DY21">
            <v>0</v>
          </cell>
          <cell r="DZ21">
            <v>0</v>
          </cell>
          <cell r="EA21">
            <v>0</v>
          </cell>
          <cell r="EB21">
            <v>0</v>
          </cell>
          <cell r="EC21">
            <v>0</v>
          </cell>
          <cell r="ED21">
            <v>0</v>
          </cell>
          <cell r="EE21" t="str">
            <v>Yes</v>
          </cell>
          <cell r="EF21">
            <v>0</v>
          </cell>
          <cell r="EG21" t="str">
            <v>Share of cases closed within a given period of time (e.g. x% of civil cases are resolved within x days)</v>
          </cell>
          <cell r="EH21">
            <v>0</v>
          </cell>
          <cell r="EI21" t="str">
            <v>http://www.domstol.dk/om/publikationer/Publikationer/aarsrapport_2015_pdfa.pdf</v>
          </cell>
          <cell r="EJ21">
            <v>0</v>
          </cell>
          <cell r="EK21">
            <v>0</v>
          </cell>
          <cell r="EL21" t="str">
            <v>No total average time in use. Specific target goals are set for each court as shown above, it varies from the types of cases.</v>
          </cell>
          <cell r="EM21">
            <v>0</v>
          </cell>
          <cell r="EN21" t="str">
            <v>No data on expected average age of pending cases. We are not using this as a target or a measure. Danish Court Administration follows the development of pending cases. The mathematical relation between pending cases in 2014 and the number of received cases in the same year is used as a measure of a “normal” condition. If the number of pending cases exceeds that relation, or falls below, it is shown in a report as an indicator (+/-) of the standing of the district court, so the court may evaluate the situation and react on it, if that is appropriate.</v>
          </cell>
          <cell r="EO21">
            <v>0</v>
          </cell>
          <cell r="EP21">
            <v>0</v>
          </cell>
          <cell r="EQ21">
            <v>0</v>
          </cell>
          <cell r="ER21">
            <v>0</v>
          </cell>
          <cell r="ES21" t="str">
            <v>Council for Judiciary TF;Other body/ specify TF</v>
          </cell>
          <cell r="ET21" t="str">
            <v>Council for Judiciary TF;Other body/ specify TF</v>
          </cell>
          <cell r="EU21" t="str">
            <v>Council for Judiciary TF;Other body/ specify TF;Other body/ specify TL</v>
          </cell>
          <cell r="EV21" t="str">
            <v>Please note that only very few administrative cases reach the Danish Courts as most admininstrative cases are adjudicated by independent collegial quasi-judicial administrative bodies. The timeframe mentioned here concerns estates of deceased persons.  _x000D_
_x000D_
Timelimits for e.g. rape , weapon, and certain cases regarding assult have been set by the a parliamentary committee called: The Legal Affairs Committee.</v>
          </cell>
          <cell r="EW21" t="str">
            <v>The timeframes are set in a collaboration between the Council for the Judiciary (The Court Administration) and representatives of the Court Presidents.</v>
          </cell>
          <cell r="EX21">
            <v>0</v>
          </cell>
          <cell r="EY21" t="str">
            <v>The timeframes are set in a collaboration between the Council for the Judiciary (The Court Administration) and representatives of the Court Presidents.</v>
          </cell>
          <cell r="EZ21">
            <v>0</v>
          </cell>
          <cell r="FA21" t="str">
            <v>The timeframes are set in a collaboration between the Council for the Judiciary (The Court Administration) and representatives of the Court Presidents.</v>
          </cell>
          <cell r="FB21">
            <v>0</v>
          </cell>
          <cell r="FC21">
            <v>0</v>
          </cell>
          <cell r="FD21" t="str">
            <v>Individual courts TF</v>
          </cell>
          <cell r="FE21" t="str">
            <v>Individual courts TF</v>
          </cell>
          <cell r="FF21" t="str">
            <v>Individual courts TF;Individual courts TL</v>
          </cell>
          <cell r="FG21" t="str">
            <v xml:space="preserve">The timeframes are the same in all district Courts. There are few variations between the two Higth Courts._x000D_
_x000D_
Timelimits for e.g. rape , weapon, and certain cases regarding assult have been set by the a parliamentary committee called: The Legal Affairs Committee. These apply to all the individual Courts (except in the Faroe Islands and in Greenland)_x000D_
_x000D_
 </v>
          </cell>
          <cell r="FH21">
            <v>0</v>
          </cell>
          <cell r="FI21" t="str">
            <v>Yes</v>
          </cell>
          <cell r="FJ21" t="str">
            <v xml:space="preserve">Timeframes and time limits are mentioned in the yearly report from the Danish Courts_x000D_
http://www.domstol.dk/om/publikationer/Publikationer/aarsrapport_2015_pdfa.pdf </v>
          </cell>
          <cell r="FK21" t="str">
            <v>Other/specify</v>
          </cell>
          <cell r="FL21" t="str">
            <v xml:space="preserve">If backlogs are generated and timeframes are not met, this can become an element when discussion budget and human resources. </v>
          </cell>
          <cell r="FM21">
            <v>0</v>
          </cell>
          <cell r="FN21" t="str">
            <v>No</v>
          </cell>
          <cell r="FO21">
            <v>0</v>
          </cell>
          <cell r="FP21">
            <v>0</v>
          </cell>
          <cell r="FQ21">
            <v>0</v>
          </cell>
          <cell r="FR21">
            <v>0</v>
          </cell>
          <cell r="FS21">
            <v>0</v>
          </cell>
          <cell r="FT21">
            <v>0</v>
          </cell>
          <cell r="FU21">
            <v>0</v>
          </cell>
          <cell r="FV21">
            <v>0</v>
          </cell>
          <cell r="FW21">
            <v>0</v>
          </cell>
          <cell r="FX21" t="str">
            <v>Court President/ Court management TF;Council for the judiciary TF;Court President/ Court management BL;Council for the judiciary BL</v>
          </cell>
          <cell r="FY21" t="str">
            <v>Court President/ Court management TF;Council for the judiciary TF;Court President/ Court management BL;Council for the judiciary BL</v>
          </cell>
          <cell r="FZ21">
            <v>0</v>
          </cell>
          <cell r="GA21">
            <v>0</v>
          </cell>
          <cell r="GB21">
            <v>0</v>
          </cell>
          <cell r="GC21">
            <v>0</v>
          </cell>
          <cell r="GD21">
            <v>0</v>
          </cell>
          <cell r="GE21">
            <v>0</v>
          </cell>
          <cell r="GF21" t="str">
            <v xml:space="preserve">No timelimits concerning civil and Commercial cases. Regarding administrative cases most of these will not be dealt with in the Courts.  </v>
          </cell>
          <cell r="GG21" t="str">
            <v>No</v>
          </cell>
          <cell r="GH21">
            <v>0</v>
          </cell>
          <cell r="GI21">
            <v>0</v>
          </cell>
          <cell r="GJ21">
            <v>0</v>
          </cell>
          <cell r="GK21">
            <v>0</v>
          </cell>
          <cell r="GL21">
            <v>0</v>
          </cell>
          <cell r="GM21">
            <v>0</v>
          </cell>
          <cell r="GN21">
            <v>0</v>
          </cell>
          <cell r="GO21">
            <v>0</v>
          </cell>
          <cell r="GP21" t="str">
            <v xml:space="preserve">No, not automatically. Danish Court Administration is piloting a new system to handle civil cases. In this system there is different means to follow backlogs, etc. _x000D_
_x000D_
Danish Court Administration follows the development of pending cases. The mathematical relation between pending cases in 2014 and the number of received cases in the same year is used as a measure of a “normal” condition for the district courts. If the number of pending cases exceeds that relation, or falls below, it is shown in a report as an indicator (+/-) of the standing of the district court, so the court may evaluate the situation and react on it, if that is appropriate._x000D_
The district courts receives a report once a month where they can see this. _x000D_
Overall, it is our judgment, that the district courts do not have an excessive number of pending cases so for the time being, this overview is meant to be used internally at the individual courts. _x000D_
_x000D_
The two High Courts receives a report where the development in pending cases is followed every quarter. _x000D_
</v>
          </cell>
          <cell r="GQ21" t="str">
            <v>Court President/ Court management TF;Court President/ Court management BL</v>
          </cell>
          <cell r="GR21" t="str">
            <v>Council for the judiciary TF;Council for the judiciary BL</v>
          </cell>
          <cell r="GS21" t="str">
            <v>Council for the judiciary TF;Council for the judiciary BL</v>
          </cell>
          <cell r="GT21">
            <v>0</v>
          </cell>
          <cell r="GU21">
            <v>0</v>
          </cell>
          <cell r="GV21" t="str">
            <v>Court President/ Court management TF;Council for the judiciary TF;Court President/ Court management BL;Council for the judiciary BL</v>
          </cell>
          <cell r="GW21" t="str">
            <v>Council for the judiciary TL</v>
          </cell>
          <cell r="GX21">
            <v>0</v>
          </cell>
          <cell r="GY21">
            <v>0</v>
          </cell>
          <cell r="GZ21">
            <v>0</v>
          </cell>
          <cell r="HA21">
            <v>0</v>
          </cell>
          <cell r="HB21">
            <v>0</v>
          </cell>
          <cell r="HC21">
            <v>0</v>
          </cell>
          <cell r="HD21" t="str">
            <v xml:space="preserve">The Council for the Judiciary reports on the target attainment to the Committee on Legal Affairs and the Ministry of Justice. </v>
          </cell>
          <cell r="HE21" t="str">
            <v xml:space="preserve">Please note that the measures are not automatically used. Measures are discussed based on the specific situation in the individual court.   </v>
          </cell>
          <cell r="HF21" t="str">
            <v>Upon request by party;Notification by mail or e-mail on court discretion</v>
          </cell>
          <cell r="HG21" t="str">
            <v>Upon request by party;Notification by mail or e-mail on court discretion</v>
          </cell>
          <cell r="HH21" t="str">
            <v>Upon request by party;Notification by mail or e-mail on court discretion</v>
          </cell>
          <cell r="HI21">
            <v>0</v>
          </cell>
          <cell r="HJ21">
            <v>0</v>
          </cell>
          <cell r="HK21">
            <v>0</v>
          </cell>
          <cell r="HL21" t="str">
            <v>The Courts of Denmark are in the process of developing a new system for civil cases. The system will consist of an internal case administration and a web portal where communication, payment and exchange of material are available for the court users. The system is now being tested in two courts and is expected to be implemented in all courts during 2017. Furthermore the Courts of Denmark are in the process of developing an automatic notification of the court meeting by text message to the defendants and witnesses in criminal cases. The text message reminders are expected to be implemented in all courts during the spring of 2017.</v>
          </cell>
        </row>
        <row r="22">
          <cell r="A22" t="str">
            <v>MT</v>
          </cell>
          <cell r="B22" t="str">
            <v>Malta</v>
          </cell>
          <cell r="C22" t="str">
            <v>Mag Francesco Depasquale / Joanne Battistino</v>
          </cell>
          <cell r="D22" t="str">
            <v>Magistrate &amp; CEPEJ Representative to Malta / Officer at the Department of Justice and CEPEJ National Correspondent</v>
          </cell>
          <cell r="E22" t="str">
            <v>joanne.battistino@gov.mt</v>
          </cell>
          <cell r="F22">
            <v>0</v>
          </cell>
          <cell r="G22" t="str">
            <v>A bill has been tabled in Parliament proposing amendments to Insolvency and Company Restructuring as amendments to the Companies Act (Chp 386).</v>
          </cell>
          <cell r="H22" t="str">
            <v>Act IV, Various Laws (Justice Reform, Civil Procedure), 2016</v>
          </cell>
          <cell r="I22">
            <v>0</v>
          </cell>
          <cell r="J22" t="str">
            <v>Following the launch of a White Paper proposing changes in the field of mediation, a public consultation process was launched and concluded in September. A Bill is presently being drafted and it will be table din Parliament by the end of 2016.</v>
          </cell>
          <cell r="K22">
            <v>0</v>
          </cell>
          <cell r="L22">
            <v>0</v>
          </cell>
          <cell r="M22">
            <v>0</v>
          </cell>
          <cell r="N22">
            <v>0</v>
          </cell>
          <cell r="O22">
            <v>0</v>
          </cell>
          <cell r="P22">
            <v>0</v>
          </cell>
          <cell r="Q22">
            <v>0</v>
          </cell>
          <cell r="R22">
            <v>0</v>
          </cell>
          <cell r="V22">
            <v>0</v>
          </cell>
          <cell r="W22" t="str">
            <v>Act IV, Various Laws (Justice Reform, Civil Procedure), 2016</v>
          </cell>
          <cell r="X22">
            <v>0</v>
          </cell>
          <cell r="Y22">
            <v>0</v>
          </cell>
          <cell r="Z22" t="str">
            <v>See note in Comment Box</v>
          </cell>
          <cell r="AA22">
            <v>0</v>
          </cell>
          <cell r="AB22">
            <v>0</v>
          </cell>
          <cell r="AC22">
            <v>0</v>
          </cell>
          <cell r="AD22">
            <v>0</v>
          </cell>
          <cell r="AE22">
            <v>0</v>
          </cell>
          <cell r="AF22">
            <v>0</v>
          </cell>
          <cell r="AG22">
            <v>0</v>
          </cell>
          <cell r="AH22">
            <v>0</v>
          </cell>
          <cell r="AI22" t="str">
            <v>Act XLIV Constitutional Reforms (Justice Sector) Act, 2016</v>
          </cell>
          <cell r="AJ22">
            <v>0</v>
          </cell>
          <cell r="AK22">
            <v>0</v>
          </cell>
          <cell r="AL22">
            <v>0</v>
          </cell>
          <cell r="AM22">
            <v>0</v>
          </cell>
          <cell r="AN22">
            <v>0</v>
          </cell>
          <cell r="AO22">
            <v>0</v>
          </cell>
          <cell r="AP22">
            <v>0</v>
          </cell>
          <cell r="AQ22" t="str">
            <v>6, 12: Act IV, Various Laws (Justice Reform, Civil Procedure), 2016 was enacted in January 2016 and addresses various areas in civil procedure aimed at simplifying procedure and contributing to an increase in efficiency. These include:_x000D_
- increase in the competence of the Small Claims Tribunal and the Court of Magistrates,_x000D_
- amendements in the Small Claims Tribunal allowing for summary hearings, _x000D_
- reduction in the timeframes for the filing of applications for appeal and payment of the deposit, _x000D_
- extension of the threshold of debt certain, liquidated and due, and also regulates the timeframe for the application of the filing of the judicial letter when it is not notified to the debtor;_x000D_
- provides appellate courts the authority to correct judgements of the courts of 1st Instance, as well as their own judgements, within an established timeframe, thereby contributing to a  reduction in the length of procedures;_x000D_
- provides for parties during proceedings in front of the appellate courts, to make a joint declaration that they have no further submissions, permitting the court to appoint the case for judgement;_x000D_
- furthermore, provides appellate courts with the authority to dismiss cases based on frivolous and vexatious grounds;_x000D_
- amends current proceedures related to the service of pleadings;_x000D_
- authorises the courts to forward cases the subject  matter of which falls outside of their jurisdiction, rather than having to dismiss a case and have them re-apply before the appropriate court. _x000D_
_x000D_
7: Various ICT iniatives have been undertaken in 2016, such as the provision to lawyers of 24/7 access to the Case Management Online System, the introduction of MyActs which provides online access to parties of judicial acts filed in their name, facilitated online access to the Small Claims Tribunal, extended e-filing to all civil courts and introduced a mobile viseo-conferencing apparatus that can be easily shared between all the courts. All these initiatives are not codified in law, but are aimed at further facilitating access to justice and ensuring a more expedited civil procedure._x000D_
_x000D_
10: Act XLIV Constitutional Reforms (Justice Sector) Act, 2016, enacted in August 2016, provides for:_x000D_
- a new system of judicial appointments, promoting more the separation of powers between the executive and the judicial branch;_x000D_
- increases the range of disciplinary proceedings against the judiciary in case of breach of the ethical code;_x000D_
- introduces an adequate pension scheme that respects even the service provided by retired members of the judiciary.</v>
          </cell>
          <cell r="AR22" t="str">
            <v>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2">
            <v>0</v>
          </cell>
          <cell r="AT22" t="str">
            <v xml:space="preserve">Ad 3: https://mjcl.gov.mt/en/LegalAidMalta_x000D_
Ad 4 &amp; 5: http://justiceservices.gov.mt under Laws of Malta/ Legislation and you will find all the costs listed in the annexes of the COCP (Chapter 12). </v>
          </cell>
          <cell r="AU22" t="str">
            <v>No</v>
          </cell>
          <cell r="AV22">
            <v>0</v>
          </cell>
          <cell r="AW22">
            <v>0</v>
          </cell>
          <cell r="AX22">
            <v>0</v>
          </cell>
          <cell r="AY22" t="str">
            <v>Yes</v>
          </cell>
          <cell r="AZ22" t="str">
            <v>The Code of Ethics of the Judiciary expressly prohibits the judiciary from communicating with the media (Paragraph 28 of the Code of Ethics for Members of the Judiciary, drawn by the Commission for the Administration of Justice).</v>
          </cell>
          <cell r="BA22">
            <v>0</v>
          </cell>
          <cell r="BB22">
            <v>0</v>
          </cell>
          <cell r="BC22" t="str">
            <v>The Judicial Studies Committee provides for training opportunities to the judiciary. Their focus is mainly on the provision of training on matters related to national law, as well as international directives and developments that will influence national law.</v>
          </cell>
          <cell r="BD22" t="str">
            <v>Yes all judgments</v>
          </cell>
          <cell r="BE22" t="str">
            <v>Yes all judgments</v>
          </cell>
          <cell r="BF22" t="str">
            <v>Yes all judgments</v>
          </cell>
          <cell r="BG22" t="str">
            <v>Kindly note that Malta does not have the ‘Highest Instance’ in its legal and judicial structure. The Constitutional Court is at times a court of 1st Instance and at others, a court of 2nd Instance, depending on the nature of the cases it is presiding over.</v>
          </cell>
          <cell r="BH22" t="str">
            <v>1st instance;2nd instance;Highest instance</v>
          </cell>
          <cell r="BI22" t="str">
            <v>1st instance;2nd instance;Highest instance</v>
          </cell>
          <cell r="BJ22" t="str">
            <v>1st instance;2nd instance;Highest instance</v>
          </cell>
          <cell r="BK22" t="str">
            <v>1st instance;2nd instance;Highest instance</v>
          </cell>
          <cell r="BL22" t="str">
            <v>1st instance;2nd instance;Highest instance</v>
          </cell>
          <cell r="BM22" t="str">
            <v>All judgements related to civil proceedings as well as criminal proceedings (not of a summary nature) are available online and are not anonymised unless the presiding judge decrees so. The only exception to this procedure is within the Family Court, where given the sensitivity of the cases being dealt with, all judgements are anonymised.</v>
          </cell>
          <cell r="BN22" t="str">
            <v>Yes all judgments</v>
          </cell>
          <cell r="BO22" t="str">
            <v>Yes all judgments</v>
          </cell>
          <cell r="BP22" t="str">
            <v>Yes all judgments</v>
          </cell>
          <cell r="BQ22" t="str">
            <v>All judgements are available online unless the presiding Magistrate decrees otherwise. This happens only when the judgement contains sensitive information that might negatively impinge on the plaintiff if it where to be made public.</v>
          </cell>
          <cell r="BR22" t="str">
            <v>1st instance;2nd instance;Highest instance</v>
          </cell>
          <cell r="BS22" t="str">
            <v>1st instance;2nd instance;Highest instance</v>
          </cell>
          <cell r="BT22" t="str">
            <v>1st instance;2nd instance;Highest instance</v>
          </cell>
          <cell r="BU22" t="str">
            <v>1st instance;2nd instance;Highest instance</v>
          </cell>
          <cell r="BV22">
            <v>0</v>
          </cell>
          <cell r="BW22" t="str">
            <v>Ad 5: Presently, the Courts are not directed by any specific rule or regulation determining whether or not personal data are revealed in online published judgements. Having said this, the Courts are guided by a specific provison in the law, Art 22(1) Chapter 12 of the Laws of Malta that allows cases to be heard behind closed doors:_x000D_
22(1): Causes shall be tried in public: Provided that it shall be lawful for the court to order that the cause be heard with closed doors, should decency or good morals so require. _x000D_
It is possible that in such cases, the Court can decree, in writing in the judgement, that the names of the parties, or at times even the judgement itself, is not published online.</v>
          </cell>
          <cell r="BX22" t="str">
            <v>Civil and commercial disputes</v>
          </cell>
          <cell r="BY22">
            <v>0</v>
          </cell>
          <cell r="BZ22">
            <v>0</v>
          </cell>
          <cell r="CA22">
            <v>0</v>
          </cell>
          <cell r="CB22" t="str">
            <v>Civil and commercial disputes</v>
          </cell>
          <cell r="CC22">
            <v>0</v>
          </cell>
          <cell r="CD22">
            <v>0</v>
          </cell>
          <cell r="CE22" t="str">
            <v>Civil and commercial disputes</v>
          </cell>
          <cell r="CF22" t="str">
            <v>Civil and commercial disputes</v>
          </cell>
          <cell r="CG22">
            <v>0</v>
          </cell>
          <cell r="CH22">
            <v>0</v>
          </cell>
          <cell r="CI22">
            <v>0</v>
          </cell>
          <cell r="CJ22">
            <v>0</v>
          </cell>
          <cell r="CK22" t="str">
            <v>9: In Malta there is partial refund of court fees (50%) when ADR is successful. Labour and Consumer issues are not dealt with by the Courts, but are considered an entity which exist out of the Judicial sphere, there being the Industrial Tribunal and the Consumer Tribunal that fall under the remit of a different ministry.</v>
          </cell>
          <cell r="CL22" t="str">
            <v>Presently ADR mechanisms relate specifically to Family Court cases, but once the new amendements will be implemented, mediation will also apply to specific civil cases. The websites relating to ADR are: Mediation: http://www.mediationmalta.org.mt Arbitration: – http://www.mac.org.mt</v>
          </cell>
          <cell r="CM22">
            <v>0</v>
          </cell>
          <cell r="CN22">
            <v>0</v>
          </cell>
          <cell r="CO22">
            <v>0</v>
          </cell>
          <cell r="CP22">
            <v>0</v>
          </cell>
          <cell r="CQ22">
            <v>0</v>
          </cell>
          <cell r="CR22">
            <v>0</v>
          </cell>
          <cell r="CS22">
            <v>0</v>
          </cell>
          <cell r="CT22">
            <v>0</v>
          </cell>
          <cell r="CU22">
            <v>0</v>
          </cell>
          <cell r="CV22">
            <v>0</v>
          </cell>
          <cell r="CW22">
            <v>0</v>
          </cell>
          <cell r="CX22">
            <v>0</v>
          </cell>
          <cell r="CY22">
            <v>0</v>
          </cell>
          <cell r="CZ22">
            <v>0</v>
          </cell>
          <cell r="DA22">
            <v>0</v>
          </cell>
          <cell r="DB22">
            <v>0</v>
          </cell>
          <cell r="DC22" t="str">
            <v>Yes</v>
          </cell>
          <cell r="DD22">
            <v>0</v>
          </cell>
          <cell r="DE22" t="str">
            <v>Only certain phases</v>
          </cell>
          <cell r="DF22">
            <v>0</v>
          </cell>
          <cell r="DG22">
            <v>0</v>
          </cell>
          <cell r="DH22">
            <v>0</v>
          </cell>
          <cell r="DI22">
            <v>0</v>
          </cell>
          <cell r="DJ22">
            <v>0</v>
          </cell>
          <cell r="DK22">
            <v>0</v>
          </cell>
          <cell r="DL22">
            <v>0</v>
          </cell>
          <cell r="DM22">
            <v>0</v>
          </cell>
          <cell r="DN22">
            <v>0</v>
          </cell>
          <cell r="DO22" t="str">
            <v>A: Civil cases are to be appointed for hearing within 2 months from registration B: In civil special summary proceedings, the case will be appointed within 15 to 30 days from service of the acts to the defendant C. In cases filed to attack the enforcement of an Executive Act, the application is to be decided within 1 month from the filing of the application before the First Court, after having heard the parties. D. When a Warrant of Prohibitory Injunction to restrain a person from doing anything is filed before a Court, the Court is to decide the application, after hearing the parties, within the shortest possible time, but not later than 1 month</v>
          </cell>
          <cell r="DP22" t="str">
            <v>A: Code of Organisation and Civil Procedure, Chp12, Art 195 (3) B: Section 167 (1) of the Code of Organization and Civil Procedures C. Section 281 of the Chapter 12. D. Section 875 of Chapter 12</v>
          </cell>
          <cell r="DQ22" t="str">
            <v>B: This applies to cases where the demand is: (a) for the recovery of a debt, certain, liquidated and due, not consisting in the performance of an act; or (b) for the eviction of any person from any urban or rural tenement, with or without a claim for ground rent, rent or any other consideration due or by way of damages for any compensation, up to the date of the surrender of the tenement. C: Once filed, the application is to be notified to the opponent, who has ten days to reply together with submissions and the Court will decide the issue after hearing the parties, within 1 month. An appeal may be lodged within 6 days from decree of the First Court and the Court of Appeal must appoint the hearing within 1 month from date of decree of the First Court and decide it within 3 months from the appeal being appointed. D: Upon filing of the application, the opponent is granted 10 days from notification to reply and the Court, which may provisionally uphold the warrant, shall decide the request in a definitive manner by not later than one month from the day of filing of the warrant.</v>
          </cell>
          <cell r="DR22" t="str">
            <v>Not applicable</v>
          </cell>
          <cell r="DS22" t="str">
            <v>The Administrative Justice Act (Chp 490), Art. 15 (3-5);</v>
          </cell>
          <cell r="DT22" t="str">
            <v>The law stipulates timeframes for the service of the intial application to the public administration (5 days), timeframes within which the public administration files its reply (20 days), and then additional timeframes in cases in which the public administration admits the claim or the applicant accepts the remedy granted by the public administration. However in both of these scenarios, the case does not reach the stage of 1st Sitting.</v>
          </cell>
          <cell r="DU22" t="str">
            <v>1 month</v>
          </cell>
          <cell r="DV22" t="str">
            <v>Code of Organisation and Civil Procedure (Section Art 281 and 875 of Chapter 12)</v>
          </cell>
          <cell r="DW22" t="str">
            <v>The timeframe stipulated for the delivery of judgement in Executive Titles also referred to above.</v>
          </cell>
          <cell r="DX22" t="str">
            <v>Not applicable</v>
          </cell>
          <cell r="DY22" t="str">
            <v>The Lands Authority Act (Chp 563), Art. 57 (2);</v>
          </cell>
          <cell r="DZ22" t="str">
            <v>“The Tribunal shall, after appointing the application for hearing, decide on its merits after receiving any evidence it deems fit, within the shortest time possible bit not later than six months from the day when the application has been duly notified”</v>
          </cell>
          <cell r="EA22">
            <v>0</v>
          </cell>
          <cell r="EB22">
            <v>0</v>
          </cell>
          <cell r="EC22">
            <v>0</v>
          </cell>
          <cell r="ED22">
            <v>0</v>
          </cell>
          <cell r="EE22" t="str">
            <v>No</v>
          </cell>
          <cell r="EF22">
            <v>0</v>
          </cell>
          <cell r="EG22">
            <v>0</v>
          </cell>
          <cell r="EH22">
            <v>0</v>
          </cell>
          <cell r="EI22">
            <v>0</v>
          </cell>
          <cell r="EJ22">
            <v>0</v>
          </cell>
          <cell r="EK22">
            <v>0</v>
          </cell>
          <cell r="EL22">
            <v>0</v>
          </cell>
          <cell r="EM22">
            <v>0</v>
          </cell>
          <cell r="EN22">
            <v>0</v>
          </cell>
          <cell r="EO22">
            <v>0</v>
          </cell>
          <cell r="EP22">
            <v>0</v>
          </cell>
          <cell r="EQ22">
            <v>0</v>
          </cell>
          <cell r="ER22">
            <v>0</v>
          </cell>
          <cell r="ES22">
            <v>0</v>
          </cell>
          <cell r="ET22">
            <v>0</v>
          </cell>
          <cell r="EU22">
            <v>0</v>
          </cell>
          <cell r="EV22">
            <v>0</v>
          </cell>
          <cell r="EW22">
            <v>0</v>
          </cell>
          <cell r="EX22">
            <v>0</v>
          </cell>
          <cell r="EY22">
            <v>0</v>
          </cell>
          <cell r="EZ22">
            <v>0</v>
          </cell>
          <cell r="FA22">
            <v>0</v>
          </cell>
          <cell r="FB22">
            <v>0</v>
          </cell>
          <cell r="FC22" t="str">
            <v xml:space="preserve">In Malta, apart from the timeframes set out in law, we do not have any other standards that address time limits or performance targets. The only authority that can audit the timeframes of civil court cases when they exceed a certain limit, rests within the Chief Justice, who can refer the matter to the Commission of the Administration of Justice if the case so merits.  In fact, the law stipulates that,_x000D_
- if a case has been pending before any court for 3 years or more, any party can make recourse to the Chief Justice, without the need of representation, requesting that the case is assigned to another member of the judiciary (Chp 12, Art 195 [5a]); _x000D_
- if a case has been pending for judgement for 18 months or more, any party, again without the need for legal representation, request a change of the presiding judge or magistrate (Chp 12, Art 195 [5b]). </v>
          </cell>
          <cell r="FD22" t="str">
            <v>Entire territory of Member State TF;Entire territory of Member State TL</v>
          </cell>
          <cell r="FE22" t="str">
            <v>Entire territory of Member State TF;Entire territory of Member State TL</v>
          </cell>
          <cell r="FF22">
            <v>0</v>
          </cell>
          <cell r="FG22">
            <v>0</v>
          </cell>
          <cell r="FH22" t="str">
            <v>In the case of Malta, legal provisions apply to the ‘entire territory’ because we do not have regions or individual courts apart from those covered by law.</v>
          </cell>
          <cell r="FI22" t="str">
            <v>Yes</v>
          </cell>
          <cell r="FJ22" t="str">
            <v>These can be accessed through http://www.justiceservices.gov.mt, "Legal Services" (the tab at the upper right hand corner) under 'Laws of Malta'. There you will find the consolidated legislation of Malta, that is, the site is constantly updated with the latest legislation as enacted or amended by Parliament.</v>
          </cell>
          <cell r="FK22">
            <v>0</v>
          </cell>
          <cell r="FL22">
            <v>0</v>
          </cell>
          <cell r="FM22">
            <v>0</v>
          </cell>
          <cell r="FN22" t="str">
            <v>No</v>
          </cell>
          <cell r="FO22">
            <v>0</v>
          </cell>
          <cell r="FP22">
            <v>0</v>
          </cell>
          <cell r="FQ22">
            <v>0</v>
          </cell>
          <cell r="FR22">
            <v>0</v>
          </cell>
          <cell r="FS22">
            <v>0</v>
          </cell>
          <cell r="FT22">
            <v>0</v>
          </cell>
          <cell r="FU22">
            <v>0</v>
          </cell>
          <cell r="FV22">
            <v>0</v>
          </cell>
          <cell r="FW22">
            <v>0</v>
          </cell>
          <cell r="FX22" t="str">
            <v>Court President/ Court management TF;Court President/ Court management TL</v>
          </cell>
          <cell r="FY22" t="str">
            <v>Court President/ Court management TF;Court President/ Court management TL</v>
          </cell>
          <cell r="FZ22">
            <v>0</v>
          </cell>
          <cell r="GA22">
            <v>0</v>
          </cell>
          <cell r="GB22">
            <v>0</v>
          </cell>
          <cell r="GC22">
            <v>0</v>
          </cell>
          <cell r="GD22">
            <v>0</v>
          </cell>
          <cell r="GE22">
            <v>0</v>
          </cell>
          <cell r="GF22">
            <v>0</v>
          </cell>
          <cell r="GG22" t="str">
            <v>No</v>
          </cell>
          <cell r="GH22">
            <v>0</v>
          </cell>
          <cell r="GI22">
            <v>0</v>
          </cell>
          <cell r="GJ22">
            <v>0</v>
          </cell>
          <cell r="GK22">
            <v>0</v>
          </cell>
          <cell r="GL22">
            <v>0</v>
          </cell>
          <cell r="GM22">
            <v>0</v>
          </cell>
          <cell r="GN22">
            <v>0</v>
          </cell>
          <cell r="GO22">
            <v>0</v>
          </cell>
          <cell r="GP22">
            <v>0</v>
          </cell>
          <cell r="GQ22">
            <v>0</v>
          </cell>
          <cell r="GR22">
            <v>0</v>
          </cell>
          <cell r="GS22">
            <v>0</v>
          </cell>
          <cell r="GT22">
            <v>0</v>
          </cell>
          <cell r="GU22" t="str">
            <v>Court President/ Court management BL</v>
          </cell>
          <cell r="GV22" t="str">
            <v>Court President/ Court management BL</v>
          </cell>
          <cell r="GW22" t="str">
            <v>Court President/ Court management BL</v>
          </cell>
          <cell r="GX22">
            <v>0</v>
          </cell>
          <cell r="GY22">
            <v>0</v>
          </cell>
          <cell r="GZ22">
            <v>0</v>
          </cell>
          <cell r="HA22">
            <v>0</v>
          </cell>
          <cell r="HB22">
            <v>0</v>
          </cell>
          <cell r="HC22">
            <v>0</v>
          </cell>
          <cell r="HD22" t="str">
            <v>During the past year, the Chief Justice assisted the members of the judiciary with an excessive backlog by temporarily withholding their incoming caseload so that they could focus on resolving the cases that they had pending.</v>
          </cell>
          <cell r="HE22" t="str">
            <v>At the end of the year, each member of the judiciary is required to draw a report on all cases pending above 5 years, and refers such list to the Chief Justice.</v>
          </cell>
          <cell r="HF22" t="str">
            <v>Online access of throughout the course of a case</v>
          </cell>
          <cell r="HG22" t="str">
            <v>Automatic notification by SMS or by e-mail</v>
          </cell>
          <cell r="HH22" t="str">
            <v>Automatic notification by SMS or by e-mail;Online access of throughout the course of a case</v>
          </cell>
          <cell r="HI22">
            <v>0</v>
          </cell>
          <cell r="HJ22">
            <v>0</v>
          </cell>
          <cell r="HK22">
            <v>0</v>
          </cell>
          <cell r="HL22">
            <v>0</v>
          </cell>
        </row>
        <row r="23">
          <cell r="A23" t="str">
            <v>BE</v>
          </cell>
          <cell r="B23" t="str">
            <v>Belgium</v>
          </cell>
          <cell r="C23" t="str">
            <v>Dietger Geeraert</v>
          </cell>
          <cell r="D23" t="str">
            <v xml:space="preserve">advisor </v>
          </cell>
          <cell r="E23" t="str">
            <v>dietger.geeraert@just.fgov.be</v>
          </cell>
          <cell r="F23" t="str">
            <v>0473810065</v>
          </cell>
          <cell r="G23" t="str">
            <v>Réforme profonde de la procédure civile et commerciale pour permettre une procédure plus efficiente et rapide</v>
          </cell>
          <cell r="H23" t="str">
            <v>Train de multiples mesures pour accélérer la procédure civile et améliorer l’organisation judiciaire (1. Généralisation du principe du juge unique 2.Limitation de l’avis obligatoire du Ministère public dans les affaires civiles 3. Communication plus efficiente entre les acteurs de la justice 4. Revalorisation de la première instance 5. Simplification de la motivation et conclusions structurées 6. Nullité uniquement si la lésion d’intérêts est démontrée 7. Jugements par défaut 8. Incitation à la médiation judiciaire 9. Limitation du coût et de la durée des devoirs d’enquête 10. Prolongation du délai de prescription en matière pénale 11. Déplacement temporaire du siège des justices de paix et des tribunaux de police 12. Période d’activité plus longue pour les magistrats, les référendaires et les juristes de parquet)</v>
          </cell>
          <cell r="I23">
            <v>0</v>
          </cell>
          <cell r="J23" t="str">
            <v>Modernisation de la législation sur la médiation</v>
          </cell>
          <cell r="K23" t="str">
            <v>Nouvelle procédure extra-judiciaire pour le recouvrement des dettes non contestées</v>
          </cell>
          <cell r="L23">
            <v>0</v>
          </cell>
          <cell r="M23" t="str">
            <v>Gestion autonome pour l’organisation judiciaire (y compris determiner le mode de financement des tribunaux et parquets)</v>
          </cell>
          <cell r="N23">
            <v>0</v>
          </cell>
          <cell r="O23">
            <v>0</v>
          </cell>
          <cell r="P23">
            <v>0</v>
          </cell>
          <cell r="Q23">
            <v>0</v>
          </cell>
          <cell r="R23">
            <v>0</v>
          </cell>
          <cell r="S23" t="str">
            <v>Réforme de la carte judiciaire cantonale (justices de paix) Regroupement auprès le tribunal des entreprises des procédures dans lesquelles des personnes morales et entreprises sont impliqués</v>
          </cell>
          <cell r="T23">
            <v>0</v>
          </cell>
          <cell r="U23">
            <v>0</v>
          </cell>
          <cell r="V23">
            <v>0</v>
          </cell>
          <cell r="W23" t="str">
            <v>Un meilleur suivi juridique pour les internés via la création des chambres spécialisés d’internement dans les tribunaux d’exécution des peines</v>
          </cell>
          <cell r="X23">
            <v>0</v>
          </cell>
          <cell r="Y23">
            <v>0</v>
          </cell>
          <cell r="Z23" t="str">
            <v>•Création d’un Registre Central de la Solvabilité ; •Base légale pour la signification électronique par les huissiers de justice ; •Base légale pour la communication électronique avec les tribunaux (dépôt de conclusions, mémoires et pièces notifications ou communications) ; •Utilisation de la vidéoconférence pour la comparution d'inculpés en détention préventive •Création d’un registre central des règlements collectifs de dettes est créé qui rassemblera toutes les pièces et données relatives à une procédure de règlement collectif de dettes et constituera la plateforme pour les échanges entre le tribunal, le médiateur de dettes, le débiteur et les créanciers. •Dossiers et procédures digitales pour les dossiers d’insolvabilité</v>
          </cell>
          <cell r="AA23">
            <v>0</v>
          </cell>
          <cell r="AB23" t="str">
            <v>• Création du registre central de l’aide juridique • Promotion de l’assurance protection juridique</v>
          </cell>
          <cell r="AC23" t="str">
            <v>•Adoptation de la directive Salduz •Réforme du système ‘pro deo’</v>
          </cell>
          <cell r="AD23">
            <v>0</v>
          </cell>
          <cell r="AE23">
            <v>0</v>
          </cell>
          <cell r="AF23">
            <v>0</v>
          </cell>
          <cell r="AG23">
            <v>0</v>
          </cell>
          <cell r="AH23" t="str">
            <v>Réforme du stage donnant accès à la magistrature</v>
          </cell>
          <cell r="AI23">
            <v>0</v>
          </cell>
          <cell r="AJ23">
            <v>0</v>
          </cell>
          <cell r="AK23" t="str">
            <v>Modernisation des professions juridiques (stage, organisation, discipline, procédure de nomination, suivi financier,…)</v>
          </cell>
          <cell r="AL23">
            <v>0</v>
          </cell>
          <cell r="AM23">
            <v>0</v>
          </cell>
          <cell r="AN23" t="str">
            <v>• Modernisation des Code pénal et Code d’instruction criminelle; • Rénovation et extension de prisons;</v>
          </cell>
          <cell r="AO23" t="str">
            <v>Adaptation des différentes procédures pénales pour arriver à des procédures plus rapides et plus efficaces ; (par exp 1. Reconnaissance préalable de la culpabilité (“guilty plea”) en cas de peines inférieures à cinq ans 2. Rapatriement des condamnés avant la fin de leur peine 3. Déchargement de la Cour d’assises vers le tribunal correctionnel 4.Introduction de la surveillance électronique en tant que peineautonome 5. Limitation de la nullité pour vices de forme mineurs 6.Moins d’opposition et de défaut en matière pénale) • Modernisation des règles sur l’internement pour assurer des soins adéquats Amélioration de la législation sur les méthodes particulières de recherche et les méthodes particulières de recherche</v>
          </cell>
          <cell r="AP23">
            <v>0</v>
          </cell>
          <cell r="AQ23">
            <v>0</v>
          </cell>
          <cell r="AR23"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3" t="str">
            <v xml:space="preserve">_x000D_
https://www.tribunaux-rechtbanken.be/fr/tribunaux-cours/procedures/affaire-civile_x000D_
https://www.tribunaux-rechtbanken.be/sites/default/files/public/content/un_meilleur_acces_a_la_justice.pdf_x000D_
http://justice.belgium.be/fr/ordre_judiciaire/cours_et_tribunaux/cour_de_cassation/informations_au_sujet_de_la_cour/assistance_judiciaire_x000D_
_x000D_
https://www.rechtbanken-tribunaux.be/nl/rechterlijke-orde/context-hoven-en-rechtbanken/tarieven_x000D_
https://www.tribunaux-rechtbanken.be/fr/ordre-judiciaire/contexte-cours-et-tribunaux/tarifs_x000D_
https://www.tribunaux-rechtbanken.be/fr_x000D_
</v>
          </cell>
          <cell r="AT23">
            <v>0</v>
          </cell>
          <cell r="AU23" t="str">
            <v>Yes, for all instances and all cases</v>
          </cell>
          <cell r="AV23">
            <v>0</v>
          </cell>
          <cell r="AW23">
            <v>0</v>
          </cell>
          <cell r="AX23">
            <v>0</v>
          </cell>
          <cell r="AY23" t="str">
            <v>No</v>
          </cell>
          <cell r="AZ23">
            <v>0</v>
          </cell>
          <cell r="BA23" t="str">
            <v>Initial;Continuous</v>
          </cell>
          <cell r="BB23" t="str">
            <v>Initial</v>
          </cell>
          <cell r="BC23">
            <v>0</v>
          </cell>
          <cell r="BD23" t="str">
            <v>Yes some judgments</v>
          </cell>
          <cell r="BE23" t="str">
            <v>Yes some judgments</v>
          </cell>
          <cell r="BF23" t="str">
            <v>Yes some judgments</v>
          </cell>
          <cell r="BG23" t="str">
            <v xml:space="preserve">Each court is responsible for uploading the judgments. They must decide which judgments are relevent for the general public. </v>
          </cell>
          <cell r="BH23" t="str">
            <v>1st instance;2nd instance;Highest instance</v>
          </cell>
          <cell r="BI23" t="str">
            <v>1st instance;2nd instance;Highest instance</v>
          </cell>
          <cell r="BJ23">
            <v>0</v>
          </cell>
          <cell r="BK23" t="str">
            <v>1st instance;2nd instance;Highest instance</v>
          </cell>
          <cell r="BL23" t="str">
            <v>1st instance;2nd instance;Highest instance</v>
          </cell>
          <cell r="BM23" t="str">
            <v xml:space="preserve">Judicial decisions has to be anonymized. Each judicial  court is responsible for the upload of the judgments. They must decide which judgments are relevent for the general public. </v>
          </cell>
          <cell r="BN23" t="str">
            <v>Yes all judgments</v>
          </cell>
          <cell r="BO23">
            <v>0</v>
          </cell>
          <cell r="BP23" t="str">
            <v>Yes all judgments</v>
          </cell>
          <cell r="BQ23" t="str">
            <v xml:space="preserve">judgments of administrative courts are generaly published (e.g.Conseil d’état, The Council for Alien Law Litigation) </v>
          </cell>
          <cell r="BR23" t="str">
            <v>1st instance;Highest instance</v>
          </cell>
          <cell r="BS23" t="str">
            <v>1st instance;Highest instance</v>
          </cell>
          <cell r="BT23">
            <v>0</v>
          </cell>
          <cell r="BU23" t="str">
            <v>1st instance;Highest instance</v>
          </cell>
          <cell r="BV23" t="str">
            <v>1st instance;Highest instance</v>
          </cell>
          <cell r="BW23" t="str">
            <v>Decisions of some administrative courts has to be anonymized. This is the case in The Council for Alien Law Litigation. This is not the case for the Conseil d’état.</v>
          </cell>
          <cell r="BX23" t="str">
            <v>Civil and commercial disputes;Labour disputes;Consumer disputes*</v>
          </cell>
          <cell r="BY23">
            <v>0</v>
          </cell>
          <cell r="BZ23" t="str">
            <v>Civil and commercial disputes;Labour disputes;Consumer disputes*</v>
          </cell>
          <cell r="CA23" t="str">
            <v>Civil and commercial disputes;Labour disputes;Consumer disputes*</v>
          </cell>
          <cell r="CB23" t="str">
            <v>Civil and commercial disputes;Labour disputes;Consumer disputes*</v>
          </cell>
          <cell r="CC23">
            <v>0</v>
          </cell>
          <cell r="CD23" t="str">
            <v>Civil and commercial disputes;Labour disputes;Consumer disputes*</v>
          </cell>
          <cell r="CE23">
            <v>0</v>
          </cell>
          <cell r="CF23">
            <v>0</v>
          </cell>
          <cell r="CG23" t="str">
            <v>Civil and commercial disputes;Labour disputes;Consumer disputes*</v>
          </cell>
          <cell r="CH23" t="str">
            <v>Civil and commercial disputes;Labour disputes;Consumer disputes*</v>
          </cell>
          <cell r="CI23">
            <v>0</v>
          </cell>
          <cell r="CJ23">
            <v>0</v>
          </cell>
          <cell r="CK23">
            <v>0</v>
          </cell>
          <cell r="CL23" t="str">
            <v>https://www.tribunaux-rechtbanken.be/fr/tribunaux-cours/procedures/mediation https://www.tribunaux-rechtbanken.be/fr/tribunaux-cours/procedures/conciliation http://www.mediationconsommateur.be/fr http://www.fbc-cfm.be/fr https://www.rechtbanken-tribunaux.be/sites/default/files/public/content/download/files/de_bemiddeling.pdf https://www.rechtbanken-tribunaux.be/sites/default/files/public/content/download/files/verzoening_of_minnelijke_schikking.pdf https://www.rechtbanken-tribunaux.be/nl/rechtbanken-hoven/procedures/bemiddeling https://www.rechtbanken-tribunaux.be/nl/rechtbanken-hoven/procedures/verzoening</v>
          </cell>
          <cell r="CM23" t="str">
            <v>http://www.fbc-cfm.be/fr https://www.tribunaux-rechtbanken.be/fr/tribunaux-cours/procedures/mediation https://www.tribunaux-rechtbanken.be/fr/tribunaux-cours/procedures/conciliation</v>
          </cell>
          <cell r="CN23" t="str">
            <v>http://www.mediationconsommateur.be/fr</v>
          </cell>
          <cell r="CO23" t="str">
            <v xml:space="preserve">_x000D_
In Criminal cases:_x000D_
 https://www.rechtbanken-tribunaux.be/sites/default/files/public/content/download/files/bemiddeling_in_strafzaken.pdf_x000D_
_x000D_
https://www.tribunaux-rechtbanken.be/sites/default/files/public/content/mediation_penale.pdf_x000D_
</v>
          </cell>
          <cell r="CP23">
            <v>0</v>
          </cell>
          <cell r="CQ23">
            <v>0</v>
          </cell>
          <cell r="CR23">
            <v>0</v>
          </cell>
          <cell r="CS23">
            <v>0</v>
          </cell>
          <cell r="CT23">
            <v>0</v>
          </cell>
          <cell r="CU23">
            <v>0</v>
          </cell>
          <cell r="CV23">
            <v>0</v>
          </cell>
          <cell r="CW23">
            <v>0</v>
          </cell>
          <cell r="CX23">
            <v>0</v>
          </cell>
          <cell r="CY23">
            <v>0</v>
          </cell>
          <cell r="CZ23">
            <v>0</v>
          </cell>
          <cell r="DA23">
            <v>0</v>
          </cell>
          <cell r="DB23">
            <v>0</v>
          </cell>
          <cell r="DC23" t="str">
            <v>Yes</v>
          </cell>
          <cell r="DD23">
            <v>0</v>
          </cell>
          <cell r="DE23" t="str">
            <v>Only certain phases</v>
          </cell>
          <cell r="DF23">
            <v>0</v>
          </cell>
          <cell r="DG23">
            <v>0</v>
          </cell>
          <cell r="DH23">
            <v>0</v>
          </cell>
          <cell r="DI23">
            <v>0</v>
          </cell>
          <cell r="DJ23">
            <v>0</v>
          </cell>
          <cell r="DK23">
            <v>0</v>
          </cell>
          <cell r="DL23">
            <v>0</v>
          </cell>
          <cell r="DM23">
            <v>0</v>
          </cell>
          <cell r="DN23">
            <v>0</v>
          </cell>
          <cell r="DO23" t="str">
            <v>Certain civil cases: 15 days</v>
          </cell>
          <cell r="DP23" t="str">
            <v>Art. 1253ter/5 judicial code</v>
          </cell>
          <cell r="DQ23">
            <v>0</v>
          </cell>
          <cell r="DR23">
            <v>0</v>
          </cell>
          <cell r="DS23">
            <v>0</v>
          </cell>
          <cell r="DT23">
            <v>0</v>
          </cell>
          <cell r="DU23" t="str">
            <v>1 month</v>
          </cell>
          <cell r="DV23" t="str">
            <v>Art. 770§1 judicial Code</v>
          </cell>
          <cell r="DW23">
            <v>0</v>
          </cell>
          <cell r="DX23" t="str">
            <v>different time limits</v>
          </cell>
          <cell r="DY23" t="str">
            <v>lois sur le Conseil d'état</v>
          </cell>
          <cell r="DZ23">
            <v>0</v>
          </cell>
          <cell r="EA23">
            <v>0</v>
          </cell>
          <cell r="EB23" t="str">
            <v>Time frame for exchanging papers and documents between lawyer before the Court hearing ( given by Court Ordinance on request of parties)</v>
          </cell>
          <cell r="EC23">
            <v>0</v>
          </cell>
          <cell r="ED23">
            <v>0</v>
          </cell>
          <cell r="EE23" t="str">
            <v>No</v>
          </cell>
          <cell r="EF23">
            <v>0</v>
          </cell>
          <cell r="EG23">
            <v>0</v>
          </cell>
          <cell r="EH23">
            <v>0</v>
          </cell>
          <cell r="EI23">
            <v>0</v>
          </cell>
          <cell r="EJ23">
            <v>0</v>
          </cell>
          <cell r="EK23">
            <v>0</v>
          </cell>
          <cell r="EL23">
            <v>0</v>
          </cell>
          <cell r="EM23">
            <v>0</v>
          </cell>
          <cell r="EN23">
            <v>0</v>
          </cell>
          <cell r="EO23">
            <v>0</v>
          </cell>
          <cell r="EP23">
            <v>0</v>
          </cell>
          <cell r="EQ23">
            <v>0</v>
          </cell>
          <cell r="ER23">
            <v>0</v>
          </cell>
          <cell r="ES23">
            <v>0</v>
          </cell>
          <cell r="ET23">
            <v>0</v>
          </cell>
          <cell r="EU23">
            <v>0</v>
          </cell>
          <cell r="EV23">
            <v>0</v>
          </cell>
          <cell r="EW23">
            <v>0</v>
          </cell>
          <cell r="EX23">
            <v>0</v>
          </cell>
          <cell r="EY23">
            <v>0</v>
          </cell>
          <cell r="EZ23">
            <v>0</v>
          </cell>
          <cell r="FA23">
            <v>0</v>
          </cell>
          <cell r="FB23">
            <v>0</v>
          </cell>
          <cell r="FC23">
            <v>0</v>
          </cell>
          <cell r="FD23" t="str">
            <v>Entire territory of Member State TL</v>
          </cell>
          <cell r="FE23" t="str">
            <v>Entire territory of Member State TL</v>
          </cell>
          <cell r="FF23">
            <v>0</v>
          </cell>
          <cell r="FG23">
            <v>0</v>
          </cell>
          <cell r="FH23">
            <v>0</v>
          </cell>
          <cell r="FI23" t="str">
            <v>Yes</v>
          </cell>
          <cell r="FJ23">
            <v>0</v>
          </cell>
          <cell r="FK23">
            <v>0</v>
          </cell>
          <cell r="FL23">
            <v>0</v>
          </cell>
          <cell r="FM23">
            <v>0</v>
          </cell>
          <cell r="FN23" t="str">
            <v>No</v>
          </cell>
          <cell r="FO23">
            <v>0</v>
          </cell>
          <cell r="FP23">
            <v>0</v>
          </cell>
          <cell r="FQ23">
            <v>0</v>
          </cell>
          <cell r="FR23">
            <v>0</v>
          </cell>
          <cell r="FS23">
            <v>0</v>
          </cell>
          <cell r="FT23">
            <v>0</v>
          </cell>
          <cell r="FU23">
            <v>0</v>
          </cell>
          <cell r="FV23">
            <v>0</v>
          </cell>
          <cell r="FW23">
            <v>0</v>
          </cell>
          <cell r="FX23" t="str">
            <v>Court President/ Court management TL</v>
          </cell>
          <cell r="FY23" t="str">
            <v>Court President/ Court management TL</v>
          </cell>
          <cell r="FZ23">
            <v>0</v>
          </cell>
          <cell r="GA23">
            <v>0</v>
          </cell>
          <cell r="GB23">
            <v>0</v>
          </cell>
          <cell r="GC23">
            <v>0</v>
          </cell>
          <cell r="GD23">
            <v>0</v>
          </cell>
          <cell r="GE23">
            <v>0</v>
          </cell>
          <cell r="GF23">
            <v>0</v>
          </cell>
          <cell r="GG23" t="str">
            <v>No</v>
          </cell>
          <cell r="GH23">
            <v>0</v>
          </cell>
          <cell r="GI23">
            <v>0</v>
          </cell>
          <cell r="GJ23">
            <v>0</v>
          </cell>
          <cell r="GK23">
            <v>0</v>
          </cell>
          <cell r="GL23">
            <v>0</v>
          </cell>
          <cell r="GM23">
            <v>0</v>
          </cell>
          <cell r="GN23">
            <v>0</v>
          </cell>
          <cell r="GO23">
            <v>0</v>
          </cell>
          <cell r="GP23">
            <v>0</v>
          </cell>
          <cell r="GQ23">
            <v>0</v>
          </cell>
          <cell r="GR23">
            <v>0</v>
          </cell>
          <cell r="GS23">
            <v>0</v>
          </cell>
          <cell r="GT23" t="str">
            <v>Court President/ Court management TL</v>
          </cell>
          <cell r="GU23" t="str">
            <v>Court President/ Court management TL</v>
          </cell>
          <cell r="GV23" t="str">
            <v>Court President/ Court management TL</v>
          </cell>
          <cell r="GW23">
            <v>0</v>
          </cell>
          <cell r="GX23">
            <v>0</v>
          </cell>
          <cell r="GY23">
            <v>0</v>
          </cell>
          <cell r="GZ23">
            <v>0</v>
          </cell>
          <cell r="HA23">
            <v>0</v>
          </cell>
          <cell r="HB23">
            <v>0</v>
          </cell>
          <cell r="HC23">
            <v>0</v>
          </cell>
          <cell r="HD23">
            <v>0</v>
          </cell>
          <cell r="HE23" t="str">
            <v>dépends on management policy of the court president</v>
          </cell>
          <cell r="HF23">
            <v>0</v>
          </cell>
          <cell r="HG23">
            <v>0</v>
          </cell>
          <cell r="HH23">
            <v>0</v>
          </cell>
          <cell r="HI23">
            <v>0</v>
          </cell>
          <cell r="HJ23">
            <v>0</v>
          </cell>
          <cell r="HK23">
            <v>0</v>
          </cell>
          <cell r="HL23">
            <v>0</v>
          </cell>
          <cell r="HM23">
            <v>0</v>
          </cell>
        </row>
        <row r="24">
          <cell r="A24" t="str">
            <v>LV</v>
          </cell>
          <cell r="B24" t="str">
            <v>Latvia</v>
          </cell>
          <cell r="C24" t="str">
            <v>Daina Obuka / Aija Branta</v>
          </cell>
          <cell r="D24" t="str">
            <v>Ministry of Justice of Latvia, Judiciary Policy Department, Legal adviser / Supreme Court, Judge</v>
          </cell>
          <cell r="E24" t="str">
            <v>Daina.Obuka@tm.gov.lv</v>
          </cell>
          <cell r="F24" t="str">
            <v>+371 67036833 / +371 67020323</v>
          </cell>
          <cell r="G24" t="str">
            <v>See word doc</v>
          </cell>
          <cell r="H24" t="str">
            <v>See word doc</v>
          </cell>
          <cell r="I24" t="str">
            <v>See word doc</v>
          </cell>
          <cell r="J24" t="str">
            <v>See word doc</v>
          </cell>
          <cell r="K24" t="str">
            <v>See word doc</v>
          </cell>
          <cell r="L24">
            <v>0</v>
          </cell>
          <cell r="M24">
            <v>0</v>
          </cell>
          <cell r="N24">
            <v>0</v>
          </cell>
          <cell r="O24">
            <v>0</v>
          </cell>
          <cell r="P24">
            <v>0</v>
          </cell>
          <cell r="Q24">
            <v>0</v>
          </cell>
          <cell r="R24">
            <v>0</v>
          </cell>
          <cell r="S24" t="str">
            <v>See word doc</v>
          </cell>
          <cell r="T24" t="str">
            <v>See word doc</v>
          </cell>
          <cell r="U24">
            <v>0</v>
          </cell>
          <cell r="V24">
            <v>0</v>
          </cell>
          <cell r="W24" t="str">
            <v>See word doc</v>
          </cell>
          <cell r="X24">
            <v>0</v>
          </cell>
          <cell r="Y24">
            <v>0</v>
          </cell>
          <cell r="Z24">
            <v>0</v>
          </cell>
          <cell r="AA24">
            <v>0</v>
          </cell>
          <cell r="AB24" t="str">
            <v>See word doc</v>
          </cell>
          <cell r="AC24" t="str">
            <v>See word doc</v>
          </cell>
          <cell r="AD24">
            <v>0</v>
          </cell>
          <cell r="AE24">
            <v>0</v>
          </cell>
          <cell r="AF24">
            <v>0</v>
          </cell>
          <cell r="AG24" t="str">
            <v>See word doc</v>
          </cell>
          <cell r="AH24">
            <v>0</v>
          </cell>
          <cell r="AI24">
            <v>0</v>
          </cell>
          <cell r="AJ24">
            <v>0</v>
          </cell>
          <cell r="AK24" t="str">
            <v>See word doc</v>
          </cell>
          <cell r="AL24" t="str">
            <v>See word doc</v>
          </cell>
          <cell r="AM24" t="str">
            <v>See word doc</v>
          </cell>
          <cell r="AN24">
            <v>0</v>
          </cell>
          <cell r="AO24">
            <v>0</v>
          </cell>
          <cell r="AP24">
            <v>0</v>
          </cell>
          <cell r="AQ24">
            <v>0</v>
          </cell>
          <cell r="AR24"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4" t="str">
            <v>citizens</v>
          </cell>
          <cell r="AT24" t="str">
            <v xml:space="preserve">Ad 1: https://tiesas.lv/viegli-lasit , https://www.ta.gov.lv/LV/viegli_lasit , https://www.ta.gov.lv/EN/court_administration (english version)_x000D_
Ad 2: https://tiesas.lv/tiesvediba _x000D_
Ad 3: http://www.jpa.gov.lv/ , https://tiesas.lv/Contents/Item/Display/5013 _x000D_
Ad 4: https://manas.tiesas.lv/eTiesasMvc/e-pakalpojumi/nodevu_kalkulators ; http://at.gov.lv/lv/apmekletajiem/drosibas-nauda/_x000D_
Ad 5: https://tiesas.lv/tiesu-sistema ; http://at.gov.lv/lv/par-augstako-tiesu/darbiba/darbibas-pamats-un-funkcijas/ _x000D_
_x000D_
_x000D_
</v>
          </cell>
          <cell r="AU24" t="str">
            <v>Yes, for all instances and all cases</v>
          </cell>
          <cell r="AV24">
            <v>0</v>
          </cell>
          <cell r="AW24">
            <v>0</v>
          </cell>
          <cell r="AX24" t="str">
            <v xml:space="preserve">In the Supreme Court it is the Division of Communication of the Supreme Court, which is responsible for providing information and communication with media. In some occasions the spokesperson on cases is the Chair of the respective Department of the Supreme Court (i.e., the Department of Civil Cases, the Department of Criminal Cases or the Department of Administrative Cases) or a judge, who was allocated the case (the judge-rapporteur).  </v>
          </cell>
          <cell r="AY24" t="str">
            <v>Yes</v>
          </cell>
          <cell r="AZ24" t="str">
            <v xml:space="preserve">The Council for the Judiciary has elaborated two documents: In 18.05.2015 Judicial Council approved Guidelines on communication of the court system.[1] _x000D_
This document refers to judicial system in general. However, the Supreme Court of Latvia has elaborated and implemented its own Communication Strategy, which determines goals and tasks of communication of the Supreme Court (approved in 12.03.2015). _x000D_
On April 13th, 2016, The Supreme Court of Latvia in cooperation with  the Judicial Council organized the annual Media Day. As the Judicial Council elaborated the strategy on communication in cooperation with the Judicial Ethics’ Committee, it was presented to journalists on Media Day by Dzintra Balta, the deputy Chair of the Judicial Ethics’ Committee and the deputy Chair of Riga regional court.   Journalists had a possibility to discuss about the mission of mass media to give a comprehensive information to the society about the work of judiciary. </v>
          </cell>
          <cell r="BA24" t="str">
            <v>Initial</v>
          </cell>
          <cell r="BB24" t="str">
            <v>Continuous</v>
          </cell>
          <cell r="BC24" t="str">
            <v>In 13.11.2015. Conference of Latvian Judges was devoted to the court communication issues. A special report on the practice of court communication was discussed. The agenda and presentations of the conference is available in the web page of the Supreme Court (in Latvian language): http://at.gov.lv/files/uploads/files/9_Tieslietu_padome/Notikusas_konferences/LTK_2015_Darba_kartiba.pdf _x000D_
_x000D_
In 13.05.2016. the main theme of the Conference of Latvian Judges was Judicial Ethics. A research done by academics of Univeristy of Latvia was presented. The research included several issues related to communication of judges with mass media. Available in Latvian language: _x000D_
http://at.gov.lv/files/uploads/files/9_Tieslietu_padome/Dokumenti/Tiesu%20etiska%20petijuma%20izpete%2C2016.pdf _x000D_
_x000D_
Latvia already has regular trainings of communications with media and general public for judges and court staff, but since the beginning of 2016 Court Administration have started to implement the European Social Fund project "Justice for Growth", and it is planned  to provide trainings for the judges and court staff on a variuous topics, including training in communication with the media and the public.</v>
          </cell>
          <cell r="BD24" t="str">
            <v>Yes all judgments</v>
          </cell>
          <cell r="BE24" t="str">
            <v>Yes all judgments</v>
          </cell>
          <cell r="BF24" t="str">
            <v>Yes all judgments</v>
          </cell>
          <cell r="BG24" t="str">
            <v xml:space="preserve">Court decisions, what have been adopted in the public hearings after they became effective are published in the National Court portal (www.tiesas.lv). Court decisions are published by obscuring the part of information that reveals the identity of the natural person._x000D_
_x000D_
Judgements rendered by the Supreme Court are published on the web site of the Supreme Court_x000D_
</v>
          </cell>
          <cell r="BH24" t="str">
            <v>1st instance;2nd instance;Highest instance</v>
          </cell>
          <cell r="BI24" t="str">
            <v>1st instance;2nd instance;Highest instance</v>
          </cell>
          <cell r="BJ24">
            <v>0</v>
          </cell>
          <cell r="BK24" t="str">
            <v>1st instance;2nd instance;Highest instance</v>
          </cell>
          <cell r="BL24" t="str">
            <v>1st instance;2nd instance;Highest instance</v>
          </cell>
          <cell r="BM24" t="str">
            <v>Clause 3: In March 2016 Court Administration of the Republic of Latvia launched the project according to which Latvia will implement European Case Law Identifier or ECLI._x000D_
_x000D_
Clause 4: judgements published on the web site of the Supreme Court are those of case-law importance. Available: http://at.gov.lv/lv/judikatura/judikaturas-nolemumu-arhivs/_x000D_
_x000D_
However, in accordance with the law “On Judicial Power”, all judgements of all courts, inter alia, the Supreme Court, after they become effective, are published on the court’s web site www.manas.tiesas.lv _x000D_
_x000D_
In the National Court portal www.tiesas.lv now publicly available are more than 150 000 anonymised court decisions._x000D_
_x000D_
Anonymized decisions database is updated daily and supplemented with new court decisions. Anonymised decisions can be selected after the proposed selection parameters (case number, the date, court,  type of case, the instance and after the word or phrases in the text of the decision)._x000D_
_x000D_
Judgments of case-law importance could be selected by the substance (thesis). _x000D_
Anonymised court decisions can be selected by name or phrases in the text of the decision.</v>
          </cell>
          <cell r="BN24" t="str">
            <v>Yes all judgments</v>
          </cell>
          <cell r="BO24" t="str">
            <v>Yes all judgments</v>
          </cell>
          <cell r="BP24" t="str">
            <v>Yes all judgments</v>
          </cell>
          <cell r="BQ24">
            <v>0</v>
          </cell>
          <cell r="BR24" t="str">
            <v>1st instance;2nd instance;Highest instance</v>
          </cell>
          <cell r="BS24" t="str">
            <v>1st instance;2nd instance;Highest instance</v>
          </cell>
          <cell r="BT24">
            <v>0</v>
          </cell>
          <cell r="BU24" t="str">
            <v>1st instance;2nd instance;Highest instance</v>
          </cell>
          <cell r="BV24" t="str">
            <v>1st instance;2nd instance;Highest instance</v>
          </cell>
          <cell r="BW24" t="str">
            <v xml:space="preserve">Clause 3: In March 2016 Court Administration of the Republic of Latvia launched the project according to which Latvia will implement European Case Law Identifier or ECLI._x000D_
_x000D_
Clause 4: judgements published on the web site of the Supreme Court are those of case-law importance. Available: http://at.gov.lv/lv/judikatura/judikaturas-nolemumu-arhivs/ The Case-law Division compiles court decisions and studies topical legal issues, in cooperation with Supreme Court Judges and external experts. Compilations are available: http://at.gov.lv/en/court-proceedings-in-the-supreme-court/compilations-of-court-decisions/ The webpage of the Supreme Court contains Latvian translation/ summaries of rulings of ECHR (cases concerning Latvia, or important cases, which are grouped by Article of the Convention). _x000D_
In addition, analysis of current issues on judgments of CJEU is provided by the Division of Case-law and Research. _x000D_
_x000D_
However, in accordance with the law “On Judicial Power”, all judgements of all courts, inter alia, the Supreme Court, after they become effective, are published on the court’s web site www.tiesas.lv _x000D_
_x000D_
Judgments of case-law importance could be selected by the substance (thesis). _x000D_
Anonymised court decisions can be selected by name or phrases in the text of the decision. </v>
          </cell>
          <cell r="BX24" t="str">
            <v>Civil and commercial disputes;Labour disputes</v>
          </cell>
          <cell r="BY24" t="str">
            <v>Civil and commercial disputes;Labour disputes</v>
          </cell>
          <cell r="BZ24" t="str">
            <v>Civil and commercial disputes;Labour disputes</v>
          </cell>
          <cell r="CA24">
            <v>0</v>
          </cell>
          <cell r="CB24">
            <v>0</v>
          </cell>
          <cell r="CC24" t="str">
            <v>Civil and commercial disputes;Labour disputes</v>
          </cell>
          <cell r="CD24" t="str">
            <v>Civil and commercial disputes;Labour disputes</v>
          </cell>
          <cell r="CE24">
            <v>0</v>
          </cell>
          <cell r="CF24" t="str">
            <v>Civil and commercial disputes</v>
          </cell>
          <cell r="CG24" t="str">
            <v>Civil and commercial disputes;Labour disputes</v>
          </cell>
          <cell r="CH24">
            <v>0</v>
          </cell>
          <cell r="CI24">
            <v>0</v>
          </cell>
          <cell r="CJ24">
            <v>0</v>
          </cell>
          <cell r="CK24" t="str">
            <v>Clause 4.-5 – during the pilot projects mediation is available in civil(commercial) disputes and labour disputes. _x000D_
Further steps should be taken to develop Court recommended mediation. _x000D_
There are two pilot projects:_x000D_
The first one is already launched. The first pilot project provides free consultation of a mediator in two City Courts in Riga (City Court of Rigas' District  and City Court of Latgales' District).  This free consultation of a mediator is intended for  those participants of a case who have agreed to the proposal of the court (judge) to consider the use of mediation. It is planned that this pilot project will be implemented in two judicial districts outside Riga in the next few months - Valmieras district court un Jelgavas district court._x000D_
_x000D_
The second pilot project has been supported by the Centre of Demographic matters. The Parliament still should decide about the financial support to this project. The main idea of this project is to ensure partly state financed mediation process in 300 family disputes (it is planned to pay for the first 5 mediation sessions in each dispute)._x000D_
The idea is designed to ensure particles paid mediation in family disputes 300 (planned to pay for the first 5 mediation sessions every dispute)._x000D_
_x000D_
Clause 9: there is no court fee in labour disputes._x000D_
_x000D_
Judge of the Supreme Court Zane Pētersone is member of a board of the Association of European Judges for Mediation (GEMME).</v>
          </cell>
          <cell r="CL24" t="str">
            <v>www.mediacija.lv www.tm.gov.lv www.tiesas.lv www.manas.tiesas.lv www.ur.gov.lv</v>
          </cell>
          <cell r="CM24" t="str">
            <v>www.mediacija.lv www.tm.gov.lv www.tiesas.lv www.manas.tiesas.lv www.ur.gov.lv</v>
          </cell>
          <cell r="CN24">
            <v>0</v>
          </cell>
          <cell r="CO24">
            <v>0</v>
          </cell>
          <cell r="CP24" t="str">
            <v>National level</v>
          </cell>
          <cell r="CQ24" t="str">
            <v>National level</v>
          </cell>
          <cell r="CR24">
            <v>0</v>
          </cell>
          <cell r="CS24">
            <v>0</v>
          </cell>
          <cell r="CT24">
            <v>0</v>
          </cell>
          <cell r="CU24" t="str">
            <v>National level</v>
          </cell>
          <cell r="CV24">
            <v>0</v>
          </cell>
          <cell r="CW24">
            <v>0</v>
          </cell>
          <cell r="CX24">
            <v>0</v>
          </cell>
          <cell r="CY24">
            <v>0</v>
          </cell>
          <cell r="CZ24" t="str">
            <v>3. The survey results have been used to feed an evaluation of the justice system or to identify the need to amend legislation;4. The survey results have been used for modifying/improving the functioning of certain courts;6. Other specific follow-up (please specify)</v>
          </cell>
          <cell r="DA24" t="str">
            <v>The Latvian Judical Training Centre (LJTC) after the training of judges carries out surveys abot the satisfaction of the training programme received during the training modul. They are not published.</v>
          </cell>
          <cell r="DB24">
            <v>0</v>
          </cell>
          <cell r="DC24" t="str">
            <v>Yes</v>
          </cell>
          <cell r="DD24">
            <v>0</v>
          </cell>
          <cell r="DE24" t="str">
            <v>Only certain phases</v>
          </cell>
          <cell r="DF24">
            <v>0</v>
          </cell>
          <cell r="DG24">
            <v>0</v>
          </cell>
          <cell r="DH24">
            <v>0</v>
          </cell>
          <cell r="DI24">
            <v>0</v>
          </cell>
          <cell r="DJ24">
            <v>0</v>
          </cell>
          <cell r="DK24">
            <v>0</v>
          </cell>
          <cell r="DL24">
            <v>0</v>
          </cell>
          <cell r="DM24">
            <v>0</v>
          </cell>
          <cell r="DN24">
            <v>0</v>
          </cell>
          <cell r="DO24">
            <v>0</v>
          </cell>
          <cell r="DP24">
            <v>0</v>
          </cell>
          <cell r="DQ24">
            <v>0</v>
          </cell>
          <cell r="DR24">
            <v>0</v>
          </cell>
          <cell r="DS24">
            <v>0</v>
          </cell>
          <cell r="DT24">
            <v>0</v>
          </cell>
          <cell r="DU24" t="str">
            <v>Accodring to the Civil Procedure Law (Section 199) after the judgment is signed, the court shall return to the court room of the court where the judge shall declare the judgment by reading it. But Section 194 says that in a complex case, the court may prepare a summary judgment consisting of an introductory part and an operative part. In such case, the court shall prepare a full judgment within 14 days. In declaring a summary judgment, the court shall announce the date by which a full judgment shall be prepared.</v>
          </cell>
          <cell r="DV24" t="str">
            <v>Civil Procedure Law: http://likumi.lv/doc.php?id=50500</v>
          </cell>
          <cell r="DW24">
            <v>0</v>
          </cell>
          <cell r="DX24" t="str">
            <v>According to the Administrative Procedure Law Section 259 in a case dealt within the written procedure, the court judgment shall be made no later than 21 days after completion of case adjudication on the merits.</v>
          </cell>
          <cell r="DY24" t="str">
            <v>Administrative Procedure Law: http://likumi.lv/doc.php?id=55567</v>
          </cell>
          <cell r="DZ24">
            <v>0</v>
          </cell>
          <cell r="EA24">
            <v>0</v>
          </cell>
          <cell r="EB24">
            <v>0</v>
          </cell>
          <cell r="EC24">
            <v>0</v>
          </cell>
          <cell r="ED24">
            <v>0</v>
          </cell>
          <cell r="EE24" t="str">
            <v>Yes</v>
          </cell>
          <cell r="EF24">
            <v>0</v>
          </cell>
          <cell r="EG24" t="str">
            <v>Expected average time to resolve cases per Court (e.g. average time to resolve cases per court does not exceed x days)</v>
          </cell>
          <cell r="EH24">
            <v>0</v>
          </cell>
          <cell r="EI24">
            <v>0</v>
          </cell>
          <cell r="EJ24">
            <v>0</v>
          </cell>
          <cell r="EK24" t="str">
            <v>Law "On Judicial Power" Section 27.1 says that a Chief Judge of a court shall plan and determine the objectives of the court work in relation to average time periods for adjudication of matters in a court (the standard of time periods for adjudication of matters) prior to the beginning of each calendar year in co-operation with court judges. The standard of time periods for adjudication of matters shall be determined, taking into account the court resources and the necessity to ensure the right of a person to adjudication of a matter in a reasonable time period and in conformity with other basic principles for examination of matters. A Chief Judge of a court shall approve the standard of time periods for adjudication of matters in a court and supervise the actual time periods of examining matters in a court. A Chief Judge of a court shall submit information to the Board of Justice regarding the approved standard of time periods for adjudication of matters until 1 February of each year. Law "On Judicial Power" available: http://likumi.lv/doc.php?id=62847</v>
          </cell>
          <cell r="EL24">
            <v>0</v>
          </cell>
          <cell r="EM24">
            <v>0</v>
          </cell>
          <cell r="EN24">
            <v>0</v>
          </cell>
          <cell r="EO24">
            <v>0</v>
          </cell>
          <cell r="EP24">
            <v>0</v>
          </cell>
          <cell r="EQ24">
            <v>0</v>
          </cell>
          <cell r="ER24">
            <v>0</v>
          </cell>
          <cell r="ES24" t="str">
            <v>Other body/ specify TF;Other body/ specify TL</v>
          </cell>
          <cell r="ET24" t="str">
            <v>Other body/ specify TF;Other body/ specify TL</v>
          </cell>
          <cell r="EU24">
            <v>0</v>
          </cell>
          <cell r="EV24">
            <v>0</v>
          </cell>
          <cell r="EW24" t="str">
            <v>The responsibility lays on a chief judge as it was mentioned in the Q 12 and also according to the law "On judicial Power" Section 33 Paragraph 5 (5) If a judge does not perform the necessary procedural activities without a justified reason in order to ensure the adjudication of a matter within a reasonable time period, as well as in cases when the time period planned by the judge does not ensure adjudication of a matter within a reasonable time period, the Chief Judge of the court may: 1) assign the judge to determine a corresponding time period in which the relevant procedural activity must be performed, taking into account the circumstances the matter; 2) re-divide matters to judges according to the division of matters plan. The law "On Judicial Power" available: http://likumi.lv/doc.php?id=62847</v>
          </cell>
          <cell r="EX24">
            <v>0</v>
          </cell>
          <cell r="EY24">
            <v>0</v>
          </cell>
          <cell r="EZ24">
            <v>0</v>
          </cell>
          <cell r="FA24">
            <v>0</v>
          </cell>
          <cell r="FB24">
            <v>0</v>
          </cell>
          <cell r="FC24">
            <v>0</v>
          </cell>
          <cell r="FD24" t="str">
            <v>Individual courts TF;Entire territory of Member State TF;Individual courts TL;Entire territory of Member State TL</v>
          </cell>
          <cell r="FE24">
            <v>0</v>
          </cell>
          <cell r="FF24">
            <v>0</v>
          </cell>
          <cell r="FG24">
            <v>0</v>
          </cell>
          <cell r="FH24" t="str">
            <v xml:space="preserve">Standards set by the chief judges of the court are relevant to induvial court but standards set by the law are relevant to the entire territory of the state. </v>
          </cell>
          <cell r="FI24" t="str">
            <v>No</v>
          </cell>
          <cell r="FJ24">
            <v>0</v>
          </cell>
          <cell r="FK24">
            <v>0</v>
          </cell>
          <cell r="FL24">
            <v>0</v>
          </cell>
          <cell r="FM24">
            <v>0</v>
          </cell>
          <cell r="FN24" t="str">
            <v>No</v>
          </cell>
          <cell r="FO24">
            <v>0</v>
          </cell>
          <cell r="FP24">
            <v>0</v>
          </cell>
          <cell r="FQ24">
            <v>0</v>
          </cell>
          <cell r="FR24">
            <v>0</v>
          </cell>
          <cell r="FS24">
            <v>0</v>
          </cell>
          <cell r="FT24">
            <v>0</v>
          </cell>
          <cell r="FU24">
            <v>0</v>
          </cell>
          <cell r="FV24">
            <v>0</v>
          </cell>
          <cell r="FW24">
            <v>0</v>
          </cell>
          <cell r="FX24" t="str">
            <v>Court President/ Court management TF;Court President/ Court management TL;Court President/ Court management BL</v>
          </cell>
          <cell r="FY24" t="str">
            <v>Court President/ Court management TF;Court President/ Court management TL;Court President/ Court management BL</v>
          </cell>
          <cell r="FZ24">
            <v>0</v>
          </cell>
          <cell r="GA24">
            <v>0</v>
          </cell>
          <cell r="GB24">
            <v>0</v>
          </cell>
          <cell r="GC24">
            <v>0</v>
          </cell>
          <cell r="GD24">
            <v>0</v>
          </cell>
          <cell r="GE24">
            <v>0</v>
          </cell>
          <cell r="GF24">
            <v>0</v>
          </cell>
          <cell r="GG24" t="str">
            <v>Yes</v>
          </cell>
          <cell r="GH24" t="str">
            <v>Continuous real-time monitoring/data is followed every day TF;Continuous real-time monitoring/data is followed every day TL;Continuous real-time monitoring/data is followed every day BL</v>
          </cell>
          <cell r="GI24" t="str">
            <v>Continuous real-time monitoring/data is followed every day TF;Continuous real-time monitoring/data is followed every day TL;Continuous real-time monitoring/data is followed every day BL</v>
          </cell>
          <cell r="GJ24">
            <v>0</v>
          </cell>
          <cell r="GK24">
            <v>0</v>
          </cell>
          <cell r="GL24">
            <v>0</v>
          </cell>
          <cell r="GM24">
            <v>0</v>
          </cell>
          <cell r="GN24">
            <v>0</v>
          </cell>
          <cell r="GO24">
            <v>0</v>
          </cell>
          <cell r="GP24">
            <v>0</v>
          </cell>
          <cell r="GQ24">
            <v>0</v>
          </cell>
          <cell r="GR24">
            <v>0</v>
          </cell>
          <cell r="GS24">
            <v>0</v>
          </cell>
          <cell r="GT24">
            <v>0</v>
          </cell>
          <cell r="GU24" t="str">
            <v>Court President/ Court management TF;Court President/ Court management TL;Court President/ Court management BL</v>
          </cell>
          <cell r="GV24" t="str">
            <v>Court President/ Court management TF;Court President/ Court management TL;Court President/ Court management BL</v>
          </cell>
          <cell r="GW24">
            <v>0</v>
          </cell>
          <cell r="GX24">
            <v>0</v>
          </cell>
          <cell r="GY24">
            <v>0</v>
          </cell>
          <cell r="GZ24">
            <v>0</v>
          </cell>
          <cell r="HA24">
            <v>0</v>
          </cell>
          <cell r="HB24">
            <v>0</v>
          </cell>
          <cell r="HC24">
            <v>0</v>
          </cell>
          <cell r="HD24">
            <v>0</v>
          </cell>
          <cell r="HE24">
            <v>0</v>
          </cell>
          <cell r="HF24" t="str">
            <v>Online access of throughout the course of a case</v>
          </cell>
          <cell r="HG24" t="str">
            <v>Notification by mail or e-mail on court discretion;Online access of throughout the course of a case</v>
          </cell>
          <cell r="HH24" t="str">
            <v>Online access of throughout the course of a case</v>
          </cell>
          <cell r="HI24">
            <v>0</v>
          </cell>
          <cell r="HJ24">
            <v>0</v>
          </cell>
          <cell r="HK24">
            <v>0</v>
          </cell>
          <cell r="HL24">
            <v>0</v>
          </cell>
          <cell r="HM24">
            <v>0</v>
          </cell>
        </row>
        <row r="25">
          <cell r="A25" t="str">
            <v>DE</v>
          </cell>
          <cell r="B25" t="str">
            <v>Germany</v>
          </cell>
          <cell r="C25" t="str">
            <v>Sabine Hilgendorf-Schmidt</v>
          </cell>
          <cell r="D25" t="str">
            <v>Head of the division: "law governing the judiciary;law governing senior judicial officers; remuneration of judges; training"</v>
          </cell>
          <cell r="E25" t="str">
            <v>Hilgendorf-Sa@bmjv.bund.de</v>
          </cell>
          <cell r="F25" t="str">
            <v>+49 30 185809626</v>
          </cell>
          <cell r="G25">
            <v>0</v>
          </cell>
          <cell r="H25">
            <v>0</v>
          </cell>
          <cell r="I25">
            <v>0</v>
          </cell>
          <cell r="J25">
            <v>0</v>
          </cell>
          <cell r="K25">
            <v>0</v>
          </cell>
          <cell r="L25">
            <v>0</v>
          </cell>
          <cell r="M25">
            <v>0</v>
          </cell>
          <cell r="N25">
            <v>0</v>
          </cell>
          <cell r="O25">
            <v>0</v>
          </cell>
          <cell r="P25">
            <v>0</v>
          </cell>
          <cell r="Q25">
            <v>0</v>
          </cell>
          <cell r="R25">
            <v>0</v>
          </cell>
          <cell r="S25">
            <v>0</v>
          </cell>
          <cell r="T25">
            <v>0</v>
          </cell>
          <cell r="U25">
            <v>0</v>
          </cell>
          <cell r="V25">
            <v>0</v>
          </cell>
          <cell r="W25">
            <v>0</v>
          </cell>
          <cell r="X25">
            <v>0</v>
          </cell>
          <cell r="Y25">
            <v>0</v>
          </cell>
          <cell r="Z25">
            <v>0</v>
          </cell>
          <cell r="AA25">
            <v>0</v>
          </cell>
          <cell r="AB25">
            <v>0</v>
          </cell>
          <cell r="AC25">
            <v>0</v>
          </cell>
          <cell r="AD25">
            <v>0</v>
          </cell>
          <cell r="AE25">
            <v>0</v>
          </cell>
          <cell r="AF25">
            <v>0</v>
          </cell>
          <cell r="AG25">
            <v>0</v>
          </cell>
          <cell r="AH25">
            <v>0</v>
          </cell>
          <cell r="AI25">
            <v>0</v>
          </cell>
          <cell r="AJ25">
            <v>0</v>
          </cell>
          <cell r="AK25">
            <v>0</v>
          </cell>
          <cell r="AL25">
            <v>0</v>
          </cell>
          <cell r="AM25">
            <v>0</v>
          </cell>
          <cell r="AN25">
            <v>0</v>
          </cell>
          <cell r="AO25">
            <v>0</v>
          </cell>
          <cell r="AP25">
            <v>0</v>
          </cell>
          <cell r="AQ25" t="str">
            <v>The Federal Republic of Germany is engaged in reforming its justice systems. The scope and scale of the_x000D_
reform process vary within the federal states._x000D_
Additionally the Federal Republic of Germany likes to point out that mapping justice reforms in the EU as_x000D_
such does not provide substantively valuable information since, depending on the field they address, reforms in justice systems may have positive or negative effects on the efficiency, quality and independence of the_x000D_
judiciary or may remain neutral._x000D_
Providing information held by the Ministries of Justice of the Member States of the European Union on_x000D_
legislation in force and on major legal reform projects is already in existence, it is the task of the Network for_x000D_
legislative cooperation between the Ministries of Justice in the European Union.</v>
          </cell>
          <cell r="AR25"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5">
            <v>0</v>
          </cell>
          <cell r="AT25" t="str">
            <v>Ad 1: See webpages of Federal and Länder Ministries of Justice and webpages of Federal and Länder Courts_x000D_
(http://www.bmjv.de/DE/Themen/GerichtsverfahrenUndStreitschlichtung/GerichtsverfahrenUndStreitschlichtung_node.html; http://www.justiz.de/bundlaender/index.php)_x000D_
Ad 2: See webpages of Federal and Länder Ministries of Justice and webpages of Federal and Länder Courts (http://www.justiz.de/bundlaender/index.php; e.g. http://justiz.hamburg.de/die-klage/)_x000D_
Ad 3: See webpages of Federal (e.g. http://www.bmjv.de/DE/Themen/GerichtsverfahrenUndStreitschlichtung/Prozesskostenhilfe/Prozesskostenhilfe_node.html) and Länder Ministries of Justice and webpages of Federal and Länder Courts (e.g.http://www.justiz.de/bundlaender/index.php)_x000D_
Ad 4: See webpages of Federal and Länder Ministries of Justice and webpages of Federal and Länder Courts (http://www.justiz.de/bundlaender/index.php; https://www.gesetze-im-internet.de/gkg_2004/)_x000D_
Ad 5: See webpages of Federal and Länder Ministries of Justice and webpadges of Federal and Länder Courts (http://www.justiz.de/bundlaender/index.php)_x000D_
_x000D_
As a federal state, the Federal Republic of Germany is characterised by decentralised structures. Therefore_x000D_
the federal states decide by themselves which information to provide online and are thus in charge of keeping_x000D_
the information updated. The same applies on federal level.</v>
          </cell>
          <cell r="AU25" t="str">
            <v>Yes, for all instances and all cases</v>
          </cell>
          <cell r="AV25">
            <v>0</v>
          </cell>
          <cell r="AW25">
            <v>0</v>
          </cell>
          <cell r="AX25">
            <v>0</v>
          </cell>
          <cell r="AY25" t="str">
            <v>Yes</v>
          </cell>
          <cell r="AZ25" t="str">
            <v>As a federal state, the Federal Republic of Germany is characterised by decentralised structures. Each federal_x000D_
state has own guidelines.</v>
          </cell>
          <cell r="BA25" t="str">
            <v>Initial;Continuous</v>
          </cell>
          <cell r="BB25" t="str">
            <v>Initial;Continuous</v>
          </cell>
          <cell r="BC25">
            <v>0</v>
          </cell>
          <cell r="BD25" t="str">
            <v>Yes some judgments</v>
          </cell>
          <cell r="BE25" t="str">
            <v>Yes some judgments</v>
          </cell>
          <cell r="BF25" t="str">
            <v>Yes all judgments</v>
          </cell>
          <cell r="BG25" t="str">
            <v>As a federal state, the Federal Republic of Germany is characterised by decentralised structures. Therefore the federal states decide by themselves whether they provide judgements of first instance online, e.g. North Rhine-Westphalia, which provides first instance judgements (http://www.justiz.nrw.de/Bibliothek/nrwe2/index.php). It is the Court Administration that decide on the publication of decisions. The decision is based on the law. In some cases regulated by law the decision is made by the presidium of the Court (e.g. Bavaria, Art. 8 AGVwGO; Rhineland- Palatinate, Art. 5 AGVwGO). A presidium is established at each court and comprises the president of the court and, depending on the size of the court, up to a maximum of ten other judges. In the case of small local courts the presidium comprises all the judges who are eligible to stand for election; no election is held. In all other cases, members are elected for four years. Half of the members of the presidium resign every two years. The presidium is responsible for organisational matters relating to the court. It and its members are not bound by any instructions as regards their activity. The presidium takes its decisions on the basis of full judicial independence.</v>
          </cell>
          <cell r="BH25" t="str">
            <v>1st instance;2nd instance;Highest instance</v>
          </cell>
          <cell r="BI25" t="str">
            <v>1st instance;2nd instance;Highest instance</v>
          </cell>
          <cell r="BJ25" t="str">
            <v>Highest instance</v>
          </cell>
          <cell r="BK25" t="str">
            <v>1st instance;2nd instance;Highest instance</v>
          </cell>
          <cell r="BL25" t="str">
            <v>1st instance;2nd instance;Highest instance</v>
          </cell>
          <cell r="BM25" t="str">
            <v>Selected judgements of the courts of highest instance since 2010 are available to the general public free of charge on the website www.rechtsprechung-im-internet.de. The website is provided by the Federal Ministry of Justice and Consumer Protection in collaboration with the juris GmbH. In addition, the courts of highest instance themselves provide their decisions on their own websites. Most federal states provide a selection of judgements free of charge for non-commercial purposes (http://www.justiz.de/onlinedienste/rechtsprechung/index.php). A broad range of judgements of first instance courts is available via the Federal Legal Information System. Registered users can get access via the commercial website www.juris.de (subject to costs). All judgements of the courts of high instance are tagged with key words. Some federal states also provide judgements which are tagged with relevant key words. In the Federal Legal Information System most the judgements are tagged with relevant key words. The Federal Constitutional Court (Bundesverfassungsgericht), Federal Administrative Court (Bundesverwaltungsgericht) and Federal Labour Court (Bundesarbeitsgericht) provide ECLIs for their decisions. The other federal courts will adopt ECLI later. The federal states are currently coordinating a common ECLI-pattern for first and second instance courts.</v>
          </cell>
          <cell r="BN25" t="str">
            <v>Yes some judgments</v>
          </cell>
          <cell r="BO25" t="str">
            <v>Yes some judgments</v>
          </cell>
          <cell r="BP25" t="str">
            <v>Yes all judgments</v>
          </cell>
          <cell r="BQ25" t="str">
            <v>As a federal state, the Federal Republic of Germany is characterised by decentralised structures. Therefore the federal states decide by themselves whether they provide judgements of first instance online, e.g. North Rhine-Westphalia, which provides first instance judgements (http://www.justiz.nrw.de/Bibliothek/nrwe2/index.php). It is the Court Administration that decide on the publication of decisions. The decision is based on the law. In some cases regulated by law the decision is made by the presidium of the Court (e.g. Bavaria, Art. 8 AGVwGO; Rhineland- Palatinate, Art. 5 AGVwGO). A presidium is established at each court and comprises the president of the court and, depending on the size of the court, up to a maximum of ten other judges. In the case of small local courts the presidium comprises all the judges who are eligible to stand for election; no election is held. In all other cases, members are elected for four years. Half of the members of the presidium resign every two years. The presidium is responsible for organisational matters relating to the court. It and its members are not bound by any instructions as regards their activity. The presidium takes its decisions on the basis of full judicial independence.</v>
          </cell>
          <cell r="BR25" t="str">
            <v>1st instance;2nd instance;Highest instance</v>
          </cell>
          <cell r="BS25" t="str">
            <v>1st instance;2nd instance;Highest instance</v>
          </cell>
          <cell r="BT25" t="str">
            <v>Highest instance</v>
          </cell>
          <cell r="BU25" t="str">
            <v>1st instance;2nd instance;Highest instance</v>
          </cell>
          <cell r="BV25" t="str">
            <v>1st instance;2nd instance;Highest instance</v>
          </cell>
          <cell r="BW25" t="str">
            <v>Selected judgements of the courts of highest instance since 2010 are available to the general public free of charge on the website www.rechtsprechung-im-internet.de. The website is provided by the Federal Ministry of Justice and Consumer Protection in collaboration with the juris GmbH. In addition, the courts of highest instance themselves provide their decisions on their own websites. Most federal states provide a selection of judgements free of charge for non-commercial purposes (http://www.justiz.de/onlinedienste/rechtsprechung/index.php). A broad range of judgements of first instance courts is available via the Federal Legal Information System. Registered users can get access via the commercial website www.juris.de (subject to costs). All judgements of the courts of high instance are tagged with key words. Some federal states also provide judgements which are tagged with relevant key words. In the Federal Legal Information System most the judgements are tagged with relevant key words. The Federal Constitutional Court (Bundesverfassungsgericht), Federal Administrative Court (Bundesverwaltungsgericht) and Federal Labour Court (Bundesarbeitsgericht) provide ECLIs for their decisions. The other federal courts will adopt ECLI later. The federal states are currently coordinating a common ECLI-pattern for first and second instance courts.</v>
          </cell>
          <cell r="BX25" t="str">
            <v>Civil and commercial disputes;Labour disputes;Consumer disputes*</v>
          </cell>
          <cell r="BY25">
            <v>0</v>
          </cell>
          <cell r="BZ25" t="str">
            <v>Civil and commercial disputes;Labour disputes;Consumer disputes*</v>
          </cell>
          <cell r="CA25" t="str">
            <v>Civil and commercial disputes;Labour disputes;Consumer disputes*</v>
          </cell>
          <cell r="CB25" t="str">
            <v>Civil and commercial disputes;Labour disputes;Consumer disputes*</v>
          </cell>
          <cell r="CC25" t="str">
            <v>Civil and commercial disputes;Labour disputes;Consumer disputes*</v>
          </cell>
          <cell r="CD25" t="str">
            <v>Civil and commercial disputes;Labour disputes;Consumer disputes*</v>
          </cell>
          <cell r="CE25" t="str">
            <v>Civil and commercial disputes;Labour disputes;Consumer disputes*</v>
          </cell>
          <cell r="CF25" t="str">
            <v>Civil and commercial disputes;Labour disputes;Consumer disputes*</v>
          </cell>
          <cell r="CG25" t="str">
            <v>Civil and commercial disputes;Labour disputes;Consumer disputes*</v>
          </cell>
          <cell r="CH25" t="str">
            <v>Civil and commercial disputes;Labour disputes;Consumer disputes*</v>
          </cell>
          <cell r="CI25">
            <v>0</v>
          </cell>
          <cell r="CJ25">
            <v>0</v>
          </cell>
          <cell r="CK25">
            <v>0</v>
          </cell>
          <cell r="CL25" t="str">
            <v>See webpages of Federal and Länder Ministries of Justice (e.g. “Schlichten statt Richten”, or “Güterichterverfahren”; http://www.justiz.de/onlinedienste/aussergerichtliche_streitschlichtung/index.php )</v>
          </cell>
          <cell r="CM25" t="str">
            <v>See webpages of Federal and Länder Ministries of Justice and of Labour and Social Affairs, webpages of the courts</v>
          </cell>
          <cell r="CN25" t="str">
            <v>See information provided e. g. by Verbraucherzentrale, other private Consumer ADR bodies etc. It is impossible to provide all the references given their number</v>
          </cell>
          <cell r="CO25">
            <v>0</v>
          </cell>
          <cell r="CP25" t="str">
            <v>National level;Regional level;Court level</v>
          </cell>
          <cell r="CQ25" t="str">
            <v>Regional level;Court level</v>
          </cell>
          <cell r="CR25" t="str">
            <v>Regional level;Court level</v>
          </cell>
          <cell r="CS25" t="str">
            <v>Regional level;Court level</v>
          </cell>
          <cell r="CT25" t="str">
            <v>Regional level;Court level</v>
          </cell>
          <cell r="CU25" t="str">
            <v>Regional level;Court level</v>
          </cell>
          <cell r="CV25" t="str">
            <v>Regional level;Court level</v>
          </cell>
          <cell r="CW25" t="str">
            <v>· The offering of appropriate settlement proposals_x000D_
· The granting of the right to be heard_x000D_
· Time taken until court decisions are made/Length of proceedings_x000D_
· Instructions on available legal remedies – are they correct?_x000D_
· Initial career phase and overall career structure_x000D_
· The justice system's external communications and the PR work of press offices_x000D_
· Available options for further training</v>
          </cell>
          <cell r="CX25" t="str">
            <v>As a federal state, the Federal Republic of Germany is characterised by decentralised structures. Therefore_x000D_
the federal states make their own decision on whether surveys are required and if so, the type of surveys_x000D_
and their timing._x000D_
Baden-Württemberg:_x000D_
A large number of courts in Baden-Württemberg have performed so-called client surveys in the past,_x000D_
addressing most frequently to attorneys, but also to parties involved, authorities, courts of lower instance and_x000D_
other professional groups. All of these analyses have in common that they were initiated and implemented at_x000D_
regular intervals, the courts acting on their own initiative._x000D_
Bavaria:_x000D_
Where the courts of law in Bavaria are concerned, as well as the public prosecutor’s offices, an employee_x000D_
survey is performed as a rule every six years, with the support of the Authority for Statistics and Data_x000D_
Processing of the Land of Bavaria, as part of the regular audit. Some courts and public prosecutor’s offices_x000D_
perform additional surveys every three years by choice. From 16 June 2014 until 11 August 2014, an online_x000D_
survey was performed with the assistance of experienced practitioners and a professional polling institute on_x000D_
the “debate on self-perception” within the Bavarian judiciary. The results of this survey were published in_x000D_
the intranet forum of the Bavarian judiciary._x000D_
Brandenburg:_x000D_
Pursuant to section 103 of the Judiciary Act of the Land of Brandenburg (Brandenburgisches Richtergesetz),_x000D_
the Land parliament reviewed the Act in 2016. For this purpose, the Land government reported on the_x000D_
experience gained in applying the Act and the results of the public discourse held in the meantime regarding_x000D_
the question of the self-administration respectively autonomy of the judiciary. In this context, the Land_x000D_
Ministry of Justice has performed an internet-based, voluntary survey among all judges and public_x000D_
prosecutors of the Land._x000D_
The government’s report was published as Parliamentary Paper (Landtags-Drucksache) 6/2831:_x000D_
https://www.parlamentsdokumentation.brandenburg.de/starweb/LBB/ELVIS/parladoku/w6/drs/ab_2600/ab_2_x000D_
800/2831.pdf_x000D_
Lower Saxony:_x000D_
Several courts and public prosecutors’ offices have participated in several benchmarking and comparison_x000D_
projects:_x000D_
AGiL - Amtsgerichte im Leistungsvergleich (comparison of the performance by local courts)_x000D_
LiVe - Landgerichte im Vergleich (comparison of local courts)_x000D_
OLiVe - Oberlandesgerichte im Vergleich (comparison of higher regional courts)_x000D_
BenStA - Benchmarking der Staatsanwaltschaften (benchmarking of the public prosecutors’ offices)_x000D_
ArbOR - Arbeitsgerichtlicher Organisationsvergleich (organisational comparison of higher regional courts)_x000D_
LArVe - Landesarbeitsgerichte im Vergleich (Land labour courts in comparison)_x000D_
VERGIL - Verwaltungsgerichte im Landesvergleich (administrative courts across the Land in comparison)_x000D_
As part of these benchmarking and comparison projects, surveys were performed of the employees of the_x000D_
judicial authorities to establish how happy they are with their jobs. Among other aspects, their satisfaction_x000D_
regarding the cooperation with their supervisors and colleagues, the general working conditions, and their_x000D_
identification with their sphere of responsibility were addressed. Likewise, surveys were performed of_x000D_
attorneys. The results of the surveys have been discussed in expert groups and workshops, and suggestions_x000D_
for improvement have been worked out._x000D_
Saxony:_x000D_
Within the sphere of responsibility of the higher regional court (Oberlandesgericht) of Dresden, the following_x000D_
research has been performed:_x000D_
- (Acceptance) surveys of judges and court staff (so-called employee surveys)_x000D_
- (Acceptance) surveys of public prosecutors_x000D_
- (Acceptance) surveys of attorneys_x000D_
- (Acceptance) surveys of parties involved in court proceedings (so-called survey of citizens)_x000D_
- (Acceptance) surveys of other users (authorities, insolvency administrators, notaries, guardians, factors_x000D_
(Pfleger))_x000D_
The projects have the title „A comparison among the local courts and regional courts (Amts- und_x000D_
Landgerichte im Vergleich)._x000D_
Saxony-Anhalt:_x000D_
Internal benchmarking and comparison projects, the results of which have not been published.</v>
          </cell>
          <cell r="CY25">
            <v>0</v>
          </cell>
          <cell r="CZ25" t="str">
            <v>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A25">
            <v>0</v>
          </cell>
          <cell r="DB25" t="str">
            <v>As a federal state, the Federal Republic of Germany is characterised by decentralised structures. Therefore_x000D_
the federal states make their own decision on whether surveys are required and if so, the type of surveys, their_x000D_
timing and their publication._x000D_
All the client surveys carried out by the courts and notaries in Baden-Württemberg can be viewed online by_x000D_
all members of Baden-Württemberg's judicial service on their intranet.</v>
          </cell>
          <cell r="DC25" t="str">
            <v>Yes</v>
          </cell>
          <cell r="DD25">
            <v>0</v>
          </cell>
          <cell r="DE25" t="str">
            <v>Only certain phases</v>
          </cell>
          <cell r="DF25">
            <v>0</v>
          </cell>
          <cell r="DG25">
            <v>0</v>
          </cell>
          <cell r="DH25">
            <v>0</v>
          </cell>
          <cell r="DI25">
            <v>0</v>
          </cell>
          <cell r="DJ25">
            <v>0</v>
          </cell>
          <cell r="DK25">
            <v>0</v>
          </cell>
          <cell r="DL25">
            <v>0</v>
          </cell>
          <cell r="DM25">
            <v>0</v>
          </cell>
          <cell r="DN25">
            <v>0</v>
          </cell>
          <cell r="DO25">
            <v>0</v>
          </cell>
          <cell r="DP25">
            <v>0</v>
          </cell>
          <cell r="DQ25">
            <v>0</v>
          </cell>
          <cell r="DR25">
            <v>0</v>
          </cell>
          <cell r="DS25">
            <v>0</v>
          </cell>
          <cell r="DT25">
            <v>0</v>
          </cell>
          <cell r="DU25">
            <v>0</v>
          </cell>
          <cell r="DV25">
            <v>0</v>
          </cell>
          <cell r="DW25">
            <v>0</v>
          </cell>
          <cell r="DX25">
            <v>0</v>
          </cell>
          <cell r="DY25">
            <v>0</v>
          </cell>
          <cell r="DZ25">
            <v>0</v>
          </cell>
          <cell r="EA25">
            <v>0</v>
          </cell>
          <cell r="EB25">
            <v>0</v>
          </cell>
          <cell r="EC25">
            <v>0</v>
          </cell>
          <cell r="ED25" t="str">
            <v>See comments in PDF pp. 13-18!</v>
          </cell>
          <cell r="EE25" t="str">
            <v>Yes</v>
          </cell>
          <cell r="EF25">
            <v>0</v>
          </cell>
          <cell r="EG25">
            <v>0</v>
          </cell>
          <cell r="EH25">
            <v>0</v>
          </cell>
          <cell r="EI25">
            <v>0</v>
          </cell>
          <cell r="EJ25">
            <v>0</v>
          </cell>
          <cell r="EK25">
            <v>0</v>
          </cell>
          <cell r="EL25">
            <v>0</v>
          </cell>
          <cell r="EM25">
            <v>0</v>
          </cell>
          <cell r="EN25">
            <v>0</v>
          </cell>
          <cell r="EO25">
            <v>0</v>
          </cell>
          <cell r="EP25">
            <v>0</v>
          </cell>
          <cell r="EQ25">
            <v>0</v>
          </cell>
          <cell r="ER25" t="str">
            <v>See comment in PDF p. 19</v>
          </cell>
          <cell r="ES25">
            <v>0</v>
          </cell>
          <cell r="ET25">
            <v>0</v>
          </cell>
          <cell r="EU25">
            <v>0</v>
          </cell>
          <cell r="EV25">
            <v>0</v>
          </cell>
          <cell r="EW25">
            <v>0</v>
          </cell>
          <cell r="EX25">
            <v>0</v>
          </cell>
          <cell r="EY25">
            <v>0</v>
          </cell>
          <cell r="EZ25">
            <v>0</v>
          </cell>
          <cell r="FA25">
            <v>0</v>
          </cell>
          <cell r="FB25">
            <v>0</v>
          </cell>
          <cell r="FC25" t="str">
            <v>Standards are set by law.</v>
          </cell>
          <cell r="FD25" t="str">
            <v>Individual courts TF;Entire territory of Member State TF;Individual courts TL;Entire territory of Member State TL</v>
          </cell>
          <cell r="FE25" t="str">
            <v>Individual courts TF;Entire territory of Member State TF;Individual courts TL;Entire territory of Member State TL</v>
          </cell>
          <cell r="FF25">
            <v>0</v>
          </cell>
          <cell r="FG25">
            <v>0</v>
          </cell>
          <cell r="FH25">
            <v>0</v>
          </cell>
          <cell r="FI25" t="str">
            <v>Yes</v>
          </cell>
          <cell r="FJ25" t="str">
            <v>Remark: The above mentioned timeframes and time limits are stipulated by procedural law and_x000D_
Court Constitutional law. These laws are online available for the public.</v>
          </cell>
          <cell r="FK25">
            <v>0</v>
          </cell>
          <cell r="FL25">
            <v>0</v>
          </cell>
          <cell r="FM25" t="str">
            <v>Remark: In Germany figures statistically collected in each Land serve the calculation of personnel requirements for the justice administration pursuant to “PEBB§Y” (Personalbedarfsberechnungssystem). Based upon workload an evaluation in accordance with uniform national base figures is undertaken. In the workload calculation these needs are then compared against the agencies and the average deployment of personnel. Judicial activities are depicted as products in the “PEBB§Y” framework. Each product has a specific base number set forth in minutes.</v>
          </cell>
          <cell r="FN25" t="str">
            <v>Yes</v>
          </cell>
          <cell r="FO25">
            <v>0</v>
          </cell>
          <cell r="FP25">
            <v>0</v>
          </cell>
          <cell r="FQ25">
            <v>0</v>
          </cell>
          <cell r="FR25">
            <v>0</v>
          </cell>
          <cell r="FS25">
            <v>0</v>
          </cell>
          <cell r="FT25">
            <v>0</v>
          </cell>
          <cell r="FU25">
            <v>0</v>
          </cell>
          <cell r="FV25">
            <v>0</v>
          </cell>
          <cell r="FW25" t="str">
            <v>At every court a presidium is established. It is composed of the court president and up to ten additional judges, depending on the size of the court. The presidium is responsible for the court's internal organization,_x000D_
including the allocation of court business and the management of backlogs. It is entitled to define standards for the individual court regarding the management of backlogs, but it is not entitled to issue instructions to judges. Courts have a duty to report the age of pending cases, if there is a violation of a time limit. The existence and the duration of time limits vary within the five German jurisdictions and the 16 Länder.</v>
          </cell>
          <cell r="FX25" t="str">
            <v>Court President/ Court management TF;Court President/ Court management TL;Court President/ Court management BL</v>
          </cell>
          <cell r="FY25" t="str">
            <v>Court President/ Court management TF;Court President/ Court management TL;Court President/ Court management BL</v>
          </cell>
          <cell r="FZ25">
            <v>0</v>
          </cell>
          <cell r="GA25">
            <v>0</v>
          </cell>
          <cell r="GB25">
            <v>0</v>
          </cell>
          <cell r="GC25">
            <v>0</v>
          </cell>
          <cell r="GD25">
            <v>0</v>
          </cell>
          <cell r="GE25">
            <v>0</v>
          </cell>
          <cell r="GF25" t="str">
            <v>Presidium - see comment in PDF pp. 21-22</v>
          </cell>
          <cell r="GG25">
            <v>0</v>
          </cell>
          <cell r="GH25">
            <v>0</v>
          </cell>
          <cell r="GI25">
            <v>0</v>
          </cell>
          <cell r="GJ25">
            <v>0</v>
          </cell>
          <cell r="GK25">
            <v>0</v>
          </cell>
          <cell r="GL25">
            <v>0</v>
          </cell>
          <cell r="GM25">
            <v>0</v>
          </cell>
          <cell r="GN25">
            <v>0</v>
          </cell>
          <cell r="GO25">
            <v>0</v>
          </cell>
          <cell r="GP25" t="str">
            <v>Remark:_x000D_
It is not possible to answer this question with “yes” or “no”, because it is a question includes two possible response options._x000D_
Bavaria: The indicator-based information system KISS is a management tool that allows courts and public prosecutor's offices to recognise and analyse potential deficits at an early stage so that corrective measures may be taken without delay. KISS was conceived by a working group consisting of representatives from the Bavarian Ministry of Justice, the courts and the public prosecutor's offices. The system includes a large number of relevant data on performance, statistics and organisation (so-called "indicators"). Conspicuous deviations from relevant indicators showing comparative values (particularly the respective Land average) are systematically highlighted with colours (so-called "early warning" or "traffic light" system). In this way, the attention of leadership levels is directed to significant deviations from the norm. The KISS data are automatically imported from the numerous statistics and are updated quarterly. There is no specific performance evaluation of the system._x000D_
In other Länder there are no or other systems (e.g. reporting commitment – Berichtspflichten)._x000D_
Remark: As a federal state, the Federal Republic of Germany is characterised by decentralised structures. Therefore the federal states make their own decision on the terms of management tools within the limits and under the condicions of the independence of judges.</v>
          </cell>
          <cell r="GQ25" t="str">
            <v>Court President/ Court management TF;Ministry of Justice TF;Other body/ specify TF;Court President/ Court management TL;Ministry of Justice TL;Other body/ specify TL;Court President/ Court management BL;Ministry of Justice BL;Other body/ specify BL</v>
          </cell>
          <cell r="GR25" t="str">
            <v>Ministry of Justice TF;Ministry of Justice TL;Ministry of Justice BL</v>
          </cell>
          <cell r="GS25">
            <v>0</v>
          </cell>
          <cell r="GT25" t="str">
            <v>Other body/ specify TF;Other body/ specify TL;Other body/ specify BL</v>
          </cell>
          <cell r="GU25" t="str">
            <v>Court President/ Court management TF;Court President/ Court management TL;Court President/ Court management BL</v>
          </cell>
          <cell r="GV25" t="str">
            <v>Other body/ specify TF;Other body/ specify TL;Other body/ specify BL</v>
          </cell>
          <cell r="GW25">
            <v>0</v>
          </cell>
          <cell r="GX25" t="str">
            <v>presidium</v>
          </cell>
          <cell r="GY25" t="str">
            <v>presidium</v>
          </cell>
          <cell r="GZ25" t="str">
            <v>presidium</v>
          </cell>
          <cell r="HA25" t="str">
            <v>presidium</v>
          </cell>
          <cell r="HB25" t="str">
            <v>presidium</v>
          </cell>
          <cell r="HC25" t="str">
            <v>presidium</v>
          </cell>
          <cell r="HD25">
            <v>0</v>
          </cell>
          <cell r="HE25" t="str">
            <v>See comment in PDF pp. 23-24</v>
          </cell>
          <cell r="HF25" t="str">
            <v>Upon request by party;Notification by mail or e-mail on court discretion</v>
          </cell>
          <cell r="HG25" t="str">
            <v>Upon request by party;Notification by mail or e-mail on court discretion</v>
          </cell>
          <cell r="HH25" t="str">
            <v>Upon request by party;Notification by mail or e-mail on court discretion</v>
          </cell>
          <cell r="HI25">
            <v>0</v>
          </cell>
          <cell r="HJ25">
            <v>0</v>
          </cell>
          <cell r="HK25">
            <v>0</v>
          </cell>
          <cell r="HL25" t="str">
            <v>The presiding judge keeps the parties informed about the progress of their case and the measures taken to promote the proceeding. By way of example: in civil proceedings the presiding judge submits all pleadings and declarations of a party to the respective opposite side. Any orders of the court given on the basis of a hearing must be pronounced. Orders of the court that have not been pronounced, and rulings handed down by the presiding judge or the judge correspondingly delegated or requested that have not been pronounced, are to be communicated to the parties by simple letter. Wherever the decision sets out a date for a hearing as determined by the court or triggers a period, it is to be served on the parties. The parties subsequently receive brief minutes of the hearing and are subsequently notified in writing of the next steps to be taken in the proceedings, in particular of the date of delivery of the judgment. Judgments shall be served as a copy on the_x000D_
parties.</v>
          </cell>
        </row>
        <row r="26">
          <cell r="A26" t="str">
            <v>FR</v>
          </cell>
          <cell r="B26" t="str">
            <v>France</v>
          </cell>
          <cell r="C26" t="str">
            <v>Gilberg Karine</v>
          </cell>
          <cell r="D26" t="str">
            <v>Chef du bureau de l'expertise et des questions institutionnelles</v>
          </cell>
          <cell r="E26" t="str">
            <v>karine.gilberg@justice.gouv.fr</v>
          </cell>
          <cell r="F26" t="str">
            <v>+33144776683</v>
          </cell>
          <cell r="G26">
            <v>0</v>
          </cell>
          <cell r="H26" t="str">
            <v>Yes</v>
          </cell>
          <cell r="I26">
            <v>0</v>
          </cell>
          <cell r="J26">
            <v>0</v>
          </cell>
          <cell r="K26">
            <v>0</v>
          </cell>
          <cell r="L26">
            <v>0</v>
          </cell>
          <cell r="M26">
            <v>0</v>
          </cell>
          <cell r="N26" t="str">
            <v>Yes</v>
          </cell>
          <cell r="O26">
            <v>0</v>
          </cell>
          <cell r="P26">
            <v>0</v>
          </cell>
          <cell r="Q26" t="str">
            <v>Yes</v>
          </cell>
          <cell r="R26">
            <v>0</v>
          </cell>
          <cell r="S26">
            <v>0</v>
          </cell>
          <cell r="T26">
            <v>0</v>
          </cell>
          <cell r="U26">
            <v>0</v>
          </cell>
          <cell r="V26">
            <v>0</v>
          </cell>
          <cell r="W26" t="str">
            <v>Yes</v>
          </cell>
          <cell r="X26">
            <v>0</v>
          </cell>
          <cell r="Y26">
            <v>0</v>
          </cell>
          <cell r="Z26" t="str">
            <v>Yes</v>
          </cell>
          <cell r="AA26">
            <v>0</v>
          </cell>
          <cell r="AB26">
            <v>0</v>
          </cell>
          <cell r="AC26">
            <v>0</v>
          </cell>
          <cell r="AD26">
            <v>0</v>
          </cell>
          <cell r="AE26">
            <v>0</v>
          </cell>
          <cell r="AF26">
            <v>0</v>
          </cell>
          <cell r="AG26">
            <v>0</v>
          </cell>
          <cell r="AH26">
            <v>0</v>
          </cell>
          <cell r="AI26" t="str">
            <v>Yes</v>
          </cell>
          <cell r="AJ26">
            <v>0</v>
          </cell>
          <cell r="AK26">
            <v>0</v>
          </cell>
          <cell r="AL26" t="str">
            <v>Yes</v>
          </cell>
          <cell r="AM26">
            <v>0</v>
          </cell>
          <cell r="AN26">
            <v>0</v>
          </cell>
          <cell r="AO26">
            <v>0</v>
          </cell>
          <cell r="AP26">
            <v>0</v>
          </cell>
          <cell r="AQ26" t="str">
            <v xml:space="preserve">Loi sur la justice du XXième siècle https_x000D_
://www.legifrance.gouv.fr/affichLoiPreparation.do?idDocument=JORFDOLE000030962821&amp;type=general&amp;typeLoi=proj&amp;legislature=14_x000D_
Loir organique sur le statut de la magistrature_x000D_
https://www.legifrance.gouv.fr/affichTexte.do?cidTexte=JORFTEXT000033011065&amp;dateTexte=&amp;categorieLien=id_x000D_
_x000D_
</v>
          </cell>
          <cell r="AR26"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etc.);5. Information about the competences of courts, including admissible criteria</v>
          </cell>
          <cell r="AS26" t="str">
            <v>https://www.service-public.fr/particuliers/vosdroits/N19807 (citizen friendly language); http://www.ado.justice.gouv.fr/ (for teenagers)</v>
          </cell>
          <cell r="AT26" t="str">
            <v xml:space="preserve">2: https://www.service-public.fr/particuliers/vosdroits/F1816 
3: https://www.service-public.fr/particuliers/vosdroits/F18074 
5: http://www.justice.gouv.fr/organisation-de-la-justice-10031/lordre-judiciaire-10033/ </v>
          </cell>
          <cell r="AU26" t="str">
            <v>Yes, for some court levels, please specify below</v>
          </cell>
          <cell r="AV26" t="str">
            <v>2nd instance;Highest instance</v>
          </cell>
          <cell r="AW26" t="str">
            <v>Highest instance</v>
          </cell>
          <cell r="AX26" t="str">
            <v xml:space="preserve">There are 2 instances one for administrative law and the other for civil and commercial law. </v>
          </cell>
          <cell r="AY26" t="str">
            <v>No</v>
          </cell>
          <cell r="AZ26">
            <v>0</v>
          </cell>
          <cell r="BA26" t="str">
            <v>Initial;Continuous</v>
          </cell>
          <cell r="BB26" t="str">
            <v>Continuous</v>
          </cell>
          <cell r="BC26">
            <v>0</v>
          </cell>
          <cell r="BD26" t="str">
            <v>No</v>
          </cell>
          <cell r="BE26" t="str">
            <v>No</v>
          </cell>
          <cell r="BF26" t="str">
            <v>Yes some judgments</v>
          </cell>
          <cell r="BG26" t="str">
            <v>The Supreme court.</v>
          </cell>
          <cell r="BH26" t="str">
            <v>Highest instance</v>
          </cell>
          <cell r="BI26" t="str">
            <v>Highest instance</v>
          </cell>
          <cell r="BJ26" t="str">
            <v>Highest instance</v>
          </cell>
          <cell r="BK26" t="str">
            <v>Highest instance</v>
          </cell>
          <cell r="BL26" t="str">
            <v>1st instance;2nd instance;Highest instance</v>
          </cell>
          <cell r="BM26">
            <v>0</v>
          </cell>
          <cell r="BN26" t="str">
            <v>Yes some judgments</v>
          </cell>
          <cell r="BO26" t="str">
            <v>Yes some judgments</v>
          </cell>
          <cell r="BP26" t="str">
            <v>Yes some judgments</v>
          </cell>
          <cell r="BQ26" t="str">
            <v>The Supreme court (conseil d'Etat)</v>
          </cell>
          <cell r="BR26" t="str">
            <v>2nd instance;Highest instance</v>
          </cell>
          <cell r="BS26" t="str">
            <v>2nd instance;Highest instance</v>
          </cell>
          <cell r="BT26" t="str">
            <v>2nd instance;Highest instance</v>
          </cell>
          <cell r="BU26" t="str">
            <v>2nd instance;Highest instance</v>
          </cell>
          <cell r="BV26" t="str">
            <v>1st instance;2nd instance;Highest instance</v>
          </cell>
          <cell r="BW26">
            <v>0</v>
          </cell>
          <cell r="BX26">
            <v>0</v>
          </cell>
          <cell r="BY26">
            <v>0</v>
          </cell>
          <cell r="BZ26" t="str">
            <v>Civil and commercial disputes</v>
          </cell>
          <cell r="CA26">
            <v>0</v>
          </cell>
          <cell r="CB26">
            <v>0</v>
          </cell>
          <cell r="CC26">
            <v>0</v>
          </cell>
          <cell r="CD26">
            <v>0</v>
          </cell>
          <cell r="CE26" t="str">
            <v>Civil and commercial disputes</v>
          </cell>
          <cell r="CF26">
            <v>0</v>
          </cell>
          <cell r="CG26" t="str">
            <v>Civil and commercial disputes;Labour disputes;Consumer disputes*</v>
          </cell>
          <cell r="CH26">
            <v>0</v>
          </cell>
          <cell r="CI26" t="str">
            <v>Civil and commercial disputes</v>
          </cell>
          <cell r="CJ26" t="str">
            <v>_x000D_
 Brochures and information focused on family mediation</v>
          </cell>
          <cell r="CK26">
            <v>0</v>
          </cell>
          <cell r="CL26" t="str">
            <v>http://www.justice.gouv.fr/justice-civile-11861/la-mediation-judiciaire-24363.html</v>
          </cell>
          <cell r="CM26">
            <v>0</v>
          </cell>
          <cell r="CN26">
            <v>0</v>
          </cell>
          <cell r="CO26">
            <v>0</v>
          </cell>
          <cell r="CP26" t="str">
            <v>National level</v>
          </cell>
          <cell r="CQ26" t="str">
            <v>National level</v>
          </cell>
          <cell r="CR26">
            <v>0</v>
          </cell>
          <cell r="CS26">
            <v>0</v>
          </cell>
          <cell r="CT26">
            <v>0</v>
          </cell>
          <cell r="CU26">
            <v>0</v>
          </cell>
          <cell r="CV26">
            <v>0</v>
          </cell>
          <cell r="CW26">
            <v>0</v>
          </cell>
          <cell r="CX26" t="str">
            <v>http://www.justice.gouv.fr/budget-et-statistiques-10054/accueil-des-usagers-dans-les-juridictions-28278.html_x000D_
_x000D_
The results of this survey were only detailed within the ministry of justice._x000D_
_x000D_
Surveys that may have been done at court level are not collected at national level.</v>
          </cell>
          <cell r="CY26">
            <v>0</v>
          </cell>
          <cell r="CZ26" t="str">
            <v>2. The survey results have been used to feed an annual/specific report at local or national level</v>
          </cell>
          <cell r="DA26">
            <v>0</v>
          </cell>
          <cell r="DB26">
            <v>0</v>
          </cell>
          <cell r="DC26" t="str">
            <v>No</v>
          </cell>
          <cell r="DD26">
            <v>0</v>
          </cell>
          <cell r="DE26">
            <v>0</v>
          </cell>
          <cell r="DF26">
            <v>0</v>
          </cell>
          <cell r="DG26">
            <v>0</v>
          </cell>
          <cell r="DH26">
            <v>0</v>
          </cell>
          <cell r="DI26">
            <v>0</v>
          </cell>
          <cell r="DJ26">
            <v>0</v>
          </cell>
          <cell r="DK26">
            <v>0</v>
          </cell>
          <cell r="DL26">
            <v>0</v>
          </cell>
          <cell r="DM26">
            <v>0</v>
          </cell>
          <cell r="DN26">
            <v>0</v>
          </cell>
          <cell r="DO26">
            <v>0</v>
          </cell>
          <cell r="DP26">
            <v>0</v>
          </cell>
          <cell r="DQ26">
            <v>0</v>
          </cell>
          <cell r="DR26">
            <v>0</v>
          </cell>
          <cell r="DS26">
            <v>0</v>
          </cell>
          <cell r="DT26">
            <v>0</v>
          </cell>
          <cell r="DU26">
            <v>0</v>
          </cell>
          <cell r="DV26">
            <v>0</v>
          </cell>
          <cell r="DW26">
            <v>0</v>
          </cell>
          <cell r="DX26">
            <v>0</v>
          </cell>
          <cell r="DY26">
            <v>0</v>
          </cell>
          <cell r="DZ26">
            <v>0</v>
          </cell>
          <cell r="EA26">
            <v>0</v>
          </cell>
          <cell r="EB26">
            <v>0</v>
          </cell>
          <cell r="EC26">
            <v>0</v>
          </cell>
          <cell r="ED26">
            <v>0</v>
          </cell>
          <cell r="EE26" t="str">
            <v>Yes</v>
          </cell>
          <cell r="EF26">
            <v>0</v>
          </cell>
          <cell r="EG26" t="str">
            <v>Expected average time to resolve cases per Court (e.g. average time to resolve cases per court does not exceed x days)</v>
          </cell>
          <cell r="EH26">
            <v>0</v>
          </cell>
          <cell r="EI26">
            <v>0</v>
          </cell>
          <cell r="EJ26">
            <v>0</v>
          </cell>
          <cell r="EK26" t="str">
            <v>http://www.performance-publique.budget.gouv.fr/sites/performance_publique/files/farandole/ressources/2015/rap/pdf/DRGPGMPGM166.pdf</v>
          </cell>
          <cell r="EL26">
            <v>0</v>
          </cell>
          <cell r="EM26">
            <v>0</v>
          </cell>
          <cell r="EN26">
            <v>0</v>
          </cell>
          <cell r="EO26">
            <v>0</v>
          </cell>
          <cell r="EP26">
            <v>0</v>
          </cell>
          <cell r="EQ26">
            <v>0</v>
          </cell>
          <cell r="ER26">
            <v>0</v>
          </cell>
          <cell r="ES26" t="str">
            <v>Ministry of Justice with involvement of judges (prior formal consultation) TF</v>
          </cell>
          <cell r="ET26" t="str">
            <v>Other body/ specify TF</v>
          </cell>
          <cell r="EU26">
            <v>0</v>
          </cell>
          <cell r="EV26">
            <v>0</v>
          </cell>
          <cell r="EW26">
            <v>0</v>
          </cell>
          <cell r="EX26">
            <v>0</v>
          </cell>
          <cell r="EY26" t="str">
            <v>Conseil d'Etat</v>
          </cell>
          <cell r="EZ26">
            <v>0</v>
          </cell>
          <cell r="FA26">
            <v>0</v>
          </cell>
          <cell r="FB26">
            <v>0</v>
          </cell>
          <cell r="FC26">
            <v>0</v>
          </cell>
          <cell r="FD26" t="str">
            <v>Individual courts TF;Entire territory of Member State TF</v>
          </cell>
          <cell r="FE26" t="str">
            <v>Individual courts TF;Entire territory of Member State TF</v>
          </cell>
          <cell r="FF26">
            <v>0</v>
          </cell>
          <cell r="FG26">
            <v>0</v>
          </cell>
          <cell r="FH26">
            <v>0</v>
          </cell>
          <cell r="FI26" t="str">
            <v>Yes</v>
          </cell>
          <cell r="FJ26" t="str">
            <v>They are available on the website of the ministry of the budget.</v>
          </cell>
          <cell r="FK26" t="str">
            <v>For allocating human resources;For allocating budget</v>
          </cell>
          <cell r="FL26">
            <v>0</v>
          </cell>
          <cell r="FM26">
            <v>0</v>
          </cell>
          <cell r="FN26" t="str">
            <v>No</v>
          </cell>
          <cell r="FO26">
            <v>0</v>
          </cell>
          <cell r="FP26">
            <v>0</v>
          </cell>
          <cell r="FQ26">
            <v>0</v>
          </cell>
          <cell r="FR26">
            <v>0</v>
          </cell>
          <cell r="FS26">
            <v>0</v>
          </cell>
          <cell r="FT26">
            <v>0</v>
          </cell>
          <cell r="FU26">
            <v>0</v>
          </cell>
          <cell r="FV26">
            <v>0</v>
          </cell>
          <cell r="FW26">
            <v>0</v>
          </cell>
          <cell r="FX26" t="str">
            <v>Court President/ Court management TF;Ministry of Justice TF;Court President/ Court management BL;Ministry of Justice BL</v>
          </cell>
          <cell r="FY26" t="str">
            <v>Court President/ Court management TF;Other body/ specify TF;Court President/ Court management BL;Other body/ specify BL</v>
          </cell>
          <cell r="FZ26">
            <v>0</v>
          </cell>
          <cell r="GA26">
            <v>0</v>
          </cell>
          <cell r="GB26">
            <v>0</v>
          </cell>
          <cell r="GC26" t="str">
            <v>Conseil d'Etat</v>
          </cell>
          <cell r="GD26">
            <v>0</v>
          </cell>
          <cell r="GE26">
            <v>0</v>
          </cell>
          <cell r="GF26">
            <v>0</v>
          </cell>
          <cell r="GG26" t="str">
            <v>No</v>
          </cell>
          <cell r="GH26">
            <v>0</v>
          </cell>
          <cell r="GI26">
            <v>0</v>
          </cell>
          <cell r="GJ26">
            <v>0</v>
          </cell>
          <cell r="GK26">
            <v>0</v>
          </cell>
          <cell r="GL26">
            <v>0</v>
          </cell>
          <cell r="GM26">
            <v>0</v>
          </cell>
          <cell r="GN26">
            <v>0</v>
          </cell>
          <cell r="GO26">
            <v>0</v>
          </cell>
          <cell r="GP26">
            <v>0</v>
          </cell>
          <cell r="GQ26" t="str">
            <v>Court President/ Court management TF</v>
          </cell>
          <cell r="GR26" t="str">
            <v>Ministry of Justice TF</v>
          </cell>
          <cell r="GS26" t="str">
            <v>Ministry of Justice TF</v>
          </cell>
          <cell r="GT26" t="str">
            <v>Court President/ Court management TF</v>
          </cell>
          <cell r="GU26" t="str">
            <v>Court President/ Court management TF</v>
          </cell>
          <cell r="GV26">
            <v>0</v>
          </cell>
          <cell r="GW26">
            <v>0</v>
          </cell>
          <cell r="GX26">
            <v>0</v>
          </cell>
          <cell r="GY26">
            <v>0</v>
          </cell>
          <cell r="GZ26">
            <v>0</v>
          </cell>
          <cell r="HA26">
            <v>0</v>
          </cell>
          <cell r="HB26">
            <v>0</v>
          </cell>
          <cell r="HC26">
            <v>0</v>
          </cell>
          <cell r="HD26">
            <v>0</v>
          </cell>
          <cell r="HE26">
            <v>0</v>
          </cell>
          <cell r="HF26" t="str">
            <v>Upon request by party</v>
          </cell>
          <cell r="HG26" t="str">
            <v>Upon request by party</v>
          </cell>
          <cell r="HH26" t="str">
            <v>Online access of throughout the course of a case</v>
          </cell>
          <cell r="HI26">
            <v>0</v>
          </cell>
          <cell r="HJ26">
            <v>0</v>
          </cell>
          <cell r="HK26">
            <v>0</v>
          </cell>
          <cell r="HL26" t="str">
            <v>Online access is only provided for administrative cases.</v>
          </cell>
        </row>
        <row r="27">
          <cell r="A27" t="str">
            <v>NL</v>
          </cell>
          <cell r="B27" t="str">
            <v>Netherlands</v>
          </cell>
          <cell r="C27" t="str">
            <v>Ymkje Lugten</v>
          </cell>
          <cell r="D27" t="str">
            <v>Policy Advisor International Cooperation</v>
          </cell>
          <cell r="E27" t="str">
            <v>y.lugten@rechtspraak.nl</v>
          </cell>
          <cell r="F27" t="str">
            <v>0031 (0)6-11143389</v>
          </cell>
          <cell r="G27" t="str">
            <v>See below under ‘ICT in the Justice System’</v>
          </cell>
          <cell r="H27">
            <v>0</v>
          </cell>
          <cell r="I27">
            <v>0</v>
          </cell>
          <cell r="J27" t="str">
            <v>Draft legislation</v>
          </cell>
          <cell r="K27">
            <v>0</v>
          </cell>
          <cell r="L27" t="str">
            <v>Draft legislation supposed to encourage and enhance mediation</v>
          </cell>
          <cell r="M27">
            <v>0</v>
          </cell>
          <cell r="N27">
            <v>0</v>
          </cell>
          <cell r="O27">
            <v>0</v>
          </cell>
          <cell r="P27">
            <v>0</v>
          </cell>
          <cell r="Q27">
            <v>0</v>
          </cell>
          <cell r="R27">
            <v>0</v>
          </cell>
          <cell r="S27">
            <v>0</v>
          </cell>
          <cell r="T27">
            <v>0</v>
          </cell>
          <cell r="U27">
            <v>0</v>
          </cell>
          <cell r="V27" t="str">
            <v>Legislation to establish the Netherlands Commercial Court is under negotiation</v>
          </cell>
          <cell r="W27">
            <v>0</v>
          </cell>
          <cell r="X27">
            <v>0</v>
          </cell>
          <cell r="Y27">
            <v>0</v>
          </cell>
          <cell r="Z27" t="str">
            <v>In 2012 the Judiciary started the program Quality and Innovation (Programma Kwaliteit en Innovatie, KEI) to improve procedures through innovation, simplification and digitalization.</v>
          </cell>
          <cell r="AA27" t="str">
            <v>The legislation has been adopted and is to be implemented in phases.</v>
          </cell>
          <cell r="AB27">
            <v>0</v>
          </cell>
          <cell r="AC27">
            <v>0</v>
          </cell>
          <cell r="AD27">
            <v>0</v>
          </cell>
          <cell r="AE27" t="str">
            <v>The law regarding court fees will be adjusted to incorporate the fee for the Netherlands Commercial Court.</v>
          </cell>
          <cell r="AF27">
            <v>0</v>
          </cell>
          <cell r="AG27">
            <v>0</v>
          </cell>
          <cell r="AH27">
            <v>0</v>
          </cell>
          <cell r="AI27">
            <v>0</v>
          </cell>
          <cell r="AJ27">
            <v>0</v>
          </cell>
          <cell r="AK27" t="str">
            <v>YES</v>
          </cell>
          <cell r="AL27">
            <v>0</v>
          </cell>
          <cell r="AM27" t="str">
            <v>Minor adjustments regarding tariffs and subsidies</v>
          </cell>
          <cell r="AN27">
            <v>0</v>
          </cell>
          <cell r="AO27">
            <v>0</v>
          </cell>
          <cell r="AP27">
            <v>0</v>
          </cell>
          <cell r="AQ27">
            <v>0</v>
          </cell>
          <cell r="AR27"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7" t="str">
            <v>Children: http://www.rechtvoorjou.nl/ _x000D_
English: https://www.rechtspraak.nl/English _x000D_
Alternative publication of statistics for visually impaired: https://www.rechtspraak.nl/SiteCollectionDocuments/Kengetallen-Gerechten-2015-alternatieve-tekst.pdf</v>
          </cell>
          <cell r="AT27" t="str">
            <v xml:space="preserve">Ad 2: https://www.rechtspraak.nl/Uw-Situatie/Naar-de-rechter _x000D_
Ad 3: http://www.rechtsbijstand.nl/ _x000D_
Ad 4: https://www.rechtspraak.nl/Hoe-werkt-het-recht/Kosten-rechtszaak _x000D_
Ad 5: All courts have their own information page: _x000D_
https://www.rechtspraak.nl/Organisatie-en-contact/Organisatie/Rechtbanken _x000D_
For example The Hague: _x000D_
https://www.rechtspraak.nl/Organisatie-en-contact/Organisatie/Rechtbanken/Rechtbank-Den-Haag/Werk-en-rechtsgebied_x000D_
</v>
          </cell>
          <cell r="AU27" t="str">
            <v>Yes, for all instances and all cases</v>
          </cell>
          <cell r="AV27">
            <v>0</v>
          </cell>
          <cell r="AW27">
            <v>0</v>
          </cell>
          <cell r="AX27" t="str">
            <v xml:space="preserve">All courts have communication departments and ‘press-judges’. </v>
          </cell>
          <cell r="AY27" t="str">
            <v>Yes</v>
          </cell>
          <cell r="AZ27">
            <v>0</v>
          </cell>
          <cell r="BA27" t="str">
            <v>Initial;Continuous</v>
          </cell>
          <cell r="BB27" t="str">
            <v>Initial;Continuous</v>
          </cell>
          <cell r="BC27">
            <v>0</v>
          </cell>
          <cell r="BD27" t="str">
            <v>Yes some judgments</v>
          </cell>
          <cell r="BE27" t="str">
            <v>Yes some judgments</v>
          </cell>
          <cell r="BF27" t="str">
            <v>Yes all judgments</v>
          </cell>
          <cell r="BG27" t="str">
            <v xml:space="preserve">The courts are responsible for their own publications and work with selection criteria that have been published on: http://www.rechtspraak.nl/Uitspraken-en-nieuws/Uitspraken/Paginas/Selectiecriteria.aspx </v>
          </cell>
          <cell r="BH27" t="str">
            <v>1st instance;2nd instance;Highest instance</v>
          </cell>
          <cell r="BI27" t="str">
            <v>1st instance;2nd instance;Highest instance</v>
          </cell>
          <cell r="BJ27" t="str">
            <v>1st instance;2nd instance;Highest instance</v>
          </cell>
          <cell r="BK27">
            <v>0</v>
          </cell>
          <cell r="BL27" t="str">
            <v>1st instance;2nd instance;Highest instance</v>
          </cell>
          <cell r="BM27" t="str">
            <v xml:space="preserve">4: There are no keywords but a table of contents is added to every published judgement. </v>
          </cell>
          <cell r="BN27" t="str">
            <v>Yes some judgments</v>
          </cell>
          <cell r="BO27" t="str">
            <v>Yes some judgments</v>
          </cell>
          <cell r="BP27" t="str">
            <v>Yes all judgments</v>
          </cell>
          <cell r="BQ27">
            <v>0</v>
          </cell>
          <cell r="BR27" t="str">
            <v>1st instance;2nd instance;Highest instance</v>
          </cell>
          <cell r="BS27" t="str">
            <v>1st instance;2nd instance;Highest instance</v>
          </cell>
          <cell r="BT27" t="str">
            <v>1st instance;2nd instance;Highest instance</v>
          </cell>
          <cell r="BU27">
            <v>0</v>
          </cell>
          <cell r="BV27" t="str">
            <v>1st instance;2nd instance;Highest instance</v>
          </cell>
          <cell r="BW27">
            <v>0</v>
          </cell>
          <cell r="BX27" t="str">
            <v>Labour disputes;Consumer disputes*</v>
          </cell>
          <cell r="BY27">
            <v>0</v>
          </cell>
          <cell r="BZ27">
            <v>0</v>
          </cell>
          <cell r="CA27" t="str">
            <v>Civil and commercial disputes;Labour disputes;Consumer disputes*</v>
          </cell>
          <cell r="CB27" t="str">
            <v>Civil and commercial disputes;Labour disputes;Consumer disputes*</v>
          </cell>
          <cell r="CC27" t="str">
            <v>Consumer disputes*</v>
          </cell>
          <cell r="CD27" t="str">
            <v>Civil and commercial disputes;Labour disputes;Consumer disputes*</v>
          </cell>
          <cell r="CE27" t="str">
            <v>Civil and commercial disputes;Labour disputes;Consumer disputes*</v>
          </cell>
          <cell r="CF27">
            <v>0</v>
          </cell>
          <cell r="CG27" t="str">
            <v>Civil and commercial disputes;Labour disputes;Consumer disputes*</v>
          </cell>
          <cell r="CH27" t="str">
            <v>Civil and commercial disputes;Labour disputes;Consumer disputes*</v>
          </cell>
          <cell r="CI27">
            <v>0</v>
          </cell>
          <cell r="CJ27">
            <v>0</v>
          </cell>
          <cell r="CK27" t="str">
            <v xml:space="preserve">11: A judge can act as a mediator, but never while acting as a judge in a pending case. </v>
          </cell>
          <cell r="CL27">
            <v>0</v>
          </cell>
          <cell r="CM27">
            <v>0</v>
          </cell>
          <cell r="CN27">
            <v>0</v>
          </cell>
          <cell r="CO27">
            <v>0</v>
          </cell>
          <cell r="CP27" t="str">
            <v>National level;Court level</v>
          </cell>
          <cell r="CQ27" t="str">
            <v>National level;Court level</v>
          </cell>
          <cell r="CR27" t="str">
            <v>National level;Court level</v>
          </cell>
          <cell r="CS27" t="str">
            <v>National level;Court level</v>
          </cell>
          <cell r="CT27">
            <v>0</v>
          </cell>
          <cell r="CU27" t="str">
            <v>National level</v>
          </cell>
          <cell r="CV27" t="str">
            <v>National level;Court level</v>
          </cell>
          <cell r="CW27" t="str">
            <v xml:space="preserve">National survey:_x000D_
‘Victim Monitor’ or Slachtoffermonitor in Dutch: https://www.wodc.nl/onderzoeksdatabase/1833b-Monitor-slachtofferzorg.aspx _x000D_
The Netherlands Institute of Social Research continually monitors the perspective of citizens about society and politics: https://www.scp.nl/Publicaties/Terugkerende_monitors_en_reeksen/Continu_Onderzoek_Burgerperspectieven _x000D_
Court level: a pilot is active where court participants share online feedback with individual judges </v>
          </cell>
          <cell r="CX27">
            <v>0</v>
          </cell>
          <cell r="CY27">
            <v>0</v>
          </cell>
          <cell r="CZ27" t="str">
            <v>1. The survey results are publicly available on-line in their entirety;2.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staff;6. Other specific follow-up (please specify)</v>
          </cell>
          <cell r="DA27" t="str">
            <v xml:space="preserve">The employee satisfaction survey resulted in more attention for high workload within the Judiciary. _x000D_
Improvements to digital acces have been made as a result of the client satisfaction survey. _x000D_
</v>
          </cell>
          <cell r="DB27">
            <v>0</v>
          </cell>
          <cell r="DC27" t="str">
            <v>Yes</v>
          </cell>
          <cell r="DD27">
            <v>0</v>
          </cell>
          <cell r="DE27" t="str">
            <v>Total length</v>
          </cell>
          <cell r="DF27">
            <v>0</v>
          </cell>
          <cell r="DG27">
            <v>0</v>
          </cell>
          <cell r="DH27">
            <v>0</v>
          </cell>
          <cell r="DI27">
            <v>0</v>
          </cell>
          <cell r="DJ27">
            <v>0</v>
          </cell>
          <cell r="DK27">
            <v>0</v>
          </cell>
          <cell r="DL27">
            <v>0</v>
          </cell>
          <cell r="DM27">
            <v>0</v>
          </cell>
          <cell r="DN27" t="str">
            <v>See bonus doc</v>
          </cell>
          <cell r="DO27">
            <v>0</v>
          </cell>
          <cell r="DP27">
            <v>0</v>
          </cell>
          <cell r="DQ27">
            <v>0</v>
          </cell>
          <cell r="DR27">
            <v>0</v>
          </cell>
          <cell r="DS27">
            <v>0</v>
          </cell>
          <cell r="DT27">
            <v>0</v>
          </cell>
          <cell r="DU27">
            <v>0</v>
          </cell>
          <cell r="DV27">
            <v>0</v>
          </cell>
          <cell r="DW27">
            <v>0</v>
          </cell>
          <cell r="DX27">
            <v>0</v>
          </cell>
          <cell r="DY27">
            <v>0</v>
          </cell>
          <cell r="DZ27">
            <v>0</v>
          </cell>
          <cell r="EA27">
            <v>0</v>
          </cell>
          <cell r="EB27">
            <v>0</v>
          </cell>
          <cell r="EC27">
            <v>0</v>
          </cell>
          <cell r="ED27">
            <v>0</v>
          </cell>
          <cell r="EE27" t="str">
            <v>Yes</v>
          </cell>
          <cell r="EF27">
            <v>0</v>
          </cell>
          <cell r="EG27"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v>
          </cell>
          <cell r="EH27">
            <v>0</v>
          </cell>
          <cell r="EI27" t="str">
            <v>Statistics</v>
          </cell>
          <cell r="EJ27">
            <v>0</v>
          </cell>
          <cell r="EK27" t="str">
            <v>Registration / statistics</v>
          </cell>
          <cell r="EL27">
            <v>0</v>
          </cell>
          <cell r="EM27" t="str">
            <v>Statistics</v>
          </cell>
          <cell r="EN27">
            <v>0</v>
          </cell>
          <cell r="EO27">
            <v>0</v>
          </cell>
          <cell r="EP27">
            <v>0</v>
          </cell>
          <cell r="EQ27">
            <v>0</v>
          </cell>
          <cell r="ER27" t="str">
            <v xml:space="preserve">Statistics about the Netherlands Judiciary are published on: https://www.rechtspraak.nl/Organisatie-en-contact/Organisatie/Raad-voor-de-rechtspraak/Jaardocumenten _x000D_
Statistics 2015: https://www.rechtspraak.nl/SiteCollectionDocuments/Kengetallen-Gerechten-2015.pdf </v>
          </cell>
          <cell r="ES27" t="str">
            <v>Judges collectively TF;Judges collectively TL</v>
          </cell>
          <cell r="ET27" t="str">
            <v>Judges collectively TF;Judges collectively TL</v>
          </cell>
          <cell r="EU27">
            <v>0</v>
          </cell>
          <cell r="EV27">
            <v>0</v>
          </cell>
          <cell r="EW27">
            <v>0</v>
          </cell>
          <cell r="EX27">
            <v>0</v>
          </cell>
          <cell r="EY27">
            <v>0</v>
          </cell>
          <cell r="EZ27">
            <v>0</v>
          </cell>
          <cell r="FA27">
            <v>0</v>
          </cell>
          <cell r="FB27">
            <v>0</v>
          </cell>
          <cell r="FC27">
            <v>0</v>
          </cell>
          <cell r="FD27" t="str">
            <v>Entire territory of Member State TF;Entire territory of Member State TL</v>
          </cell>
          <cell r="FE27" t="str">
            <v>Entire territory of Member State TF;Entire territory of Member State TL</v>
          </cell>
          <cell r="FF27">
            <v>0</v>
          </cell>
          <cell r="FG27">
            <v>0</v>
          </cell>
          <cell r="FH27">
            <v>0</v>
          </cell>
          <cell r="FI27" t="str">
            <v>Yes</v>
          </cell>
          <cell r="FJ27">
            <v>0</v>
          </cell>
          <cell r="FK27" t="str">
            <v>For allocating human resources;Other/specify</v>
          </cell>
          <cell r="FL27" t="str">
            <v>Quality and Innovation Programme – new digital procedures. Not only regarding efficiency but also regarding the relevance of justice. For example: is a ruling relevant 6 years after the start of the proceedings?</v>
          </cell>
          <cell r="FM27">
            <v>0</v>
          </cell>
          <cell r="FN27" t="str">
            <v>Yes</v>
          </cell>
          <cell r="FO27">
            <v>0</v>
          </cell>
          <cell r="FP27">
            <v>0</v>
          </cell>
          <cell r="FQ27">
            <v>0</v>
          </cell>
          <cell r="FR27">
            <v>0</v>
          </cell>
          <cell r="FS27">
            <v>0</v>
          </cell>
          <cell r="FT27">
            <v>0</v>
          </cell>
          <cell r="FU27">
            <v>0</v>
          </cell>
          <cell r="FV27">
            <v>0</v>
          </cell>
          <cell r="FW27" t="str">
            <v xml:space="preserve">Of course, as all EU countries do, we respect art. 6 of the Convention for the Protection of Human Rights and Fundamental Freedoms and ‘the reasonable time’. In addition, the jurisprudence of the Supreme Court defines the ‘reasonable time’ per sector (civil, criminal, administrative cases). Finally, if this reasonable time is exceeded parties have the right for a financial compensation paid by the State. _x000D_
This does not mean however, that we have a maximum age for pending cases. There is no judicial consequence if the reasonable time is exceeded. _x000D_There are many points at which a case can be considered to be in backlog. More info on the backlog definitions can be found in the bonus document.
</v>
          </cell>
          <cell r="FX27" t="str">
            <v>Court President/ Court management TF;Council for the judiciary TF;Court President/ Court management TL;Council for the judiciary TL;Court President/ Court management BL;Council for the judiciary BL</v>
          </cell>
          <cell r="FY27" t="str">
            <v>Court President/ Court management TF;Council for the judiciary TF;Court President/ Court management TL;Council for the judiciary TL;Court President/ Court management BL;Council for the judiciary BL</v>
          </cell>
          <cell r="FZ27">
            <v>0</v>
          </cell>
          <cell r="GA27">
            <v>0</v>
          </cell>
          <cell r="GB27">
            <v>0</v>
          </cell>
          <cell r="GC27">
            <v>0</v>
          </cell>
          <cell r="GD27">
            <v>0</v>
          </cell>
          <cell r="GE27">
            <v>0</v>
          </cell>
          <cell r="GF27" t="str">
            <v xml:space="preserve">Information is annually shared with the ministry of justice. </v>
          </cell>
          <cell r="GG27" t="str">
            <v>Yes</v>
          </cell>
          <cell r="GH27" t="str">
            <v>Continuous real-time monitoring/data is followed every day TF;Once a year TF;Continuous real-time monitoring/data is followed every day TL;Once a year TL;Continuous real-time monitoring/data is followed every day BL;Once a year BL</v>
          </cell>
          <cell r="GI27" t="str">
            <v>Continuous real-time monitoring/data is followed every day TF;Once a year TF;Continuous real-time monitoring/data is followed every day TL;Once a year TL;Continuous real-time monitoring/data is followed every day BL;Once a year BL</v>
          </cell>
          <cell r="GJ27">
            <v>0</v>
          </cell>
          <cell r="GK27">
            <v>0</v>
          </cell>
          <cell r="GL27">
            <v>0</v>
          </cell>
          <cell r="GM27">
            <v>0</v>
          </cell>
          <cell r="GN27">
            <v>0</v>
          </cell>
          <cell r="GO27">
            <v>0</v>
          </cell>
          <cell r="GP27" t="str">
            <v xml:space="preserve">It is possible to request t.he information real-time, but this is usually only done in preparation of the yearly report. Once a year, all statistics are published online: https://www.rechtspraak.nl/Organisatie-en-contact/Organisatie/Raad-voor-de-rechtspraak/Jaardocumenten </v>
          </cell>
          <cell r="GQ27" t="str">
            <v>Court President/ Court management TF;Court President/ Court management TL;Court President/ Court management BL;Council for the judiciary BL</v>
          </cell>
          <cell r="GR27" t="str">
            <v>Court President/ Court management TF;Court President/ Court management TL;Court President/ Court management BL;Council for the judiciary BL</v>
          </cell>
          <cell r="GS27" t="str">
            <v>Court President/ Court management TF;Court President/ Court management TL;Court President/ Court management BL;Council for the judiciary BL</v>
          </cell>
          <cell r="GT27" t="str">
            <v>Court President/ Court management TF;Council for the judiciary TF;Ministry of Justice TF;Court President/ Court management TL;Council for the judiciary TL;Ministry of Justice TL;Court President/ Court management BL;Council for the judiciary BL;Ministry of Justice BL</v>
          </cell>
          <cell r="GU27" t="str">
            <v>Court President/ Court management TF;Court President/ Court management TL;Court President/ Court management BL</v>
          </cell>
          <cell r="GV27" t="str">
            <v>Court President/ Court management TF;Court President/ Court management TL;Court President/ Court management BL</v>
          </cell>
          <cell r="GW27">
            <v>0</v>
          </cell>
          <cell r="GX27">
            <v>0</v>
          </cell>
          <cell r="GY27">
            <v>0</v>
          </cell>
          <cell r="GZ27">
            <v>0</v>
          </cell>
          <cell r="HA27">
            <v>0</v>
          </cell>
          <cell r="HB27">
            <v>0</v>
          </cell>
          <cell r="HC27">
            <v>0</v>
          </cell>
          <cell r="HD27">
            <v>0</v>
          </cell>
          <cell r="HE27" t="str">
            <v>Ad 4: Quality and Innovation Programme. Ministry will participate when new legislation is required.</v>
          </cell>
          <cell r="HF27" t="str">
            <v>Notification by mail or e-mail on court discretion</v>
          </cell>
          <cell r="HG27" t="str">
            <v>Notification by mail or e-mail on court discretion</v>
          </cell>
          <cell r="HH27" t="str">
            <v>Upon request by party;Notification by mail or e-mail on court discretion;Online access of throughout the course of a case</v>
          </cell>
          <cell r="HI27">
            <v>0</v>
          </cell>
          <cell r="HJ27">
            <v>0</v>
          </cell>
          <cell r="HK27">
            <v>0</v>
          </cell>
          <cell r="HL27" t="str">
            <v>Currently, there are no such standards on the electronic access to information for parties. In 2012 the Judiciary started the Program Quality and Innovation (Programma Kwaliteit en Innovatie, KEI) to change procedures through innovation, simplification and digitalization. One of the goals of this program is that parties will be able to access their case digitally throughout the course of their case at the Court. In the current implementation phase several pilots are introduced to start a case electronically. Also, parties can already consult their case electronically in certain civil cases via ‘My case’ (Mijn zaak). _x000D_
_x000D_
Ad 1: information about day and time of court hearing - Usually this information is shared throught the lawyer, unless a person chooses not to use a lawyer but defend him/herself. _x000D_
Ad 3: Depends on the type of case. As mentioned above, online access to information is currently being developed.</v>
          </cell>
          <cell r="HM27" t="str">
            <v>NL_bonus_for_11-2_and_11-3.doc</v>
          </cell>
        </row>
        <row r="28">
          <cell r="A28" t="str">
            <v>LT</v>
          </cell>
          <cell r="B28" t="str">
            <v>Lithuania</v>
          </cell>
          <cell r="C28" t="str">
            <v>Lina Griškevič</v>
          </cell>
          <cell r="D28" t="str">
            <v>Head of Legal Division</v>
          </cell>
          <cell r="E28" t="str">
            <v>lina.griskevic@teismai.lt</v>
          </cell>
          <cell r="F28" t="str">
            <v>+370 5 2514295</v>
          </cell>
          <cell r="G28" t="str">
            <v>☑</v>
          </cell>
          <cell r="H28">
            <v>0</v>
          </cell>
          <cell r="I28">
            <v>0</v>
          </cell>
          <cell r="J28" t="str">
            <v>☑</v>
          </cell>
          <cell r="K28">
            <v>0</v>
          </cell>
          <cell r="L28">
            <v>0</v>
          </cell>
          <cell r="M28">
            <v>0</v>
          </cell>
          <cell r="N28" t="str">
            <v>☑</v>
          </cell>
          <cell r="O28">
            <v>0</v>
          </cell>
          <cell r="P28">
            <v>0</v>
          </cell>
          <cell r="Q28">
            <v>0</v>
          </cell>
          <cell r="R28">
            <v>0</v>
          </cell>
          <cell r="S28">
            <v>0</v>
          </cell>
          <cell r="T28" t="str">
            <v>☑</v>
          </cell>
          <cell r="U28">
            <v>0</v>
          </cell>
          <cell r="V28">
            <v>0</v>
          </cell>
          <cell r="W28">
            <v>0</v>
          </cell>
          <cell r="X28">
            <v>0</v>
          </cell>
          <cell r="Y28">
            <v>0</v>
          </cell>
          <cell r="Z28" t="str">
            <v>☑</v>
          </cell>
          <cell r="AA28">
            <v>0</v>
          </cell>
          <cell r="AB28" t="str">
            <v>☑</v>
          </cell>
          <cell r="AC28" t="str">
            <v>☑</v>
          </cell>
          <cell r="AD28">
            <v>0</v>
          </cell>
          <cell r="AE28" t="str">
            <v>☑</v>
          </cell>
          <cell r="AF28">
            <v>0</v>
          </cell>
          <cell r="AG28">
            <v>0</v>
          </cell>
          <cell r="AH28">
            <v>0</v>
          </cell>
          <cell r="AI28">
            <v>0</v>
          </cell>
          <cell r="AJ28">
            <v>0</v>
          </cell>
          <cell r="AK28">
            <v>0</v>
          </cell>
          <cell r="AL28" t="str">
            <v>☑</v>
          </cell>
          <cell r="AM28">
            <v>0</v>
          </cell>
          <cell r="AN28">
            <v>0</v>
          </cell>
          <cell r="AO28" t="str">
            <v>☑</v>
          </cell>
          <cell r="AP28">
            <v>0</v>
          </cell>
          <cell r="AQ28" t="str">
            <v xml:space="preserve">Please see the attachment JusticeScoreboard Q1_x000D_
_x000D_
_x000D_
</v>
          </cell>
          <cell r="AR28"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8">
            <v>0</v>
          </cell>
          <cell r="AT28" t="str">
            <v xml:space="preserve">1. http://www.teismai.lt/lt/visuomenei-ir-ziniasklaidai/teismai-ir-teisejai/teismu-sistema/153_x000D_
2. http://www.teismai.lt/lt/visuomenei-ir-ziniasklaidai/teismui-teikiamu-dokumentu-sablonai/200 _x000D_
3. http://www.teisinepagalba.lt/en/ _x000D_
4. http://www.infolex.lt/praktika/demo/Default.aspx?Id=32_x000D_
</v>
          </cell>
          <cell r="AU28" t="str">
            <v>Yes, for all instances and all cases</v>
          </cell>
          <cell r="AV28">
            <v>0</v>
          </cell>
          <cell r="AW28">
            <v>0</v>
          </cell>
          <cell r="AX28" t="str">
            <v xml:space="preserve">The spokespersons are in some courts (mainly in the biggest courts or ones of higher instances, but this is related to organization of the court activity within the court). In other courts the functions for communication with public are delegated to other staff members. Also, it should be noted, that judges may comments their decisions by themselves. _x000D_
_x000D_
In 2016 the Judicial Council adopted amendments to the regulation on providing information on the court activities and cases to the media where the possibility to have a designated judge is introduced._x000D_
_x000D_
There are two instances of courts in administrative cases: 5 regional administrative courts and the Supreme Administrative Court of Lithuania._x000D_
</v>
          </cell>
          <cell r="AY28" t="str">
            <v>Yes</v>
          </cell>
          <cell r="AZ28" t="str">
            <v xml:space="preserve">The Rules on providing the information on the cases and activity and of courts to mass media were approved by the Judicial Council decision No 13P-51-(7.1.2) on March 25, 2015._x000D_
_x000D_
The Court Communication Guide published in 2015._x000D_
</v>
          </cell>
          <cell r="BA28" t="str">
            <v>Initial;Continuous</v>
          </cell>
          <cell r="BB28" t="str">
            <v>Initial;Continuous</v>
          </cell>
          <cell r="BC28">
            <v>0</v>
          </cell>
          <cell r="BD28" t="str">
            <v>Yes all judgments</v>
          </cell>
          <cell r="BE28" t="str">
            <v>Yes all judgments</v>
          </cell>
          <cell r="BF28" t="str">
            <v>Yes all judgments</v>
          </cell>
          <cell r="BG28">
            <v>0</v>
          </cell>
          <cell r="BH28" t="str">
            <v>1st instance;2nd instance;Highest instance</v>
          </cell>
          <cell r="BI28" t="str">
            <v>1st instance;2nd instance;Highest instance</v>
          </cell>
          <cell r="BJ28">
            <v>0</v>
          </cell>
          <cell r="BK28" t="str">
            <v>1st instance;2nd instance;Highest instance</v>
          </cell>
          <cell r="BL28" t="str">
            <v>1st instance;2nd instance;Highest instance</v>
          </cell>
          <cell r="BM28" t="str">
            <v xml:space="preserve">Point 1. The main aim of publishing judgements is to inform the public on the practice and interpretation of law. The rules and criteria, which judgements are to be anonymized and published, are approved by the Judicial Council No 13P-378 of 9 of September, 2005 (with all later changes). One of the main criteria is that is should be a final judgement in a certain case. _x000D_
_x000D_
Point 3. There are plans to introduce ECLI in 2020, but only if the necessary financing is provided._x000D_
_x000D_
Point 5. All published judgements shall be anonymized. _x000D_
</v>
          </cell>
          <cell r="BN28" t="str">
            <v>Yes all judgments</v>
          </cell>
          <cell r="BO28" t="str">
            <v>Yes all judgments</v>
          </cell>
          <cell r="BP28" t="str">
            <v>Yes all judgments</v>
          </cell>
          <cell r="BQ28" t="str">
            <v>There are two instances of courts in administrative cases: 5 regional administrative courts and the Supreme Administrative Court of Lithuania. Judgments of all instances of the administrative courts are available online.</v>
          </cell>
          <cell r="BR28" t="str">
            <v>1st instance;2nd instance;Highest instance</v>
          </cell>
          <cell r="BS28" t="str">
            <v>1st instance;2nd instance;Highest instance</v>
          </cell>
          <cell r="BT28">
            <v>0</v>
          </cell>
          <cell r="BU28" t="str">
            <v>1st instance;2nd instance;Highest instance</v>
          </cell>
          <cell r="BV28" t="str">
            <v>1st instance;2nd instance;Highest instance</v>
          </cell>
          <cell r="BW28" t="str">
            <v xml:space="preserve">There are two instances of courts in administrative cases: 5 regional administrative courts and the Supreme Administrative Court of Lithuania. Judgments of all instances of the administrative courts are available online._x000D_
_x000D_
Point. 1. The main aim of publishing judgements is to inform the public on the practice and interpretation of law. The rules and criteria, which judgements are to be anonymized and published, are approved by the Judicial Council No 13P-378 of 9 of September, 2005 (with all later changes). One of the main criteria is that is should be a final judgement in a certain case. _x000D_
_x000D_
Point 3. There are plans to introduce ECLI in 2020, but only if the necessary financing is provided._x000D_
_x000D_
Point 5. All published judgements shall be anonymized. _x000D_
</v>
          </cell>
          <cell r="BX28" t="str">
            <v>Civil and commercial disputes;Labour disputes;Consumer disputes*</v>
          </cell>
          <cell r="BY28" t="str">
            <v>Civil and commercial disputes;Labour disputes;Consumer disputes*</v>
          </cell>
          <cell r="BZ28" t="str">
            <v>Civil and commercial disputes;Labour disputes;Consumer disputes*</v>
          </cell>
          <cell r="CA28">
            <v>0</v>
          </cell>
          <cell r="CB28">
            <v>0</v>
          </cell>
          <cell r="CC28">
            <v>0</v>
          </cell>
          <cell r="CD28" t="str">
            <v>Civil and commercial disputes;Labour disputes;Consumer disputes*</v>
          </cell>
          <cell r="CE28" t="str">
            <v>Civil and commercial disputes;Labour disputes;Consumer disputes*</v>
          </cell>
          <cell r="CF28" t="str">
            <v>Civil and commercial disputes;Labour disputes;Consumer disputes*</v>
          </cell>
          <cell r="CG28" t="str">
            <v>Civil and commercial disputes;Labour disputes;Consumer disputes*</v>
          </cell>
          <cell r="CH28" t="str">
            <v>Civil and commercial disputes;Labour disputes;Consumer disputes*</v>
          </cell>
          <cell r="CI28">
            <v>0</v>
          </cell>
          <cell r="CJ28">
            <v>0</v>
          </cell>
          <cell r="CK28">
            <v>0</v>
          </cell>
          <cell r="CL28">
            <v>0</v>
          </cell>
          <cell r="CM28">
            <v>0</v>
          </cell>
          <cell r="CN28">
            <v>0</v>
          </cell>
          <cell r="CO28" t="str">
            <v xml:space="preserve">Online links:_x000D_
https://www.e-tar.lt/portal/lt/legalAct/TAR.2E7C18F61454/UfwiLdReJE_x000D_
https://www.e-tar.lt/portal/lt/legalAct/TAR.27B041C4CCDE/AtWuZPRSlb_x000D_
https://www.e-tar.lt/portal/lt/legalAct/TAR.EAA93A47BAA1/VPzdtkVGLs (Article 2 paras 7 and 12, Article 14 paras 3 and 4, Articles 25-27)_x000D_
_x000D_
http://www.tm.lt/veikla/kryptis/41/_x000D_
_x000D_
http://www.teismai.lt/lt/teismams/teismine-mediacija/svarbu-zinoti/1936_x000D_
</v>
          </cell>
          <cell r="CP28" t="str">
            <v>National level</v>
          </cell>
          <cell r="CQ28" t="str">
            <v>National level;Court level</v>
          </cell>
          <cell r="CR28" t="str">
            <v>National level</v>
          </cell>
          <cell r="CS28">
            <v>0</v>
          </cell>
          <cell r="CT28">
            <v>0</v>
          </cell>
          <cell r="CU28" t="str">
            <v>National level</v>
          </cell>
          <cell r="CV28" t="str">
            <v>National level</v>
          </cell>
          <cell r="CW28" t="str">
            <v xml:space="preserve">It should be noted that the surveys mentioned were carried within the project, financed by Norwegian financial mechanism (Point 1), while implementing the Customer service standart (Point 2: only in some courts), by the researchers from Vilnius University (Point 3) or nation-wide by survey agencies (Point 6). It should be noted that in surveys Point 2 and Point 3 the court users were not divided into separate groups depending on their profession, therefore lawyers, bailiffs, etc. (all people coming into court) also could take part in these surveys. _x000D_
_x000D_
Point 7: Every three years the Ministry of Interior of the Republic of Lithuania carries the research where police officers, other statutory officers and judges are questioned on working conditions, satisfaction with their work and etc. The results may also be found through the link above. _x000D_
</v>
          </cell>
          <cell r="CX28" t="str">
            <v xml:space="preserve">http://www.teismai.lt/lt/nacionaline-teismu-administracija/veikla/vykdomi-tyrimai/2382:_x000D_
- Survey about judges behaviour and image;_x000D_
- Evaluation of quality of customer service in courts of Lithuania;_x000D_
- Final report of research on special needs of vulnerable groups in courts.     _x000D_
http://www.tm.lt/tm/ap/:_x000D_
- Survey about court process efficiency and respect for people in the process_x000D_
_x000D_
http://vrm.lrv.lt/uploads/vrm/documents/files/LT_versija/Viesasis_saugumas/Tyrimai/Gyventoju_apklausa_2015_pristatymas.pdf:_x000D_
- Survey on the opinion of citizens about judiciary and courts (lt. Lietuvos gyventojų nuomonės apie teisėsaugą ir teismus tyrimas) _x000D_
</v>
          </cell>
          <cell r="CY28">
            <v>0</v>
          </cell>
          <cell r="CZ28" t="str">
            <v>1. The survey results are publicly available on-line in their entirety;2. The survey results have been used to feed an annual/specific report at local or national level;3. The survey results have been used to feed an evaluation of the justice system or to identify the need to amend legislation;5. The survey results were used in the determination of training needs of judges and court staff</v>
          </cell>
          <cell r="DA28">
            <v>0</v>
          </cell>
          <cell r="DB28">
            <v>0</v>
          </cell>
          <cell r="DC28" t="str">
            <v>Yes</v>
          </cell>
          <cell r="DD28">
            <v>0</v>
          </cell>
          <cell r="DE28" t="str">
            <v>Only certain phases</v>
          </cell>
          <cell r="DF28">
            <v>0</v>
          </cell>
          <cell r="DG28">
            <v>0</v>
          </cell>
          <cell r="DH28">
            <v>0</v>
          </cell>
          <cell r="DI28">
            <v>0</v>
          </cell>
          <cell r="DJ28">
            <v>0</v>
          </cell>
          <cell r="DK28">
            <v>0</v>
          </cell>
          <cell r="DL28">
            <v>0</v>
          </cell>
          <cell r="DM28">
            <v>0</v>
          </cell>
          <cell r="DN28">
            <v>0</v>
          </cell>
          <cell r="DO28" t="str">
            <v>Pleases see the comment below.</v>
          </cell>
          <cell r="DP28" t="str">
            <v>the Code of Civil Procedure: https://www.e-tar.lt/portal/lt/legalAct/TAR.2E7C18F61454/UfwiLdReJE</v>
          </cell>
          <cell r="DQ28">
            <v>0</v>
          </cell>
          <cell r="DR28" t="str">
            <v>Pleases see the comment below.</v>
          </cell>
          <cell r="DS28" t="str">
            <v>the Law on Administrative proceedings: https://e-seimas.lrs.lt/portal/legalAct/lt/TAD/TAIS.72290/DXSZZROdGK?positionInSearchResults=0&amp;searchModelUUID=1b5f5e53-10b1-4dd2-b45d-b70cd6680385</v>
          </cell>
          <cell r="DT28">
            <v>0</v>
          </cell>
          <cell r="DU28" t="str">
            <v>immediatelly, in some cases up to 20 days (see the comment below)</v>
          </cell>
          <cell r="DV28" t="str">
            <v>https://www.e-the Code of Civil Procedure: https://www.e-tar.lt/portal/lt/legalAct/TAR.2E7C18F61454/UfwiLdReJE</v>
          </cell>
          <cell r="DW28">
            <v>0</v>
          </cell>
          <cell r="DX28" t="str">
            <v>usually the same day</v>
          </cell>
          <cell r="DY28" t="str">
            <v>the Law on Administrative proceedings: https://e-seimas.lrs.lt/portal/legalAct/lt/TAD/TAIS.72290/DXSZZROdGK?positionInSearchResults=0&amp;searchModelUUID=1b5f5e53-10b1-4dd2-b45d-b70cd6680385</v>
          </cell>
          <cell r="DZ28">
            <v>0</v>
          </cell>
          <cell r="EA28" t="str">
            <v>Pleases see the comment below.</v>
          </cell>
          <cell r="EB28">
            <v>0</v>
          </cell>
          <cell r="EC28">
            <v>0</v>
          </cell>
          <cell r="ED28" t="str">
            <v>The general rule is that both in civil / commercial and adminsitrative cases the court has to resolve the case as soon as possible. Therefore, the data provided below concerns only the general / standart civil/commercial or administrative case. _x000D_
_x000D_
Civil cases:_x000D_
After receiving the defendant’s and third persons’ replications or after expiration of time limits for submission of replications (14-30 days, in some cases up to 60), the court shall define the venue, date and time of a preliminary session and notify participants in the proceeding, concurrently indicating the consequences of non-appearing in the preliminary session, or shall set that preparation for a court hearing will be proceeded with in the form of preliminary documents._x000D_
_x000D_
Preparation for a court hearing in the form of preliminary documents: up to 14 days for parties to submit the documents (duplicatio and triplicatio). _x000D_
_x000D_
Preliminary session: issue on assignment of a preliminary court session shall be decided on by the court latest in 14 days after receipt of replications of the defendant or third persons or after expiration of the time limit to submit replications. Preliminary session shall take place latest in 30 days after the date of passing of the ruling to assign the preliminary court session. The court is entitled to assign the date of the second preliminary court session that may not be later than thirty days afterwards. Considering the case prepared for court hearing, the court shall pass a ruling to hear the case in a court session._x000D_
_x000D_
The judgment shall be adopted immediately after considering the case, save for the cases provided for in the Code of Civil Procedure. The court may, by virtue of a ruling, defer the adoption and announcement of the judgment for not longer than a 20 days period.The another date may be set by the chairman of the court or the chairman of the Civil Division of the court if the objective reasons occur (e.g. ilness of a judge)_x000D_
_x000D_
Administrative cases:_x000D_
The court shall set the term of not less than 14 days to submit the response to a claim. The judgment shall be delivered and announced usually the same day after the case is resolved. The deliver and announcement of the judgment may be deferred for 14 working days (or for a one month in a case where the validity of the legal act is decided). In exceptional circumstances this term may be prolonged for 14 working days or until the objective reasons have disappeared (e.g. illness of a judge)._x000D_
_x000D_
Nevertheless, there are certain types of cases, where the time limits for the hearing the case are set._x000D_
_x000D_
Civil cases: e. g. labour cases, cases concerning the infringements of the control of an object: 30 days for preparation and 30 days to resolve the case - altogether 60 days; public procurement cases - 60 days; documentary process - the preliminary decision has to be taken no later than 14 days after he claim is accepted; the judicial order shall be issued no later that within one working day after the application is accepted._x000D_
_x000D_
Administrative cases: e. g. the cases related to election proceeding, referendum have a term of couple of days or certain hours to be resolved.</v>
          </cell>
          <cell r="EE28" t="str">
            <v>Yes</v>
          </cell>
          <cell r="EF28">
            <v>0</v>
          </cell>
          <cell r="EG28" t="str">
            <v>Other</v>
          </cell>
          <cell r="EH28" t="str">
            <v>Cases that are being heard for more than 12 months and the measures that have been taken to speed the case hearing. Also the data on criminal cases that are being heard for more than 5 years is presented.</v>
          </cell>
          <cell r="EI28">
            <v>0</v>
          </cell>
          <cell r="EJ28">
            <v>0</v>
          </cell>
          <cell r="EK28">
            <v>0</v>
          </cell>
          <cell r="EL28">
            <v>0</v>
          </cell>
          <cell r="EM28">
            <v>0</v>
          </cell>
          <cell r="EN28">
            <v>0</v>
          </cell>
          <cell r="EO28">
            <v>0</v>
          </cell>
          <cell r="EP28">
            <v>0</v>
          </cell>
          <cell r="EQ28" t="str">
            <v>Under the Regulation on Administration in Courts (approved by the Judicial Council) every year courts present the chairmen of the courts of higher instance and the Judicial Council with the data on cases that are being heard for more than 12 months and the measures that have been taken to speed the case hearing. Also the data on criminal cases that are heard for more than 5 years is presented.</v>
          </cell>
          <cell r="ER28">
            <v>0</v>
          </cell>
          <cell r="ES28" t="str">
            <v>Council for Judiciary TF;Council for Judiciary TL</v>
          </cell>
          <cell r="ET28" t="str">
            <v>Council for Judiciary TF;Council for Judiciary TL</v>
          </cell>
          <cell r="EU28">
            <v>0</v>
          </cell>
          <cell r="EV28">
            <v>0</v>
          </cell>
          <cell r="EW28">
            <v>0</v>
          </cell>
          <cell r="EX28">
            <v>0</v>
          </cell>
          <cell r="EY28">
            <v>0</v>
          </cell>
          <cell r="EZ28">
            <v>0</v>
          </cell>
          <cell r="FA28">
            <v>0</v>
          </cell>
          <cell r="FB28">
            <v>0</v>
          </cell>
          <cell r="FC28">
            <v>0</v>
          </cell>
          <cell r="FD28" t="str">
            <v>Entire territory of Member State TF;Entire territory of Member State TL</v>
          </cell>
          <cell r="FE28" t="str">
            <v>Entire territory of Member State TF;Entire territory of Member State TL</v>
          </cell>
          <cell r="FF28">
            <v>0</v>
          </cell>
          <cell r="FG28">
            <v>0</v>
          </cell>
          <cell r="FH28">
            <v>0</v>
          </cell>
          <cell r="FI28" t="str">
            <v>Yes</v>
          </cell>
          <cell r="FJ28">
            <v>0</v>
          </cell>
          <cell r="FK28" t="str">
            <v>For allocating human resources;For allocating budget</v>
          </cell>
          <cell r="FL28">
            <v>0</v>
          </cell>
          <cell r="FM28" t="str">
            <v>Allocation of human resources depends on the allocation of budget resources (e.g. a number of assistants to judgesmay be allocated only when the related budget is also allocated to the court).</v>
          </cell>
          <cell r="FN28" t="str">
            <v>Yes</v>
          </cell>
          <cell r="FO28">
            <v>0</v>
          </cell>
          <cell r="FP28">
            <v>0</v>
          </cell>
          <cell r="FQ28">
            <v>0</v>
          </cell>
          <cell r="FR28">
            <v>0</v>
          </cell>
          <cell r="FS28">
            <v>0</v>
          </cell>
          <cell r="FT28">
            <v>0</v>
          </cell>
          <cell r="FU28">
            <v>0</v>
          </cell>
          <cell r="FV28">
            <v>0</v>
          </cell>
          <cell r="FW28" t="str">
            <v>Under the Law on Courts and other legislation, the Judicial Council and the chairmen of the higher instance courts may decide on the backlog of cases in a particular court individually (e.g. the chairman of the Supreme administrative court of Lithuania may transfer some number of cases from one regional administrative court to another; the chairman of the regional administrative court may start the procedure of a model judgment if there are 20 or more homogeous cases in regional administrative courts)._x000D_
_x000D_Under the Regulation on Administration in Courts, the case may be recognized as one that has to be heard more speedily and certain measures are taken to allow the judge to resolve the case faster (e.g. fewer cases allocated to the particular judge, the timeframe of hearing, ensuring that all the parties are present, etc)._x000D_
Also the tools provided both in the Law on Courts (e.g. changing the number of judges in a particular court), or procedural laws (e.g. changing the allocation of cases from one court to another) may be used._x000D_</v>
          </cell>
          <cell r="FX28" t="str">
            <v>Court President/ Court management TF;Council for the judiciary TF;Other body/ specify TF;Court President/ Court management TL;Council for the judiciary TL;Other body/ specify TL;Court President/ Court management BL</v>
          </cell>
          <cell r="FY28" t="str">
            <v>Court President/ Court management TF;Council for the judiciary TF;Other body/ specify TF;Court President/ Court management TL;Council for the judiciary TL;Other body/ specify TL;Court President/ Court management BL</v>
          </cell>
          <cell r="FZ28" t="str">
            <v>The chairman of the court of the higher instance (the external administration)</v>
          </cell>
          <cell r="GA28" t="str">
            <v>The chairman of the court of the higher instance (the external administration)</v>
          </cell>
          <cell r="GB28">
            <v>0</v>
          </cell>
          <cell r="GC28" t="str">
            <v>The chairman of the court of the higher instance (the external administration)</v>
          </cell>
          <cell r="GD28" t="str">
            <v>The chairman of the court of the higher instance (the external administration)</v>
          </cell>
          <cell r="GE28">
            <v>0</v>
          </cell>
          <cell r="GF28" t="str">
            <v xml:space="preserve">Under the Article 104 of the Law on Courts:_x000D_
1. Supervision of administrative activities in accordance with the Regulations of Administration in Courts shall be exercised:_x000D_
1) of district courts - by the Chairman of the relevant regional court;_x000D_
2) of regional administrative courts - by the Chairman of the Supreme Administrative Court;_x000D_
3) of regional courts - by the Chairman of the Court of Appeals;_x000D_
4) of the Court of Appeals – by the Chairman of the Supreme Court of Lithuania;_x000D_
5) of all courts - the Judicial Council._x000D_
</v>
          </cell>
          <cell r="GG28" t="str">
            <v>No</v>
          </cell>
          <cell r="GH28">
            <v>0</v>
          </cell>
          <cell r="GI28">
            <v>0</v>
          </cell>
          <cell r="GJ28">
            <v>0</v>
          </cell>
          <cell r="GK28">
            <v>0</v>
          </cell>
          <cell r="GL28">
            <v>0</v>
          </cell>
          <cell r="GM28">
            <v>0</v>
          </cell>
          <cell r="GN28">
            <v>0</v>
          </cell>
          <cell r="GO28">
            <v>0</v>
          </cell>
          <cell r="GP28" t="str">
            <v xml:space="preserve">Such a possibility in planned to introduce in Lithuanian courts informational system LITEKO from 2017._x000D_
_x000D_
Also, there is always a possibility to this kind of information (e.g. if a chairman as the administrator of the court or the chairman of a higher instance court considers it necessary) from the Lithuanian courts informational system LITEKO.  This right derives from the Law on Courts and the Regulation on Administration in Courts (approved the Judicial Council).  </v>
          </cell>
          <cell r="GQ28" t="str">
            <v>Court President/ Court management TF;Council for the judiciary TF;Other body/ specify TF;Court President/ Court management TL;Council for the judiciary TL;Other body/ specify TL;Court President/ Court management BL;Council for the judiciary BL;Other body/ specify BL</v>
          </cell>
          <cell r="GR28" t="str">
            <v>Court President/ Court management TF;Council for the judiciary TF;Other body/ specify TF;Court President/ Court management TL;Council for the judiciary TL;Other body/ specify TL;Court President/ Court management BL;Council for the judiciary BL;Other body/ specify BL</v>
          </cell>
          <cell r="GS28">
            <v>0</v>
          </cell>
          <cell r="GT28" t="str">
            <v>Court President/ Court management TF</v>
          </cell>
          <cell r="GU28" t="str">
            <v>Court President/ Court management TF;Council for the judiciary TF;Council for the judiciary TL;Other body/ specify TL;Court President/ Court management BL;Council for the judiciary BL;Other body/ specify BL</v>
          </cell>
          <cell r="GV28" t="str">
            <v>Court President/ Court management TF;Council for the judiciary TF;Council for the judiciary TL;Other body/ specify TL;Court President/ Court management BL;Council for the judiciary BL;Other body/ specify BL</v>
          </cell>
          <cell r="GW28">
            <v>0</v>
          </cell>
          <cell r="GX28" t="str">
            <v>National Courts Administration</v>
          </cell>
          <cell r="GY28" t="str">
            <v>National Courts Administration</v>
          </cell>
          <cell r="GZ28" t="str">
            <v>National Courts Administration</v>
          </cell>
          <cell r="HA28" t="str">
            <v>National Courts Administration</v>
          </cell>
          <cell r="HB28" t="str">
            <v>National Courts Administration</v>
          </cell>
          <cell r="HC28" t="str">
            <v>National Courts Administration</v>
          </cell>
          <cell r="HD28">
            <v>0</v>
          </cell>
          <cell r="HE28" t="str">
            <v xml:space="preserve">The above mentioned measures are taken on non compulsory individual basis. _x000D_
_x000D_
The financial resources are allocated by the law (passed in the Parliament). _x000D_
_x000D_
National Courts Administration takes part (altogether with the Judicial Council) in drafting the budgetary needs for the courts as well as deciding on the needs on allocation of additional human resources and also while deciding on other measures. _x000D_
_x000D_
The role if the Judicial Council derives from being an executive body of the self-governance of courts ensuring independence of courts and judge and deciding issues relating to court activities and relevant legislation._x000D_
_x000D_
The role of the National Courts Administration derives from its aim: providing services to courts and institutions of self-governance of courts, the purpose of which shall be within its competence to ensure the administrative and organisational activities of courts and institutions of self-governance of courts. </v>
          </cell>
          <cell r="HF28" t="str">
            <v>Upon request by party;Notification by mail or e-mail on court discretion;Automatic notification by SMS or by e-mail;Online access of throughout the course of a case</v>
          </cell>
          <cell r="HG28" t="str">
            <v>Upon request by party;Notification by mail or e-mail on court discretion;Automatic notification by SMS or by e-mail;Online access of throughout the course of a case</v>
          </cell>
          <cell r="HH28" t="str">
            <v>Upon request by party;Notification by mail or e-mail on court discretion;Automatic notification by SMS or by e-mail;Online access of throughout the course of a case</v>
          </cell>
          <cell r="HI28">
            <v>0</v>
          </cell>
          <cell r="HJ28">
            <v>0</v>
          </cell>
          <cell r="HK28">
            <v>0</v>
          </cell>
          <cell r="HL28" t="str">
            <v xml:space="preserve">The right of the parties to request information on their case in the court is ensured by the procedural laws and the detailed procedure is set by the rules approved by the Judicial Council (partially) and by the courts._x000D_
_x000D_
The users of the e-file system get a message to their mailbox that they have a new document in their account and after logging into their account, they may get acquainted with the relevant documents and information on the progress of the case. It is set in the regulation on e-file system approved by the Judicial Council._x000D_
_x000D_
Also the information on the time schedules of the court hearing is available online for public. Names of natural persons are anonymized. The one may look for his/her case by his/her name, surname and the date of birth, ensuring the privacy in this way._x000D_
</v>
          </cell>
        </row>
        <row r="29">
          <cell r="A29" t="str">
            <v>RO</v>
          </cell>
          <cell r="B29" t="str">
            <v>Romania</v>
          </cell>
          <cell r="C29" t="str">
            <v>Flavian Popa</v>
          </cell>
          <cell r="D29" t="str">
            <v>Prosecutor, Head of International and European Affairs Unit, Superior Council of Magistracy</v>
          </cell>
          <cell r="E29" t="str">
            <v>flavian.popa@csm1909.ro</v>
          </cell>
          <cell r="F29" t="str">
            <v>+40720770855</v>
          </cell>
          <cell r="G29">
            <v>0</v>
          </cell>
          <cell r="H29" t="str">
            <v>Law no 151 on the insolvency of the individual</v>
          </cell>
          <cell r="I29" t="str">
            <v>Law no 151/2015 on the insolvency of the individual</v>
          </cell>
          <cell r="J29">
            <v>0</v>
          </cell>
          <cell r="K29">
            <v>0</v>
          </cell>
          <cell r="L29">
            <v>0</v>
          </cell>
          <cell r="M29" t="str">
            <v>Bill in order to amend the Law on the organization of the Judiciary</v>
          </cell>
          <cell r="N29" t="str">
            <v>Legislation amending the Criminal code and on the enforcements of warrants for surveillance in the criminal trial</v>
          </cell>
          <cell r="O29">
            <v>0</v>
          </cell>
          <cell r="P29" t="str">
            <v>Bill aiming at amending the Law on the Superior Council of Magistracy</v>
          </cell>
          <cell r="Q29">
            <v>0</v>
          </cell>
          <cell r="R29">
            <v>0</v>
          </cell>
          <cell r="S29">
            <v>0</v>
          </cell>
          <cell r="T29">
            <v>0</v>
          </cell>
          <cell r="U29">
            <v>0</v>
          </cell>
          <cell r="V29">
            <v>0</v>
          </cell>
          <cell r="W29" t="str">
            <v>Law no 101/2016 on the remedies and appeals in public procurement domain</v>
          </cell>
          <cell r="X29">
            <v>0</v>
          </cell>
          <cell r="Y29">
            <v>0</v>
          </cell>
          <cell r="Z29">
            <v>0</v>
          </cell>
          <cell r="AA29">
            <v>0</v>
          </cell>
          <cell r="AB29">
            <v>0</v>
          </cell>
          <cell r="AC29">
            <v>0</v>
          </cell>
          <cell r="AD29">
            <v>0</v>
          </cell>
          <cell r="AE29">
            <v>0</v>
          </cell>
          <cell r="AF29" t="str">
            <v>GEO 1/2016 that has modified OUG 80/2013</v>
          </cell>
          <cell r="AG29">
            <v>0</v>
          </cell>
          <cell r="AH29" t="str">
            <v>Bill aiming to amend the statutes of magistrates</v>
          </cell>
          <cell r="AI29" t="str">
            <v>Government decisions on the organization and functioning of the Ministry of Justice</v>
          </cell>
          <cell r="AJ29">
            <v>0</v>
          </cell>
          <cell r="AK29">
            <v>0</v>
          </cell>
          <cell r="AL29">
            <v>0</v>
          </cell>
          <cell r="AM29">
            <v>0</v>
          </cell>
          <cell r="AN29">
            <v>0</v>
          </cell>
          <cell r="AO29">
            <v>0</v>
          </cell>
          <cell r="AP29">
            <v>0</v>
          </cell>
          <cell r="AQ29" t="str">
            <v xml:space="preserve">1. By the Emergency Government Order no 61/2015, the time of entry into force of the Law no 151/2015 on the insolvency of the individual was postponed until 31 December 2016. The Law for the approval of the EGO provided for another delay, but the law did not enter into force by this moment._x000D_
3. Law no 18/2016 and EGO no 70/2016 have amended the Criminal and Criminal Proceedings Code and some dispositions in Law no 303/2004 in relation to the composition of a panel of judges in certain specific situations. The Emergency Order no 6/2016 on the measures of enforcement of warrants for surveillance during the criminal trial has brought some amendments the competences of some prosecutors and judges in this area. _x000D_
3, 4, 10. The bill aiming to amend the Laws no 303, 304 and 317 by 2014 on the Statutes of the Magistrates, Organization of the Judiciary and on the Superior Council of Magistracy are published on the website of the Ministry of Justice and they are under public debate. The main amendments are related to the professional assessment, promotion, appointment in leading positions of the magistrates and enhancing the efficiency of the management of the courts and prosecution offices. As for the Superior Council of Magistracy, the main amendments are related to the latest decisions of the Constitutional Court and other decisions that aim at improving its functioning.  _x000D_
6. Law no 101/2016 has established, among others, the judicial procedure in public procurement procedure. _x000D_
9. Emergency Government Order no 1/2016 has modified mainly the provisions related to the writs of execution following the decision of the Constitutional Court and it provided for court fees for the writs of execution._x000D_
10. By the Government Decision no 328/2016 and 674/2016 there were allocated for the Judiciary new positions of judges and clerks._x000D_
</v>
          </cell>
          <cell r="AR29"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9" t="str">
            <v xml:space="preserve">The Superior Council of Magistracy and the Ministry of Justice publish the legal provisions, information and guidelines on the Judiciary on their websites that can be accessed free of charge._x000D_
There is also a web platform (http://portal.just.ro) where any person can access information about the courts. Certain courts have decided to have their own websites developed as well (ex. Court of appeal of Bucharest - www.cab1864.eu). _x000D_
The target groups for which the information is made available are the court users, and more targeted, in order to facilitate their access to the general information about the proceedings, but also to give them an instrument to be updated with their own proceedings. On one hand,  court users they may have access to various information or forms that may be used in order to file a complaint (http://portal.just.ro/SitePages/ghid.aspx) on the site of the Ministry of Justice or on the websites of the courts (http://www.cab1864.eu/?pag=60). As for another example, manual for judicial education for children is also available online http://www.educatiejuridica.ro/             </v>
          </cell>
          <cell r="AT29" t="str">
            <v>http://portal.just.ro_x000D_
http://www.csm1909.ro/csm/index.php?cmd=0702&amp;pg=4_x000D_
websites of the courts: e.g. www.cab1864.eu</v>
          </cell>
          <cell r="AU29" t="str">
            <v>Yes, for all instances and all cases</v>
          </cell>
          <cell r="AV29">
            <v>0</v>
          </cell>
          <cell r="AW29">
            <v>0</v>
          </cell>
          <cell r="AX29" t="str">
            <v xml:space="preserve">Each court has designated a judge as a spokesperson of the court. The list of spokesperson is held by the SCM and they are trained and coordinated by the SCM together with NIM. Guidelines and a manual of the spokesperson have been drafted by the SCM. _x000D_
_x000D_
In Romania there are not administrative courts. However, from the second level of courts there are civil sections that deal both with civil cases and cases regarding so called professionals, namely the former commercial cases; there are also distinguished sections dealing with administrative cases.  </v>
          </cell>
          <cell r="AY29" t="str">
            <v>Yes</v>
          </cell>
          <cell r="AZ29" t="str">
            <v xml:space="preserve">The Superior Council of Magistracy of Romania has adopted in 2012 Guidelines on the relationship between the Judiciary and the media. The Guidelines were modified in 2014 and in 2015 in order to adapt them to the new Codes that had entered into force._x000D_
The guidelines are available on the SCM's website. _x000D_
</v>
          </cell>
          <cell r="BA29" t="str">
            <v>Initial;Continuous</v>
          </cell>
          <cell r="BB29" t="str">
            <v>Initial;Continuous</v>
          </cell>
          <cell r="BC29" t="str">
            <v>Professional training curricula include topics such as communication with parties, with media and general public, but there are also training seminars organised for magistrates within different Project implemented by SCM with the collaboration of NIM or through NIM that offer trainings in such arias. Moreover, magistrates participate abroad in training seminars specialized in the field of communication with media.</v>
          </cell>
          <cell r="BD29" t="str">
            <v>Yes all judgments</v>
          </cell>
          <cell r="BE29" t="str">
            <v>Yes all judgments</v>
          </cell>
          <cell r="BF29" t="str">
            <v>Yes all judgments</v>
          </cell>
          <cell r="BG29" t="str">
            <v xml:space="preserve">_x000D_
</v>
          </cell>
          <cell r="BH29" t="str">
            <v>1st instance;2nd instance;Highest instance</v>
          </cell>
          <cell r="BI29" t="str">
            <v>1st instance;2nd instance;Highest instance</v>
          </cell>
          <cell r="BJ29" t="str">
            <v>1st instance;2nd instance;Highest instance</v>
          </cell>
          <cell r="BK29" t="str">
            <v>1st instance;2nd instance;Highest instance</v>
          </cell>
          <cell r="BL29" t="str">
            <v>1st instance;2nd instance;Highest instance</v>
          </cell>
          <cell r="BM29" t="str">
            <v>All the courts use the system of electronic record and information of the cases (ECRIS), instrument that can be used by all judges and the court staff to have access to the judgments of the courts._x000D_
Some courts publish on websites free of charge the decision that are considered to be relevant._x000D_
Starting with 2015, it was established a system developed by the Superior Council of Magistracy in partnership with ROLII (Romanian Legal Information Institute) that is aiming at publishing the entire case-law of the courts, free of charge. All the current decisions of the courts are now being published (anonymized) and the system tries to publish even the old cases going back in time up to 2007 and it is constantly updated._x000D_
Now, the main platform for the publication of judgments is www.rolii.ro.</v>
          </cell>
          <cell r="BN29" t="str">
            <v>Yes all judgments</v>
          </cell>
          <cell r="BO29" t="str">
            <v>Yes all judgments</v>
          </cell>
          <cell r="BP29" t="str">
            <v>Yes all judgments</v>
          </cell>
          <cell r="BQ29">
            <v>0</v>
          </cell>
          <cell r="BR29" t="str">
            <v>1st instance;2nd instance;Highest instance</v>
          </cell>
          <cell r="BS29" t="str">
            <v>1st instance;2nd instance;Highest instance</v>
          </cell>
          <cell r="BT29" t="str">
            <v>1st instance;2nd instance;Highest instance</v>
          </cell>
          <cell r="BU29" t="str">
            <v>1st instance;2nd instance;Highest instance</v>
          </cell>
          <cell r="BV29" t="str">
            <v>1st instance;2nd instance;Highest instance</v>
          </cell>
          <cell r="BW29" t="str">
            <v xml:space="preserve">See above. The main platform for the publication of judgments is www.rolii.ro </v>
          </cell>
          <cell r="BX29" t="str">
            <v>Civil and commercial disputes;Labour disputes;Consumer disputes*</v>
          </cell>
          <cell r="BY29" t="str">
            <v>Civil and commercial disputes;Labour disputes;Consumer disputes*</v>
          </cell>
          <cell r="BZ29" t="str">
            <v>Civil and commercial disputes;Labour disputes;Consumer disputes*</v>
          </cell>
          <cell r="CA29" t="str">
            <v>Civil and commercial disputes;Labour disputes;Consumer disputes*</v>
          </cell>
          <cell r="CB29">
            <v>0</v>
          </cell>
          <cell r="CC29">
            <v>0</v>
          </cell>
          <cell r="CD29">
            <v>0</v>
          </cell>
          <cell r="CE29" t="str">
            <v>Civil and commercial disputes;Labour disputes;Consumer disputes*</v>
          </cell>
          <cell r="CF29" t="str">
            <v>Civil and commercial disputes;Labour disputes;Consumer disputes*</v>
          </cell>
          <cell r="CG29" t="str">
            <v>Civil and commercial disputes;Labour disputes;Consumer disputes*</v>
          </cell>
          <cell r="CH29">
            <v>0</v>
          </cell>
          <cell r="CI29">
            <v>0</v>
          </cell>
          <cell r="CJ29">
            <v>0</v>
          </cell>
          <cell r="CK29">
            <v>0</v>
          </cell>
          <cell r="CL29" t="str">
            <v>www.cmediere.ro</v>
          </cell>
          <cell r="CM29" t="str">
            <v>www.cmediere.ro</v>
          </cell>
          <cell r="CN29" t="str">
            <v>www.cmediere.ro</v>
          </cell>
          <cell r="CO29" t="str">
            <v xml:space="preserve">Efforts to promote mediation and ADR methods are made by the mediators._x000D_
The use of mediation is supported also by the Superior Council of Magistracy and National Institute of Magistracy. SCM through NIM organises professional training for magistrates in the field of mediation, in implementing Projects for reforming the Judiciary.   _x000D_
</v>
          </cell>
          <cell r="CP29">
            <v>0</v>
          </cell>
          <cell r="CQ29">
            <v>0</v>
          </cell>
          <cell r="CR29">
            <v>0</v>
          </cell>
          <cell r="CS29">
            <v>0</v>
          </cell>
          <cell r="CT29">
            <v>0</v>
          </cell>
          <cell r="CU29">
            <v>0</v>
          </cell>
          <cell r="CV29">
            <v>0</v>
          </cell>
          <cell r="CW29">
            <v>0</v>
          </cell>
          <cell r="CX29">
            <v>0</v>
          </cell>
          <cell r="CY29">
            <v>0</v>
          </cell>
          <cell r="CZ29" t="str">
            <v>1. The survey results are publicly available on-line in their entirety;2.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v>
          </cell>
          <cell r="DA29">
            <v>0</v>
          </cell>
          <cell r="DB29">
            <v>0</v>
          </cell>
          <cell r="DC29" t="str">
            <v>Yes</v>
          </cell>
          <cell r="DD29">
            <v>0</v>
          </cell>
          <cell r="DE29">
            <v>0</v>
          </cell>
          <cell r="DF29">
            <v>0</v>
          </cell>
          <cell r="DG29">
            <v>0</v>
          </cell>
          <cell r="DH29">
            <v>0</v>
          </cell>
          <cell r="DI29">
            <v>0</v>
          </cell>
          <cell r="DJ29">
            <v>0</v>
          </cell>
          <cell r="DK29">
            <v>0</v>
          </cell>
          <cell r="DL29">
            <v>0</v>
          </cell>
          <cell r="DM29">
            <v>0</v>
          </cell>
          <cell r="DN29">
            <v>0</v>
          </cell>
          <cell r="DO29">
            <v>0</v>
          </cell>
          <cell r="DP29">
            <v>0</v>
          </cell>
          <cell r="DQ29">
            <v>0</v>
          </cell>
          <cell r="DR29">
            <v>0</v>
          </cell>
          <cell r="DS29">
            <v>0</v>
          </cell>
          <cell r="DT29">
            <v>0</v>
          </cell>
          <cell r="DU29">
            <v>0</v>
          </cell>
          <cell r="DV29">
            <v>0</v>
          </cell>
          <cell r="DW29">
            <v>0</v>
          </cell>
          <cell r="DX29">
            <v>0</v>
          </cell>
          <cell r="DY29">
            <v>0</v>
          </cell>
          <cell r="DZ29">
            <v>0</v>
          </cell>
          <cell r="EA29">
            <v>0</v>
          </cell>
          <cell r="EB29">
            <v>0</v>
          </cell>
          <cell r="EC29">
            <v>0</v>
          </cell>
          <cell r="ED29">
            <v>0</v>
          </cell>
          <cell r="EE29" t="str">
            <v>Yes</v>
          </cell>
          <cell r="EF29">
            <v>0</v>
          </cell>
          <cell r="EG29"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%);Other</v>
          </cell>
          <cell r="EH29" t="str">
            <v xml:space="preserve">The following efficiency indicators are being used for all types of cases:_x000D_
1.	Clearance rate (calculated exclusively in relation to new incoming cases) – it is calculated as the ratio between resolved cases and new incoming cases during a one year time frame, shown as a percentage.  _x000D_
_x000D_
2.	Pending cases (exceeding one year/1 year and 6 months) – the pending caseload is calculated as the sum of all pending and unresolved cases at the end of the time frame, exceeding 1 year for the courts of appeal  and High Court of Cassation of Justice and exceeding than 1 year and 6 months for the other courts.  _x000D_
_x000D_
3.	Rate of cases resolved in one year – it is the sum of all cases resolved in less than 1 year from the registration in relation to the sum of all cases resolved in the time frame of a certain court, shown as a percentage.  _x000D_
_x000D_
4.	Average length of proceedings, according to the legal matters and subjects on the level of each court and on national level (only for the proceedings on the merits) – it is the average time elapsed between the date of the case registration date (“File date” in ECRIS application) and the issue date of the final document – drafting of the decision (the last document, if there are several). This indicator takes into account the average value of all matters (non-criminal/criminal) and it results from the arithmetic mean of all values of the respective legal matters.  _x000D_
_x000D_
5.	Drafting the reasoning of judgments within the legal time limit – it is the rate of judgments drafted within a period exceeding the legal limit (30 days) pursuant to Romanian legislation. The legal time limit for drawing up judgments is the one set in the ECRIS application. _x000D_
</v>
          </cell>
          <cell r="EI29" t="str">
            <v>see above</v>
          </cell>
          <cell r="EJ29">
            <v>0</v>
          </cell>
          <cell r="EK29">
            <v>0</v>
          </cell>
          <cell r="EL29">
            <v>0</v>
          </cell>
          <cell r="EM29">
            <v>0</v>
          </cell>
          <cell r="EN29">
            <v>0</v>
          </cell>
          <cell r="EO29">
            <v>0</v>
          </cell>
          <cell r="EP29">
            <v>0</v>
          </cell>
          <cell r="EQ29" t="str">
            <v xml:space="preserve">The application STATIS generates statistical reports for each performance indicator as well as the internal ranges of these indicators. For example, the software generates structured information on sections, stages of the proceedings, legal matters, items, judges concerning new incoming cases, resolved cases, caseload, suspended cases, average length of proceedings. The courts report monthly, at half-year and yearly and more often if needed. The software can also provide dynamic information on a particular sector of interest, e.g. developments for each month in a year, quarterly or half-yearly and comparisons between several years. Identifying reasons for delays enables those involved in the management of the judicial system and courts to take actions in order to improve efficiency. </v>
          </cell>
          <cell r="ER29" t="str">
            <v>_x000D_
_x000D_
The five indicators are used for assessment of the efficiency of the courts and from 1 January 2017 they will also be used in order to assess the efficiency of judges.</v>
          </cell>
          <cell r="ES29" t="str">
            <v>Council for Judiciary TF;Council for Judiciary TL</v>
          </cell>
          <cell r="ET29" t="str">
            <v>Council for Judiciary TF;Council for Judiciary TL</v>
          </cell>
          <cell r="EU29" t="str">
            <v>Council for Judiciary TF;Council for Judiciary TL</v>
          </cell>
          <cell r="EV29">
            <v>0</v>
          </cell>
          <cell r="EW29">
            <v>0</v>
          </cell>
          <cell r="EX29">
            <v>0</v>
          </cell>
          <cell r="EY29">
            <v>0</v>
          </cell>
          <cell r="EZ29">
            <v>0</v>
          </cell>
          <cell r="FA29">
            <v>0</v>
          </cell>
          <cell r="FB29">
            <v>0</v>
          </cell>
          <cell r="FC29" t="str">
            <v xml:space="preserve">Monitoring and analysis of the data can be performed at different levels within the judicial system:_x000D_
- at the level of individual courts by the management structures (Presidents/Vice-presidents, courts’ management councils, courts’ general assemblies)_x000D_
- The Superior Council of Magistracy (SCM): SCM Section for Judges, together with the Judicial Inspection, based on their respective competencies _x000D_
- By the Ministry of Justice or the National Institute of Magistracy </v>
          </cell>
          <cell r="FD29" t="str">
            <v>Individual courts TF;Specific regions/territories TF;Entire territory of Member State TF;Individual courts TL;Specific regions/territories TL;Entire territory of Member State TL</v>
          </cell>
          <cell r="FE29" t="str">
            <v>Individual courts TF;Specific regions/territories TF;Entire territory of Member State TF;Individual courts TL;Specific regions/territories TL;Entire territory of Member State TL</v>
          </cell>
          <cell r="FF29" t="str">
            <v>Individual courts TF;Specific regions/territories TF;Entire territory of Member State TF;Individual courts TL;Specific regions/territories TL;Entire territory of Member State TL</v>
          </cell>
          <cell r="FG29" t="str">
            <v>The five indicators are applicable to all types of cases, including cases in criminal matters.</v>
          </cell>
          <cell r="FH29" t="str">
            <v xml:space="preserve">Monitoring and analysis of the data can be performed at different levels within the judicial system:_x000D_
- at the level of individual courts by the management structures (Presidents/Vice-presidents, courts’ management councils, courts’ general assemblies)_x000D_
- The Superior Council of Magistracy (SCM): SCM Section for Judges, together with the Judicial Inspection, based on their respective competencies _x000D_
- By the Ministry of Justice or the National Institute of Magistracy </v>
          </cell>
          <cell r="FI29" t="str">
            <v>No</v>
          </cell>
          <cell r="FJ29">
            <v>0</v>
          </cell>
          <cell r="FK29" t="str">
            <v>For allocating human resources;Other/specify</v>
          </cell>
          <cell r="FL29" t="str">
            <v>The implementation and use of StaticEcris  could facilitate an accurate calibration and promotion of human resource policies, as well as other policies depending on SCM management decisions. Moreover, it may become a guide for finding means, together with the courts’ management, to act where concrete efficiency and effectiveness issues arise. The horizontal comparison between courts with the same activity dynamics shall be a useful analysis instrument for SCM, the comparison followed by an analysis, being able to reveal management, staff, financial resources or materials, massive increases or decreases in the overall number or specific types of cases at the courts. It could provide the basis for developing measures for courts or for the entire system in cooperation with the courts’ management, the Judicial Inspection, the Ministry of Justice. SCM may develop concrete proposals for legal amendments based on such an analysis._x000D_
_x000D_
Uniform reporting and communication of the results and analysis will be another useful tool that is to be put into practice by the courts and SCM (Section for Judges). Reporting will be made both for the respective courts’ staff, but also for SCM (in order to centralize all these analyses), and, last but not least, a reference to the public, given the specificity of public service of the Justice and reflection of the activity of this public service.</v>
          </cell>
          <cell r="FM29" t="str">
            <v>Average resolution time (indicator no 4), according to the legal matters and subjects on the level of each court and on national level, represents the average time elapsed between the case registration date and the date when the document is closed (the latter if there is more than one). The indicator takes into account the average value of all the legal matters (non-criminal/criminal), except for cases of insolvency, for which distinct efficiency scores were set and it results from the arithmetic mean of all values of the respective legal matters._x000D_
This indicator is used only with regard to proceedings on the merits, whereas this stage has the largest share in the total resolution time length throughout the procedural stages (statistically, the procedural stages in remedies are much reduced compared to the procedural stage on the merits). Also, this indicator does not cover the courts of appeal because they have low jurisdiction as regards the resolution of cases on the merits._x000D_
Efficiency grades non-criminal/criminal matters_x000D_
-	Less than 11 months/5 months  = very efficient_x000D_
-	Between 11 months  – 1 year/5 months  – 6 months  = efficient_x000D_
-	Between 1 year – 1 year and 6 months  / 6 months – 1 year = satisfactory_x000D_
-	More than 1 year and 6 months/1 an = inefficient</v>
          </cell>
          <cell r="FN29" t="str">
            <v>Yes</v>
          </cell>
          <cell r="FO29">
            <v>0</v>
          </cell>
          <cell r="FP29" t="str">
            <v>365 (one year)</v>
          </cell>
          <cell r="FQ29" t="str">
            <v>547 (one year and six months)</v>
          </cell>
          <cell r="FR29" t="str">
            <v>The indicator of stocks pending for more than one year is applicable for the courts of appeal and the indicator of stocks pending for one year and six months for all other courts</v>
          </cell>
          <cell r="FS29">
            <v>0</v>
          </cell>
          <cell r="FT29" t="str">
            <v>see above</v>
          </cell>
          <cell r="FU29" t="str">
            <v>see above</v>
          </cell>
          <cell r="FV29" t="str">
            <v>see above</v>
          </cell>
          <cell r="FW29">
            <v>0</v>
          </cell>
          <cell r="FX29" t="str">
            <v>Court President/ Court management TF;Council for the judiciary TF;Other body/ specify TF;Court President/ Court management TL;Council for the judiciary TL;Ministry of Justice TL;Other body/ specify TL;Court President/ Court management BL;Council for the judiciary BL;Other body/ specify BL</v>
          </cell>
          <cell r="FY29" t="str">
            <v>Court President/ Court management TF;Council for the judiciary TF;Other body/ specify TF;Court President/ Court management TL;Council for the judiciary TL;Ministry of Justice TL;Other body/ specify TL;Court President/ Court management BL;Council for the judiciary BL;Other body/ specify BL</v>
          </cell>
          <cell r="FZ29" t="str">
            <v>Judicial Inspection</v>
          </cell>
          <cell r="GA29" t="str">
            <v>Judicial Inspection</v>
          </cell>
          <cell r="GB29" t="str">
            <v>Judicial Inspection</v>
          </cell>
          <cell r="GC29" t="str">
            <v>Judicial Inspection</v>
          </cell>
          <cell r="GD29" t="str">
            <v>Judicial Inspection</v>
          </cell>
          <cell r="GE29" t="str">
            <v>Judicial Inspection</v>
          </cell>
          <cell r="GF29" t="str">
            <v>Not observing the timeframes/time limits or causing backlogs may represent a disciplinary offence to be investigated by the Judicial Inspection and disciplinary sanctioned by the SCM_x000D_
_x000D_
Parties can make use of a special procedure in order to obtain compensation in case of excessive length of the files.</v>
          </cell>
          <cell r="GG29" t="str">
            <v>Yes</v>
          </cell>
          <cell r="GH29" t="str">
            <v>Continuous real-time monitoring/data is followed every day TF;Continuous real-time monitoring/data is followed every day TL;Continuous real-time monitoring/data is followed every day BL</v>
          </cell>
          <cell r="GI29" t="str">
            <v>Continuous real-time monitoring/data is followed every day TF;Continuous real-time monitoring/data is followed every day TL;Continuous real-time monitoring/data is followed every day BL</v>
          </cell>
          <cell r="GJ29">
            <v>0</v>
          </cell>
          <cell r="GK29">
            <v>0</v>
          </cell>
          <cell r="GL29">
            <v>0</v>
          </cell>
          <cell r="GM29">
            <v>0</v>
          </cell>
          <cell r="GN29">
            <v>0</v>
          </cell>
          <cell r="GO29">
            <v>0</v>
          </cell>
          <cell r="GP29" t="str">
            <v>The IT Statis application measures in real time the efficiency of a court / section / panel of judges / judge countrywide, including in terms of observing the 5 indicators mentioned above.</v>
          </cell>
          <cell r="GQ29" t="str">
            <v>Council for the judiciary TF;Ministry of Justice TF;Council for the judiciary TL;Ministry of Justice TL;Council for the judiciary BL;Ministry of Justice BL</v>
          </cell>
          <cell r="GR29" t="str">
            <v>Ministry of Justice TF;Ministry of Justice TL;Ministry of Justice BL</v>
          </cell>
          <cell r="GS29">
            <v>0</v>
          </cell>
          <cell r="GT29" t="str">
            <v>Court President/ Court management TF;Council for the judiciary TF;Court President/ Court management TL;Council for the judiciary TL;Court President/ Court management BL;Council for the judiciary BL</v>
          </cell>
          <cell r="GU29" t="str">
            <v>Other body/ specify TF;Other body/ specify TL</v>
          </cell>
          <cell r="GV29" t="str">
            <v>Court President/ Court management TF;Council for the judiciary TF;Other body/ specify TF;Court President/ Court management TL;Council for the judiciary TL;Other body/ specify TL;Court President/ Court management BL;Council for the judiciary BL;Other body/ specify BL</v>
          </cell>
          <cell r="GW29">
            <v>0</v>
          </cell>
          <cell r="GX29" t="str">
            <v>Judicial Inspection, Management Board of the Court, Meetings of the presidents from the courts</v>
          </cell>
          <cell r="GY29" t="str">
            <v>Judicial Inspection, Management Board of the Court, Meetings of the presidents from the courts</v>
          </cell>
          <cell r="GZ29" t="str">
            <v>Judicial Inspection, Management Board of the Court, Meetings of the presidents from the courts</v>
          </cell>
          <cell r="HA29" t="str">
            <v>See above</v>
          </cell>
          <cell r="HB29" t="str">
            <v>see above</v>
          </cell>
          <cell r="HC29" t="str">
            <v>see above</v>
          </cell>
          <cell r="HD29">
            <v>0</v>
          </cell>
          <cell r="HE29">
            <v>0</v>
          </cell>
          <cell r="HF29" t="str">
            <v>Upon request by party;Online access of throughout the course of a case</v>
          </cell>
          <cell r="HG29" t="str">
            <v>Upon request by party;Online access of throughout the course of a case</v>
          </cell>
          <cell r="HH29" t="str">
            <v>Upon request by party;Online access of throughout the course of a case</v>
          </cell>
          <cell r="HI29">
            <v>0</v>
          </cell>
          <cell r="HJ29">
            <v>0</v>
          </cell>
          <cell r="HK29">
            <v>0</v>
          </cell>
          <cell r="HL29">
            <v>0</v>
          </cell>
        </row>
        <row r="30">
          <cell r="A30" t="str">
            <v>PL</v>
          </cell>
        </row>
        <row r="31">
          <cell r="A31" t="str">
            <v>UK</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
      <sheetName val="Developments"/>
      <sheetName val="Fig(18) Online info"/>
      <sheetName val="Fig(24)Relations.press"/>
      <sheetName val="Fig(25) Availability of judgmen"/>
      <sheetName val="Modalities Online"/>
      <sheetName val="Fig(28)Training.communication"/>
      <sheetName val="Fig(XX) ADR promotion"/>
      <sheetName val="Fig(40)Surveys"/>
      <sheetName val="Fig(41)Survey follow-up"/>
      <sheetName val="Q11+Q12+Q17"/>
      <sheetName val="Q11-Q12"/>
      <sheetName val="Q13+Law"/>
      <sheetName val="Q14"/>
      <sheetName val="Q15-Q17"/>
      <sheetName val="Q18"/>
      <sheetName val="Q19"/>
      <sheetName val="Q20_TL"/>
      <sheetName val="Q20_TF"/>
      <sheetName val="Q20_BL"/>
      <sheetName val="Q21"/>
      <sheetName val="Std graph 2"/>
      <sheetName val="Std graph 3"/>
    </sheetNames>
    <sheetDataSet>
      <sheetData sheetId="0">
        <row r="4">
          <cell r="A4" t="str">
            <v>IE</v>
          </cell>
          <cell r="B4" t="str">
            <v>Ireland</v>
          </cell>
          <cell r="C4" t="str">
            <v>Nicola Kelly</v>
          </cell>
          <cell r="D4" t="str">
            <v>National Correspondent</v>
          </cell>
          <cell r="E4" t="str">
            <v>nlkelly@justice.ie</v>
          </cell>
          <cell r="F4" t="str">
            <v>+353 1 6028569</v>
          </cell>
          <cell r="G4">
            <v>0</v>
          </cell>
          <cell r="H4" t="str">
            <v>(a) The Rules of the Superior Courts (Chancery and Non-Jury Actions and other designated proceedings: Pre-trial procedures) 2016 (S.I. No. 255 of 2016) were promulgated on the 5th April 2016 and are due to commence in operation on the 1st October 2016. (b) The Rules of the Superior Courts (Conduct of Trials) 2016 (S.I. No. 254 of 2016) were promulgated on the 5th April 2016 and are due to commence in operation on the 1st October 2016. (c) The Civil Debt (Procedures) Act 2015.</v>
          </cell>
          <cell r="I4">
            <v>0</v>
          </cell>
          <cell r="J4">
            <v>0</v>
          </cell>
          <cell r="K4">
            <v>0</v>
          </cell>
          <cell r="L4">
            <v>0</v>
          </cell>
          <cell r="M4">
            <v>0</v>
          </cell>
          <cell r="N4">
            <v>0</v>
          </cell>
          <cell r="O4">
            <v>0</v>
          </cell>
          <cell r="P4" t="str">
            <v>Drafting work on the Judicial Council Bill referred to in the questionnaire completed for 2016 is nearing completion in the Attorney General’s Office. The version of the Scheme of the Judicial Council Bill published to date envisages that the functions of the Council as announced will be to maintain and promote (a) excellence in the exercise by judges of their judicial functions, (b) high standards of conduct among judges, (c) the efficient and effective use of judicial resources. (d) continuing education among judges, and (e) respect for the independence of the judiciary. The draft legislation envisages the establishment of a Judicial Conduct Committee, consisting of members of the judiciary and lay persons, which may investigate complaints of misconduct against judges.</v>
          </cell>
          <cell r="Q4">
            <v>0</v>
          </cell>
          <cell r="R4">
            <v>0</v>
          </cell>
          <cell r="S4">
            <v>0</v>
          </cell>
          <cell r="T4">
            <v>0</v>
          </cell>
          <cell r="U4">
            <v>0</v>
          </cell>
          <cell r="V4" t="str">
            <v>Work on a Family Courts Bill is currently in progress in the Department of Justice and Equality. The purpose of the Family Courts Bill, as previously announced by the Department, is to establish a dedicated family court in order to improve levels of judicial expertise and training in family law matters and streamline family law proceedings, thereby making them more user-friendly and less costly. The proposed legislation envisages, inter alia, the establishment of separate Family Court divisions within existing court jurisdictional tiers. Heads for a Bill to amend Article 29 of the Constitution to recognise the International Agreement on a Unified Patent Court were approved in July 2014.</v>
          </cell>
          <cell r="W4">
            <v>0</v>
          </cell>
          <cell r="X4">
            <v>0</v>
          </cell>
          <cell r="Y4" t="str">
            <v>The Fines (Payment and Recovery) Act 2014 came into operation on 11 January 2016. The Fines (Payment and Recovery) Project, (see response to Questionnaire for 2016 EU Justice Scoreboard) was undertaken to develop an application facilitate automated payment of fines by instalment and new methods of fines recovery mandated by the 2014 Act. The first release of the application - enabling payment of fines by instalment – went “live” in January 2016. Further releases, to facilitate enforcement of unappealed fines orders, tracking of fines orders appealed and enforcement of fines orders appealed and disposed of on appeal, are planned by January 2017. Development work to extend Courts Service Online (CSOL) – the Irish Courts Service’s e-filing platform – to cover applications for Liquor Licences in the District and Circuit Court (see response to Questionnaire for 2016 EU Justice Scoreboard) has been completed and a first release of the application was deployed at a pilot site on 14 July 2016 for testing of the application at the court office end. Migration of data to enable on-line applications by practitoners is being undertaken, and is scheduled for completion in Autumn 2016. Heads for a Courts and Civil Law (Miscellaneous Provisions) Bill to, inter alia, facilitate electronic filing in civil proceedings and centralisation of handling of civil court business are in preparation.</v>
          </cell>
          <cell r="Z4">
            <v>0</v>
          </cell>
          <cell r="AA4">
            <v>0</v>
          </cell>
          <cell r="AB4">
            <v>0</v>
          </cell>
          <cell r="AC4">
            <v>0</v>
          </cell>
          <cell r="AD4">
            <v>0</v>
          </cell>
          <cell r="AE4">
            <v>0</v>
          </cell>
          <cell r="AF4">
            <v>0</v>
          </cell>
          <cell r="AG4">
            <v>0</v>
          </cell>
          <cell r="AH4" t="str">
            <v>The 2016 Programme for Government commits to significant reforms in the judicial appointments process The 2016 Programme for Government commits to significant reforms in the judicial appointments process. The changes under consideration include a new Judicial Appointments Commission with a lay chair, a lay majority and the limitation of the number of candidates proposed to Government. The Bill involves complex legal and constitutional questions in respect of which detailed advices are necessary in order to proceed to finalise a General Scheme of a new Judicial Appointments Commission Bill.</v>
          </cell>
          <cell r="AI4">
            <v>0</v>
          </cell>
          <cell r="AJ4">
            <v>0</v>
          </cell>
          <cell r="AK4">
            <v>0</v>
          </cell>
          <cell r="AL4">
            <v>0</v>
          </cell>
          <cell r="AM4">
            <v>0</v>
          </cell>
          <cell r="AN4">
            <v>0</v>
          </cell>
          <cell r="AO4">
            <v>0</v>
          </cell>
          <cell r="AP4">
            <v>0</v>
          </cell>
          <cell r="AQ4" t="str">
            <v>(a) The Rules of the Superior Courts (Chancery and Non-Jury Actions and other designated proceedings: Pre-trial procedures) 2016  (S.I. No. 255 of 2016), referred to at 1 above, insert a new Order 63C in the Rules of the Superior Courts to provide for case management in Chancery and Non-Jury Actions and other cases/case categories designated by the President, and ancillary reforms. _x000D_
_x000D_
(b) The Rules of the Superior Courts (Conduct of Trials) 2016 (S.I. No. 254 of 2016) , referred to at 1 above: _x000D_
   - amend various Orders (20, 21, 31, 36 and 39) to _x000D_
   - provide for witness statements_x000D_
   - regulate adducing of expert evidence and provide for “debate between experts” procedure  _x000D_
   -  provide for non-party disclosure as a supplement to non-party discovery and interrogatories_x000D_
   -  confer on the court various powers to regulate the procedure at trial, enable management of time at trial, and provide for modular trials_x000D_
   -  regulate in greater detail trials with assessors.</v>
          </cell>
          <cell r="AR4"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4" t="str">
            <v xml:space="preserve">1.	Targeted information about the justice system for specific target groups (e.g. citizen friendly language, visually impaired, children, language of other EU Member State or third country etc.)_x000D_
_x000D_
Jurors:   http://www.courts.ie/courts.ie/Library3.nsf/PageCurrentWebLookUpTopNav/Jury%20Service_x000D_
_x000D_
Witnesses and persons attending court for the first time:_x000D_
http://www.courts.ie/courts.ie/library3.nsf/pagecurrent/559ED7745A45949B80257FBC0041BD4C?opendocument&amp;l=en&amp;p=050_x000D_
_x000D_
Family law litigants:  http://www.courts.ie/courts.ie/library3.nsf/pagecurrent/9D27A8A322E705D680257FB500314151?opendocument&amp;l=en&amp;p=045_x000D_
_x000D_
Claimants in small claims cases:_x000D_
http://www.courts.ie/courts.ie/library3.nsf/pagecurrent/781D7D5227918A618025715C004CAEF3?opendocument&amp;l=en&amp;p=110_x000D_
_x000D_
Unrepresented applicants in probate and succession matters:_x000D_
http://www.courts.ie/Courts.ie/library3.nsf/pagecurrent/DD366735ABBB5EBE802575AF003E0ED3?opendocument_x000D_
_x000D_
Family members and cares of individuals with capacity issues:_x000D_
http://www.courts.ie/Courts.ie/library3.nsf/(WebFiles)/E6C1CF1ED06088A1802579050051CD90/$FILE/Wards%20of%20court%20booklet.pdf_x000D_
_x000D_
persons concerned with disputes concerning legal costs:_x000D_
http://www.courts.ie/Courts.ie/library3.nsf/(WebFiles)/681C14C83675610680257DE0005E17C1/$FILE/Taxation%20of%20Costs%202015.pdf_x000D_
_x000D_
2.	Information about starting a proceeding (e.g. explanation about how to file a claim) _x000D_
_x000D_
Proceedings in the High Court_x000D_
http://www.courts.ie/Courts.ie/library3.nsf/(WebFiles)/74DBF4DA2C8A393B80257E6200349084/$FILE/Information%20for%20Self-represented%20litigants%20(updated%20June%202015).doc_x000D_
_x000D_
Guidelines on completing forms:_x000D_
http://www.courts.ie/Courts.ie/library3.nsf/(WebFiles)/007E59C2ACFF03078025799700416BCF/$FILE/Guidelines%20-%20for%20issuing%20a%20High%20Court%20plenary%20summons.doc_x000D_
_x000D_
http://www.courts.ie/Courts.ie/library3.nsf/(WebFiles)/6299EB354B0E851080257B080040CCEB/$FILE/Guidelines%20-%20for%20issuing%20a%20High%20Court%20personal%20injury%20summons.doc_x000D_
_x000D_
http://www.courts.ie/Courts.ie/library3.nsf/(WebFiles)/1F46BD31DAC401F680257996005BD3F4/$FILE/Guidelines%20-%20for%20issuing%20a%20High%20Court%20special%20summons.doc_x000D_
_x000D_
http://www.courts.ie/Courts.ie/library3.nsf/(WebFiles)/DB6D91C4DC4F9BF880257996005C7464/$FILE/Guidelines%20-%20for%20issuing%20a%20High%20Court%20summary%20summons.doc_x000D_
_x000D_
http://www.courts.ie/Courts.ie/library3.nsf/(WebFiles)/A606AFAB2DEC309280257996005D6706/$FILE/Guidelines%20-%20for%20issuing%20judicial%20review%20pursuant%20to%20order%2084%20rule%2020%20Rules%20of%20the%20Superior%20Courts.doc_x000D_
_x000D_
Small claims:_x000D_
http://www.courts.ie/Courts.ie/library3.nsf/(WebFiles)/D8442F83CEC39A87802579F10033C94B/$FILE/Small%20Claims%20Leaflet%20April%202012.pdf_x000D_
_x000D_
Wardship proceedings:_x000D_
http://www.courts.ie/Courts.ie/library3.nsf/(WebFiles)/E6C1CF1ED06088A1802579050051CD90/$FILE/Wards%20of%20court%20booklet.pdf_x000D_
_x000D_
3.	Information about legal aid (e.g. explanation about where to request legal aid, eligibility criteria, interactive tool to undertake self-assessment about eligibility etc.)_x000D_
_x000D_
http://www.legalaidboard.ie/LAB/Publishing.nsf/Content/Home_x000D_
_x000D_
On-Line Financial Eligibility Indicator:_x000D_
http://www.legalaidboard.ie/lab/publishing.nsf/Content/On-line_Indicator_x000D_
_x000D_
Criminal Legal Aid:_x000D_
http://www.justice.ie/en/JELR/Pages/WP15000204_x000D_
_x000D_
4.	Information about composition of the cost of proceedings (e.g. explanation about court fees, lawyer fees, experts)_x000D_
_x000D_
Legal costs:_x000D_
http://www.courts.ie/Courts.ie/library3.nsf/(WebFiles)/681C14C83675610680257DE0005E17C1/$FILE/Taxation%20of%20Costs%202015.pdf_x000D_
_x000D_
Court fees:_x000D_
http://www.courts.ie/courts.ie/library3.nsf/pagecurrent/74DFAD063723AB5C80257FB20036D2E5?opendocument&amp;l=en&amp;p=032_x000D_
_x000D_
5.	Information about the competences of courts, including admissible criteria_x000D_
Individual links to information on the jurisdiction of the various courts are contained on this web page:_x000D_
http://www.courts.ie/courts.ie/library3.nsf/pagecurrent/96153C6B3484308480257FBC0043CFA4?opendocument&amp;l=en&amp;p=130_x000D_
_x000D_
</v>
          </cell>
          <cell r="AT4" t="str">
            <v xml:space="preserve">The Justice section of the Citizen’s Information website http://www.citizensinformation.ie/en/justice/_x000D_
also contains a wide range of information concerning aspects of access to justice, viz.:_x000D_
_x000D_
Law and rights_x000D_
Civil law_x000D_
Criminal law_x000D_
Law enforcement_x000D_
Courts system_x000D_
Court offices_x000D_
Courtroom_x000D_
Arrests_x000D_
Legal aid and advice_x000D_
Witnesses_x000D_
Evidence_x000D_
Prison system_x000D_
Probation and welfare services_x000D_
Victims of crime_x000D_
Crime and crime prevention_x000D_
Children and young offenders_x000D_
</v>
          </cell>
          <cell r="AU4" t="str">
            <v>Yes, for all instances and all cases</v>
          </cell>
          <cell r="AV4">
            <v>0</v>
          </cell>
          <cell r="AW4">
            <v>0</v>
          </cell>
          <cell r="AX4" t="str">
            <v>The Irish Courts Service employs a Media Relations Advisor – a professional journalist with legal training – who, in relation to all court jurisdictions: provides information to the media about court activities generally; assists with the media with logistics of reporting cases;  under judicial direction communicates to the media summaries of court decisions to the media as required;  provides the media with factual information about court decisions; and provides factual clarification or correction with regard to cases reported in the media.</v>
          </cell>
          <cell r="AY4" t="str">
            <v>No</v>
          </cell>
          <cell r="AZ4">
            <v>0</v>
          </cell>
          <cell r="BA4">
            <v>0</v>
          </cell>
          <cell r="BB4">
            <v>0</v>
          </cell>
          <cell r="BC4" t="str">
            <v xml:space="preserve">Judges are provided following their appointment with bench books on sentencing parameters. Lectures on approaches to judgement writing and on sentencing have been provided at training conferences. Responsibility for judicial training will be transferred to the Judicial Council when that body is established on enactment of the Judicial Council Bill. </v>
          </cell>
          <cell r="BD4" t="str">
            <v>Yes all judgments</v>
          </cell>
          <cell r="BE4" t="str">
            <v>Yes all judgments</v>
          </cell>
          <cell r="BF4" t="str">
            <v>Yes all judgments</v>
          </cell>
          <cell r="BG4">
            <v>0</v>
          </cell>
          <cell r="BH4" t="str">
            <v>1st instance;2nd instance;Highest instance</v>
          </cell>
          <cell r="BI4" t="str">
            <v>1st instance;2nd instance;Highest instance</v>
          </cell>
          <cell r="BJ4">
            <v>0</v>
          </cell>
          <cell r="BK4">
            <v>0</v>
          </cell>
          <cell r="BL4" t="str">
            <v>1st instance;2nd instance;Highest instance</v>
          </cell>
          <cell r="BM4" t="str">
            <v xml:space="preserve">As to item 5, anonymising of judgements is done in family law, child care and certain other proceedings (i.e. where statute requires, or a judge has otherwise directed, that the identities of parties or persons not be disclosed), and the authoring judge is required to indicate the redaction to be made to any content which would tend to identify a person whose identity should be protected.  </v>
          </cell>
          <cell r="BN4" t="str">
            <v>Yes all judgments</v>
          </cell>
          <cell r="BO4" t="str">
            <v>Yes all judgments</v>
          </cell>
          <cell r="BP4" t="str">
            <v>Yes all judgments</v>
          </cell>
          <cell r="BQ4" t="str">
            <v xml:space="preserve">Apropos the administrative case category, CEPEJ in its biennial evaluation reports “European Justice Systems” has noted that _x000D_
“Disputes between an individual and a public authority can be settled as civil law proceedings. However, in a number of states, administrative law is a separate area of law. The settlement of these disputes can be within the competence of specialised administrative law tribunals or units within a court of general jurisdiction. Administrative law cases are addressed separately here in order to take into account the systems which have either a specific judicial order or specific ways of addressing administrative cases within ordinary courts.” _x000D_
_x000D_
As previously advised, the Irish legal system, which follows the common law legal tradition, does not (by contrast with most civil law tradition jurisdictions) have a specialised court jurisdiction to deal with administrative law cases as defined by CEPEJ or a specific civil procedure for resolving such cases which would definitively identify a civil dispute as an administrative law case._x000D_
</v>
          </cell>
          <cell r="BR4" t="str">
            <v>1st instance;2nd instance;Highest instance</v>
          </cell>
          <cell r="BS4" t="str">
            <v>1st instance;2nd instance;Highest instance</v>
          </cell>
          <cell r="BT4">
            <v>0</v>
          </cell>
          <cell r="BU4">
            <v>0</v>
          </cell>
          <cell r="BV4" t="str">
            <v>1st instance;2nd instance;Highest instance</v>
          </cell>
          <cell r="BW4">
            <v>0</v>
          </cell>
          <cell r="BX4" t="str">
            <v>Civil and commercial disputes;Labour disputes</v>
          </cell>
          <cell r="BY4">
            <v>0</v>
          </cell>
          <cell r="BZ4" t="str">
            <v>Civil and commercial disputes;Labour disputes</v>
          </cell>
          <cell r="CA4">
            <v>0</v>
          </cell>
          <cell r="CB4" t="str">
            <v>Civil and commercial disputes</v>
          </cell>
          <cell r="CC4">
            <v>0</v>
          </cell>
          <cell r="CD4">
            <v>0</v>
          </cell>
          <cell r="CE4" t="str">
            <v>Civil and commercial disputes</v>
          </cell>
          <cell r="CF4">
            <v>0</v>
          </cell>
          <cell r="CG4" t="str">
            <v>Civil and commercial disputes</v>
          </cell>
          <cell r="CH4">
            <v>0</v>
          </cell>
          <cell r="CI4">
            <v>0</v>
          </cell>
          <cell r="CJ4">
            <v>0</v>
          </cell>
          <cell r="CK4">
            <v>0</v>
          </cell>
          <cell r="CL4" t="str">
            <v>http://www.legalaidboard.ie/lab/publishing.nsf/content/Family_Mediation_Service http://www.citizensinformation.ie/en/birth_family_relationships/separation_and_divorce/family_mediation_service.html</v>
          </cell>
          <cell r="CM4">
            <v>0</v>
          </cell>
          <cell r="CN4">
            <v>0</v>
          </cell>
          <cell r="CO4" t="str">
            <v xml:space="preserve">The information returned in the case of civil and commercial disputes relates to family law disputes._x000D_
In the case of employment (labour) disputes, under section 39 of the Workplace Relations Act 2015, the Workplace Relations Commission (WRC) may be in a position to offer a mediation service in certain cases to facilitate the resolution of complaints/disputes where possible at an early stage and without recourse to adjudication. The ability of the WRC to offer mediation will depend on a number of factors including the availability of resources. Complaints/disputes may only be referred for mediation with the agreement of both parties to the complaint/dispute. See the following links:_x000D_
_x000D_
http://www.citizensinformation.ie/en/employment/enforcement_and_redress/workplace_mediation_service.html_x000D_
https://www.workplacerelations.ie/en/Workplace_Relations_Services/Mediation_Services/_x000D_
</v>
          </cell>
          <cell r="CP4">
            <v>0</v>
          </cell>
          <cell r="CQ4">
            <v>0</v>
          </cell>
          <cell r="CR4">
            <v>0</v>
          </cell>
          <cell r="CS4">
            <v>0</v>
          </cell>
          <cell r="CT4">
            <v>0</v>
          </cell>
          <cell r="CU4">
            <v>0</v>
          </cell>
          <cell r="CV4">
            <v>0</v>
          </cell>
          <cell r="CW4">
            <v>0</v>
          </cell>
          <cell r="CX4">
            <v>0</v>
          </cell>
          <cell r="CY4">
            <v>0</v>
          </cell>
          <cell r="CZ4">
            <v>0</v>
          </cell>
          <cell r="DA4">
            <v>0</v>
          </cell>
          <cell r="DB4">
            <v>0</v>
          </cell>
          <cell r="DC4" t="str">
            <v>Yes</v>
          </cell>
          <cell r="DD4">
            <v>0</v>
          </cell>
          <cell r="DE4" t="str">
            <v>Only certain phases</v>
          </cell>
          <cell r="DF4">
            <v>0</v>
          </cell>
          <cell r="DG4">
            <v>0</v>
          </cell>
          <cell r="DH4">
            <v>0</v>
          </cell>
          <cell r="DI4">
            <v>0</v>
          </cell>
          <cell r="DJ4">
            <v>0</v>
          </cell>
          <cell r="DK4">
            <v>0</v>
          </cell>
          <cell r="DL4">
            <v>0</v>
          </cell>
          <cell r="DM4">
            <v>0</v>
          </cell>
          <cell r="DN4">
            <v>0</v>
          </cell>
          <cell r="DO4" t="str">
            <v>N/A</v>
          </cell>
          <cell r="DP4" t="str">
            <v>N/A</v>
          </cell>
          <cell r="DQ4" t="str">
            <v>N/A</v>
          </cell>
          <cell r="DR4" t="str">
            <v>N/A</v>
          </cell>
          <cell r="DS4" t="str">
            <v>N/A</v>
          </cell>
          <cell r="DT4" t="str">
            <v>N/A</v>
          </cell>
          <cell r="DU4" t="str">
            <v>Two months</v>
          </cell>
          <cell r="DV4" t="str">
            <v>Section 46, Courts and Court Officers Act, 2002, as amended: http://www.irishstatutebook.ie/eli/2002/act/15/section/46/enacted/en/html Courts and Court Officers Act 2002 (Register of Reserved Judgments) Regulations 2005 (S.I. No. 171 of 2005) Courts and Court Officers Act 2002 (Register of Reserved Judgments) (Amendment) Regulations 2005 (S.I. No. 409 of 2005) Courts and Court Officers Act 2002 (Register of Reserved Judgments) (Amendment) Regulations 2015 (S.I. No. 163 of 2015)</v>
          </cell>
          <cell r="DW4">
            <v>0</v>
          </cell>
          <cell r="DX4" t="str">
            <v>N/A</v>
          </cell>
          <cell r="DY4" t="str">
            <v>N/A</v>
          </cell>
          <cell r="DZ4" t="str">
            <v>N/A</v>
          </cell>
          <cell r="EA4">
            <v>0</v>
          </cell>
          <cell r="EB4">
            <v>0</v>
          </cell>
          <cell r="EC4">
            <v>0</v>
          </cell>
          <cell r="ED4">
            <v>0</v>
          </cell>
          <cell r="EE4" t="str">
            <v>No</v>
          </cell>
          <cell r="EF4">
            <v>0</v>
          </cell>
          <cell r="EG4">
            <v>0</v>
          </cell>
          <cell r="EH4">
            <v>0</v>
          </cell>
          <cell r="EI4">
            <v>0</v>
          </cell>
          <cell r="EJ4">
            <v>0</v>
          </cell>
          <cell r="EK4">
            <v>0</v>
          </cell>
          <cell r="EL4">
            <v>0</v>
          </cell>
          <cell r="EM4">
            <v>0</v>
          </cell>
          <cell r="EN4">
            <v>0</v>
          </cell>
          <cell r="EO4">
            <v>0</v>
          </cell>
          <cell r="EP4">
            <v>0</v>
          </cell>
          <cell r="EQ4">
            <v>0</v>
          </cell>
          <cell r="ER4">
            <v>0</v>
          </cell>
          <cell r="ES4">
            <v>0</v>
          </cell>
          <cell r="ET4">
            <v>0</v>
          </cell>
          <cell r="EU4">
            <v>0</v>
          </cell>
          <cell r="EV4">
            <v>0</v>
          </cell>
          <cell r="EW4">
            <v>0</v>
          </cell>
          <cell r="EX4">
            <v>0</v>
          </cell>
          <cell r="EY4">
            <v>0</v>
          </cell>
          <cell r="EZ4">
            <v>0</v>
          </cell>
          <cell r="FA4">
            <v>0</v>
          </cell>
          <cell r="FB4">
            <v>0</v>
          </cell>
          <cell r="FC4">
            <v>0</v>
          </cell>
          <cell r="FD4" t="str">
            <v>Entire territory of Member State TL</v>
          </cell>
          <cell r="FE4">
            <v>0</v>
          </cell>
          <cell r="FF4">
            <v>0</v>
          </cell>
          <cell r="FG4">
            <v>0</v>
          </cell>
          <cell r="FH4">
            <v>0</v>
          </cell>
          <cell r="FI4" t="str">
            <v>Yes</v>
          </cell>
          <cell r="FJ4" t="str">
            <v>Section 46 of the Courts and Court Officers Act, 2002</v>
          </cell>
          <cell r="FK4">
            <v>0</v>
          </cell>
          <cell r="FL4">
            <v>0</v>
          </cell>
          <cell r="FM4">
            <v>0</v>
          </cell>
          <cell r="FN4" t="str">
            <v>No</v>
          </cell>
          <cell r="FO4">
            <v>0</v>
          </cell>
          <cell r="FP4">
            <v>0</v>
          </cell>
          <cell r="FQ4">
            <v>0</v>
          </cell>
          <cell r="FR4">
            <v>0</v>
          </cell>
          <cell r="FS4">
            <v>0</v>
          </cell>
          <cell r="FT4">
            <v>0</v>
          </cell>
          <cell r="FU4">
            <v>0</v>
          </cell>
          <cell r="FV4">
            <v>0</v>
          </cell>
          <cell r="FW4">
            <v>0</v>
          </cell>
          <cell r="FX4" t="str">
            <v>Court President/ Court management TL</v>
          </cell>
          <cell r="FY4">
            <v>0</v>
          </cell>
          <cell r="FZ4">
            <v>0</v>
          </cell>
          <cell r="GA4">
            <v>0</v>
          </cell>
          <cell r="GB4">
            <v>0</v>
          </cell>
          <cell r="GC4">
            <v>0</v>
          </cell>
          <cell r="GD4">
            <v>0</v>
          </cell>
          <cell r="GE4">
            <v>0</v>
          </cell>
          <cell r="GF4" t="str">
            <v>The Presidents functions above mentioned refers to that which he/she exercises under the legislation mentioned in question 11.</v>
          </cell>
          <cell r="GG4">
            <v>0</v>
          </cell>
          <cell r="GH4">
            <v>0</v>
          </cell>
          <cell r="GI4">
            <v>0</v>
          </cell>
          <cell r="GJ4">
            <v>0</v>
          </cell>
          <cell r="GK4">
            <v>0</v>
          </cell>
          <cell r="GL4">
            <v>0</v>
          </cell>
          <cell r="GM4">
            <v>0</v>
          </cell>
          <cell r="GN4">
            <v>0</v>
          </cell>
          <cell r="GO4">
            <v>0</v>
          </cell>
          <cell r="GP4" t="str">
            <v>Not applicable - there are currently no standards defined on active monitoring of case progress</v>
          </cell>
          <cell r="GQ4">
            <v>0</v>
          </cell>
          <cell r="GR4">
            <v>0</v>
          </cell>
          <cell r="GS4">
            <v>0</v>
          </cell>
          <cell r="GT4">
            <v>0</v>
          </cell>
          <cell r="GU4">
            <v>0</v>
          </cell>
          <cell r="GV4">
            <v>0</v>
          </cell>
          <cell r="GW4">
            <v>0</v>
          </cell>
          <cell r="GX4">
            <v>0</v>
          </cell>
          <cell r="GY4">
            <v>0</v>
          </cell>
          <cell r="GZ4">
            <v>0</v>
          </cell>
          <cell r="HA4">
            <v>0</v>
          </cell>
          <cell r="HB4">
            <v>0</v>
          </cell>
          <cell r="HC4">
            <v>0</v>
          </cell>
          <cell r="HD4">
            <v>0</v>
          </cell>
          <cell r="HE4" t="str">
            <v>Not applicable</v>
          </cell>
          <cell r="HF4">
            <v>0</v>
          </cell>
          <cell r="HG4">
            <v>0</v>
          </cell>
          <cell r="HH4">
            <v>0</v>
          </cell>
          <cell r="HI4">
            <v>0</v>
          </cell>
          <cell r="HJ4">
            <v>0</v>
          </cell>
          <cell r="HK4">
            <v>0</v>
          </cell>
          <cell r="HL4" t="str">
            <v>Not applicable</v>
          </cell>
          <cell r="HM4">
            <v>0</v>
          </cell>
        </row>
        <row r="5">
          <cell r="A5" t="str">
            <v>SI</v>
          </cell>
          <cell r="B5" t="str">
            <v>Slovenia</v>
          </cell>
          <cell r="C5" t="str">
            <v xml:space="preserve">Jaša Vrabec, LL.M., MSc </v>
          </cell>
          <cell r="D5" t="str">
            <v xml:space="preserve">Office for Court Management Development - Head of the Office_x000D_
Supreme Court of the Republic of Slovenia </v>
          </cell>
          <cell r="E5" t="str">
            <v>jasa.vrabec@sodisce.si</v>
          </cell>
          <cell r="F5" t="str">
            <v xml:space="preserve">+386 1 434 27 85 </v>
          </cell>
          <cell r="G5" t="str">
            <v>Act amending the Civil Procedure Act Act amending the Claim Enforcement and Security Act Class Action Act</v>
          </cell>
          <cell r="H5" t="str">
            <v>Act amending the Financial Operations, Insolvency Proceedings and Compulsory Winding-up Act Act amending the Inheritance Act</v>
          </cell>
          <cell r="I5">
            <v>0</v>
          </cell>
          <cell r="J5" t="str">
            <v>Proposal of new Family Code</v>
          </cell>
          <cell r="K5">
            <v>0</v>
          </cell>
          <cell r="L5">
            <v>0</v>
          </cell>
          <cell r="M5" t="str">
            <v>Act amending the Courts Act Court Rules</v>
          </cell>
          <cell r="N5">
            <v>0</v>
          </cell>
          <cell r="O5">
            <v>0</v>
          </cell>
          <cell r="P5" t="str">
            <v>Judicial Council Act</v>
          </cell>
          <cell r="Q5">
            <v>0</v>
          </cell>
          <cell r="R5">
            <v>0</v>
          </cell>
          <cell r="S5" t="str">
            <v>Act amending the Courts Act</v>
          </cell>
          <cell r="T5">
            <v>0</v>
          </cell>
          <cell r="U5">
            <v>0</v>
          </cell>
          <cell r="V5" t="str">
            <v>Act amending the Courts Act</v>
          </cell>
          <cell r="W5">
            <v>0</v>
          </cell>
          <cell r="X5">
            <v>0</v>
          </cell>
          <cell r="Y5">
            <v>0</v>
          </cell>
          <cell r="Z5">
            <v>0</v>
          </cell>
          <cell r="AA5">
            <v>0</v>
          </cell>
          <cell r="AB5">
            <v>0</v>
          </cell>
          <cell r="AC5">
            <v>0</v>
          </cell>
          <cell r="AD5">
            <v>0</v>
          </cell>
          <cell r="AE5">
            <v>0</v>
          </cell>
          <cell r="AF5" t="str">
            <v>Act amending the Court Fees Act</v>
          </cell>
          <cell r="AG5">
            <v>0</v>
          </cell>
          <cell r="AH5" t="str">
            <v>Act amending the Judicial Service Act</v>
          </cell>
          <cell r="AI5">
            <v>0</v>
          </cell>
          <cell r="AJ5">
            <v>0</v>
          </cell>
          <cell r="AK5" t="str">
            <v>State Attorneys Act Act amending the Notary Act</v>
          </cell>
          <cell r="AL5" t="str">
            <v>Act amending the Lawyers Act</v>
          </cell>
          <cell r="AM5">
            <v>0</v>
          </cell>
          <cell r="AN5">
            <v>0</v>
          </cell>
          <cell r="AO5">
            <v>0</v>
          </cell>
          <cell r="AP5">
            <v>0</v>
          </cell>
          <cell r="AQ5" t="str">
            <v>An extensive comment is prepared, see attached file.</v>
          </cell>
          <cell r="AR5"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5" t="str">
            <v>1.Visually impaired and hearing impaired: http://www.sodisce.si/informacije/gluhi_in_slepi_v_sodnih_postopkih/_x000D_
_x000D_
Children: http://www.sodisce.si/znanje/publikacije/_x000D_
_x000D_
3. Legal aid:  http://www.sodisce.si/sodni_postopki/brezplacna_pravna_pomoc/_x000D_
_x000D_
2., 5. FAQ, including starting a proceeding, costs and competences: http://www.sodisce.si/informacije/faq/</v>
          </cell>
          <cell r="AT5" t="str">
            <v xml:space="preserve">Note to question 4: the court fees, lawyer fees and expert remunerations (tariffs) are set by laws or by-laws (lawyer fees by bar association) and published in the Official Journal of Republic of Slovenia (freely available on-line). Access to relevant legislation is also provided on the courts web pages, and the fee structure is available for some types of proceedings, where it is applicable or where it is possible to provide simple generalized information (e.g. insolvency and enforcement procedures etc.):
- general explanation - FAQ: http://sodisce.si/informacije/faq/podrocje_5/20140123093871/
- insolvency proceedings: http://www.sodisce.si/sodni_postopki/sodne_takse/
- civil enforcement - FAQ, q5.2, 5.3, 5.4, 5.9: https://evlozisce.sodisce.si/esodstvo/index.html
- administrative proceedings - FAQ, q7: http://www.sodisce.si/usrs/osnovne_informacije_o_sodiscu/najpogostejsa_vpra%C5%A1anja_strank/ 
- lawyers fees: http://www.odv-zb.si/predpisi/velj-odvetniska-tarifa, http://www.odv-zb.si/predpisi/tolmacenje-odvetniske-tarife, http://www.odv-zb.si/predpisi/obvezne-razlage-in-pojasnila-odvetniske-tarife-ur-l-rs-st-215
</v>
          </cell>
          <cell r="AU5" t="str">
            <v>Yes, for some court levels, please specify below</v>
          </cell>
          <cell r="AV5" t="str">
            <v>1st instance;Highest instance</v>
          </cell>
          <cell r="AW5" t="str">
            <v>2nd instance;Highest instance</v>
          </cell>
          <cell r="AX5" t="str">
            <v>According to the Media Act, which stipulates the rights of the press to receive information and obligations of public institutions to provide them, all courts are required to have an official, responsible for representing the institution. Typically, it is the court president who has this responsibility, however, according to the Court Rules, this role can be delegated to another person. In many courts, this role is delegated to the director of the court, but at the biggest courts, specialists perform this role. At the two largest first instance courts (the Local and the District court of Ljubljana) a specific person - communication officer is assigned. At the Supreme Court, a special office for relations with the media is established. _x000D_
_x000D_
The Administrative court of the Republic of Slovenia, with the rank of higher court, is responsible for solving administrative cases at first instance. The Supreme Court is the court of second instance as well as the highest court in administrative cases.</v>
          </cell>
          <cell r="AY5" t="str">
            <v>Yes</v>
          </cell>
          <cell r="AZ5" t="str">
            <v xml:space="preserve">The main guidelines for communication with the press are set in the Court Rules. Specific guidelines are set for some of the different phases or types of procedures and mainly relate to providing information to the general public (including the media) through the courts own communication channels (e.g. Websites). _x000D_
_x000D_
The President of the Supreme Court of the Republic of Slovenia has recently (October 2016) adopted specific guidelines for collaboration and communication between judges and offices of the Supreme Court with the Office for public relations at the Supreme Court.  </v>
          </cell>
          <cell r="BA5" t="str">
            <v>Initial;Continuous</v>
          </cell>
          <cell r="BB5" t="str">
            <v>Initial;Continuous</v>
          </cell>
          <cell r="BC5" t="str">
            <v>The official obligation to attend specific training regarding communication with the media and the general public is, according to the Courts Act, binding only for presidents and directors of courts within 6 months upon taking the office. For the rest of the judges this type of training is not obligatory. Nevertheless, there are  classes on communication with the media included within certain periodical/yearly trainings on specific legal fields (e.g. judicial schools), organised by the Judicial Training Centre (Ministry of Justice).</v>
          </cell>
          <cell r="BD5" t="str">
            <v>No</v>
          </cell>
          <cell r="BE5" t="str">
            <v>Yes all judgments</v>
          </cell>
          <cell r="BF5" t="str">
            <v>Yes all judgments</v>
          </cell>
          <cell r="BG5" t="str">
            <v>/</v>
          </cell>
          <cell r="BH5" t="str">
            <v>2nd instance;Highest instance</v>
          </cell>
          <cell r="BI5" t="str">
            <v>2nd instance;Highest instance</v>
          </cell>
          <cell r="BJ5" t="str">
            <v>2nd instance;Highest instance</v>
          </cell>
          <cell r="BK5" t="str">
            <v>2nd instance;Highest instance</v>
          </cell>
          <cell r="BL5" t="str">
            <v>2nd instance;Highest instance</v>
          </cell>
          <cell r="BM5" t="str">
            <v>General comment: In principle, according to the decision of the Supreme Court, all decisions that end a proceeding at a certain instance are published and accessible online. However, there are the following exceptions: procedural decisions with little or no significnce for the case-law; in cases, which are identical in substance (e.g. bulk cases), only the leading decision is published (together with the list of case files with the same content). It is up to individual higher courts to provide judgements that are made available and therefore not all judgements might have been  published. The Supreme Court continuously reminds courts of the need to publish all relevant decisions. _x000D_
_x000D_
Note to question 1: _x000D_
The judgements are publicly freely available on the web-page: http://www.sodnapraksa.si/. No registration is required for access. The abstract of the judicial decisions is also provided. _x000D_
_x000D_
The key decisions of the Supreme Court of the Republic of Slovenia are also published in English (unofficial translation: http://www.sodisce.si/znanje/supreme_court_key_decisions/ ). _x000D_
_x000D_
Note to question 2:  The database is updated in real time._x000D_
_x000D_
Note to question 5: The judgements are anonimyzed according to the Personal Data Protection Act.</v>
          </cell>
          <cell r="BN5" t="str">
            <v>Yes all judgments</v>
          </cell>
          <cell r="BO5" t="str">
            <v>Yes all judgments</v>
          </cell>
          <cell r="BP5" t="str">
            <v>Yes all judgments</v>
          </cell>
          <cell r="BQ5" t="str">
            <v xml:space="preserve">Please note: the Administrative court of the Republic of Slovenia, with the rank of higher court, is responsible for solving administrative cases at first instance. The Supreme Court is the court of second instance as well as the the highest court in administrative cases._x000D_
_x000D_
The court decisions in administrative cases are published on the level of the Administrative Court as well as on the level of the Supreme Court, which means all levels of administrative court decisions are published. </v>
          </cell>
          <cell r="BR5" t="str">
            <v>1st instance;2nd instance;Highest instance</v>
          </cell>
          <cell r="BS5" t="str">
            <v>1st instance;2nd instance;Highest instance</v>
          </cell>
          <cell r="BT5" t="str">
            <v>1st instance;2nd instance;Highest instance</v>
          </cell>
          <cell r="BU5" t="str">
            <v>1st instance;2nd instance;Highest instance</v>
          </cell>
          <cell r="BV5" t="str">
            <v>1st instance;2nd instance;Highest instance</v>
          </cell>
          <cell r="BW5" t="str">
            <v>General comment: In principle, according to the decision of the Supreme Court, all decisions that end a proceeding at a certain instance are published and accessible online. However, there are the following exceptions: procedural decisions with little or no significnce for the case-law; in cases, which are identical in substance (e.g. bulk cases), only the leading decision is published (together with the list of case files with the same content). _x000D_
_x000D_
Note to question 1: _x000D_
The judgements are publicly freely available on the web-page: http://www.sodnapraksa.si/. No registration is required for access. The abstract of the judicial decisions is also provided. _x000D_
_x000D_
Note to question 2:  The database is updated in real time._x000D_
_x000D_
Note to question 5: The judgements are anonimyzed according to the Personal Data Protection Act.</v>
          </cell>
          <cell r="BX5" t="str">
            <v>Civil and commercial disputes;Labour disputes;Consumer disputes*</v>
          </cell>
          <cell r="BY5">
            <v>0</v>
          </cell>
          <cell r="BZ5" t="str">
            <v>Civil and commercial disputes;Labour disputes</v>
          </cell>
          <cell r="CA5" t="str">
            <v>Civil and commercial disputes;Labour disputes;Consumer disputes*</v>
          </cell>
          <cell r="CB5" t="str">
            <v>Civil and commercial disputes;Labour disputes;Consumer disputes*</v>
          </cell>
          <cell r="CC5">
            <v>0</v>
          </cell>
          <cell r="CD5" t="str">
            <v>Civil and commercial disputes;Labour disputes</v>
          </cell>
          <cell r="CE5" t="str">
            <v>Civil and commercial disputes;Labour disputes;Consumer disputes*</v>
          </cell>
          <cell r="CF5" t="str">
            <v>Civil and commercial disputes;Labour disputes;Consumer disputes*</v>
          </cell>
          <cell r="CG5" t="str">
            <v>Civil and commercial disputes;Labour disputes;Consumer disputes*</v>
          </cell>
          <cell r="CH5" t="str">
            <v>Civil and commercial disputes;Labour disputes;Consumer disputes*</v>
          </cell>
          <cell r="CI5">
            <v>0</v>
          </cell>
          <cell r="CJ5">
            <v>0</v>
          </cell>
          <cell r="CK5" t="str">
            <v>The Law on out-of-court Consumer Dispute Resolution transposing the Directive 2013/11/EU on Consumer ADR was adopted in Slovenia in autumn 2015 and it`s provisions are overseen by ministry, responsible for consumer protection (namely Ministry of Economic Development and Technology of the Republic of Slovenia).</v>
          </cell>
          <cell r="CL5" t="str">
            <v>http://www.sodisce.si/mma_bin.php?static_id=2012090309200741 http://www.sodisce.si/mma_bin.php?static_id=2012092011104054 http://www.sodisce.si/mma_bin.php?static_id=20150206115848 http://www.sodisce.si/mma_bin.php?static_id=2011070114431111 http://www.sodisce.si/mma_bin.php?static_id=20100702130542 http://www.sodisce.si/mma_bin.php?static_id=2010091412475339 http://www.sodisce.si/mma_bin.php?static_id=20100602101640 http://www.sodisce.si/mma_bin.php?static_id=20100707121810 http://www.sodisce.si/okropt/mediacija/ http://www.sodisce.si/okrace/mediacija/ http://www.sodisce.si/mma_bin.php?static_id=20151120112139 http://www.sodisce.si/mma_bin.php?static_id=20100520140607</v>
          </cell>
          <cell r="CM5" t="str">
            <v>http://www.sodisce.si/mma_bin.php?static_id=20100615135357 http://www.sodisce.si/mma_bin.php?static_id=2010061414554765 http://www.sodisce.si/mma_bin.php?static_id=20140722133643 http://www.sodisce.si/mma_bin.php?static_id=2015011213020466</v>
          </cell>
          <cell r="CN5" t="str">
            <v>http://www.mgrt.gov.si/nc/si/medijsko_sredisce/novica/article/11987/10782/</v>
          </cell>
          <cell r="CO5">
            <v>0</v>
          </cell>
          <cell r="CP5" t="str">
            <v>National level;Court level</v>
          </cell>
          <cell r="CQ5" t="str">
            <v>National level;Court level</v>
          </cell>
          <cell r="CR5" t="str">
            <v>National level;Court level</v>
          </cell>
          <cell r="CS5" t="str">
            <v>National level;Court level</v>
          </cell>
          <cell r="CT5">
            <v>0</v>
          </cell>
          <cell r="CU5" t="str">
            <v>National level;Court level</v>
          </cell>
          <cell r="CV5" t="str">
            <v>National level;Court level</v>
          </cell>
          <cell r="CW5" t="str">
            <v xml:space="preserve">The surveys are aimed at 4 groups: general public, court users, legal professionals and courts staff and outsourced to an academic research institution. As the scope of the survey is satisfaction with courts, the survey covers all  the above topics with the exception of the lawyers' service (the legal representatives are a part of the legal system, but not the court system). Additionally, the satisfaction with IT solutions was studied (e.g. web portals for e-filing etc.). </v>
          </cell>
          <cell r="CX5" t="str">
            <v>http://www.sodisce.si/sodna_uprava/statistika_in_letna_porocila/zadovoljstvo_javnosti/</v>
          </cell>
          <cell r="CY5" t="str">
            <v>The measuring of satisfaction of the public with courts is planned systematically and designed to be an on-going process. The surveys are carried out every two years. The last collection of data was performed at the end of 2015, whereas the answers were analysed and results published in 2016. The next survey will be carried out in the end of 2017, with results published in 2018.</v>
          </cell>
          <cell r="CZ5" t="str">
            <v>1. The survey results are publicly available on-line in their entirety;2.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A5">
            <v>0</v>
          </cell>
          <cell r="DB5" t="str">
            <v>Note to question 1: The results of the survey, aimed at court users, at the courts where only 10 or less answers had been acquired, were deemed non-representative and therefore not published. The results of the survey, aimed at court employees were not published for the smallest courts to ensure the anonymity of respondents. _x000D_
_x000D_
Note to question 2 – 5: The requirement to conduct a survey or acknowledge/consider the survey results is not provided by law. The results of the 2015 surveys are published and were sent to decision makers (Ministry of Justice, Parliament, Judicial Council, courts presidents etc.), therefore enabling them to use the findings in creating reports, policies and management practices._x000D_
_x000D_
It is also important to note that the questions in the survey, aimed at the general public, must be generalised to some degree, therefore the findings can only be used indirectly and in combination with other findings, initiatives etc. (it is not easy to establish a clear link between the survey findings and reports, law amendments and changes in management practices, if the formal acknowledgement of the results is not required by legislation).</v>
          </cell>
          <cell r="DC5" t="str">
            <v>Yes</v>
          </cell>
          <cell r="DD5">
            <v>0</v>
          </cell>
          <cell r="DE5" t="str">
            <v>Only certain phases</v>
          </cell>
          <cell r="DF5">
            <v>0</v>
          </cell>
          <cell r="DG5">
            <v>0</v>
          </cell>
          <cell r="DH5">
            <v>0</v>
          </cell>
          <cell r="DI5">
            <v>0</v>
          </cell>
          <cell r="DJ5">
            <v>0</v>
          </cell>
          <cell r="DK5">
            <v>0</v>
          </cell>
          <cell r="DL5">
            <v>0</v>
          </cell>
          <cell r="DM5">
            <v>0</v>
          </cell>
          <cell r="DN5">
            <v>0</v>
          </cell>
          <cell r="DO5">
            <v>0</v>
          </cell>
          <cell r="DP5">
            <v>0</v>
          </cell>
          <cell r="DQ5">
            <v>0</v>
          </cell>
          <cell r="DR5">
            <v>0</v>
          </cell>
          <cell r="DS5">
            <v>0</v>
          </cell>
          <cell r="DT5">
            <v>0</v>
          </cell>
          <cell r="DU5" t="str">
            <v>30</v>
          </cell>
          <cell r="DV5" t="str">
            <v>Civil Procedure Act http://www.pisrs.si/Pis.web/pregledPredpisa?id=ZAKO1212</v>
          </cell>
          <cell r="DW5" t="str">
            <v>art.321/3,4 and art. 323/1</v>
          </cell>
          <cell r="DX5" t="str">
            <v>8</v>
          </cell>
          <cell r="DY5" t="str">
            <v>Administrative Dispute Act http://www.pisrs.si/Pis.web/pregledPredpisa?id=ZAKO4732</v>
          </cell>
          <cell r="DZ5" t="str">
            <v>art 70/2,3</v>
          </cell>
          <cell r="EA5">
            <v>0</v>
          </cell>
          <cell r="EB5">
            <v>0</v>
          </cell>
          <cell r="EC5">
            <v>0</v>
          </cell>
          <cell r="ED5" t="str">
            <v>The  length/processing times regulations are not systematic. The rules exist only where it was deemed necessary by the lawmaker.</v>
          </cell>
          <cell r="EE5" t="str">
            <v>Yes</v>
          </cell>
          <cell r="EF5">
            <v>0</v>
          </cell>
          <cell r="EG5" t="str">
            <v>Share of cases closed within a given period of time (e.g. x% of civil cases are resolved within x days);Expected average time to resolve cases per Court (e.g. average time to resolve cases per court does not exceed x days)</v>
          </cell>
          <cell r="EH5">
            <v>0</v>
          </cell>
          <cell r="EI5" t="str">
            <v>The document, containing time standards (explanation on methodology and actual figures) is publicly available at http://www.sodisce.si/sodni_postopki/objave/2016061614274417/</v>
          </cell>
          <cell r="EJ5" t="str">
            <v>Standards differ by the type of courts and law field: local courts (44 subjects/7 law fields) district courts (11 subjects/6 law fields) labour and social courts (4 subjects/2 law fields) higher courts (4 subjects/7 law fields) the Higher labour and social court (1 subject/2 law fields) the Administrative court (1 subject/1 law field) the Supereme court (1 subject/5 law fields)</v>
          </cell>
          <cell r="EK5" t="str">
            <v>Expected time to resolve cases are set individually at every court in the yearly programme of work. The programmes are sent to the Minister of justice, higher court and the Supreme Court and are not available pubicly</v>
          </cell>
          <cell r="EL5" t="str">
            <v>The standard are set individually at every court, according to court departments/law fields.</v>
          </cell>
          <cell r="EM5">
            <v>0</v>
          </cell>
          <cell r="EN5">
            <v>0</v>
          </cell>
          <cell r="EO5">
            <v>0</v>
          </cell>
          <cell r="EP5">
            <v>0</v>
          </cell>
          <cell r="EQ5" t="str">
            <v>Timeframes (time standards) at the national level are calculated based on the courts' results in the past:_x000D_
- all district courts (every district court) - length of proceedings_x000D_
Civil cases (without family cases), timeframe A: 50% of all cases should be resolved within 12 months, 75% within 23 months and 90% within 36 months._x000D_
District courts - length of phases_x000D_
Civil cases (without family cases), from receiving to first hearing, timeframe A: 50% of all cases should have first hearing within 7,1 months, 75% within 11,8 months and 90% within 20,5 months._x000D_
_x000D_
Yearly programme of work - at the court level are set by court presidents:_x000D_
District court X:_x000D_
Civil cases: Average time to resolve a case should be 11 months._x000D_
Civil cases: First hearing session - final hearing session: average time should be 2 months.</v>
          </cell>
          <cell r="ER5">
            <v>0</v>
          </cell>
          <cell r="ES5" t="str">
            <v>Supreme Court TF;Ministry of Justice with involvement of judges (prior formal consultation) TF;Other body/ specify TF;Other body/ specify TL</v>
          </cell>
          <cell r="ET5" t="str">
            <v>Supreme Court TF;Ministry of Justice with involvement of judges (prior formal consultation) TF;Other body/ specify TF;Other body/ specify TL</v>
          </cell>
          <cell r="EU5" t="str">
            <v>Supreme Court TF;Ministry of Justice with involvement of judges (prior formal consultation) TF;Other body/ specify TF;Other body/ specify TL</v>
          </cell>
          <cell r="EV5" t="str">
            <v>TF: Please note labour and social cases are included in civil cases. The timeframes are set for criminal cases as well._x000D_
TL: Other body: legislative power (timelimits set by law)</v>
          </cell>
          <cell r="EW5" t="str">
            <v>National level: The Supreme Court with prior approval of the Minister of Justice Court level: the court president</v>
          </cell>
          <cell r="EX5" t="str">
            <v>Set by law</v>
          </cell>
          <cell r="EY5" t="str">
            <v>National level: The Supreme Court with prior approval of the Minister of Justice Court level: the court president</v>
          </cell>
          <cell r="EZ5" t="str">
            <v>Set by law</v>
          </cell>
          <cell r="FA5" t="str">
            <v>National level: The Supreme Court with prior approval of the Minister of Justice Court level: the court president</v>
          </cell>
          <cell r="FB5" t="str">
            <v>Set by law</v>
          </cell>
          <cell r="FC5" t="str">
            <v>/</v>
          </cell>
          <cell r="FD5" t="str">
            <v>Entire territory of Member State TF;Entire territory of Member State TL</v>
          </cell>
          <cell r="FE5" t="str">
            <v>Entire territory of Member State TF;Entire territory of Member State TL</v>
          </cell>
          <cell r="FF5" t="str">
            <v>Entire territory of Member State TF;Entire territory of Member State TL</v>
          </cell>
          <cell r="FG5" t="str">
            <v>Please note labour and social cases are included in civil cases. The timeframes are set for criminal cases as well.</v>
          </cell>
          <cell r="FH5" t="str">
            <v>/</v>
          </cell>
          <cell r="FI5" t="str">
            <v>Yes</v>
          </cell>
          <cell r="FJ5" t="str">
            <v>The document, containing time standards (explanation on methodology and actual figures) is publicly available at http://www.sodisce.si/sodni_postopki/objave/2016061614274417/</v>
          </cell>
          <cell r="FK5" t="str">
            <v>Other/specify</v>
          </cell>
          <cell r="FL5" t="str">
            <v xml:space="preserve">Due to the fact that timeframes are calculated based on the data on work of courts, the analysis of work is possible. An analysis can be used as a tool for management of courts (departments). The assesing of work of heads of deparments and the court presidents is also possible. </v>
          </cell>
          <cell r="FM5">
            <v>0</v>
          </cell>
          <cell r="FN5" t="str">
            <v>Yes</v>
          </cell>
          <cell r="FO5">
            <v>0</v>
          </cell>
          <cell r="FP5" t="str">
            <v>30</v>
          </cell>
          <cell r="FQ5" t="str">
            <v>180</v>
          </cell>
          <cell r="FR5" t="str">
            <v>6 months: litigious, non-litigious, commercial, civil enforcement and inheitance cases, labour and social disputes at 1st instance; all cases at 2nd instance and at the Supreme Court 1 month: land registry and bussiness registry cases at the 1st instance</v>
          </cell>
          <cell r="FS5" t="str">
            <v>180</v>
          </cell>
          <cell r="FT5">
            <v>0</v>
          </cell>
          <cell r="FU5">
            <v>0</v>
          </cell>
          <cell r="FV5">
            <v>0</v>
          </cell>
          <cell r="FW5" t="str">
            <v>/</v>
          </cell>
          <cell r="FX5" t="str">
            <v>Court President/ Court management TF;Ministry of Justice TF;Other body/ specify TF;Court President/ Court management TL;Court President/ Court management BL;Council for the judiciary BL;Ministry of Justice BL;Other body/ specify BL</v>
          </cell>
          <cell r="FY5" t="str">
            <v>Court President/ Court management TF;Ministry of Justice TF;Other body/ specify TF;Court President/ Court management TL;Court President/ Court management BL;Council for the judiciary BL;Ministry of Justice BL;Other body/ specify BL</v>
          </cell>
          <cell r="FZ5" t="str">
            <v>the Supreme Court, higher courts</v>
          </cell>
          <cell r="GA5" t="str">
            <v>the Supreme Court, higher courts</v>
          </cell>
          <cell r="GB5" t="str">
            <v>the Supreme Court, higher courts</v>
          </cell>
          <cell r="GC5" t="str">
            <v>the Supreme Court, higher courts</v>
          </cell>
          <cell r="GD5" t="str">
            <v>the Supreme Court, higher courts</v>
          </cell>
          <cell r="GE5" t="str">
            <v>the Supreme Court, higher courts</v>
          </cell>
          <cell r="GF5" t="str">
            <v>The Ministry of Justice receives the court statistics data and the annual reports of courts._x000D_
The data on resolving of backlogs is taken into account for assesing the judges by the Judicial Council.</v>
          </cell>
          <cell r="GG5" t="str">
            <v>No</v>
          </cell>
          <cell r="GH5">
            <v>0</v>
          </cell>
          <cell r="GI5">
            <v>0</v>
          </cell>
          <cell r="GJ5">
            <v>0</v>
          </cell>
          <cell r="GK5">
            <v>0</v>
          </cell>
          <cell r="GL5">
            <v>0</v>
          </cell>
          <cell r="GM5">
            <v>0</v>
          </cell>
          <cell r="GN5">
            <v>0</v>
          </cell>
          <cell r="GO5">
            <v>0</v>
          </cell>
          <cell r="GP5" t="str">
            <v>The monitoring of pending cases is done in a manual way on the basis of data obtained regularly from the IT-system.</v>
          </cell>
          <cell r="GQ5" t="str">
            <v>Other body/ specify BL</v>
          </cell>
          <cell r="GR5">
            <v>0</v>
          </cell>
          <cell r="GS5">
            <v>0</v>
          </cell>
          <cell r="GT5" t="str">
            <v>Court President/ Court management BL;Other body/ specify BL</v>
          </cell>
          <cell r="GU5" t="str">
            <v>Court President/ Court management TL</v>
          </cell>
          <cell r="GV5" t="str">
            <v>Court President/ Court management TL</v>
          </cell>
          <cell r="GW5" t="str">
            <v>Court President/ Court management TF;Other body/ specify TF</v>
          </cell>
          <cell r="GX5" t="str">
            <v>the Supreme Court</v>
          </cell>
          <cell r="GY5">
            <v>0</v>
          </cell>
          <cell r="GZ5" t="str">
            <v>the Supreme Court</v>
          </cell>
          <cell r="HA5" t="str">
            <v>the Supreme Court</v>
          </cell>
          <cell r="HB5">
            <v>0</v>
          </cell>
          <cell r="HC5" t="str">
            <v>the Supreme Court</v>
          </cell>
          <cell r="HD5" t="str">
            <v>TF: The Supreme court monitors the work of courts and prepares the annual report on the effectiveness and efficiency of courts. Timframes are mainly regarded as an assistance to court management to adjust the bussines process accordingly._x000D_
_x000D_
TL: The court presidents and heads of departments hold specilal meetings, where the exceeding of timel imitis is discussed, along with organizational measures to remedy the situation if necessary. _x000D_
_x000D_
BL: Under the criteria, set by law, the court president is obliged to prepare the "plan for resolving unresolved cases". Addidtional funds can be allocated to such courts by the Supreme court.</v>
          </cell>
          <cell r="HE5" t="str">
            <v>/</v>
          </cell>
          <cell r="HF5">
            <v>0</v>
          </cell>
          <cell r="HG5">
            <v>0</v>
          </cell>
          <cell r="HH5">
            <v>0</v>
          </cell>
          <cell r="HI5" t="str">
            <v>Upon request by party</v>
          </cell>
          <cell r="HJ5" t="str">
            <v>The Protection of Right to Trial without Undue Delay Act provides the legal remedies for parties who think their right to a trial without undue delay has been violated. Upon the application of the party, the court president can: _x000D_
- inform a party that procedural acts will be performed within 4 months_x000D_
- order the timeframe to perform procedural acts_x000D_
- order priority handling_x000D_
- order the case to be given to another judge.</v>
          </cell>
          <cell r="HK5">
            <v>0</v>
          </cell>
          <cell r="HL5">
            <v>0</v>
          </cell>
          <cell r="HM5" t="str">
            <v>comments_Q1_Slovenia-final.doc;table_11.1_Slovenia-final.doc</v>
          </cell>
        </row>
        <row r="6">
          <cell r="A6" t="str">
            <v>EE</v>
          </cell>
          <cell r="B6" t="str">
            <v>Estonia</v>
          </cell>
          <cell r="C6" t="str">
            <v>Margit Lauri, Liis Lindström</v>
          </cell>
          <cell r="D6" t="str">
            <v>Adviser, Legislation and Development Division, Department of Judicial_x000D_
Administration, Ministy of Justice Estonia_x000D_
_x000D_
Legal Adviser to the Chief Justice, Supreme Court of Estonia</v>
          </cell>
          <cell r="E6" t="str">
            <v>Margit.Lauri@just.ee</v>
          </cell>
          <cell r="F6" t="str">
            <v>+3726803144</v>
          </cell>
          <cell r="I6">
            <v>0</v>
          </cell>
          <cell r="L6">
            <v>0</v>
          </cell>
          <cell r="O6">
            <v>0</v>
          </cell>
          <cell r="R6">
            <v>0</v>
          </cell>
          <cell r="U6">
            <v>0</v>
          </cell>
          <cell r="Y6" t="str">
            <v>Implementation of Digital Court Files. Digital Court Files is a new ICT tool that enables a better view of court files for judges, their assistants (via Court Information System) but also all the parties in court proceedings (via public E-File). From 2017 there will be testperiod of paper free proceedings in administrative courts.</v>
          </cell>
          <cell r="AB6" t="str">
            <v>Within increased limits of funds provided in the state budget, the state will improve for persons residing in Estonia the access to quality legal aid (general legal counselling, preparation of legal documents and representing in court if the case is simple). The state will strengthen measures to ensure that effective legal aid is provided. For example previously state supported only the activities of non-profit organizations in their activities to improve the accessibility to legal aid, but after changes any legal person can apply for the support. Also previously legal aid was provided freely only to lower-income people, but with changes, it will be ensured for two hours freely to everyone in various regions across the country.</v>
          </cell>
          <cell r="AI6" t="str">
            <v>On 1.08.2016 amendments of the Courts Act entered into force which changed the procedure of becoming a judge in Estonia.</v>
          </cell>
          <cell r="AP6">
            <v>0</v>
          </cell>
          <cell r="AQ6" t="str">
            <v>Deveopments with regard to judges: On 1.08.2016 amendments of the Courts Act entered into force which changed the procedure of becoming a judge. The main objective of the amendments was to make the procedure more flexible and to encourage horizontal movement of legal professionals (judges, prosecutors, members of the Bar Association). Amendments abolished the 2-year preparatory service of judges previously in use. According to the current legsilation the general rule is that successful candidates hold a master's degree in law and have 5 years of professional experience in the field of law. Those wishing to become a judge have to take a judges' exam. Prosecutors and memebers of the Bar Association do not have to take this exam - the judiciary recognises the legal exams that they have had to take when entering their respective legal position. All candidates (irrespective of their previous work experience) are to take personality tests.(Please see § 50, § 51, § 54, § 66 of the Courts Act, available here: https://www.riigiteataja.ee/en/eli/515072016002/consolide) _x000D_
_x000D_
Additional set of changes that entered into force on 1.08.2016 concerned the selection procedure of chairmen of courts of first and second instance. Previously only the judges of the respective court could be appointed as the chairman of that court. According to the new rules Minister of Justice can appoint chairmen of first instance courts among all the judges of first and second instance courts and to appoint chairmen of second istance courts among all the judges of second instance courts. The term of office of chairmen of first and second instance courts was raised from 5 to 7 years and a rule established that noone can be appointed as the chairman of the court in two consecutive terms (please see § 12, § 20 and § 24 of the Courts Act, available here: https://www.riigiteataja.ee/en/eli/515072016002/consolide). _x000D_
_x000D_
On 1.08.2016 amendments of the Courts Act changing the length of holidays of senior judges (judges with a long tenure) also entered into force. Previously the annual holiday for judges was 35 calendar days. According to the current legislation a judge's annual holiday is 35 calendar days but a judge shall be granted an additional holiday in total up to seven calendar days for the time of employment as a judge as follows: 1) two calendar days when five years length of service as a judge is reached; 2) four calendar days when ten years length of service as a judge is reached; 3) seven calendar days when fifteen years length of service as a judge is reached. Now the maximum length of holidays for judges is 42 calendar days. It should, however, be noted that the previously existed rule of 35 day holiday was in force only for 3 years. Prior to year 2013 the holidays of judges were the following: 49 calendar days for judges of first and second instance courts and 56 calendar days for judges of the Supreme Court.</v>
          </cell>
          <cell r="AR6"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6" t="str">
            <v xml:space="preserve">The central webpage of the court system (www.kohus.ee) provides also information in the Russian and the English language. The English and Russian versions are not a complete copy of the Estonian language website but a somewhat reduced version of it (all the information available in the Estonian language is not available in Russian and English). Please see the Russian and English versions here: http://www.kohus.ee/ru and http://www.kohus.ee/en. _x000D_
_x000D_
</v>
          </cell>
          <cell r="AT6" t="str">
            <v xml:space="preserve">The website of the Supreme Court also provides information on the above-ticked categories. English and Russian versions of the Supreme Court website are less detailed than the Estonian version. Please see the Supreme Court website here: http://www.riigikohus.ee/ </v>
          </cell>
          <cell r="AU6" t="str">
            <v>Yes, for all instances and all cases</v>
          </cell>
          <cell r="AV6">
            <v>0</v>
          </cell>
          <cell r="AW6">
            <v>0</v>
          </cell>
          <cell r="AX6" t="str">
            <v>In general, the spokesperson is the chairman of the court.</v>
          </cell>
          <cell r="AY6" t="str">
            <v>Yes</v>
          </cell>
          <cell r="AZ6" t="str">
            <v xml:space="preserve">Recommendations for the Courts’ Media Relations have been adopted by the Council for Administration of Courts. The recommendations are available on the Internet in the Estonian and English language. Please see the English version here: http://www.nc.ee/?id=683  </v>
          </cell>
          <cell r="BA6" t="str">
            <v>Initial;Continuous</v>
          </cell>
          <cell r="BB6" t="str">
            <v>Continuous</v>
          </cell>
          <cell r="BC6" t="str">
            <v>On 1.08.2016 the procedure of becoming a judge in Estonia changed, which also brought about changes in the training of newly appointed judges. According to newly established § 74(2) a judge of a court of the first instance and of a court of appeal who assumes office is required to undergo the professional skills training program approved by the Training Council at the time determined by the Training Council. Previously newly appointed judges had no obligation to undergo certain trainings (there was only a general requirement applying to all judges and fixed in § 74(1) of the Courts Act stating that a judge is required to develop knowledge and skills of his or her speciality on a regular basis and to participate in training).</v>
          </cell>
          <cell r="BD6" t="str">
            <v>Yes all judgments</v>
          </cell>
          <cell r="BE6" t="str">
            <v>Yes all judgments</v>
          </cell>
          <cell r="BF6" t="str">
            <v>Yes all judgments</v>
          </cell>
          <cell r="BG6" t="str">
            <v>According to a general rule stated in § 462 (1) of the Code of Civil Procedure court judgments are published in a computer network. _x000D_
§ 462.  Publication of court judgment entered into force in computer network_x000D_
 (1) A court judgment which has entered into force is published in the computer network at a place prescribed for such purpose. This does not affect the entry into force of the judgment._x000D_
 (2) At the request of a data subject or on the initiative of the court the name of the data subject is replaced in a court judgment which has entered into force with initials or a character and the personal identification code, date of birth, registry code and address of the data subject are not published. The data of the state or local government agency, a legal person in public law or other public authority are not concealed in a court decision._x000D_
 (3) The court publishes on its own initiative or at the request of the data subject only the conclusion of the judgment or does not publish the judgment if the judgment contains sensitive personal data and publication of the judgment together with the personal data may materially breach the inviolability of private life of the person even if the provisions of subsection (2) of this section are applied. The court adjudicates the request by a ruling._x000D_
 (4) A court publishes on its own initiative or at the request of an interested party only the conclusion of a judgment which has entered into force if the judgment contains information regarding which another restriction on access is prescribed by law._x000D_
 (5) A person who submitted a request may file an appeal against a ruling of a county court or circuit court on the refusal to satisfy a request specified in subsections (2)–(4) of this section. A ruling of a circuit court concerning an appeal against a ruling of a county court is not subject to appeal to the Supreme Court.</v>
          </cell>
          <cell r="BH6" t="str">
            <v>1st instance;2nd instance;Highest instance</v>
          </cell>
          <cell r="BI6" t="str">
            <v>1st instance;2nd instance;Highest instance</v>
          </cell>
          <cell r="BJ6">
            <v>0</v>
          </cell>
          <cell r="BK6" t="str">
            <v>Highest instance</v>
          </cell>
          <cell r="BL6" t="str">
            <v>1st instance;2nd instance;Highest instance</v>
          </cell>
          <cell r="BM6" t="str">
            <v>The anonymisation of court judgments is regulated in the Code of Civil Procedure (§ 462). There is no general rule that all judgments made available to the public need to be anonymized - judgments can be anonymised at court's initiative or at the request of the data-subject (depending on the facts of the case). The ruling of a court not to make a judgment anonymous can be challenged at the upper instance court._x000D_
_x000D_
§ 462. Publication of court judgment entered into force in computer network_x000D_
(1) A court judgment which has entered into force is published in the computer network at a place prescribed for such purpose. This does not affect the entry into force of the judgment._x000D_
(2) At the request of a data subject or on the initiative of the court the name of the data subject is replaced in a court judgment which has entered into force with initials or a character and the personal identification code,_x000D_
date of birth, registry code and address of the data subject are not published. The data of the state or local government agency, a legal person in public law or other public authority are not concealed in a court decision._x000D_
(3) The court publishes on its own initiative or at the request of the data subject only the conclusion of the judgment or does not publish the judgment if the judgment contains sensitive personal data and publication of the judgment together with the personal data may materially breach the inviolability of private life of the person even if the provisions of subsection (2) of this section are applied. The court adjudicates the request_x000D_
by a ruling._x000D_
(4) A court publishes on its own initiative or at the request of an interested party only the conclusion of a judgment which has entered into force if the judgment contains information regarding which another restriction_x000D_
on access is prescribed by law._x000D_
(5) A person who submitted a request may file an appeal against a ruling of a county court or circuit court on the refusal to satisfy a request specified in subsections (2)–(4) of this section. A ruling of a circuit court concerning an appeal against a ruling of a county court is not subject to appeal to the Supreme Court.</v>
          </cell>
          <cell r="BN6" t="str">
            <v>Yes all judgments</v>
          </cell>
          <cell r="BO6" t="str">
            <v>Yes all judgments</v>
          </cell>
          <cell r="BP6" t="str">
            <v>Yes all judgments</v>
          </cell>
          <cell r="BQ6" t="str">
            <v>According to a general rule stated in § 175 of the Code of Administrative Court Procedure court judgments are published in a computer network. _x000D_
_x000D_
§ 175. Publication of judgments_x000D_
(1) A judgment which has become final is published in the designated location of the computer network. This does not affect the attainment of finality of the judgment._x000D_
(2) Regardless of whether a judgment has or has not become final, the court may, observing the conditions provided in section 89 of this Code, disclose the judgment to any person who requests this._x000D_
(3) On the basis of an application of the data subject, or on the court’s initiative, the name of the data subject in the judgment to be published is replaced by initials or a sequence of letters, and the publication of his or_x000D_
her personal identification code, date of birth, registration number, address or other particulars which would permit specific identification of the data subject. The particulars of an agency of the government or of a local_x000D_
authority, of a legal person in public law or other person vested with public authority are not concealed in a court decision._x000D_
(4) Where a judgment contains sensitive personal data or other data whose publication may significantly harm the right to privacy of the person concerned, and where it is impossible to avoid the harm to the person’s right_x000D_
to privacy by observing, amongst other things, the provision of subsection 3 of this section, the court, on the basis of an application of the data subject, or on its own initiative, publishes the judgment without the particulars which risk harm to the right to privacy, publishes solely the operative part of the judgment, or does not publish the judgment._x000D_
(5) If a judgment contains information which is subject to a other limitation of access provided in the law, the court, on the basis of an application of the interested person, or on its own initiative, only publishes the operative part of the judgment, or does not publish the judgment._x000D_
(6) A court ruling is made in respect of any partial publication or non-publication of a judgment pursuant to the applications specified in subsection 2-5 of this section. Where this is necessary and possible, before_x000D_
it makes the ruling the court hears the data subject. The person who made the application may lodge an appeal against the ruling of the administrative court or of the circuit court which dismissed his or her application, and the ruling entered by the circuit court in respect of the appeal may be further appealed_x000D_
to the Supreme Court.</v>
          </cell>
          <cell r="BR6" t="str">
            <v>1st instance;2nd instance;Highest instance</v>
          </cell>
          <cell r="BS6" t="str">
            <v>1st instance;2nd instance;Highest instance</v>
          </cell>
          <cell r="BT6">
            <v>0</v>
          </cell>
          <cell r="BU6" t="str">
            <v>Highest instance</v>
          </cell>
          <cell r="BV6" t="str">
            <v>1st instance;2nd instance;Highest instance</v>
          </cell>
          <cell r="BW6" t="str">
            <v>The anonymisation of court judgments is regulated in the Code of Administrative Court Procedure (§ 175). There is no general rule that all judgments made available to the public need to be anonymized - judgments can be anonymised at court's initiative or at the request of the data-subject (depending on the facts of the case). The ruling of a court not to make a judgment anonymous can be challenged at the upper instance court._x000D_
_x000D_
§ 175. Publication of judgments_x000D_
(1) A judgment which has become final is published in the designated location of the computer network. This does not affect the attainment of finality of the judgment._x000D_
(2) Regardless of whether a judgment has or has not become final, the court may, observing the conditions provided in section 89 of this Code, disclose the judgment to any person who requests this._x000D_
(3) On the basis of an application of the data subject, or on the court’s initiative, the name of the data subject in the judgment to be published is replaced by initials or a sequence of letters, and the publication of his or_x000D_
her personal identification code, date of birth, registration number, address or other particulars which would permit specific identification of the data subject. The particulars of an agency of the government or of a local_x000D_
authority, of a legal person in public law or other person vested with public authority are not concealed in a court decision._x000D_
(4) Where a judgment contains sensitive personal data or other data whose publication may significantly harm the right to privacy of the person concerned, and where it is impossible to avoid the harm to the person’s right_x000D_
to privacy by observing, amongst other things, the provision of subsection 3 of this section, the court, on the basis of an application of the data subject, or on its own initiative, publishes the judgment without the particulars which risk harm to the right to privacy, publishes solely the operative part of the judgment, or does not publish the judgment._x000D_
(5) If a judgment contains information which is subject to a other limitation of access provided in the law, the court, on the basis of an application of the interested person, or on its own initiative, only publishes the operative part of the judgment, or does not publish the judgment._x000D_
(6) A court ruling is made in respect of any partial publication or non-publication of a judgment pursuant to the applications specified in subsection 2-5 of this section. Where this is necessary and possible, before_x000D_
it makes the ruling the court hears the data subject. The person who made the application may lodge an appeal against the ruling of the administrative court or of the circuit court which dismissed his or her application, and the ruling entered by the circuit court in respect of the appeal may be further appealed_x000D_
to the Supreme Court.</v>
          </cell>
          <cell r="BX6" t="str">
            <v>Civil and commercial disputes;Labour disputes;Consumer disputes*</v>
          </cell>
          <cell r="BY6" t="str">
            <v>Labour disputes;Consumer disputes*</v>
          </cell>
          <cell r="BZ6" t="str">
            <v>Civil and commercial disputes;Labour disputes;Consumer disputes*</v>
          </cell>
          <cell r="CA6" t="str">
            <v>Civil and commercial disputes;Labour disputes;Consumer disputes*</v>
          </cell>
          <cell r="CB6">
            <v>0</v>
          </cell>
          <cell r="CC6">
            <v>0</v>
          </cell>
          <cell r="CD6" t="str">
            <v>Labour disputes;Consumer disputes*</v>
          </cell>
          <cell r="CE6" t="str">
            <v>Civil and commercial disputes</v>
          </cell>
          <cell r="CF6" t="str">
            <v>Civil and commercial disputes</v>
          </cell>
          <cell r="CG6" t="str">
            <v>Civil and commercial disputes;Labour disputes;Consumer disputes*</v>
          </cell>
          <cell r="CH6">
            <v>0</v>
          </cell>
          <cell r="CI6" t="str">
            <v>Labour disputes;Consumer disputes*</v>
          </cell>
          <cell r="CJ6" t="str">
            <v xml:space="preserve">Information is published on many different websites. For example on websites of Consumer Protection Board and Labour Inspectorate. They also have an advice phone line and they publish information in social media. </v>
          </cell>
          <cell r="CK6">
            <v>0</v>
          </cell>
          <cell r="CL6" t="str">
            <v>http://www.koda.ee/index.php?id=11674</v>
          </cell>
          <cell r="CM6" t="str">
            <v>http://www.ti.ee/en/labour-relations-labour-disputes/settlement-of-labour-disputes/filling-of-an-application-with-a-labour-dispute-committee/</v>
          </cell>
          <cell r="CN6" t="str">
            <v>http://www.tarbijakaitseamet.ee/en/consumer-disputes-committee</v>
          </cell>
          <cell r="CO6">
            <v>0</v>
          </cell>
          <cell r="CP6">
            <v>0</v>
          </cell>
          <cell r="CQ6">
            <v>0</v>
          </cell>
          <cell r="CR6">
            <v>0</v>
          </cell>
          <cell r="CS6">
            <v>0</v>
          </cell>
          <cell r="CT6">
            <v>0</v>
          </cell>
          <cell r="CU6">
            <v>0</v>
          </cell>
          <cell r="CV6">
            <v>0</v>
          </cell>
          <cell r="CW6">
            <v>0</v>
          </cell>
          <cell r="CX6">
            <v>0</v>
          </cell>
          <cell r="CY6">
            <v>0</v>
          </cell>
          <cell r="CZ6">
            <v>0</v>
          </cell>
          <cell r="DA6">
            <v>0</v>
          </cell>
          <cell r="DB6">
            <v>0</v>
          </cell>
          <cell r="DC6" t="str">
            <v>Yes</v>
          </cell>
          <cell r="DD6">
            <v>0</v>
          </cell>
          <cell r="DE6" t="str">
            <v>Only certain phases</v>
          </cell>
          <cell r="DF6">
            <v>0</v>
          </cell>
          <cell r="DG6">
            <v>0</v>
          </cell>
          <cell r="DH6">
            <v>0</v>
          </cell>
          <cell r="DI6">
            <v>0</v>
          </cell>
          <cell r="DJ6">
            <v>0</v>
          </cell>
          <cell r="DK6">
            <v>0</v>
          </cell>
          <cell r="DL6">
            <v>0</v>
          </cell>
          <cell r="DM6">
            <v>0</v>
          </cell>
          <cell r="DN6">
            <v>0</v>
          </cell>
          <cell r="DO6">
            <v>0</v>
          </cell>
          <cell r="DP6">
            <v>0</v>
          </cell>
          <cell r="DQ6">
            <v>0</v>
          </cell>
          <cell r="DR6">
            <v>0</v>
          </cell>
          <cell r="DS6">
            <v>0</v>
          </cell>
          <cell r="DT6">
            <v>0</v>
          </cell>
          <cell r="DU6" t="str">
            <v>20 days which can be extended up to 40 days.</v>
          </cell>
          <cell r="DV6" t="str">
            <v>§ 452(4) of the Code of Civil Procedure, available here: https://www.riigiteataja.ee/en/eli/504072016003/consolide</v>
          </cell>
          <cell r="DW6">
            <v>0</v>
          </cell>
          <cell r="DX6" t="str">
            <v>30 days which can be extended up to 60 days.</v>
          </cell>
          <cell r="DY6" t="str">
            <v>§ 173(3) of the Code of Administrative Court Procedure, available here: https://www.riigiteataja.ee/en/eli/506042016001/consolide</v>
          </cell>
          <cell r="DZ6">
            <v>0</v>
          </cell>
          <cell r="EA6" t="str">
            <v>Please see the box of comments.</v>
          </cell>
          <cell r="EB6">
            <v>0</v>
          </cell>
          <cell r="EC6">
            <v>0</v>
          </cell>
          <cell r="ED6" t="str">
            <v xml:space="preserve">In civil procedure:_x000D_
1) Court decides the acceptance of an action within reasonable period of time: § 372(1) of the Code of Civil Procedure states that the court adjudicates, by a ruling, the acceptance of a statement of claim or refusal to accept a statement of claim, or the setting of a term for correction of omissions within a reasonable period of time._x000D_
2) On scheduling of court sessions § 397 of the Code of Civil Procedure states the following:  If a matter is heard in a court session, the period between the service of the action on the defendant and the date of the court session shall be at 30 thirty days and in documentary proceedings, such period shall be at least 14 days._x000D_
_x000D_
In administrative court procedure:_x000D_
1) On scheduling of court sessions § 127 of the Code of Administrative Court Procedure states the following: The time of holding a court session is set immediately after the matter has been prepared in a sufficiently thorough manner in preliminary proceedings. If the matter is heard in a court session, the time interval between delivery of the action to the respondent and to any third party, and the court session must be at least 30 days._x000D_
</v>
          </cell>
          <cell r="EE6" t="str">
            <v>Yes</v>
          </cell>
          <cell r="EF6">
            <v>0</v>
          </cell>
          <cell r="EG6" t="str">
            <v>Expected average time to resolve cases per Court (e.g. average time to resolve cases per court does not exceed x days);Expected average age of pending cases (e.g. clearance rate is x %);Other</v>
          </cell>
          <cell r="EH6" t="str">
            <v>Individual courts have individiual standards. The standard processing time is established in an Agreement concluded between the Ministry of justice and the individual court. In the agreement it is for example defined how many of the pending cases can be older than 365 days.</v>
          </cell>
          <cell r="EI6">
            <v>0</v>
          </cell>
          <cell r="EJ6">
            <v>0</v>
          </cell>
          <cell r="EK6">
            <v>0</v>
          </cell>
          <cell r="EL6">
            <v>0</v>
          </cell>
          <cell r="EM6">
            <v>0</v>
          </cell>
          <cell r="EN6">
            <v>0</v>
          </cell>
          <cell r="EO6">
            <v>0</v>
          </cell>
          <cell r="EP6">
            <v>0</v>
          </cell>
          <cell r="EQ6">
            <v>0</v>
          </cell>
          <cell r="ER6">
            <v>0</v>
          </cell>
          <cell r="ES6" t="str">
            <v>Judges collectively TF;Ministry of Justice with involvement of judges (prior formal consultation) TF</v>
          </cell>
          <cell r="ET6" t="str">
            <v>Judges collectively TF;Ministry of Justice with involvement of judges (prior formal consultation) TF</v>
          </cell>
          <cell r="EU6">
            <v>0</v>
          </cell>
          <cell r="EV6">
            <v>0</v>
          </cell>
          <cell r="EW6" t="str">
            <v>Agreement between courts and Ministry of justice</v>
          </cell>
          <cell r="EX6" t="str">
            <v>Time limits are set in law</v>
          </cell>
          <cell r="EY6" t="str">
            <v>Agreement between courts and Ministry of justice</v>
          </cell>
          <cell r="EZ6" t="str">
            <v>Time limits are set in law</v>
          </cell>
          <cell r="FA6">
            <v>0</v>
          </cell>
          <cell r="FB6">
            <v>0</v>
          </cell>
          <cell r="FC6">
            <v>0</v>
          </cell>
          <cell r="FD6" t="str">
            <v>Individual courts TF;Entire territory of Member State TL</v>
          </cell>
          <cell r="FE6" t="str">
            <v>Individual courts TF;Entire territory of Member State TL</v>
          </cell>
          <cell r="FF6">
            <v>0</v>
          </cell>
          <cell r="FG6">
            <v>0</v>
          </cell>
          <cell r="FH6">
            <v>0</v>
          </cell>
          <cell r="FI6" t="str">
            <v>No</v>
          </cell>
          <cell r="FJ6" t="str">
            <v>Timelimits are set by procedural acts which are published in Riigi Teataja (https://www.riigiteataja.ee/index.html). _x000D_
The timeframes are set by agreements between courts and the Ministry of Justice. These agreements are not published.</v>
          </cell>
          <cell r="FK6" t="str">
            <v>For allocating budget</v>
          </cell>
          <cell r="FL6">
            <v>0</v>
          </cell>
          <cell r="FM6">
            <v>0</v>
          </cell>
          <cell r="FN6" t="str">
            <v>Yes</v>
          </cell>
          <cell r="FO6" t="str">
            <v>730</v>
          </cell>
          <cell r="FP6" t="str">
            <v>-</v>
          </cell>
          <cell r="FQ6" t="str">
            <v>-</v>
          </cell>
          <cell r="FR6">
            <v>0</v>
          </cell>
          <cell r="FS6" t="str">
            <v>730</v>
          </cell>
          <cell r="FT6" t="str">
            <v>-</v>
          </cell>
          <cell r="FU6" t="str">
            <v>-</v>
          </cell>
          <cell r="FV6">
            <v>0</v>
          </cell>
          <cell r="FW6" t="str">
            <v>The Minister of Justice has adopted a decree that establishes that chairmen of first and second instance courts have to report on the backlog cases (cases that have been pending for longer than two years). The Minister of Justice has also adopted a special form that is used for reporting on backlog cases.</v>
          </cell>
          <cell r="FX6" t="str">
            <v>Court President/ Court management TF;Ministry of Justice TF;Court President/ Court management TL;Ministry of Justice BL</v>
          </cell>
          <cell r="FY6" t="str">
            <v>Court President/ Court management TF;Ministry of Justice TF;Court President/ Court management TL;Ministry of Justice BL</v>
          </cell>
          <cell r="FZ6">
            <v>0</v>
          </cell>
          <cell r="GA6">
            <v>0</v>
          </cell>
          <cell r="GB6">
            <v>0</v>
          </cell>
          <cell r="GC6">
            <v>0</v>
          </cell>
          <cell r="GD6">
            <v>0</v>
          </cell>
          <cell r="GE6">
            <v>0</v>
          </cell>
          <cell r="GF6">
            <v>0</v>
          </cell>
          <cell r="GG6" t="str">
            <v>Yes</v>
          </cell>
          <cell r="GH6" t="str">
            <v>Other, please specify TF;Other, please specify BL</v>
          </cell>
          <cell r="GI6" t="str">
            <v>Other, please specify TF;Other, please specify BL</v>
          </cell>
          <cell r="GJ6" t="str">
            <v>monthly</v>
          </cell>
          <cell r="GK6" t="str">
            <v>-</v>
          </cell>
          <cell r="GL6" t="str">
            <v>3 times a year</v>
          </cell>
          <cell r="GM6" t="str">
            <v>monthly</v>
          </cell>
          <cell r="GN6" t="str">
            <v>-</v>
          </cell>
          <cell r="GO6" t="str">
            <v>3 times a year</v>
          </cell>
          <cell r="GP6">
            <v>0</v>
          </cell>
          <cell r="GQ6">
            <v>0</v>
          </cell>
          <cell r="GR6" t="str">
            <v>Ministry of Justice TF;Ministry of Justice TL;Ministry of Justice BL</v>
          </cell>
          <cell r="GS6">
            <v>0</v>
          </cell>
          <cell r="GT6" t="str">
            <v>Court President/ Court management TF;Court President/ Court management TL;Court President/ Court management BL</v>
          </cell>
          <cell r="GU6" t="str">
            <v>Court President/ Court management TF;Court President/ Court management TL;Court President/ Court management BL</v>
          </cell>
          <cell r="GV6" t="str">
            <v>Court President/ Court management TF;Ministry of Justice TF;Court President/ Court management TL;Ministry of Justice TL;Court President/ Court management BL;Ministry of Justice BL</v>
          </cell>
          <cell r="GW6">
            <v>0</v>
          </cell>
          <cell r="GX6" t="str">
            <v>Full Court (plenum of judges of a particular court)</v>
          </cell>
          <cell r="GY6" t="str">
            <v>Full Court (plenum of judges of a particular court)</v>
          </cell>
          <cell r="GZ6" t="str">
            <v>Full Court (plenum of judges of a particular court)</v>
          </cell>
          <cell r="HA6" t="str">
            <v>Full Court (plenum of judges of a particular court)</v>
          </cell>
          <cell r="HB6" t="str">
            <v>Full Court (plenum of judges of a particular court)</v>
          </cell>
          <cell r="HC6" t="str">
            <v>Full Court (plenum of judges of a particular court)</v>
          </cell>
          <cell r="HD6">
            <v>0</v>
          </cell>
          <cell r="HE6" t="str">
            <v>Additional financial resources: when courts have difficulties with meeting the time standards, the Ministry of Justice can provide additional financial resources (which can be used for hiring extra personnel at the courts)_x000D_
_x000D_
Reorganisation of the court management process: when a court faces difficulties with meeting time-standards work within that court can be rearranged. Some changes to the work process can be made by the Court President but some changes require the full court (all judges of that court) to be included in the decision-making process._x000D_
_x000D_
Report from judge: Cases that have been pending for longer than 2 years are considered backlogs. Judges that have at hand cases that have been pending for longer than 2 years are to write a report explaining the reasons. When a judge is unable to meet timelimits set in law or the agreed timeframes the judge may be asked to write a report as the court president has general supervisory powers over the judges of that court. For example, when someone files a complaint concerning the judge's difficuly to meet timelimits the court president can ask a judge to write a report explaining the reasons._x000D_
_x000D_
Special meeting: a special meeting can take place between the ministry of Justice and the Court President and/or between all the judges of a particular court (the full court)</v>
          </cell>
          <cell r="HF6" t="str">
            <v>Upon request by party;Notification by mail or e-mail on court discretion</v>
          </cell>
          <cell r="HG6" t="str">
            <v>Upon request by party;Notification by mail or e-mail on court discretion</v>
          </cell>
          <cell r="HH6" t="str">
            <v>Upon request by party;Notification by mail or e-mail on court discretion;Automatic notification by SMS or by e-mail;Online access of throughout the course of a case</v>
          </cell>
          <cell r="HI6">
            <v>0</v>
          </cell>
          <cell r="HJ6">
            <v>0</v>
          </cell>
          <cell r="HK6">
            <v>0</v>
          </cell>
          <cell r="HL6">
            <v>0</v>
          </cell>
        </row>
        <row r="7">
          <cell r="A7" t="str">
            <v>FI</v>
          </cell>
          <cell r="B7" t="str">
            <v>Finland</v>
          </cell>
          <cell r="C7" t="str">
            <v>Ari Pajuniemi</v>
          </cell>
          <cell r="D7" t="str">
            <v>Senior Planning Officer</v>
          </cell>
          <cell r="E7" t="str">
            <v>ari.pajuniemi@om.fi</v>
          </cell>
          <cell r="F7" t="str">
            <v>+358295150216</v>
          </cell>
          <cell r="G7" t="str">
            <v>Summary disputes. Administrative Law Reform</v>
          </cell>
          <cell r="H7">
            <v>0</v>
          </cell>
          <cell r="I7">
            <v>0</v>
          </cell>
          <cell r="J7" t="str">
            <v>ADR solution for consumer disputes will be intensified</v>
          </cell>
          <cell r="K7">
            <v>0</v>
          </cell>
          <cell r="L7">
            <v>0</v>
          </cell>
          <cell r="M7" t="str">
            <v>Establishment of the Council for the Judiciary.</v>
          </cell>
          <cell r="N7" t="str">
            <v>The Act on Judiciary (in force 1.1.2017)</v>
          </cell>
          <cell r="O7">
            <v>0</v>
          </cell>
          <cell r="P7" t="str">
            <v>see above section 4.</v>
          </cell>
          <cell r="Q7">
            <v>0</v>
          </cell>
          <cell r="R7">
            <v>0</v>
          </cell>
          <cell r="S7" t="str">
            <v>Development of the district court network</v>
          </cell>
          <cell r="T7">
            <v>0</v>
          </cell>
          <cell r="U7">
            <v>0</v>
          </cell>
          <cell r="V7">
            <v>0</v>
          </cell>
          <cell r="W7">
            <v>0</v>
          </cell>
          <cell r="X7">
            <v>0</v>
          </cell>
          <cell r="Y7" t="str">
            <v>Case and document management for prosecutors and ordinary courts (AIPA) and Case and document management for administrative courts (HAIPA)</v>
          </cell>
          <cell r="Z7">
            <v>0</v>
          </cell>
          <cell r="AA7">
            <v>0</v>
          </cell>
          <cell r="AB7" t="str">
            <v>structural reform of the State's Legal Aid Offices</v>
          </cell>
          <cell r="AC7">
            <v>0</v>
          </cell>
          <cell r="AD7">
            <v>0</v>
          </cell>
          <cell r="AE7">
            <v>0</v>
          </cell>
          <cell r="AF7" t="str">
            <v>The Act on Court fees ( in force 1.1.2016)</v>
          </cell>
          <cell r="AG7">
            <v>0</v>
          </cell>
          <cell r="AH7">
            <v>0</v>
          </cell>
          <cell r="AI7" t="str">
            <v>The Act on Court fees ( in force 1.1.2016)</v>
          </cell>
          <cell r="AJ7">
            <v>0</v>
          </cell>
          <cell r="AK7">
            <v>0</v>
          </cell>
          <cell r="AL7">
            <v>0</v>
          </cell>
          <cell r="AM7">
            <v>0</v>
          </cell>
          <cell r="AN7" t="str">
            <v>Programme for the Reform of the Administration of Justice for 2013−2025.</v>
          </cell>
          <cell r="AO7">
            <v>0</v>
          </cell>
          <cell r="AP7">
            <v>0</v>
          </cell>
          <cell r="AQ7" t="str">
            <v>Sections 3 and 10. The Act on Judiciary will be in force 1.1.2017. The main reform of the legislation concern courts' personnel and their judicial education and training. The Chief Justices of the courts would be appointed for a fixed period of time (7 years), except the president of the Supreme Court and the president of the Supreme Administrative Court who would still be appointed to their offices permanently. Regarding the task to develop the status and functions of the referendaries and the efficiency of the working practices is the establishment of new educational judicial offices (eg. Asessors) and a Judicial Training Board. This reform would increase the number of judges in courts at the expense of referendaries, increasing courts independence. The goal is also to develop personal training for judges and referendaries more systematically than before. New Asessors offices can be established at least in the Courts of Appeal, the Administrative Courts and the Special Courts (the first ones will start during the year 2017). Appointment will be for a fixed period of 3 years. Asessors will prepare and hear cases in the same way as other judges of the court. Besides working as a judge Asessors will take part in a training programme designed especially for the judges career. There will be a pre-nomination test and also a final test, but passing the final test will not be a qualification to judges office (not a ”Judges Degree” as such). Judges career will still be open for applicants that haven’t participated in the new program, for example for experienced attorneys, prosecutors, tax lawyers, professors etc._x000D_
Section 12: One of the goals set in the Government Programme. In order to shorten the total length of judicial proceedings and guarantee the quality of legal protection, a legal protection programme will be prepared on the basis of former action plans. The measures relate to the structures and procedures within the judicial administration as well as to the necessary reforms of the tasks of the different judicial authorities.Other cost pressures (including AIPA,HAIPA, expenses for the premises, development of the administration of justice, etc.)</v>
          </cell>
          <cell r="AR7" t="str">
            <v>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7">
            <v>0</v>
          </cell>
          <cell r="AT7" t="str">
            <v xml:space="preserve">2.https://oikeus.fi/tuomioistuimet/en/index.html_x000D_
3.https://oikeus.fi/oikeusapu/en/index.html_x000D_
4.https://oikeus.fi/tuomioistuimet/karajaoikeudet/en/index/charges.html_x000D_
5.https://oikeus.fi/tuomioistuimet/en/index.html_x000D_
</v>
          </cell>
          <cell r="AU7" t="str">
            <v>Yes, for some court levels, please specify below</v>
          </cell>
          <cell r="AV7" t="str">
            <v>1st instance;2nd instance;Highest instance</v>
          </cell>
          <cell r="AW7" t="str">
            <v>1st instance;2nd instance;Highest instance</v>
          </cell>
          <cell r="AX7" t="str">
            <v>In all courts there is some person who can be in contact with the press when necessary, but they do it beside they normal rutines, not as they main duties.</v>
          </cell>
          <cell r="AY7" t="str">
            <v>Yes</v>
          </cell>
          <cell r="AZ7" t="str">
            <v xml:space="preserve">The Courts usually have their own guidelines. MoJ provides training related to media connection for the Judges. </v>
          </cell>
          <cell r="BA7" t="str">
            <v>Initial;Continuous</v>
          </cell>
          <cell r="BB7" t="str">
            <v>Initial;Continuous</v>
          </cell>
          <cell r="BC7">
            <v>0</v>
          </cell>
          <cell r="BD7" t="str">
            <v>Yes some judgments</v>
          </cell>
          <cell r="BE7" t="str">
            <v>Yes some judgments</v>
          </cell>
          <cell r="BF7" t="str">
            <v>Yes some judgments</v>
          </cell>
          <cell r="BG7" t="str">
            <v xml:space="preserve">Some judgements of the Court of Appeal and the Supreme Courts and the special Courts online. The Court decides usually based on the public interest on the case. The preliminary judgements of the highest instance are available. </v>
          </cell>
          <cell r="BH7" t="str">
            <v>2nd instance;Highest instance</v>
          </cell>
          <cell r="BI7" t="str">
            <v>1st instance;2nd instance;Highest instance</v>
          </cell>
          <cell r="BJ7">
            <v>0</v>
          </cell>
          <cell r="BK7" t="str">
            <v>1st instance;Highest instance</v>
          </cell>
          <cell r="BL7" t="str">
            <v>1st instance;2nd instance;Highest instance</v>
          </cell>
          <cell r="BM7" t="str">
            <v xml:space="preserve">http://www.finlex.fi/en/oikeus/. _x000D_
Alla judgements are being anonymized. </v>
          </cell>
          <cell r="BN7" t="str">
            <v>Yes some judgments</v>
          </cell>
          <cell r="BO7" t="str">
            <v>Yes some judgments</v>
          </cell>
          <cell r="BP7" t="str">
            <v>Yes some judgments</v>
          </cell>
          <cell r="BQ7" t="str">
            <v xml:space="preserve">There is only 2 instances of administrative courts in Finland. Some judgements of the Administrative Courts (1st instance) and the Supreme Administrative Court are available online. </v>
          </cell>
          <cell r="BR7" t="str">
            <v>1st instance;2nd instance;Highest instance</v>
          </cell>
          <cell r="BS7" t="str">
            <v>1st instance;2nd instance;Highest instance</v>
          </cell>
          <cell r="BT7">
            <v>0</v>
          </cell>
          <cell r="BU7" t="str">
            <v>1st instance;2nd instance;Highest instance</v>
          </cell>
          <cell r="BV7" t="str">
            <v>1st instance;2nd instance;Highest instance</v>
          </cell>
          <cell r="BW7" t="str">
            <v xml:space="preserve">http://www.finlex.fi/en/oikeus/. _x000D_
Alla judgements are being anonymized. </v>
          </cell>
          <cell r="BX7" t="str">
            <v>Civil and commercial disputes;Labour disputes;Consumer disputes*</v>
          </cell>
          <cell r="BY7" t="str">
            <v>Civil and commercial disputes</v>
          </cell>
          <cell r="BZ7" t="str">
            <v>Civil and commercial disputes;Labour disputes;Consumer disputes*</v>
          </cell>
          <cell r="CA7">
            <v>0</v>
          </cell>
          <cell r="CB7" t="str">
            <v>Civil and commercial disputes;Labour disputes;Consumer disputes*</v>
          </cell>
          <cell r="CC7" t="str">
            <v>Civil and commercial disputes;Labour disputes</v>
          </cell>
          <cell r="CD7" t="str">
            <v>Civil and commercial disputes</v>
          </cell>
          <cell r="CE7" t="str">
            <v>Civil and commercial disputes;Labour disputes</v>
          </cell>
          <cell r="CF7">
            <v>0</v>
          </cell>
          <cell r="CG7" t="str">
            <v>Civil and commercial disputes;Labour disputes;Consumer disputes*</v>
          </cell>
          <cell r="CH7" t="str">
            <v>Civil and commercial disputes;Labour disputes</v>
          </cell>
          <cell r="CI7">
            <v>0</v>
          </cell>
          <cell r="CJ7">
            <v>0</v>
          </cell>
          <cell r="CK7">
            <v>0</v>
          </cell>
          <cell r="CL7" t="str">
            <v>http://oikeus.fi/fi/index/esitteet/asiantuntija-avusteinenhuoltoriitojensovittelu.html http://oikeus.fi/fi/index/esitteet/perheasioidensovittelu.html</v>
          </cell>
          <cell r="CM7" t="str">
            <v>http://www.tyotuomioistuin.fi/en/index.html http://www.tyotuomioistuin.fi/fi/index.html</v>
          </cell>
          <cell r="CN7" t="str">
            <v>http://www.kuluttajariita.fi/fi/ http://www.kuluttajariita.fi/en/</v>
          </cell>
          <cell r="CO7">
            <v>0</v>
          </cell>
          <cell r="CP7" t="str">
            <v>National level</v>
          </cell>
          <cell r="CQ7" t="str">
            <v>National level</v>
          </cell>
          <cell r="CR7" t="str">
            <v>National level</v>
          </cell>
          <cell r="CS7" t="str">
            <v>National level</v>
          </cell>
          <cell r="CT7" t="str">
            <v>National level</v>
          </cell>
          <cell r="CU7">
            <v>0</v>
          </cell>
          <cell r="CV7">
            <v>0</v>
          </cell>
          <cell r="CW7">
            <v>0</v>
          </cell>
          <cell r="CX7" t="str">
            <v>- Rikosprosessi väkivaltarikosten uhrien näkökulmasta. (title translated: Criminal procedure from the_x000D_
point of view of victims in violent crimes) Kainulainen, H. &amp; Saarikkomäki, E. 2014 National_x000D_
Research Institute of Legal Policy. (Oikeuspoliittisen tutkimuslaitoksen tutkimustiedonantoja; vol._x000D_
126) https://helda.helsinki.fi/handle/10138/152495 _x000D_
- Virve-Maria de Godzinsky &amp; Mikko Aaltonen: KOETTU OIKEUDENMUKAISUUS_x000D_
HALLINTOPROSESSISSA. Helsinki 2013. Oikeuspoliittisen tutkimuslaitoksen_x000D_
tutkimustiedonantoja 121. National Research Institute of Legal Policy. Research Communications._x000D_
(title translated: Perceived fairness of trial in administrative matters) https://helda.helsinki.fi/bitstream/handle/10138/152550/TTA121.pdf?sequence=1 _x000D_
- Virve-Maria de Godzinsky: Lapsen etu ja osallisuus hallinto-oikeuksien päätöksissä (title_x000D_
translated: The Best Interest Of The Child And The Child’s Right To Participate In Administrative_x000D_
Court Proceedings), Helsinki 2014. https://helda.helsinki.fi/handle/10138/152419_x000D_
- Antti Rissanen &amp; Marjukka Lasola: Julkinen oikeusapu: Yksityisten avustajien toiminta, Helsinki_x000D_
(title translated: Public legal aid: Activities of advocates and other private sector legal_x000D_
advisers) https://helda.helsinki.fi/handle/10138/152517</v>
          </cell>
          <cell r="CY7">
            <v>0</v>
          </cell>
          <cell r="CZ7" t="str">
            <v>1. The survey results are publicly available on-line in their entirety;3.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A7">
            <v>0</v>
          </cell>
          <cell r="DB7">
            <v>0</v>
          </cell>
          <cell r="DC7" t="str">
            <v>Yes</v>
          </cell>
          <cell r="DD7">
            <v>0</v>
          </cell>
          <cell r="DE7" t="str">
            <v>Only certain phases</v>
          </cell>
          <cell r="DF7">
            <v>0</v>
          </cell>
          <cell r="DG7">
            <v>0</v>
          </cell>
          <cell r="DH7">
            <v>0</v>
          </cell>
          <cell r="DI7">
            <v>0</v>
          </cell>
          <cell r="DJ7">
            <v>0</v>
          </cell>
          <cell r="DK7">
            <v>0</v>
          </cell>
          <cell r="DL7">
            <v>0</v>
          </cell>
          <cell r="DM7">
            <v>0</v>
          </cell>
          <cell r="DN7">
            <v>0</v>
          </cell>
          <cell r="DO7">
            <v>0</v>
          </cell>
          <cell r="DP7">
            <v>0</v>
          </cell>
          <cell r="DQ7">
            <v>0</v>
          </cell>
          <cell r="DR7">
            <v>0</v>
          </cell>
          <cell r="DS7">
            <v>0</v>
          </cell>
          <cell r="DT7">
            <v>0</v>
          </cell>
          <cell r="DU7" t="str">
            <v>30 days</v>
          </cell>
          <cell r="DV7" t="str">
            <v>the Code of Judicial Procedure</v>
          </cell>
          <cell r="DW7">
            <v>0</v>
          </cell>
          <cell r="DX7">
            <v>0</v>
          </cell>
          <cell r="DY7">
            <v>0</v>
          </cell>
          <cell r="DZ7">
            <v>0</v>
          </cell>
          <cell r="EA7">
            <v>0</v>
          </cell>
          <cell r="EB7">
            <v>0</v>
          </cell>
          <cell r="EC7">
            <v>0</v>
          </cell>
          <cell r="ED7" t="str">
            <v xml:space="preserve">Law provides that processing times shall be reasonable/ matters are dealth with without undue delay (the Constitution of Finland, section 21), but there are not manyt mandatory timeframes in the legislation.The Code of Judicial Procedure has provisions on how soon after the deliberation the judgment shall be handed/ made available._x000D_
_x000D_
According to the Act on the Compensation for the Length of the Proseedings parties may also get compensation if the total length of the proceedings is deemed excessive. _x000D_
_x000D_
</v>
          </cell>
          <cell r="EE7" t="str">
            <v>Yes</v>
          </cell>
          <cell r="EF7">
            <v>0</v>
          </cell>
          <cell r="EG7"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v>
          </cell>
          <cell r="EH7">
            <v>0</v>
          </cell>
          <cell r="EI7" t="str">
            <v>The State Budget 2016 http://budjetti.vm.fi/indox/sisalto.jsp?year=2016&amp;lang=fi&amp;maindoc=/2016/tae/hallituksenEsitys/hallituksenEsitys.xml&amp;opennode=0:1:133:383:523:547:553:</v>
          </cell>
          <cell r="EJ7" t="str">
            <v>There are timeframes for different Courts and types of cases: For example in District Courts -Criminal cases: in 45 % of the cases the average handling time is 2 months and in maximum 10 % of cases the handling time is over 9 months. -Civil cases: The 35 % of the cases handled in a hearing are solved under 6 months and in maximum 25 % the handling time is over 1 year</v>
          </cell>
          <cell r="EK7" t="str">
            <v>The State Budget 2016 http://budjetti.vm.fi/indox/sisalto.jsp?year=2016&amp;lang=fi&amp;maindoc=/2016/tae/hallituksenEsitys/hallituksenEsitys.xml&amp;opennode=0:1:133:383:523:547:553:</v>
          </cell>
          <cell r="EL7" t="str">
            <v>For example in District Courts -Criminal cases 4 months -Civil cases 10 months -Summary cases 2,5 months -Insolvensy cases 6 months</v>
          </cell>
          <cell r="EM7" t="str">
            <v>The State Budget 2016 http://budjetti.vm.fi/indox/sisalto.jsp?year=2016&amp;lang=fi&amp;maindoc=/2016/tae/hallituksenEsitys/hallituksenEsitys.xml&amp;opennode=0:1:133:383:523:547:553:</v>
          </cell>
          <cell r="EN7" t="str">
            <v>For example in District Courts -Criminal cases: &lt;16 % pending over 1 year -Civil cases: &lt; 38 % pending over 1 year</v>
          </cell>
          <cell r="EO7">
            <v>0</v>
          </cell>
          <cell r="EP7">
            <v>0</v>
          </cell>
          <cell r="EQ7" t="str">
            <v>The timeframes has been established nationally and are being enforced nyt the management By results -system. The Ministry of Justice/ Department of Judicial Administration negotiates “face to face” on annual basis with the court entities in order to set targets and objectives for the next calendar year _x000D_
_x000D_
The courts may themselves have practises relating to more specific time limits etc.</v>
          </cell>
          <cell r="ER7">
            <v>0</v>
          </cell>
          <cell r="ES7" t="str">
            <v>Ministry of Justice with involvement of judges (prior formal consultation) TF;Ministry of Justice with involvement of judges (prior formal consultation) TL</v>
          </cell>
          <cell r="ET7" t="str">
            <v>Ministry of Justice with involvement of judges (prior formal consultation) TF;Ministry of Justice with involvement of judges (prior formal consultation) TL</v>
          </cell>
          <cell r="EU7" t="str">
            <v>Ministry of Justice with involvement of judges (prior formal consultation) TF;Ministry of Justice with involvement of judges (prior formal consultation) TL</v>
          </cell>
          <cell r="EV7">
            <v>0</v>
          </cell>
          <cell r="EW7">
            <v>0</v>
          </cell>
          <cell r="EX7">
            <v>0</v>
          </cell>
          <cell r="EY7">
            <v>0</v>
          </cell>
          <cell r="EZ7">
            <v>0</v>
          </cell>
          <cell r="FA7">
            <v>0</v>
          </cell>
          <cell r="FB7">
            <v>0</v>
          </cell>
          <cell r="FC7">
            <v>0</v>
          </cell>
          <cell r="FD7" t="str">
            <v>Entire territory of Member State TF;Entire territory of Member State TL</v>
          </cell>
          <cell r="FE7" t="str">
            <v>Entire territory of Member State TF;Entire territory of Member State TL</v>
          </cell>
          <cell r="FF7" t="str">
            <v>Entire territory of Member State TF;Entire territory of Member State TL</v>
          </cell>
          <cell r="FG7" t="str">
            <v xml:space="preserve">Insurance Court, Labour Court and Market Court have their own targets. </v>
          </cell>
          <cell r="FH7">
            <v>0</v>
          </cell>
          <cell r="FI7" t="str">
            <v>Yes</v>
          </cell>
          <cell r="FJ7" t="str">
            <v xml:space="preserve">The Satet Budjet is public and available online. It includes the targets for the avarage handling times: http://budjetti.vm.fi/indox/sisalto.jsp?year=2016&amp;lang=fi&amp;maindoc=/2016/tae/hallituksenEsitys/hallituksenEsitys.xml&amp;opennode=0:1:133:383:523:547:553: </v>
          </cell>
          <cell r="FK7" t="str">
            <v>For allocating human resources;For allocating budget</v>
          </cell>
          <cell r="FL7">
            <v>0</v>
          </cell>
          <cell r="FM7">
            <v>0</v>
          </cell>
          <cell r="FN7" t="str">
            <v>Yes</v>
          </cell>
          <cell r="FO7">
            <v>0</v>
          </cell>
          <cell r="FP7">
            <v>0</v>
          </cell>
          <cell r="FQ7" t="str">
            <v>1 year</v>
          </cell>
          <cell r="FR7">
            <v>0</v>
          </cell>
          <cell r="FS7">
            <v>0</v>
          </cell>
          <cell r="FT7">
            <v>0</v>
          </cell>
          <cell r="FU7" t="str">
            <v>1 year</v>
          </cell>
          <cell r="FV7">
            <v>0</v>
          </cell>
          <cell r="FW7">
            <v>0</v>
          </cell>
          <cell r="FX7" t="str">
            <v>Court President/ Court management TF;Court President/ Court management TL;Ministry of Justice TL;Court President/ Court management BL;Ministry of Justice BL</v>
          </cell>
          <cell r="FY7" t="str">
            <v>Court President/ Court management TF;Court President/ Court management TL;Ministry of Justice TL;Court President/ Court management BL;Ministry of Justice BL</v>
          </cell>
          <cell r="FZ7">
            <v>0</v>
          </cell>
          <cell r="GA7">
            <v>0</v>
          </cell>
          <cell r="GB7">
            <v>0</v>
          </cell>
          <cell r="GC7">
            <v>0</v>
          </cell>
          <cell r="GD7">
            <v>0</v>
          </cell>
          <cell r="GE7">
            <v>0</v>
          </cell>
          <cell r="GF7">
            <v>0</v>
          </cell>
          <cell r="GG7" t="str">
            <v>Yes</v>
          </cell>
          <cell r="GH7" t="str">
            <v>Continuous real-time monitoring/data is followed every day TF;Continuous real-time monitoring/data is followed every day TL;Continuous real-time monitoring/data is followed every day BL</v>
          </cell>
          <cell r="GI7" t="str">
            <v>Continuous real-time monitoring/data is followed every day TF;Continuous real-time monitoring/data is followed every day TL;Continuous real-time monitoring/data is followed every day BL</v>
          </cell>
          <cell r="GJ7">
            <v>0</v>
          </cell>
          <cell r="GK7">
            <v>0</v>
          </cell>
          <cell r="GL7">
            <v>0</v>
          </cell>
          <cell r="GM7">
            <v>0</v>
          </cell>
          <cell r="GN7">
            <v>0</v>
          </cell>
          <cell r="GO7">
            <v>0</v>
          </cell>
          <cell r="GP7" t="str">
            <v xml:space="preserve">In some Courts there is a alert system built in the case handling system, but not all. This will change with the new handling systems AIPA and HAIPA. </v>
          </cell>
          <cell r="GQ7" t="str">
            <v>Court President/ Court management TF;Ministry of Justice TL;Ministry of Justice BL</v>
          </cell>
          <cell r="GR7" t="str">
            <v>Court President/ Court management TF;Ministry of Justice TL;Ministry of Justice BL</v>
          </cell>
          <cell r="GS7" t="str">
            <v>Court President/ Court management TF;Ministry of Justice TL;Ministry of Justice BL</v>
          </cell>
          <cell r="GT7" t="str">
            <v>Court President/ Court management TF</v>
          </cell>
          <cell r="GU7" t="str">
            <v>Court President/ Court management TF</v>
          </cell>
          <cell r="GV7" t="str">
            <v>Court President/ Court management TF</v>
          </cell>
          <cell r="GW7">
            <v>0</v>
          </cell>
          <cell r="GX7">
            <v>0</v>
          </cell>
          <cell r="GY7">
            <v>0</v>
          </cell>
          <cell r="GZ7">
            <v>0</v>
          </cell>
          <cell r="HA7">
            <v>0</v>
          </cell>
          <cell r="HB7">
            <v>0</v>
          </cell>
          <cell r="HC7">
            <v>0</v>
          </cell>
          <cell r="HD7">
            <v>0</v>
          </cell>
          <cell r="HE7" t="str">
            <v xml:space="preserve">The Chief Judge is responsible for the results and efficiecy of the Court. He may increase the number of staff in the limits of the budget. If the situation requires (for exemple a large number of pending cases) he may contact the Ministry to provide for additional recourses. </v>
          </cell>
          <cell r="HF7" t="str">
            <v>Notification by mail or e-mail on court discretion</v>
          </cell>
          <cell r="HG7" t="str">
            <v>Notification by mail or e-mail on court discretion</v>
          </cell>
          <cell r="HH7" t="str">
            <v>Notification by mail or e-mail on court discretion</v>
          </cell>
          <cell r="HI7">
            <v>0</v>
          </cell>
          <cell r="HJ7">
            <v>0</v>
          </cell>
          <cell r="HK7">
            <v>0</v>
          </cell>
          <cell r="HL7">
            <v>0</v>
          </cell>
        </row>
        <row r="8">
          <cell r="A8" t="str">
            <v>SE</v>
          </cell>
          <cell r="B8" t="str">
            <v>Sweden</v>
          </cell>
          <cell r="C8" t="str">
            <v>Johanna van Rooij</v>
          </cell>
          <cell r="D8" t="str">
            <v>Legal adviser, Ministry of Justice</v>
          </cell>
          <cell r="E8" t="str">
            <v>johanna.van.rooij@gov.se</v>
          </cell>
          <cell r="F8" t="str">
            <v>0046 (0)72 731 99 67</v>
          </cell>
          <cell r="G8" t="str">
            <v>The Swedish government recently decided a proposal to enlarge the possiblities for the Migration Courts to transfer cases to each other. The intention is to decrease the pending time when a increased amount of cases are foreseen, The intention is that the proposal shall enter into force January 1, 2017.</v>
          </cell>
          <cell r="H8" t="str">
            <v>In May 2014 the European Parliament and the Council adopted the Regulation (EU) No 655/2014 establishing a European Account Preservation Order procedure to facilitate cross-border debt recovery in civil and commercial matters. For the regulation to be used in Sweden requires additional statutory provisions. The Parliament has adopted such additional legislation in June 2016 and the Government has adopted additional regulation provisions in October 2016. The additional legislation and provisions will enter into force on January 18 2017.</v>
          </cell>
          <cell r="I8">
            <v>0</v>
          </cell>
          <cell r="J8">
            <v>0</v>
          </cell>
          <cell r="K8">
            <v>0</v>
          </cell>
          <cell r="L8">
            <v>0</v>
          </cell>
          <cell r="M8">
            <v>0</v>
          </cell>
          <cell r="N8">
            <v>0</v>
          </cell>
          <cell r="O8">
            <v>0</v>
          </cell>
          <cell r="P8">
            <v>0</v>
          </cell>
          <cell r="Q8">
            <v>0</v>
          </cell>
          <cell r="R8">
            <v>0</v>
          </cell>
          <cell r="S8">
            <v>0</v>
          </cell>
          <cell r="T8">
            <v>0</v>
          </cell>
          <cell r="U8">
            <v>0</v>
          </cell>
          <cell r="V8">
            <v>0</v>
          </cell>
          <cell r="W8">
            <v>0</v>
          </cell>
          <cell r="X8">
            <v>0</v>
          </cell>
          <cell r="Y8">
            <v>0</v>
          </cell>
          <cell r="Z8" t="str">
            <v>January 1, 2016 The Court data law, entered into force. The intention is to process personal data in a efficient way and to protect individuals from violation of the personal integrity in such processing.</v>
          </cell>
          <cell r="AA8">
            <v>0</v>
          </cell>
          <cell r="AB8">
            <v>0</v>
          </cell>
          <cell r="AC8">
            <v>0</v>
          </cell>
          <cell r="AD8">
            <v>0</v>
          </cell>
          <cell r="AE8">
            <v>0</v>
          </cell>
          <cell r="AF8">
            <v>0</v>
          </cell>
          <cell r="AG8">
            <v>0</v>
          </cell>
          <cell r="AH8">
            <v>0</v>
          </cell>
          <cell r="AI8">
            <v>0</v>
          </cell>
          <cell r="AJ8">
            <v>0</v>
          </cell>
          <cell r="AK8">
            <v>0</v>
          </cell>
          <cell r="AL8">
            <v>0</v>
          </cell>
          <cell r="AM8">
            <v>0</v>
          </cell>
          <cell r="AN8">
            <v>0</v>
          </cell>
          <cell r="AO8">
            <v>0</v>
          </cell>
          <cell r="AP8">
            <v>0</v>
          </cell>
          <cell r="AQ8">
            <v>0</v>
          </cell>
          <cell r="AR8"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8" t="str">
            <v>Citizen friendly language, minority language and English.</v>
          </cell>
          <cell r="AT8" t="str">
            <v>http://www.domstol.se/Funktioner/Minoritetssprak/ (minority languages)_x000D_
http://www.domstol.se/Funktioner/English/ (English)_x000D_
http://www.domstol.se/Funktioner/Lattlast---om-Sveriges-Domstolar/ (citizen friendly language)_x000D_
http://www.domstol.se/Tvist/Stamningsansokan/ (how to file a claim)_x000D_
http://www.domstol.se/Radgivning-och-rattshjalp/ (legal aid)_x000D_
_x000D_
Cost of proceedings:_x000D_
http://www.domstol.se/Familj/Foraldrar-och-barn/ (family disputes)_x000D_
http://www.domstol.se/Tvist/Rattegang-i-tingsratten/ (civil disputes)_x000D_
_x000D_
http://www.domstol.se/Om-Sveriges-Domstolar/Domstolarna/ (competence of courts) _x000D_
_x000D_
Admissibility criteria:_x000D_
http://www.domstol.se/Tvist/Stamningsansokan/ (civil disputes)_x000D_
http://www.domstol.se/Myndighetsbeslut/Overklaga-myndighetsbeslut/ (administrative proceedings)</v>
          </cell>
          <cell r="AU8" t="str">
            <v>Yes, for all instances and all cases</v>
          </cell>
          <cell r="AV8">
            <v>0</v>
          </cell>
          <cell r="AW8">
            <v>0</v>
          </cell>
          <cell r="AX8">
            <v>0</v>
          </cell>
          <cell r="AY8" t="str">
            <v>Yes</v>
          </cell>
          <cell r="AZ8">
            <v>0</v>
          </cell>
          <cell r="BA8" t="str">
            <v>Initial;Continuous</v>
          </cell>
          <cell r="BB8" t="str">
            <v>Initial;Continuous</v>
          </cell>
          <cell r="BC8">
            <v>0</v>
          </cell>
          <cell r="BD8" t="str">
            <v>No</v>
          </cell>
          <cell r="BE8" t="str">
            <v>Yes some judgments</v>
          </cell>
          <cell r="BF8" t="str">
            <v>Yes some judgments</v>
          </cell>
          <cell r="BG8" t="str">
            <v>The Swedish Courts do not publish judgments or decisions regularly_x000D_
online. Landmark cases and decisions are_x000D_
published on the website www.lagrummet.se and are open for the public_x000D_
without charge. In accordance with the principle of public access to_x000D_
information, a citizen is entitled to read judgments or decisions.</v>
          </cell>
          <cell r="BH8" t="str">
            <v>2nd instance;Highest instance</v>
          </cell>
          <cell r="BI8" t="str">
            <v>2nd instance;Highest instance</v>
          </cell>
          <cell r="BJ8">
            <v>0</v>
          </cell>
          <cell r="BK8" t="str">
            <v>2nd instance;Highest instance</v>
          </cell>
          <cell r="BL8" t="str">
            <v>2nd instance;Highest instance</v>
          </cell>
          <cell r="BM8">
            <v>0</v>
          </cell>
          <cell r="BN8" t="str">
            <v>No</v>
          </cell>
          <cell r="BO8" t="str">
            <v>Yes some judgments</v>
          </cell>
          <cell r="BP8" t="str">
            <v>Yes some judgments</v>
          </cell>
          <cell r="BQ8" t="str">
            <v>Please see above.</v>
          </cell>
          <cell r="BR8" t="str">
            <v>2nd instance;Highest instance</v>
          </cell>
          <cell r="BS8" t="str">
            <v>2nd instance;Highest instance</v>
          </cell>
          <cell r="BT8">
            <v>0</v>
          </cell>
          <cell r="BU8" t="str">
            <v>2nd instance;Highest instance</v>
          </cell>
          <cell r="BV8" t="str">
            <v>2nd instance;Highest instance</v>
          </cell>
          <cell r="BW8">
            <v>0</v>
          </cell>
          <cell r="BX8" t="str">
            <v>Civil and commercial disputes;Labour disputes;Consumer disputes*</v>
          </cell>
          <cell r="BY8">
            <v>0</v>
          </cell>
          <cell r="BZ8" t="str">
            <v>Civil and commercial disputes;Labour disputes;Consumer disputes*</v>
          </cell>
          <cell r="CA8">
            <v>0</v>
          </cell>
          <cell r="CB8">
            <v>0</v>
          </cell>
          <cell r="CC8" t="str">
            <v>Civil and commercial disputes;Labour disputes;Consumer disputes*</v>
          </cell>
          <cell r="CD8" t="str">
            <v>Civil and commercial disputes;Labour disputes;Consumer disputes*</v>
          </cell>
          <cell r="CE8" t="str">
            <v>Civil and commercial disputes;Labour disputes;Consumer disputes*</v>
          </cell>
          <cell r="CF8">
            <v>0</v>
          </cell>
          <cell r="CG8" t="str">
            <v>Civil and commercial disputes;Labour disputes;Consumer disputes*</v>
          </cell>
          <cell r="CH8" t="str">
            <v>Civil and commercial disputes;Labour disputes;Consumer disputes*</v>
          </cell>
          <cell r="CI8">
            <v>0</v>
          </cell>
          <cell r="CJ8">
            <v>0</v>
          </cell>
          <cell r="CK8" t="str">
            <v>ADR forms part of the judge’s direction of proceedings. One of the main_x000D_
purposes of the preparatory hearing is to examine the possibilities to_x000D_
reach a friendly settlement. To seek friendly settlements is a mandatory_x000D_
task for the judge unless it’s unapprobriate due to the nature of the_x000D_
case. The judge also possesses the possibility to decide on mediation_x000D_
outside the court._x000D_
_x000D_
A judge cannot act as mediator in his/her own cases (p. 11).</v>
          </cell>
          <cell r="CL8" t="str">
            <v>http://www.domstol.se/Tvist/Forberedelsen/ http://www.domstol.se/Tvist/Sarskild-medling/</v>
          </cell>
          <cell r="CM8" t="str">
            <v>http://www.domstol.se/Tvist/Sarskild-medling/</v>
          </cell>
          <cell r="CN8" t="str">
            <v>http://www.domstol.se/Tvist/Forberedelsen/ http://www.domstol.se/Tvist/Sarskild-medling/</v>
          </cell>
          <cell r="CO8">
            <v>0</v>
          </cell>
          <cell r="CP8">
            <v>0</v>
          </cell>
          <cell r="CQ8">
            <v>0</v>
          </cell>
          <cell r="CR8">
            <v>0</v>
          </cell>
          <cell r="CS8">
            <v>0</v>
          </cell>
          <cell r="CT8">
            <v>0</v>
          </cell>
          <cell r="CU8" t="str">
            <v>National level</v>
          </cell>
          <cell r="CV8">
            <v>0</v>
          </cell>
          <cell r="CW8">
            <v>0</v>
          </cell>
          <cell r="CX8" t="str">
            <v>The Swedish crime survey is conducted yearly and measures the general trust in the justice system. _x000D_
https://www.bra.se/bra/bra-in-english/home/publications/archive/publications/2016-02-01-swedish-crime-survey-2015.html</v>
          </cell>
          <cell r="CY8" t="str">
            <v>Surveys addressed to court users and legal professionals on issues related to p.2-4 are conducted continuously by the courts on court level. _x000D_
In 2015 the SNCA (the Swedish National Courts Administration) issued a new action plan for the Swedish courts concerning the work on issues relating to treatment of court users and comprehensibility of judgements/decisions. The SNCA also provides support to courts in this work and courts are obligated to report on activities and results of these activities (e.g. surveys) to the SNCA.</v>
          </cell>
          <cell r="CZ8" t="str">
            <v>2. The survey results have been used to feed an annual/specific report at local or national level</v>
          </cell>
          <cell r="DA8">
            <v>0</v>
          </cell>
          <cell r="DB8">
            <v>0</v>
          </cell>
          <cell r="DC8" t="str">
            <v>Yes</v>
          </cell>
          <cell r="DD8">
            <v>0</v>
          </cell>
          <cell r="DE8" t="str">
            <v>Only certain phases</v>
          </cell>
          <cell r="DF8">
            <v>0</v>
          </cell>
          <cell r="DG8">
            <v>0</v>
          </cell>
          <cell r="DH8">
            <v>0</v>
          </cell>
          <cell r="DI8">
            <v>0</v>
          </cell>
          <cell r="DJ8">
            <v>0</v>
          </cell>
          <cell r="DK8">
            <v>0</v>
          </cell>
          <cell r="DL8">
            <v>0</v>
          </cell>
          <cell r="DM8">
            <v>0</v>
          </cell>
          <cell r="DN8">
            <v>0</v>
          </cell>
          <cell r="DO8">
            <v>0</v>
          </cell>
          <cell r="DP8">
            <v>0</v>
          </cell>
          <cell r="DQ8">
            <v>0</v>
          </cell>
          <cell r="DR8" t="str">
            <v>1-2 weeks</v>
          </cell>
          <cell r="DS8" t="str">
            <v>Care of Young Persons Act Care of Abusers Act Compulsory Psychiatric Care Act Forensic Mental Care Act</v>
          </cell>
          <cell r="DT8">
            <v>0</v>
          </cell>
          <cell r="DU8">
            <v>0</v>
          </cell>
          <cell r="DV8">
            <v>0</v>
          </cell>
          <cell r="DW8">
            <v>0</v>
          </cell>
          <cell r="DX8">
            <v>0</v>
          </cell>
          <cell r="DY8">
            <v>0</v>
          </cell>
          <cell r="DZ8">
            <v>0</v>
          </cell>
          <cell r="EA8">
            <v>0</v>
          </cell>
          <cell r="EB8">
            <v>0</v>
          </cell>
          <cell r="EC8">
            <v>0</v>
          </cell>
          <cell r="ED8" t="str">
            <v xml:space="preserve">For some administrative cases, e.g. compulsory care cases, there are time limits giving the courts 1-2 weeks from the initial registration to when the court has to try the case. </v>
          </cell>
          <cell r="EE8" t="str">
            <v>Yes</v>
          </cell>
          <cell r="EF8">
            <v>0</v>
          </cell>
          <cell r="EG8"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v>
          </cell>
          <cell r="EH8">
            <v>0</v>
          </cell>
          <cell r="EI8" t="str">
            <v>http://www.esv.se/statsliggaren/regleringsbrev/?RBID=17182</v>
          </cell>
          <cell r="EJ8">
            <v>0</v>
          </cell>
          <cell r="EK8" t="str">
            <v>http://www.esv.se/statsliggaren/regleringsbrev/?RBID=17182 http://www.domstol.se/Ladda-ner--bestall/Verksamhetsstyrning/Arsredovisning/Arsredovisning-2015/</v>
          </cell>
          <cell r="EL8">
            <v>0</v>
          </cell>
          <cell r="EM8" t="str">
            <v>http://www.esv.se/statsliggaren/regleringsbrev/?RBID=17182 http://www.domstol.se/Ladda-ner--bestall/Verksamhetsstyrning/Arsredovisning/Arsredovisning-2015/</v>
          </cell>
          <cell r="EN8">
            <v>0</v>
          </cell>
          <cell r="EO8">
            <v>0</v>
          </cell>
          <cell r="EP8">
            <v>0</v>
          </cell>
          <cell r="EQ8" t="str">
            <v>For instance, 75 percent of first-instance civil cases shall not exceed seven months.</v>
          </cell>
          <cell r="ER8">
            <v>0</v>
          </cell>
          <cell r="ES8" t="str">
            <v>Other body/ specify TF</v>
          </cell>
          <cell r="ET8" t="str">
            <v>Other body/ specify TF</v>
          </cell>
          <cell r="EU8">
            <v>0</v>
          </cell>
          <cell r="EV8">
            <v>0</v>
          </cell>
          <cell r="EW8" t="str">
            <v>The Ministry of Justice with prior formal consultation with the Swedish National Courts Administration.</v>
          </cell>
          <cell r="EX8">
            <v>0</v>
          </cell>
          <cell r="EY8" t="str">
            <v>The Ministry of Justice with prior formal consultation with the Swedish National Courts Administration.</v>
          </cell>
          <cell r="EZ8">
            <v>0</v>
          </cell>
          <cell r="FA8">
            <v>0</v>
          </cell>
          <cell r="FB8">
            <v>0</v>
          </cell>
          <cell r="FC8">
            <v>0</v>
          </cell>
          <cell r="FD8" t="str">
            <v>Entire territory of Member State TF</v>
          </cell>
          <cell r="FE8" t="str">
            <v>Entire territory of Member State TF</v>
          </cell>
          <cell r="FF8">
            <v>0</v>
          </cell>
          <cell r="FG8">
            <v>0</v>
          </cell>
          <cell r="FH8">
            <v>0</v>
          </cell>
          <cell r="FI8" t="str">
            <v>Yes</v>
          </cell>
          <cell r="FJ8">
            <v>0</v>
          </cell>
          <cell r="FK8" t="str">
            <v>For allocating human resources;For allocating budget</v>
          </cell>
          <cell r="FL8">
            <v>0</v>
          </cell>
          <cell r="FM8">
            <v>0</v>
          </cell>
          <cell r="FN8" t="str">
            <v>Yes</v>
          </cell>
          <cell r="FO8">
            <v>0</v>
          </cell>
          <cell r="FP8">
            <v>0</v>
          </cell>
          <cell r="FQ8">
            <v>0</v>
          </cell>
          <cell r="FR8" t="str">
            <v>Please see comment below.</v>
          </cell>
          <cell r="FS8">
            <v>0</v>
          </cell>
          <cell r="FT8">
            <v>0</v>
          </cell>
          <cell r="FU8">
            <v>0</v>
          </cell>
          <cell r="FV8" t="str">
            <v>Please see comment below.</v>
          </cell>
          <cell r="FW8" t="str">
            <v>Backlog is not defined in days. Instead the SNCA uses a mathematical method to define the expected number of pending cases at any given time and the number of cases exceeding that expected  balance is considered backlog.</v>
          </cell>
          <cell r="FX8" t="str">
            <v>Court President/ Court management TF;Ministry of Justice TF;Other body/ specify TF;Court President/ Court management BL;Ministry of Justice BL;Other body/ specify BL</v>
          </cell>
          <cell r="FY8" t="str">
            <v>Court President/ Court management TF;Ministry of Justice TF;Other body/ specify TF;Court President/ Court management TL;Other body/ specify TL;Court President/ Court management BL;Ministry of Justice BL;Other body/ specify BL</v>
          </cell>
          <cell r="FZ8" t="str">
            <v>The SNCA</v>
          </cell>
          <cell r="GA8" t="str">
            <v>If a time limit is exceeded a party can make a complaint to the The Parliamentary Ombudsmen (JO).</v>
          </cell>
          <cell r="GB8" t="str">
            <v>The SNCA</v>
          </cell>
          <cell r="GC8" t="str">
            <v>The SNCA</v>
          </cell>
          <cell r="GD8" t="str">
            <v>If a time limit is exceeded a party can make a complaint to the The Parliamentary Ombudsmen (JO).</v>
          </cell>
          <cell r="GE8" t="str">
            <v>The SNCA</v>
          </cell>
          <cell r="GF8">
            <v>0</v>
          </cell>
          <cell r="GG8" t="str">
            <v>No</v>
          </cell>
          <cell r="GH8">
            <v>0</v>
          </cell>
          <cell r="GI8">
            <v>0</v>
          </cell>
          <cell r="GJ8">
            <v>0</v>
          </cell>
          <cell r="GK8">
            <v>0</v>
          </cell>
          <cell r="GL8">
            <v>0</v>
          </cell>
          <cell r="GM8">
            <v>0</v>
          </cell>
          <cell r="GN8">
            <v>0</v>
          </cell>
          <cell r="GO8">
            <v>0</v>
          </cell>
          <cell r="GP8">
            <v>0</v>
          </cell>
          <cell r="GQ8" t="str">
            <v>Court President/ Court management TF;Ministry of Justice TF;Other body/ specify TF;Court President/ Court management BL;Ministry of Justice BL;Other body/ specify BL</v>
          </cell>
          <cell r="GR8" t="str">
            <v>Court President/ Court management TF;Ministry of Justice TF;Other body/ specify TF;Court President/ Court management BL;Ministry of Justice BL;Other body/ specify BL</v>
          </cell>
          <cell r="GS8" t="str">
            <v>Court President/ Court management TF;Court President/ Court management BL;Other body/ specify BL</v>
          </cell>
          <cell r="GT8" t="str">
            <v>Court President/ Court management TF;Court President/ Court management BL</v>
          </cell>
          <cell r="GU8" t="str">
            <v>Court President/ Court management TF;Court President/ Court management TL;Other body/ specify TL</v>
          </cell>
          <cell r="GV8" t="str">
            <v>Court President/ Court management TF;Ministry of Justice TF;Other body/ specify TF;Court President/ Court management BL;Ministry of Justice BL;Other body/ specify BL</v>
          </cell>
          <cell r="GW8">
            <v>0</v>
          </cell>
          <cell r="GX8" t="str">
            <v>Government, Swedish National Courts Administration</v>
          </cell>
          <cell r="GY8" t="str">
            <v>If a time limit is exceeded a party can make a complaint to the The Parliamentary Ombudsmen (JO).</v>
          </cell>
          <cell r="GZ8" t="str">
            <v>Swedish National Courts Administration</v>
          </cell>
          <cell r="HA8" t="str">
            <v>Government, Swedish National Courts Adminstration</v>
          </cell>
          <cell r="HB8" t="str">
            <v>If a time limit is exceeded a party can make a complaint to the The Parliamentary Ombudsmen (JO).</v>
          </cell>
          <cell r="HC8" t="str">
            <v>Swedish National Courts Administration</v>
          </cell>
          <cell r="HD8">
            <v>0</v>
          </cell>
          <cell r="HE8" t="str">
            <v xml:space="preserve">The Government takes only measures regarding additional financial recourses._x000D_
_x000D_
</v>
          </cell>
          <cell r="HF8" t="str">
            <v>Upon request by party;Notification by mail or e-mail on court discretion</v>
          </cell>
          <cell r="HG8" t="str">
            <v>Upon request by party;Notification by mail or e-mail on court discretion</v>
          </cell>
          <cell r="HH8" t="str">
            <v>Upon request by party;Notification by mail or e-mail on court discretion</v>
          </cell>
          <cell r="HI8">
            <v>0</v>
          </cell>
          <cell r="HJ8">
            <v>0</v>
          </cell>
          <cell r="HK8">
            <v>0</v>
          </cell>
          <cell r="HL8">
            <v>0</v>
          </cell>
          <cell r="HM8">
            <v>0</v>
          </cell>
        </row>
        <row r="9">
          <cell r="A9" t="str">
            <v>SK</v>
          </cell>
          <cell r="B9" t="str">
            <v>Slovak Republic</v>
          </cell>
          <cell r="C9" t="str">
            <v>Zuzana Javorska Saxova</v>
          </cell>
          <cell r="D9" t="str">
            <v>State Counsellor</v>
          </cell>
          <cell r="E9" t="str">
            <v>zuzana.saxova@justice.sk</v>
          </cell>
          <cell r="F9">
            <v>0</v>
          </cell>
          <cell r="G9" t="str">
            <v>1.Amendment of the Act on Enforcement Procedure, 2.Act on Proceedings on claim payment, 3.Act on European account preservation order, 4.Act on certain rules governing actions for damages for infringements of the competition law provisions of the Member States and of the European Union; 5.Amendment of the Act on insolvency proceedings – personnel bankrupt</v>
          </cell>
          <cell r="H9">
            <v>0</v>
          </cell>
          <cell r="I9">
            <v>0</v>
          </cell>
          <cell r="J9">
            <v>0</v>
          </cell>
          <cell r="K9">
            <v>0</v>
          </cell>
          <cell r="L9">
            <v>0</v>
          </cell>
          <cell r="M9">
            <v>0</v>
          </cell>
          <cell r="N9">
            <v>0</v>
          </cell>
          <cell r="O9">
            <v>0</v>
          </cell>
          <cell r="P9">
            <v>0</v>
          </cell>
          <cell r="Q9">
            <v>0</v>
          </cell>
          <cell r="R9">
            <v>0</v>
          </cell>
          <cell r="S9">
            <v>0</v>
          </cell>
          <cell r="T9">
            <v>0</v>
          </cell>
          <cell r="U9">
            <v>0</v>
          </cell>
          <cell r="V9" t="str">
            <v>Amendment of the Act on Enforcement Procedure, Act on Proceedings on claim payment,</v>
          </cell>
          <cell r="W9">
            <v>0</v>
          </cell>
          <cell r="X9">
            <v>0</v>
          </cell>
          <cell r="Y9" t="str">
            <v>Amendment of the Act on Enforcement procedure, Act on Proceedings on claim payment</v>
          </cell>
          <cell r="Z9">
            <v>0</v>
          </cell>
          <cell r="AA9">
            <v>0</v>
          </cell>
          <cell r="AB9" t="str">
            <v>Amendment of the Act on insolvency proceedings</v>
          </cell>
          <cell r="AC9">
            <v>0</v>
          </cell>
          <cell r="AD9">
            <v>0</v>
          </cell>
          <cell r="AE9">
            <v>0</v>
          </cell>
          <cell r="AF9">
            <v>0</v>
          </cell>
          <cell r="AG9">
            <v>0</v>
          </cell>
          <cell r="AH9">
            <v>0</v>
          </cell>
          <cell r="AI9">
            <v>0</v>
          </cell>
          <cell r="AJ9">
            <v>0</v>
          </cell>
          <cell r="AK9" t="str">
            <v>Amendment of the Act on Enforcement Procedure</v>
          </cell>
          <cell r="AL9">
            <v>0</v>
          </cell>
          <cell r="AM9">
            <v>0</v>
          </cell>
          <cell r="AN9">
            <v>0</v>
          </cell>
          <cell r="AO9">
            <v>0</v>
          </cell>
          <cell r="AP9">
            <v>0</v>
          </cell>
          <cell r="AQ9">
            <v>0</v>
          </cell>
          <cell r="AR9"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etc.);5. Information about the competences of courts, including admissible criteria</v>
          </cell>
          <cell r="AS9" t="str">
            <v>http://www.centrumpravnejpomoci.sk/o-nas/informacne-materialy_x000D_
http://www.centrumpravnejpomoci.sk/dokumenty-na-stiahnutie/azyl-a-vyhostenie_x000D_
_x000D_
Web links provide information about asylum proceedings, family matters</v>
          </cell>
          <cell r="AT9" t="str">
            <v>Box no. 2 _x000D_
https://www.justice.gov.sk/Formulare/Stranky/Uvod.aspx_x000D_
https://www.slovensko.sk/sk/agendy/agenda/_zaloba1_x000D_
_x000D_
Box no. 3_x000D_
http://www.centrumpravnejpomoci.sk/_x000D_
Box no. 5_x000D_
_x000D_
http://www.justice.gov.sk/Stranky/Sudy/Sudy/Zakladne-informacie-o-sudoch.aspx_x000D_
https://www.slovensko.sk/sk/agendy/agenda/_sudy2_x000D_
_x000D_
_x000D_
Box no. 1  - also the website of the Ministry of Justice which includes general info about the justice system and other useful information is available in the version for weak-sighted persons. Centre for the legal Aid of the Slovak Republic also has an information on how to obtain legal aid in English.  http://www.centrumpravnejpomoci.sk/wp-content/uploads/2014/03/WEB-AJ042016.pdf</v>
          </cell>
          <cell r="AU9" t="str">
            <v>Yes, for all instances and all cases</v>
          </cell>
          <cell r="AV9">
            <v>0</v>
          </cell>
          <cell r="AW9">
            <v>0</v>
          </cell>
          <cell r="AX9" t="str">
            <v>According to the Law of the Slovak Republic spokesperson is appointed at the regional courts (court of second instance), Specialized Criminal Court and Supreme Court of the Slovak Republic. Spokeperson at regional courts is established for its circuit that means that he/she is also a spokeperson for all district courts in the circuit of the respective regional court. Spokeperson is an  employee of the court designated to this office. If there is not such a person, the president of the court is also a spokeperson.</v>
          </cell>
          <cell r="AY9" t="str">
            <v>No</v>
          </cell>
          <cell r="AZ9" t="str">
            <v xml:space="preserve">In general there are no guidlines how to communicate with the press and media. However the Code of ethics of the judges, established, that judge do not provide public statements, which could have a significant influence on the result of the pending proceedings, fair trial or hearing and thus could give an impression that judge is not objective and impartial. It does not apply when the proceedings are final.   </v>
          </cell>
          <cell r="BA9" t="str">
            <v>Continuous</v>
          </cell>
          <cell r="BB9" t="str">
            <v>Continuous</v>
          </cell>
          <cell r="BC9" t="str">
            <v xml:space="preserve">According to the conceptual document "Content of the Training for the year 2016-2020" - judges receive also continuous behaviorist training, which include for example how to manage hearings, psychology of the questioning, communication skills, mediation. We consider it as a training focused on the interaction with the parties.  </v>
          </cell>
          <cell r="BD9" t="str">
            <v>Yes all judgments</v>
          </cell>
          <cell r="BE9" t="str">
            <v>Yes all judgments</v>
          </cell>
          <cell r="BF9" t="str">
            <v>Yes all judgments</v>
          </cell>
          <cell r="BG9">
            <v>0</v>
          </cell>
          <cell r="BH9" t="str">
            <v>1st instance;2nd instance;Highest instance</v>
          </cell>
          <cell r="BI9" t="str">
            <v>1st instance;2nd instance;Highest instance</v>
          </cell>
          <cell r="BJ9" t="str">
            <v>1st instance;2nd instance;Highest instance</v>
          </cell>
          <cell r="BK9" t="str">
            <v>1st instance;2nd instance;Highest instance</v>
          </cell>
          <cell r="BL9" t="str">
            <v>1st instance;2nd instance;Highest instance</v>
          </cell>
          <cell r="BM9">
            <v>0</v>
          </cell>
          <cell r="BN9" t="str">
            <v>Yes all judgments</v>
          </cell>
          <cell r="BO9" t="str">
            <v>Yes all judgments</v>
          </cell>
          <cell r="BP9" t="str">
            <v>Yes all judgments</v>
          </cell>
          <cell r="BQ9">
            <v>0</v>
          </cell>
          <cell r="BR9" t="str">
            <v>1st instance;2nd instance;Highest instance</v>
          </cell>
          <cell r="BS9" t="str">
            <v>1st instance;2nd instance;Highest instance</v>
          </cell>
          <cell r="BT9" t="str">
            <v>1st instance;2nd instance;Highest instance</v>
          </cell>
          <cell r="BU9" t="str">
            <v>1st instance;2nd instance;Highest instance</v>
          </cell>
          <cell r="BV9" t="str">
            <v>1st instance;2nd instance;Highest instance</v>
          </cell>
          <cell r="BW9">
            <v>0</v>
          </cell>
          <cell r="BX9" t="str">
            <v>Civil and commercial disputes;Labour disputes;Consumer disputes*</v>
          </cell>
          <cell r="BY9">
            <v>0</v>
          </cell>
          <cell r="BZ9">
            <v>0</v>
          </cell>
          <cell r="CA9">
            <v>0</v>
          </cell>
          <cell r="CB9">
            <v>0</v>
          </cell>
          <cell r="CC9">
            <v>0</v>
          </cell>
          <cell r="CD9" t="str">
            <v>Civil and commercial disputes</v>
          </cell>
          <cell r="CE9" t="str">
            <v>Civil and commercial disputes;Labour disputes;Consumer disputes*</v>
          </cell>
          <cell r="CF9" t="str">
            <v>Civil and commercial disputes;Labour disputes;Consumer disputes*</v>
          </cell>
          <cell r="CG9" t="str">
            <v>Civil and commercial disputes;Labour disputes;Consumer disputes*</v>
          </cell>
          <cell r="CH9" t="str">
            <v>Civil and commercial disputes;Labour disputes;Consumer disputes*</v>
          </cell>
          <cell r="CI9">
            <v>0</v>
          </cell>
          <cell r="CJ9">
            <v>0</v>
          </cell>
          <cell r="CK9" t="str">
            <v>In following proceedings, there is no obligation to pay court fee:_x000D_
_x000D_
a) guardianship, care of minor children, adoptions and marriage licences,_x000D_
b) legal capacity,_x000D_
c) health insurance, social insurance and social security, retirement pension saving, supplementary pension_x000D_
saving, state social benefits, monetary contributions to compensate social consequences of a severe disability, ID_x000D_
card of a person with severe disability, ID card of a person with severe disability in need of escort, parking card of_x000D_
a person with severe disability, social services, 3b) active measures on the labour market 3c) and provision of_x000D_
healthcare,_x000D_
d) execution of judgements and distraint proceedings to collect receivables from legal and notarial fees, financial_x000D_
sanctions, fines and legal fees exacted by the state,_x000D_
e) settlement of obligations under Collective Agreements,_x000D_
f) correction of errors and elimination of irregularities in lists of voters,_x000D_
g) mutual parent-children duty to support and maintain,_x000D_
h) the grant of permission to take or detain a person in a medical institution,_x000D_
i) idleness of a public administration authority,_x000D_
j) protection from illegal intervention of a public administration authority_x000D_
_x000D_
According to the § 170 of Civil Litigious Code - judge can rule a preliminary hearing, where he can try to settle dispute by conciliation or they can advise parties to settle the dispute by medation. Also in the family matters cases judge should guide parties to reconciliatory settlement of the case.</v>
          </cell>
          <cell r="CL9" t="str">
            <v>http://www.komoramediatorov.sk/mediacia.html http://www.justice.gov.sk/Stranky/Registre/Dalsie-uzitocne-zoznamy-a-registre/Rozhodcovske-sudy/Zakladne-informacie-o-rozhodcovskych-sudoch.aspx</v>
          </cell>
          <cell r="CM9" t="str">
            <v>http://www.komoramediatorov.sk/mediacia.html http://www.justice.gov.sk/Stranky/Registre/Dalsie-uzitocne-zoznamy-a-registre/Rozhodcovske-sudy/Zakladne-informacie-o-rozhodcovskych-sudoch.aspx</v>
          </cell>
          <cell r="CN9" t="str">
            <v>http://www.komoramediatorov.sk/mediacia.html http://www.justice.gov.sk/Stranky/Registre/Dalsie-uzitocne-zoznamy-a-registre/Rozhodcovske-sudy/Zakladne-informacie-o-rozhodcovskych-sudoch.aspx</v>
          </cell>
          <cell r="CO9">
            <v>0</v>
          </cell>
          <cell r="CP9">
            <v>0</v>
          </cell>
          <cell r="CQ9">
            <v>0</v>
          </cell>
          <cell r="CR9">
            <v>0</v>
          </cell>
          <cell r="CS9">
            <v>0</v>
          </cell>
          <cell r="CT9">
            <v>0</v>
          </cell>
          <cell r="CU9">
            <v>0</v>
          </cell>
          <cell r="CV9">
            <v>0</v>
          </cell>
          <cell r="CW9">
            <v>0</v>
          </cell>
          <cell r="CX9">
            <v>0</v>
          </cell>
          <cell r="CY9">
            <v>0</v>
          </cell>
          <cell r="CZ9">
            <v>0</v>
          </cell>
          <cell r="DA9">
            <v>0</v>
          </cell>
          <cell r="DB9" t="str">
            <v>There was a survey conducted in 2016 by Judicial Council of the Slovak Republic on trust of the public in judiciary.</v>
          </cell>
          <cell r="DC9" t="str">
            <v>Yes</v>
          </cell>
          <cell r="DD9">
            <v>0</v>
          </cell>
          <cell r="DE9" t="str">
            <v>Total length</v>
          </cell>
          <cell r="DF9" t="str">
            <v>Within 6 weeks Without undue delay or within 3/6 months, depending on the type of the proceedings Within 10 days At latest within 30 days from delivery of the proposal Within 2days/21days</v>
          </cell>
          <cell r="DG9">
            <v>0</v>
          </cell>
          <cell r="DH9" t="str">
            <v>§ 134 Act no.161/2015 Coll. https://www.slov-lex.sk/pravne-predpisy/SK/ZZ/2015/161/20160701 § 141, 145 Act no. 161/2015 Coll. https://www.slov-lex.sk/pravne-predpisy/SK/ZZ/2015/161/20160701 § 265 para 2 Act no. 160/2015 Coll. https://www.slov-lex.sk/pravne-predpisy/SK/ZZ/2015/160/20160701 § 328 para2 Act no. 160/2015 Coll. https://www.slov-lex.sk/pravne-predpisy/SK/ZZ/2015/160/20160701 § 8 Act no. 530/2003 Coll. https://www.slov-lex.sk/pravne-predpisy/SK/ZZ/2003/530/20160318</v>
          </cell>
          <cell r="DI9" t="str">
            <v>International abduction proceedings Adoption proceedings Order of payment Urgent measures Bussines Register Proceedings – registration proceedings</v>
          </cell>
          <cell r="DJ9" t="str">
            <v>Within 90 days from the submitting of the action Within 5 days/3 days</v>
          </cell>
          <cell r="DK9">
            <v>0</v>
          </cell>
          <cell r="DL9" t="str">
            <v>§ 216 Act no. 162/2015Coll. https://www.slov-lex.sk/pravne-predpisy/SK/ZZ/2015/162/20160701 § § 270, 280, 290, 300, 310 Act no. 162/2015 Coll. https://www.slov-lex.sk/pravne-predpisy/SK/ZZ/2015/162/20160701</v>
          </cell>
          <cell r="DM9" t="str">
            <v>Proceedings on action in asylum cases, Proceedings in electoral matter</v>
          </cell>
          <cell r="DN9" t="str">
            <v>Ad Q.11 - standards are defined in administrative cases and some civil non-litigious cases._x000D_
Ad Q. 11.1 - in some admininistrative and some civil non-litigious cases, if there are standards as regards length - it is a total lenght. But in insolvency proceedings there are defined only certain phases. That is why need to tick off both options._x000D_
_x000D_
I added filled in questionnaire as word doc. where standards as regards certain phases of insolvency proceedings are mentioned.</v>
          </cell>
          <cell r="DO9">
            <v>0</v>
          </cell>
          <cell r="DP9">
            <v>0</v>
          </cell>
          <cell r="DQ9">
            <v>0</v>
          </cell>
          <cell r="DR9">
            <v>0</v>
          </cell>
          <cell r="DS9">
            <v>0</v>
          </cell>
          <cell r="DT9">
            <v>0</v>
          </cell>
          <cell r="DU9">
            <v>0</v>
          </cell>
          <cell r="DV9">
            <v>0</v>
          </cell>
          <cell r="DW9">
            <v>0</v>
          </cell>
          <cell r="DX9">
            <v>0</v>
          </cell>
          <cell r="DY9">
            <v>0</v>
          </cell>
          <cell r="DZ9">
            <v>0</v>
          </cell>
          <cell r="EA9">
            <v>0</v>
          </cell>
          <cell r="EB9">
            <v>0</v>
          </cell>
          <cell r="EC9">
            <v>0</v>
          </cell>
          <cell r="ED9">
            <v>0</v>
          </cell>
          <cell r="EE9" t="str">
            <v>No</v>
          </cell>
          <cell r="EF9">
            <v>0</v>
          </cell>
          <cell r="EG9">
            <v>0</v>
          </cell>
          <cell r="EH9">
            <v>0</v>
          </cell>
          <cell r="EI9">
            <v>0</v>
          </cell>
          <cell r="EJ9">
            <v>0</v>
          </cell>
          <cell r="EK9">
            <v>0</v>
          </cell>
          <cell r="EL9">
            <v>0</v>
          </cell>
          <cell r="EM9">
            <v>0</v>
          </cell>
          <cell r="EN9">
            <v>0</v>
          </cell>
          <cell r="EO9">
            <v>0</v>
          </cell>
          <cell r="EP9">
            <v>0</v>
          </cell>
          <cell r="EQ9">
            <v>0</v>
          </cell>
          <cell r="ER9">
            <v>0</v>
          </cell>
          <cell r="ES9">
            <v>0</v>
          </cell>
          <cell r="ET9">
            <v>0</v>
          </cell>
          <cell r="EU9">
            <v>0</v>
          </cell>
          <cell r="EV9">
            <v>0</v>
          </cell>
          <cell r="EW9">
            <v>0</v>
          </cell>
          <cell r="EX9">
            <v>0</v>
          </cell>
          <cell r="EY9">
            <v>0</v>
          </cell>
          <cell r="EZ9">
            <v>0</v>
          </cell>
          <cell r="FA9">
            <v>0</v>
          </cell>
          <cell r="FB9">
            <v>0</v>
          </cell>
          <cell r="FC9" t="str">
            <v>Time-limits are established by law. The Ministry of Justice is in the charge of the legislative initiatives. The consultation of the judges or Judicial Council are requiered.</v>
          </cell>
          <cell r="FD9" t="str">
            <v>Entire territory of Member State TL</v>
          </cell>
          <cell r="FE9" t="str">
            <v>Entire territory of Member State TL</v>
          </cell>
          <cell r="FF9">
            <v>0</v>
          </cell>
          <cell r="FG9">
            <v>0</v>
          </cell>
          <cell r="FH9">
            <v>0</v>
          </cell>
          <cell r="FI9" t="str">
            <v>Yes</v>
          </cell>
          <cell r="FJ9">
            <v>0</v>
          </cell>
          <cell r="FK9">
            <v>0</v>
          </cell>
          <cell r="FL9">
            <v>0</v>
          </cell>
          <cell r="FM9">
            <v>0</v>
          </cell>
          <cell r="FN9" t="str">
            <v>Yes</v>
          </cell>
          <cell r="FO9">
            <v>0</v>
          </cell>
          <cell r="FP9" t="str">
            <v>6 months</v>
          </cell>
          <cell r="FQ9" t="str">
            <v>1 year</v>
          </cell>
          <cell r="FR9" t="str">
            <v>All pending civil and commercial cases are considered to be a backlog if they are not settled within one 1 year since their submission, only cases as regards child custody are considered to be a backlog if they are not settled within 6 months since their submission</v>
          </cell>
          <cell r="FS9" t="str">
            <v>1 year</v>
          </cell>
          <cell r="FT9">
            <v>0</v>
          </cell>
          <cell r="FU9">
            <v>0</v>
          </cell>
          <cell r="FV9">
            <v>0</v>
          </cell>
          <cell r="FW9">
            <v>0</v>
          </cell>
          <cell r="FX9" t="str">
            <v>Court President/ Court management TL;Ministry of Justice BL</v>
          </cell>
          <cell r="FY9" t="str">
            <v>Court President/ Court management TL;Ministry of Justice BL</v>
          </cell>
          <cell r="FZ9">
            <v>0</v>
          </cell>
          <cell r="GA9">
            <v>0</v>
          </cell>
          <cell r="GB9">
            <v>0</v>
          </cell>
          <cell r="GC9">
            <v>0</v>
          </cell>
          <cell r="GD9">
            <v>0</v>
          </cell>
          <cell r="GE9">
            <v>0</v>
          </cell>
          <cell r="GF9" t="str">
            <v>One of the obligations of the court president is to supervise/monitor adherence of the principle of the fluency of the court proceedings by judges. The Ministry of Justice also according to the yearly statistics and reports monitors and evaluates the situation of the court agenda</v>
          </cell>
          <cell r="GG9" t="str">
            <v>No</v>
          </cell>
          <cell r="GH9">
            <v>0</v>
          </cell>
          <cell r="GI9">
            <v>0</v>
          </cell>
          <cell r="GJ9">
            <v>0</v>
          </cell>
          <cell r="GK9">
            <v>0</v>
          </cell>
          <cell r="GL9">
            <v>0</v>
          </cell>
          <cell r="GM9">
            <v>0</v>
          </cell>
          <cell r="GN9">
            <v>0</v>
          </cell>
          <cell r="GO9">
            <v>0</v>
          </cell>
          <cell r="GP9" t="str">
            <v>All information and statistics are noted in the court managements system (IT system) according to which it is possible to monitor also the baclogs and progress of the case.</v>
          </cell>
          <cell r="GQ9">
            <v>0</v>
          </cell>
          <cell r="GR9">
            <v>0</v>
          </cell>
          <cell r="GS9">
            <v>0</v>
          </cell>
          <cell r="GT9">
            <v>0</v>
          </cell>
          <cell r="GU9" t="str">
            <v>Court President/ Court management TL;Court President/ Court management BL</v>
          </cell>
          <cell r="GV9" t="str">
            <v>Council for the judiciary TL;Ministry of Justice BL</v>
          </cell>
          <cell r="GW9">
            <v>0</v>
          </cell>
          <cell r="GX9">
            <v>0</v>
          </cell>
          <cell r="GY9">
            <v>0</v>
          </cell>
          <cell r="GZ9">
            <v>0</v>
          </cell>
          <cell r="HA9">
            <v>0</v>
          </cell>
          <cell r="HB9">
            <v>0</v>
          </cell>
          <cell r="HC9">
            <v>0</v>
          </cell>
          <cell r="HD9">
            <v>0</v>
          </cell>
          <cell r="HE9" t="str">
            <v>If judges are not dealing with the cases properly, according to the law, it may lead to disciplinary proceedings._x000D_
The activity of the court is monitored by more than one authority, it is court itself, Ministry of Justice and also the Judicial Council. All of them can propose to take measure if there are problems as regards performance of the duties of the court and its judges.</v>
          </cell>
          <cell r="HF9" t="str">
            <v>Upon request by party;Notification by mail or e-mail on court discretion</v>
          </cell>
          <cell r="HG9">
            <v>0</v>
          </cell>
          <cell r="HH9" t="str">
            <v>Upon request by party</v>
          </cell>
          <cell r="HI9">
            <v>0</v>
          </cell>
          <cell r="HJ9">
            <v>0</v>
          </cell>
          <cell r="HK9">
            <v>0</v>
          </cell>
          <cell r="HL9" t="str">
            <v>Parties are informed about the date of the proceedings by letter or at the hearing. Timetable of planned court proceedings is also available on the website of the Ministry of Justice</v>
          </cell>
          <cell r="HM9" t="str">
            <v>Consolidated_questionnaire_2016.docx</v>
          </cell>
        </row>
        <row r="10">
          <cell r="A10" t="str">
            <v>ES</v>
          </cell>
          <cell r="B10" t="str">
            <v>Spain</v>
          </cell>
          <cell r="C10" t="str">
            <v>Juan Fernando Armengot Iborra</v>
          </cell>
          <cell r="D10" t="str">
            <v>Advisor at the Directorate General for International Legal Cooperation, Ministry of Justice</v>
          </cell>
          <cell r="E10" t="str">
            <v>juanfernando.armengot@mjusticia.es</v>
          </cell>
          <cell r="F10" t="str">
            <v>+34 913902182</v>
          </cell>
          <cell r="I10">
            <v>0</v>
          </cell>
          <cell r="L10">
            <v>0</v>
          </cell>
          <cell r="O10">
            <v>0</v>
          </cell>
          <cell r="R10">
            <v>0</v>
          </cell>
          <cell r="U10">
            <v>0</v>
          </cell>
          <cell r="X10">
            <v>0</v>
          </cell>
          <cell r="AA10">
            <v>0</v>
          </cell>
          <cell r="AD10">
            <v>0</v>
          </cell>
          <cell r="AG10">
            <v>0</v>
          </cell>
          <cell r="AJ10">
            <v>0</v>
          </cell>
          <cell r="AM10">
            <v>0</v>
          </cell>
          <cell r="AP10">
            <v>0</v>
          </cell>
          <cell r="AQ10" t="str">
            <v>The Judgement 140/2016 (july 21) of the Constitutional Court has declared the nullity of some articles of the Court fees Act.</v>
          </cell>
          <cell r="AR10"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10" t="str">
            <v>Language of other EU member State (English, French). _x000D_
The Autonomous Communities that have regional languages offer their own websites with information in these languages. Moreover, Ministry of Justice and Council for the Judiciary websites offer a version translated into these languages</v>
          </cell>
          <cell r="AT10" t="str">
            <v xml:space="preserve">1. Targeted information: _x000D_
Language of other EU member State (English):_x000D_
http://www.mjusticia.gob.es/cs/Satellite/Portal/en/inicio_x000D_
http://www.poderjudicial.es/portal/site/cgpj/menuitem.96dc62a619366a2141a25f82dc432ea0/?vgnextoid=3a20f20408619210VgnVCM100000cb34e20aRCRD&amp;vgnextlocale=en&amp;vgnextfmt=default&amp;lang_choosen=en_x000D_
Language of other EU member State (french):_x000D_
http://www.poderjudicial.es/portal/site/cgpj/menuitem.96dc62a619366a2141a25f82dc432ea0/?vgnextoid=3a20f20408619210VgnVCM100000cb34e20aRCRD&amp;vgnextlocale=fr&amp;vgnextfmt=default&amp;lang_choosen=fr_x000D_
Other co-official languages in some of our Autonomous Communities: For example, _x000D_
http://www.justizia.net/justizia_x000D_
2. General information about starting a proceeding:_x000D_
https://www.administraciondejusticia.gob.es/paj/publico/ciudadano/conoce_la_justicia/acudir_tribunales/tramites_procesales/demandas/!ut/p/c5/04_SB8K8xLLM9MSSzPy8xBz9CP0os3g_A1cjCydDRwMDb38LA0-vMC8Pd-9AYwNPI6B8pFm8maerqWdQsImJcaiLiYGncViYa4CHr4GBiQExug1wAEewboTZBpZmQN0GAcbmhs4GFo5m6HZjyOO3OxzkVzxuNycgbwCRx-d6Au7388jPTdUvyA0NjTDI9NR1VFQEAH2j1oE!/dl3/d3/L2dJQSEvUUt3QS9ZQnZ3LzZfNklFNUlSUzQ0MzA5NjBJSjBQMzcxQzA4MTA!/?itemId=34280_x000D_
3. Legal Aid:_x000D_
http://www.mjusticia.gob.es/cs/Satellite/es/1200666550200/Tramite_C/1215326541471/Detalle.html_x000D_
4. Cost of proceedings:_x000D_
Explanation about how to pay and about the amount of court fees is available in the following website: https://www.administraciondejusticia.gob.es/paj/publico/ciudadano/servicios/tramites/tasas_judiciales/!ut/p/c5/04_SB8K8xLLM9MSSzPy8xBz9CP0os3gzT1dTz6BgExNjA0szA08vgwBjc0NnAws3M6B8JLJ8qIuJgadxWJhrgIevgYGJATG6DXAAR0K6w0Guxa3C1AxdHtV13ob45UGuB8njcZ-fR35uqn5BbmiEQaanLgCTjhBw/dl3/d3/L2dBISEvZ0FBIS9nQSEh/_x000D_
Lawyers are free to fix their fees, but certain information about the indicative criteria set by Lawyers Professional Associations is sometimes available in their websites. _x000D_
5. Competences of courts:_x000D_
http://www.poderjudicial.es/cgpj/es/Poder-Judicial/Tribunales-Superiores-de-Justicia/TSJ-Madrid/Organos-judiciales/Organos-judiciales-en-Madrid/Juzgados/_x000D_
Additional comments:_x000D_
Transparency portals are implemented in the Supreme Court, National High Court and Regionals High Courts to facilitate access to allocation rules, decisions issued by governance chambers, agendas of court presidents and others matters of public interest: (http://www.poderjudicial.es/cgpj/es/Temas/Transparencia)_x000D_
</v>
          </cell>
          <cell r="AU10" t="str">
            <v>Yes, for all instances and all cases</v>
          </cell>
          <cell r="AV10">
            <v>0</v>
          </cell>
          <cell r="AW10">
            <v>0</v>
          </cell>
          <cell r="AX10" t="str">
            <v xml:space="preserve">Supreme Court, National High Court and Regional High Courts have press offices. The press offices of Regional High Courts serve all 1st and 2nd instance courts in the territory._x000D_
There are 1st and 2nd instance courts in civil and commercial law branch and in administrative law branch. Administrative law branch is a distinctive jurisdictional branch._x000D_
</v>
          </cell>
          <cell r="AY10" t="str">
            <v>Yes</v>
          </cell>
          <cell r="AZ10" t="str">
            <v>The Spanish Council for the Judiciary has approved in 2015 a Communications Protocol for Justice.</v>
          </cell>
          <cell r="BA10" t="str">
            <v>Initial;Continuous</v>
          </cell>
          <cell r="BB10" t="str">
            <v>Initial;Continuous</v>
          </cell>
          <cell r="BC10" t="str">
            <v>The Judicial School, under the Council for the Judiciary, organizes training courses on these matters on a regular basis.</v>
          </cell>
          <cell r="BD10" t="str">
            <v>Yes some judgments</v>
          </cell>
          <cell r="BE10" t="str">
            <v>Yes all judgments</v>
          </cell>
          <cell r="BF10" t="str">
            <v>Yes all judgments</v>
          </cell>
          <cell r="BG10" t="str">
            <v>The judgments of the first instance courts are only available online when considering (by Judge itself or Press Office or Judicial Documentation Center) that the issue decided by the judgment is relevant from a legal or social point of view.</v>
          </cell>
          <cell r="BH10" t="str">
            <v>1st instance;2nd instance;Highest instance</v>
          </cell>
          <cell r="BI10" t="str">
            <v>1st instance;2nd instance;Highest instance</v>
          </cell>
          <cell r="BJ10" t="str">
            <v>1st instance;2nd instance;Highest instance</v>
          </cell>
          <cell r="BK10" t="str">
            <v>1st instance;2nd instance;Highest instance</v>
          </cell>
          <cell r="BL10" t="str">
            <v>1st instance;2nd instance;Highest instance</v>
          </cell>
          <cell r="BM10" t="str">
            <v xml:space="preserve">For relevant cases, a press note is also provided. _x000D_
The Judicial Documentation Center assign ECLI identifier to all judgments published and accessible on line (more than 3 million)._x000D_
</v>
          </cell>
          <cell r="BN10" t="str">
            <v>Yes some judgments</v>
          </cell>
          <cell r="BO10" t="str">
            <v>Yes all judgments</v>
          </cell>
          <cell r="BP10" t="str">
            <v>Yes all judgments</v>
          </cell>
          <cell r="BQ10" t="str">
            <v>The same as mentioned above for the first instance judgements.</v>
          </cell>
          <cell r="BR10" t="str">
            <v>1st instance;2nd instance;Highest instance</v>
          </cell>
          <cell r="BS10" t="str">
            <v>1st instance;2nd instance;Highest instance</v>
          </cell>
          <cell r="BT10" t="str">
            <v>1st instance;2nd instance;Highest instance</v>
          </cell>
          <cell r="BU10" t="str">
            <v>1st instance;2nd instance;Highest instance</v>
          </cell>
          <cell r="BV10" t="str">
            <v>1st instance;2nd instance;Highest instance</v>
          </cell>
          <cell r="BW10" t="str">
            <v>The same as mentioned above</v>
          </cell>
          <cell r="BX10" t="str">
            <v>Civil and commercial disputes;Labour disputes;Consumer disputes*</v>
          </cell>
          <cell r="BY10" t="str">
            <v>Civil and commercial disputes;Consumer disputes*</v>
          </cell>
          <cell r="BZ10" t="str">
            <v>Civil and commercial disputes;Consumer disputes*</v>
          </cell>
          <cell r="CA10" t="str">
            <v>Civil and commercial disputes;Labour disputes;Consumer disputes*</v>
          </cell>
          <cell r="CB10" t="str">
            <v>Civil and commercial disputes;Labour disputes;Consumer disputes*</v>
          </cell>
          <cell r="CC10" t="str">
            <v>Civil and commercial disputes;Labour disputes;Consumer disputes*</v>
          </cell>
          <cell r="CD10" t="str">
            <v>Civil and commercial disputes;Labour disputes;Consumer disputes*</v>
          </cell>
          <cell r="CE10" t="str">
            <v>Civil and commercial disputes</v>
          </cell>
          <cell r="CF10" t="str">
            <v>Civil and commercial disputes;Labour disputes;Consumer disputes*</v>
          </cell>
          <cell r="CG10" t="str">
            <v>Civil and commercial disputes;Labour disputes;Consumer disputes*</v>
          </cell>
          <cell r="CH10">
            <v>0</v>
          </cell>
          <cell r="CI10">
            <v>0</v>
          </cell>
          <cell r="CJ10">
            <v>0</v>
          </cell>
          <cell r="CK10">
            <v>0</v>
          </cell>
          <cell r="CL10" t="str">
            <v>http://www.poderjudicial.es/cgpj/es/Temas/Mediacion Registro de Mediadores e Instituciones de Mediación - Trámites y gestiones personales - Ministerio de Justicia</v>
          </cell>
          <cell r="CM10" t="str">
            <v>http://www.fundacionmediara.es/index.php/mediacion/mediacion-laboral</v>
          </cell>
          <cell r="CN10" t="str">
            <v>The same as the ones mentioned for civil and commercial disputes</v>
          </cell>
          <cell r="CO10">
            <v>0</v>
          </cell>
          <cell r="CP10">
            <v>0</v>
          </cell>
          <cell r="CQ10" t="str">
            <v>National level</v>
          </cell>
          <cell r="CR10">
            <v>0</v>
          </cell>
          <cell r="CS10">
            <v>0</v>
          </cell>
          <cell r="CT10">
            <v>0</v>
          </cell>
          <cell r="CU10">
            <v>0</v>
          </cell>
          <cell r="CV10" t="str">
            <v>Regional level</v>
          </cell>
          <cell r="CW10" t="str">
            <v>Some autonomous regions with competences in justice are implementing a new model of judicial office. On this occasion, they are conducting surveys among the court staff, lawyers and parties aimed at assessing their level of satisfaction regarding the new way of providing services.</v>
          </cell>
          <cell r="CX10">
            <v>0</v>
          </cell>
          <cell r="CY10">
            <v>0</v>
          </cell>
          <cell r="CZ10" t="str">
            <v>1. The survey results are publicly available on-line in their entirety;4. The survey results have been used for modifying/improving the functioning of certain courts</v>
          </cell>
          <cell r="DA10">
            <v>0</v>
          </cell>
          <cell r="DB10">
            <v>0</v>
          </cell>
          <cell r="DC10" t="str">
            <v>Yes</v>
          </cell>
          <cell r="DD10">
            <v>0</v>
          </cell>
          <cell r="DE10" t="str">
            <v>Only certain phases</v>
          </cell>
          <cell r="DF10">
            <v>0</v>
          </cell>
          <cell r="DG10">
            <v>0</v>
          </cell>
          <cell r="DH10">
            <v>0</v>
          </cell>
          <cell r="DI10">
            <v>0</v>
          </cell>
          <cell r="DJ10">
            <v>0</v>
          </cell>
          <cell r="DK10">
            <v>0</v>
          </cell>
          <cell r="DL10">
            <v>0</v>
          </cell>
          <cell r="DM10">
            <v>0</v>
          </cell>
          <cell r="DN10">
            <v>0</v>
          </cell>
          <cell r="DO10" t="str">
            <v>43 days</v>
          </cell>
          <cell r="DP10" t="str">
            <v>Civil Procedure Law https://boe.es/buscar/act.php?id=BOE-A-2000-323&amp;p=20151028&amp;tn=1#a405</v>
          </cell>
          <cell r="DQ10" t="str">
            <v>This is the general rule for ordinary trials that derives of the sum of timeframes to answer the claim (20 days), to note the hearing on the agenda (3 days) and to hold the hearing (other 20 days). This rule will have exceptions in cases of counterclaim or other similar cases, in which the time could be 63 days. In the verbal trial, a hearing is not compulsory, but if it takes place, the time should be 15 days.</v>
          </cell>
          <cell r="DR10">
            <v>0</v>
          </cell>
          <cell r="DS10" t="str">
            <v>Act on the Jurisdiction for Judicial Review https://www.boe.es/buscar/act.php?id=BOE-A-1998-16718</v>
          </cell>
          <cell r="DT10" t="str">
            <v>In administrative proceeding this time depends on many procedural circumstances, and a hearing is not compulsory.</v>
          </cell>
          <cell r="DU10" t="str">
            <v>20 days</v>
          </cell>
          <cell r="DV10" t="str">
            <v>Civil Procedure Law https://boe.es/buscar/act.php?id=BOE-A-2000-323&amp;p=20151028&amp;tn=1#a405</v>
          </cell>
          <cell r="DW10" t="str">
            <v>General rule for ordinary trial. Ten days in verbal trials.</v>
          </cell>
          <cell r="DX10" t="str">
            <v>10 days</v>
          </cell>
          <cell r="DY10" t="str">
            <v>Act on the Jurisdiction for Judicial Review https://www.boe.es/buscar/act.php?id=BOE-A-1998-16718</v>
          </cell>
          <cell r="DZ10">
            <v>0</v>
          </cell>
          <cell r="EA10">
            <v>0</v>
          </cell>
          <cell r="EB10">
            <v>0</v>
          </cell>
          <cell r="EC10">
            <v>0</v>
          </cell>
          <cell r="ED10">
            <v>0</v>
          </cell>
          <cell r="EE10" t="str">
            <v>Yes</v>
          </cell>
          <cell r="EF10">
            <v>0</v>
          </cell>
          <cell r="EG10" t="str">
            <v>Share of cases closed within a given period of time (e.g. x% of civil cases are resolved within x days);Other</v>
          </cell>
          <cell r="EH10" t="str">
            <v>The Council for the Judiciary, through its statistics service, measures the time length of judicial proceedings and determines the share of cases closed within a given period of time. This information is used for exercising discipline faculties in cases of delays, stablishing workloads for each type of court or proposing the establishment of new courts.</v>
          </cell>
          <cell r="EI10" t="str">
            <v>http://www.poderjudicial.es/cgpj/es/Temas/Estadistica-Judicial/Base-de-datos-de-la-estadistica-judicial--PC-AXIS-/</v>
          </cell>
          <cell r="EJ10">
            <v>0</v>
          </cell>
          <cell r="EK10">
            <v>0</v>
          </cell>
          <cell r="EL10">
            <v>0</v>
          </cell>
          <cell r="EM10">
            <v>0</v>
          </cell>
          <cell r="EN10">
            <v>0</v>
          </cell>
          <cell r="EO10">
            <v>0</v>
          </cell>
          <cell r="EP10">
            <v>0</v>
          </cell>
          <cell r="EQ10">
            <v>0</v>
          </cell>
          <cell r="ER10">
            <v>0</v>
          </cell>
          <cell r="ES10" t="str">
            <v>Council for Judiciary TF</v>
          </cell>
          <cell r="ET10" t="str">
            <v>Council for Judiciary TF</v>
          </cell>
          <cell r="EU10">
            <v>0</v>
          </cell>
          <cell r="EV10">
            <v>0</v>
          </cell>
          <cell r="EW10">
            <v>0</v>
          </cell>
          <cell r="EX10">
            <v>0</v>
          </cell>
          <cell r="EY10">
            <v>0</v>
          </cell>
          <cell r="EZ10">
            <v>0</v>
          </cell>
          <cell r="FA10">
            <v>0</v>
          </cell>
          <cell r="FB10">
            <v>0</v>
          </cell>
          <cell r="FC10" t="str">
            <v>Time limits are set by law. Time frames are set by the Council for Judiciary exercising its functions of monitoring courts functioning and discipline.</v>
          </cell>
          <cell r="FD10" t="str">
            <v>Entire territory of Member State TF;Entire territory of Member State TL</v>
          </cell>
          <cell r="FE10" t="str">
            <v>Entire territory of Member State TF;Entire territory of Member State TL</v>
          </cell>
          <cell r="FF10">
            <v>0</v>
          </cell>
          <cell r="FG10">
            <v>0</v>
          </cell>
          <cell r="FH10">
            <v>0</v>
          </cell>
          <cell r="FI10" t="str">
            <v>Yes</v>
          </cell>
          <cell r="FJ10" t="str">
            <v xml:space="preserve">As explained in some comment on the questionnaire, time limits are set by Law. _x000D_
Therefore, in the web of the Official State Gazette, you find the consolidated and updated version of the procedure laws._x000D_
https://www.boe.es/_x000D_
Among others, Civil Procedural Law_x000D_
https://boe.es/buscar/act.php?id=BOE-A-2000-323&amp;p=20151028&amp;tn=0_x000D_
And Act on the jurisdiction for Judicial Review_x000D_
https://www.boe.es/buscar/act.php?id=BOE-A-1998-16718_x000D_
Other timeframes are the ´share of cases closed within a given period of time’ (web indicated at question 12), information which is useful by the Council for the Judiciary for the aims specified also in question 12. </v>
          </cell>
          <cell r="FK10" t="str">
            <v>For allocating human resources;Other/specify</v>
          </cell>
          <cell r="FL10" t="str">
            <v>Discipline; authorization of participation in training activities</v>
          </cell>
          <cell r="FM10">
            <v>0</v>
          </cell>
          <cell r="FN10" t="str">
            <v>No</v>
          </cell>
          <cell r="FO10">
            <v>0</v>
          </cell>
          <cell r="FP10">
            <v>0</v>
          </cell>
          <cell r="FQ10">
            <v>0</v>
          </cell>
          <cell r="FR10">
            <v>0</v>
          </cell>
          <cell r="FS10">
            <v>0</v>
          </cell>
          <cell r="FT10">
            <v>0</v>
          </cell>
          <cell r="FU10">
            <v>0</v>
          </cell>
          <cell r="FV10">
            <v>0</v>
          </cell>
          <cell r="FW10">
            <v>0</v>
          </cell>
          <cell r="FX10" t="str">
            <v>Court President/ Court management TF;Council for the judiciary TF;Court President/ Court management TL;Council for the judiciary TL;Council for the judiciary BL</v>
          </cell>
          <cell r="FY10" t="str">
            <v>Court President/ Court management TF;Council for the judiciary TF;Court President/ Court management TL;Council for the judiciary TL;Council for the judiciary BL</v>
          </cell>
          <cell r="FZ10">
            <v>0</v>
          </cell>
          <cell r="GA10">
            <v>0</v>
          </cell>
          <cell r="GB10">
            <v>0</v>
          </cell>
          <cell r="GC10">
            <v>0</v>
          </cell>
          <cell r="GD10">
            <v>0</v>
          </cell>
          <cell r="GE10">
            <v>0</v>
          </cell>
          <cell r="GF10" t="str">
            <v>But the Council for the Judiciary for TL just in very serious cases, and exercising its disciplinary function.</v>
          </cell>
          <cell r="GG10" t="str">
            <v>No</v>
          </cell>
          <cell r="GH10">
            <v>0</v>
          </cell>
          <cell r="GI10">
            <v>0</v>
          </cell>
          <cell r="GJ10">
            <v>0</v>
          </cell>
          <cell r="GK10">
            <v>0</v>
          </cell>
          <cell r="GL10">
            <v>0</v>
          </cell>
          <cell r="GM10">
            <v>0</v>
          </cell>
          <cell r="GN10">
            <v>0</v>
          </cell>
          <cell r="GO10">
            <v>0</v>
          </cell>
          <cell r="GP10">
            <v>0</v>
          </cell>
          <cell r="GQ10" t="str">
            <v>Council for the judiciary TF;Ministry of Justice TF;Other body/ specify TF;Council for the judiciary BL;Ministry of Justice BL;Other body/ specify BL</v>
          </cell>
          <cell r="GR10" t="str">
            <v>Council for the judiciary TF;Ministry of Justice TF;Other body/ specify TF;Council for the judiciary BL;Ministry of Justice BL;Other body/ specify BL</v>
          </cell>
          <cell r="GS10" t="str">
            <v>Council for the judiciary TF;Ministry of Justice TF;Council for the judiciary BL;Ministry of Justice BL</v>
          </cell>
          <cell r="GT10">
            <v>0</v>
          </cell>
          <cell r="GU10" t="str">
            <v>Council for the judiciary TF;Council for the judiciary TL;Council for the judiciary BL</v>
          </cell>
          <cell r="GV10" t="str">
            <v>Council for the judiciary TF;Council for the judiciary TL;Council for the judiciary BL</v>
          </cell>
          <cell r="GW10" t="str">
            <v>Council for the judiciary TF;Council for the judiciary BL</v>
          </cell>
          <cell r="GX10" t="str">
            <v>Regional Government,</v>
          </cell>
          <cell r="GY10" t="str">
            <v>Regional Government</v>
          </cell>
          <cell r="GZ10" t="str">
            <v>Regional Government</v>
          </cell>
          <cell r="HA10" t="str">
            <v>Regional Government</v>
          </cell>
          <cell r="HB10" t="str">
            <v>Regional Government</v>
          </cell>
          <cell r="HC10" t="str">
            <v>Regional Government</v>
          </cell>
          <cell r="HD10" t="str">
            <v xml:space="preserve">The Council for the Judiciary measures workloads in order to fix variable retribution of Judges and warrant safe working conditions. </v>
          </cell>
          <cell r="HE10" t="str">
            <v>In cases in which the Regional Governments have some competences in Justice, they can take measures to increase court staff and material resources._x000D_
The report from the judge and the special meeting are measures that the Council for the Judiciary can take in the context of monitoring or disciplinaring proceedings.</v>
          </cell>
          <cell r="HF10" t="str">
            <v>Upon request by party;Notification by mail or e-mail on court discretion;Automatic notification by SMS or by e-mail</v>
          </cell>
          <cell r="HG10" t="str">
            <v>Upon request by party;Notification by mail or e-mail on court discretion;Automatic notification by SMS or by e-mail</v>
          </cell>
          <cell r="HH10" t="str">
            <v>Upon request by party;Notification by mail or e-mail on court discretion;Automatic notification by SMS or by e-mail</v>
          </cell>
          <cell r="HI10">
            <v>0</v>
          </cell>
          <cell r="HJ10">
            <v>0</v>
          </cell>
          <cell r="HK10">
            <v>0</v>
          </cell>
          <cell r="HL10">
            <v>0</v>
          </cell>
          <cell r="HM10">
            <v>0</v>
          </cell>
        </row>
        <row r="11">
          <cell r="A11" t="str">
            <v>HU</v>
          </cell>
          <cell r="B11" t="str">
            <v>Hungary</v>
          </cell>
          <cell r="C11" t="str">
            <v>Eszter TOTH</v>
          </cell>
          <cell r="D11" t="str">
            <v>legal advisor, Ministry of Justice</v>
          </cell>
          <cell r="E11" t="str">
            <v>eszter.toth@im.gov.hu</v>
          </cell>
          <cell r="F11">
            <v>0</v>
          </cell>
          <cell r="G11" t="str">
            <v>T/12233 - Bill on the Public Administrative Procedural Code T/12234 - Bill on the Administrative Justice Code T/11900 - Bill on the new Civil Procedural Code</v>
          </cell>
          <cell r="H11">
            <v>0</v>
          </cell>
          <cell r="I11">
            <v>0</v>
          </cell>
          <cell r="J11">
            <v>0</v>
          </cell>
          <cell r="K11">
            <v>0</v>
          </cell>
          <cell r="L11">
            <v>0</v>
          </cell>
          <cell r="M11">
            <v>0</v>
          </cell>
          <cell r="N11">
            <v>0</v>
          </cell>
          <cell r="O11">
            <v>0</v>
          </cell>
          <cell r="P11">
            <v>0</v>
          </cell>
          <cell r="Q11">
            <v>0</v>
          </cell>
          <cell r="R11">
            <v>0</v>
          </cell>
          <cell r="S11">
            <v>0</v>
          </cell>
          <cell r="T11" t="str">
            <v>Amendment of the Act CLXXXIV of 2010 on the name, seat, and jurisdiction of courts by Sections 95-96 and 143 of Act LXVII of 2016 (The amendment modifies the jurisdiction areas of courts in such way that a new court is established in Szigetszentmiklós, as well as County Fejér was moved from the jurisdiction area of the Regional Court of Appeal of Budapest to the Regional Court of Appeal of Győr, in order to balance the caseload of the two regional courts of appeal. Both amendments are effective as of 1 January 2017.) http://net.jogtar.hu/jr/gen/hjegy_doc.cgi?docid=A1600067.TV&amp;timeshift=fffffff4&amp;txtreferer=00000001.TXT</v>
          </cell>
          <cell r="U11">
            <v>0</v>
          </cell>
          <cell r="V11" t="str">
            <v>Draft on the Administrative Courts (under preparation)</v>
          </cell>
          <cell r="W11">
            <v>0</v>
          </cell>
          <cell r="X11">
            <v>0</v>
          </cell>
          <cell r="Y11">
            <v>0</v>
          </cell>
          <cell r="Z11">
            <v>0</v>
          </cell>
          <cell r="AA11">
            <v>0</v>
          </cell>
          <cell r="AB11" t="str">
            <v>T/12475 - Amendment of Act LXXX of 2003 on Legal Aid (The aim of the ongoing amendment is to differentiate between legal aid providers capable of online services in civil procedures and other legal aid providers, who are not. The later are going to be eligible only for litigious legal aid services in prosecutions and extrajudicial services in civil procedures. The amendment aims to set the legal basis of the regulation regarding the legal aid providers’ register.)</v>
          </cell>
          <cell r="AC11">
            <v>0</v>
          </cell>
          <cell r="AD11">
            <v>0</v>
          </cell>
          <cell r="AE11">
            <v>0</v>
          </cell>
          <cell r="AF11">
            <v>0</v>
          </cell>
          <cell r="AG11">
            <v>0</v>
          </cell>
          <cell r="AH11">
            <v>0</v>
          </cell>
          <cell r="AI11" t="str">
            <v>Act XC of 2016 on the Budget of Hungary 2017 (From October 2016 the salary of judges and judicial staff increases in three steps, by five percent each time.)</v>
          </cell>
          <cell r="AJ11">
            <v>0</v>
          </cell>
          <cell r="AK11" t="str">
            <v>Draft on Attorneys at Law (under preparation) Concerning bailiffs: T/12475 – On the amendment of certain acts related to the public administration red tape reduction T/12173 – On the amendment of certain acts necessary for the establishment of one-stop shop system T/11907 – On the amendment of certain acts related to the review of central offices and the strengthening of local (district) offices, as well as on the handover of tasks of certain publicly financed institutions Gov. decree No. 25/2015. (II. 25.) on the detailed rules of examinations of case management, office operation and behaviour of independent court bailiffs (under modification)</v>
          </cell>
          <cell r="AL11" t="str">
            <v>Acts concerning bailiffs: • Act XCII of 2016 on the amendment of Act LXIV of 2001 on the protection of cultural heritage and related acts • Act LXIV of 2016 on the amendment of certain acts related to the coming into effect of Act LII of 2016 • Act XXXII of 2016 on the amendment of acts related to the elimination of certain administrative obligations in the framework of public administration red tape reduction • Act XXIX of 2016 on judicial experts • Act XXVI of 2016 on the amendment of certain acts related to the provisions for persons with reduced capacity to work, as well as certain social and child protection acts Amended decrees concerning bailiffs: Min. of Justice decree No. 16/2001. (X. 26.) on the organisation of judicial enforcement (modified by Min. of Justice decree No. 21/2016. (X. 11.)) Min. of Justice decree No. 1/2002. (I. 17.) on the case management and cash management of court bailiffs (Min. of Justice decree No. 18/2016. (VIII. 30.) on the amendment of Min. of Just. decree No. 14/2002. (VIII. 1.) on the rules of court case management; Min. of Justice decree No. 5/2016. (III. 8.) on certain tasks of the Hungarian Court Bailiff Chamber and certain other ministerial decrees) Min. of Justice decree No. 3/2015. (II. 25.) on the management of complaints against the action of the independent court bailiff, on the supervision of complaint cases and the register of dicliplinary procedures</v>
          </cell>
          <cell r="AM11">
            <v>0</v>
          </cell>
          <cell r="AN11">
            <v>0</v>
          </cell>
          <cell r="AO11">
            <v>0</v>
          </cell>
          <cell r="AP11">
            <v>0</v>
          </cell>
          <cell r="AQ11" t="str">
            <v>_x000D_
Link giving access to the text of the drafts: http://www.parlament.hu/folyamatban-levo-torvenyjavaslatok _x000D_
_x000D_
_x000D_
All amendments of regulations related to bailiffs indicated in the above table serve the improvement of the effectiveness of the judicial enforcement procedure. A large majority of the new provisions is related to the modification of the status of certain background institutions.</v>
          </cell>
          <cell r="AR11"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11" t="str">
            <v>citizen friendly language, visually impaired, children, English website</v>
          </cell>
          <cell r="AT11" t="str">
            <v>1. Targeted information about the justice system for specific target groups:_x000D_
_x000D_
http://birosag.hu/ (also available for visually impaired people)_x000D_
http://birosag.hu/en/information/children-focus-justice (information related to child friendly justice)_x000D_
http://birosag.hu/en (information in English about the court system)_x000D_
http://birosag.hu/tudjon-meg-tobbet/nyitott-birosag (information about the justice system for children)_x000D_
_x000D_
2. Information about starting a proceeding_x000D_
_x000D_
http://birosag.hu/en/information/civil-procedure_x000D_
http://birosag.hu/en/information/criminal-procedure_x000D_
http://birosag.hu/ugyfelkapcsolati-portal/ugyleirasok _x000D_
_x000D_
3. Information on legal aid (applying for legal aid, criteria for granting legal aid, forms and usage of legal services in frame of the system of legal aid) as well as appropriate forms are available at:  _x000D_
_x000D_
http://igazsagugyihivatal.gov.hu/jogi-segitsegnyujtas_x000D_
_x000D_
4. Information about composition of the cost of proceedings _x000D_
_x000D_
http://birosag.hu/koltsegek-birosagi-eljarasokban_x000D_
_x000D_
5. Information about the competences of courts, including admissible criteria:_x000D_
_x000D_
http://birosag.hu/birosagi-szervezetek_x000D_
http://birosag.hu/en/information/find-jurisdiction _x000D_
_x000D_
Others: _x000D_
_x000D_
http://birosag.hu  - The central website of the court system containing both general and specific information for court users about the judiciary. From this site there are direct links to the website of the National Judicial Council, the Supreme Court (Kúria) and to the websites of the regional courts and regional courts of appeals._x000D_
_x000D_
http://birosag.hu/allampolgaroknak/gyakran-ismetelt-kerdesek - Link to frequently asked questions_x000D_
_x000D_
https://e-ugyintezes.birosag.hu/ - The parties may ask for a preliminary calculation on the length of the trial. They may also gain online information on the progress of their case. (e.g. the date of the next hearing, the filing of the forensix expert’s opinion, or the appeal).</v>
          </cell>
          <cell r="AU11" t="str">
            <v>Yes, for all instances and all cases</v>
          </cell>
          <cell r="AV11">
            <v>0</v>
          </cell>
          <cell r="AW11">
            <v>0</v>
          </cell>
          <cell r="AX11" t="str">
            <v xml:space="preserve">According to the relevant legislation the president of the court or a court employee authorized by the president may provide information to the press about ongoing or finished cases of the court [Act CLXII of 2011 on the status and remuneration of judges, section 44. § (2)]. _x000D_
_x000D_
The Regulation 8/2012 of the president of the National Office for the Judiciary regulates the communication activities of the courts in details. Practically every regional court, regional court of appeal and the Supreme Court (Kúria) has one or more spokespersons who are judges or other court employees. Their name and contact information are published on the court’s website.District court is represented by the spokespersons of the tribunal that the district court belongs to. </v>
          </cell>
          <cell r="AY11" t="str">
            <v>Yes</v>
          </cell>
          <cell r="AZ11" t="str">
            <v>The relevant guideline is the Regulation of the President of the NOJ (no. 8/2012 on the communication activities of the courts and the National Office for the Judiciary and on the communication activities through the central website of the courts in Hungary.) The Regulation contains the list of people who are entitled to hold press conference, the general rules of such an event and the different possible methods of informing the press. Every tribunal publishes its data of public interest on its homepage._x000D_
Moreover, every tribunal publishes its data of public interest on its homepage.</v>
          </cell>
          <cell r="BA11" t="str">
            <v>Initial;Continuous</v>
          </cell>
          <cell r="BB11" t="str">
            <v>Initial;Continuous</v>
          </cell>
          <cell r="BC11" t="str">
            <v>Communication training is a part of the training of judges as well as court employees with a special aspect of handling vulnerable people._x000D_
_x000D_
Communication with the press is a special training provided for the spokespersons of the court and court presidents, but handling the media inside the court room is also part of the training of judges and court employees.</v>
          </cell>
          <cell r="BD11" t="str">
            <v>Yes all judgments</v>
          </cell>
          <cell r="BE11" t="str">
            <v>Yes all judgments</v>
          </cell>
          <cell r="BF11" t="str">
            <v>Yes all judgments</v>
          </cell>
          <cell r="BG11" t="str">
            <v>Court decisions are available on the following website (final decisions, after anonymization):_x000D_
_x000D_
http://birosag.hu/ugyfelkapcsolati-portal/anonim-hatarozatok-tara</v>
          </cell>
          <cell r="BH11" t="str">
            <v>1st instance;2nd instance;Highest instance</v>
          </cell>
          <cell r="BI11" t="str">
            <v>1st instance;2nd instance;Highest instance</v>
          </cell>
          <cell r="BJ11">
            <v>0</v>
          </cell>
          <cell r="BK11" t="str">
            <v>1st instance;2nd instance;Highest instance</v>
          </cell>
          <cell r="BL11" t="str">
            <v>1st instance;2nd instance;Highest instance</v>
          </cell>
          <cell r="BM11" t="str">
            <v>Act CLXI of 2011 on the Organization and Administration of the Courts_x000D_
_x000D_
Protection of personal data in the publication of court decisions_x000D_
_x000D_
Section 166_x000D_
(2) Unless otherwise provided for by law, in the published decision it is not necessary to erase the following:_x000D_
a) the surname and forename or forenames (hereinafter referred to collectively as name) and title of any person, unless otherwise provided for by law, performing any State or municipal government function, or performing other public duties, acting as such, if this person is involved in the proceedings in connection with discharging his public function;_x000D_
b) name of any lawyer acting as an agent or defense counsel;_x000D_
c) name of the respondent being a natural person, who loses the lawsuit, and the name and registered office of legal person or unincorporated organization if the decision was adopted in a case where there is legal recourse in the public interest in accordance with the relevant legislation;_x000D_
d) name and address of the association or foundation, and the name of its representative;_x000D_
e) information of public interest._x000D_
 _x000D_
Section 163_x000D_
(2) In the Collection of Judicial Decisions:_x000D_
a) court decisions delivered in order for payment, judicial enforcement, company registry, bankruptcy and liquidation procedures, and in procedures related to any register maintained by the court need not be published;_x000D_
b) court decisions adopted in matrimonial actions, in paternity actions and actions for the establishment of descent, in actions for the termination of parental custody, or in actions for placement under guardianship or conservatorship may not be published if so requested by either of the parties; and_x000D_
c) court decisions adopted in criminal proceedings opened in connection with a criminal offense against sexual freedom and sexual offenses may not be published, if the victim did not authorize it upon being requested to do so by the court.</v>
          </cell>
          <cell r="BN11" t="str">
            <v>Yes all judgments</v>
          </cell>
          <cell r="BO11" t="str">
            <v>Yes all judgments</v>
          </cell>
          <cell r="BP11" t="str">
            <v>Yes all judgments</v>
          </cell>
          <cell r="BQ11">
            <v>0</v>
          </cell>
          <cell r="BR11" t="str">
            <v>1st instance;2nd instance;Highest instance</v>
          </cell>
          <cell r="BS11" t="str">
            <v>1st instance;2nd instance;Highest instance</v>
          </cell>
          <cell r="BT11">
            <v>0</v>
          </cell>
          <cell r="BU11" t="str">
            <v>1st instance;2nd instance;Highest instance</v>
          </cell>
          <cell r="BV11" t="str">
            <v>1st instance;2nd instance;Highest instance</v>
          </cell>
          <cell r="BW11" t="str">
            <v xml:space="preserve">As the same regulations should be applied for all types of cases, comment provided at 6.1. is also relevant for administrative cases. </v>
          </cell>
          <cell r="BX11" t="str">
            <v>Civil and commercial disputes;Labour disputes;Consumer disputes*</v>
          </cell>
          <cell r="BY11" t="str">
            <v>Civil and commercial disputes;Labour disputes;Consumer disputes*</v>
          </cell>
          <cell r="BZ11" t="str">
            <v>Civil and commercial disputes;Labour disputes;Consumer disputes*</v>
          </cell>
          <cell r="CA11" t="str">
            <v>Civil and commercial disputes;Labour disputes;Consumer disputes*</v>
          </cell>
          <cell r="CB11" t="str">
            <v>Civil and commercial disputes;Labour disputes;Consumer disputes*</v>
          </cell>
          <cell r="CC11" t="str">
            <v>Civil and commercial disputes;Labour disputes;Consumer disputes*</v>
          </cell>
          <cell r="CD11" t="str">
            <v>Civil and commercial disputes;Labour disputes;Consumer disputes*</v>
          </cell>
          <cell r="CE11" t="str">
            <v>Civil and commercial disputes;Labour disputes;Consumer disputes*</v>
          </cell>
          <cell r="CF11" t="str">
            <v>Civil and commercial disputes;Labour disputes;Consumer disputes*</v>
          </cell>
          <cell r="CG11" t="str">
            <v>Civil and commercial disputes;Labour disputes;Consumer disputes*</v>
          </cell>
          <cell r="CH11" t="str">
            <v>Civil and commercial disputes;Labour disputes;Consumer disputes*</v>
          </cell>
          <cell r="CI11">
            <v>0</v>
          </cell>
          <cell r="CJ11">
            <v>0</v>
          </cell>
          <cell r="CK11">
            <v>0</v>
          </cell>
          <cell r="CL11" t="str">
            <v>Information on mediation published by the central government website: http://igazsagugyiinformaciok.kormany.hu/kozvetitok Information on arbitration in commercial disputes: http://www.mkik.hu/en/magyar-kereskedelmi-es-iparkamara/court-of-arbitration-2071 Information on court mediation: http://birosag.hu/allampolgaroknak/mediacio/birosagi-kozvetitoi-eljaras</v>
          </cell>
          <cell r="CM11" t="str">
            <v>Information on mediation in labour disputes: http://tpk.org.hu/engine.aspx?page=tpk_MKDSZ_A_szervezetrol Information on court mediation: http://birosag.hu/allampolgaroknak/mediacio/birosagi-kozvetitoi-eljaras</v>
          </cell>
          <cell r="CN11" t="str">
            <v>Information on mediation is consumer disputes: www.bekeltetes.hu www.bekeltet.hu Regional websites: www.bacsbekeltetes.hu http://www.bmkik.hu/index.php www.bekeltetes.borsodmegye.hu http://www.bekeltetes-csongrad.hu http://www.bekeltetesfejer.hu http://www.bekeltetesgyor.hu http://www.hbmbekeltetes.hu/ http://bekeltetes.hkik.hu/ http://jaszbekeltetes.hu/ http://kem-bekeltetes.webnode.hu http://www.bekeltetes-nograd.hu/index.html http://www.baranyabekeltetes.hu http://panaszrendezes.hu/homepage/index.php http://skik.hu/hu/bekelteto-testulet http://bekeltetes-szabolcs.hu http://www.tmkik.hu/hu/tmkik/bekelteto-testulet-5984 http://www.vmkik.hu/hu/bekelteto-testulet www.bekeltetesveszprem.hu http://www.bekelteteszala.hu Information on court mediation: http://birosag.hu/allampolgaroknak/mediacio/birosagi-kozvetitoi-eljaras</v>
          </cell>
          <cell r="CO11" t="str">
            <v xml:space="preserve">Court mediation: _x000D_
_x000D_
The promotion of court mediation is one of the nationwide programs of the National Office for the Judiciary. Inh 2015 the mediators held 1,750 sessions and conducted 1,099 mediation proceedings._x000D_
Promotion video: https://youtu.be/7PwQHKDfv58?t=11_x000D_
Other nationwide activities regarding improving ADR and court mediation:_x000D_
- regularly regional workshops and profession meetings_x000D_
- annual national conferences_x000D_
- international conference in 2016_x000D_
- nationwide working group on court mediation_x000D_
_x000D_
Consumer disputes: _x000D_
_x000D_
www.bekeltetes.hu is a comprehensive website about the Hungarian arbitration boards._x000D_
_x000D_
Collective Labor Disputes: _x000D_
_x000D_
The Act I of 2012 on the Labor Code regulates the collective labor disputes (Chapter XXIV). In the last years Labor Mediation and Arbitration Service had an important role in the settlements of collective labor disputes. Since 2015 the Service is operated by the Ministry of National Economy. In the light of the experience over the recent years, in 2016 the operation of the Service has been re-organised. The collective labor dispute resolution is now provided at regional level. </v>
          </cell>
          <cell r="CP11" t="str">
            <v>Regional level;Court level</v>
          </cell>
          <cell r="CQ11" t="str">
            <v>Regional level;Court level</v>
          </cell>
          <cell r="CR11" t="str">
            <v>Regional level;Court level</v>
          </cell>
          <cell r="CS11" t="str">
            <v>Regional level;Court level</v>
          </cell>
          <cell r="CT11">
            <v>0</v>
          </cell>
          <cell r="CU11" t="str">
            <v>National level;Regional level;Court level</v>
          </cell>
          <cell r="CV11">
            <v>0</v>
          </cell>
          <cell r="CW11">
            <v>0</v>
          </cell>
          <cell r="CX11" t="str">
            <v>In the frame of the so-called „For service-providing court” nationwide program some of the courts enacted a  „client-satisfaction charta” ._x000D_
_x000D_
In addition: one of the regional courts published a client-satisfaction survey available for the client on its website. (http://limesurvey.birosag.hu/index.php/survey/index/sid/653418/)</v>
          </cell>
          <cell r="CY11">
            <v>0</v>
          </cell>
          <cell r="CZ11" t="str">
            <v>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A11">
            <v>0</v>
          </cell>
          <cell r="DB11">
            <v>0</v>
          </cell>
          <cell r="DC11" t="str">
            <v>Yes</v>
          </cell>
          <cell r="DD11">
            <v>0</v>
          </cell>
          <cell r="DE11" t="str">
            <v>Only certain phases</v>
          </cell>
          <cell r="DF11">
            <v>0</v>
          </cell>
          <cell r="DG11">
            <v>0</v>
          </cell>
          <cell r="DH11">
            <v>0</v>
          </cell>
          <cell r="DI11">
            <v>0</v>
          </cell>
          <cell r="DJ11">
            <v>0</v>
          </cell>
          <cell r="DK11">
            <v>0</v>
          </cell>
          <cell r="DL11">
            <v>0</v>
          </cell>
          <cell r="DM11">
            <v>0</v>
          </cell>
          <cell r="DN11">
            <v>0</v>
          </cell>
          <cell r="DO11" t="str">
            <v>The hearing shall be scheduled to put the first day of the hearing within four months from the time when the statement of claim is delivered to the court.</v>
          </cell>
          <cell r="DP11" t="str">
            <v>Act III of 1952 on the Code of Civil Procedure Section 125 paragraph 3</v>
          </cell>
          <cell r="DQ11" t="str">
            <v>Exeptions: - small claims procedures (. Code of Civil Procedure Section 388. paragraph (2)) - prompt hearing of oral claims (Code of Civil Procedure Section 127.) - termination of parental custody (Code of Civil Procedure Section302. paragraph (2)) - priority proceedings: cases for restitution and damage claims (. Code of Civil Procedure Section 2. paragraph(3)), actions for media remedy Code of Civil Procedure Section 344. paragraph (2), applications to suspend the enforcement of judgements in rem – Code of Civil Procedure Section341/G. , actions for the enforcement of rights to facial likeness and recorded voice – Code of Civil Procedure Section 346/C., actions for reinstating an employment relationship which has been terminated –. Code of Civil Procedure Section 353. paragraph (4) - actions for termination or limitation of enforcement (Code of Civil Procedure. Section 370/A.)</v>
          </cell>
          <cell r="DR11" t="str">
            <v>If preliminary taking of evidence is not performed, the court shall set the date of the hearing so as to allow the first session to take place within sixty days from the date of delivery of the relevant documents to the court.</v>
          </cell>
          <cell r="DS11" t="str">
            <v>Act III of 1952 on the Code of Civil Procedure Section 332/B</v>
          </cell>
          <cell r="DT11" t="str">
            <v>Exception: priority proceeding – Code of Civil Procedure.Section 333.</v>
          </cell>
          <cell r="DU11" t="str">
            <v>A decision must be committed to writing within not more then fifteen days from the time when it was adopted, and shall be served by process within eight days from the time when it was put in writing.</v>
          </cell>
          <cell r="DV11" t="str">
            <v>Act III of 1952 on the Code of Civil Procedure Section 219 paragraph 2</v>
          </cell>
          <cell r="DW11" t="str">
            <v>Exceptions: high profile actions – 8 days (Code of Civil Procedure.Section 386/F. )</v>
          </cell>
          <cell r="DX11" t="str">
            <v>A decision must be committed to writing within not more then fifteen days from the time when it was adopted, and shall be served by process within eight days from the time when it was put in writing.</v>
          </cell>
          <cell r="DY11" t="str">
            <v>Act III of 1952 on the Code of Civil Procedure Section 219 paragraph 2</v>
          </cell>
          <cell r="DZ11">
            <v>0</v>
          </cell>
          <cell r="EA11" t="str">
            <v>If not precluded by the circumstances of the case, the day of the subsequent hearing shall be set within a period of four months from the day of the adjourned hearing.</v>
          </cell>
          <cell r="EB11" t="str">
            <v>Act III of 1952 on the Code of Civil Procedure Section 142</v>
          </cell>
          <cell r="EC11" t="str">
            <v>Exception: small claims procedures (Act III of 1952 on the Code of Civil Procedure Section 391)</v>
          </cell>
          <cell r="ED11" t="str">
            <v>There are no regulations to determine the total length of the proceedings, but the Act III 1952 on Code of Civil Procedure Section 2 paragraph (1) and (2) declare that the court shall seek to enforce the parties’ right to reach a settlement in disputes and respect their right to a fair trial, and to reach a conclusion within a reasonable time period. A reasonable time-frame for the conclusion of litigation shall be determined in due consideration of the subject matter and nature of the dispute, as well as the unique circumstances of the proceedings. The party who contributed to the prolongation of the proceeding with his/her actions/ommissons is not able to use the above-mentioned opportunity. _x000D_
Furthermore, in accordance with section 114/A., any party has the right to file a complaint against delay in the proceedings._x000D_
 _x000D_
In 2015 the regional courts and the regional courts of appeal joined to the nationwide program called “For service-providing court”. In the frame of this program the courts applied different measures to decrease the number of those cases that have been pending for more than 2 and 5 years. In cases pending over more than 2 years the judges have to draft a report to the president of the court. Based on these reports the president of the court submits a summary report to the National Office for the Judiciary in order to make the necessary arrangements.</v>
          </cell>
          <cell r="EE11" t="str">
            <v>No</v>
          </cell>
          <cell r="EF11" t="str">
            <v xml:space="preserve">There are special timeframes for example in the small claims procedures, for example the hearing shall be scheduled to put the first day of the hearing within forty-five days from the time when the documents submitted by the claimant, or the day of the subsequent hearing shall be set within a period of thirty days from the day of the adjourned hearing in principle. (Act III of 1952 on the Code of Civil Procedures, Chapter XXVII). _x000D_
_x000D_
In the nationwide program called “For service-providing court”, regional courts and regional courts of appeal prepared measures to decrease the number of the cases pending time over more than 2 and 5 years. The program was successfully concluded, which means that within ten months the number of the cases pending for more than 2 years decreased with 26,88 %, from 9.846 to 7.199.  </v>
          </cell>
          <cell r="EG11">
            <v>0</v>
          </cell>
          <cell r="EH11">
            <v>0</v>
          </cell>
          <cell r="EI11">
            <v>0</v>
          </cell>
          <cell r="EJ11">
            <v>0</v>
          </cell>
          <cell r="EK11">
            <v>0</v>
          </cell>
          <cell r="EL11">
            <v>0</v>
          </cell>
          <cell r="EM11">
            <v>0</v>
          </cell>
          <cell r="EN11">
            <v>0</v>
          </cell>
          <cell r="EO11">
            <v>0</v>
          </cell>
          <cell r="EP11">
            <v>0</v>
          </cell>
          <cell r="EQ11">
            <v>0</v>
          </cell>
          <cell r="ER11">
            <v>0</v>
          </cell>
          <cell r="ES11">
            <v>0</v>
          </cell>
          <cell r="ET11">
            <v>0</v>
          </cell>
          <cell r="EU11">
            <v>0</v>
          </cell>
          <cell r="EV11">
            <v>0</v>
          </cell>
          <cell r="EW11">
            <v>0</v>
          </cell>
          <cell r="EX11">
            <v>0</v>
          </cell>
          <cell r="EY11">
            <v>0</v>
          </cell>
          <cell r="EZ11">
            <v>0</v>
          </cell>
          <cell r="FA11">
            <v>0</v>
          </cell>
          <cell r="FB11">
            <v>0</v>
          </cell>
          <cell r="FC11" t="str">
            <v>There are no standards on length/processing time for civil, commercial and administrative cases but the President of the National Office for the Judiciary may recommend actions which help to ensure the timeliness of the proceedings. For example: nationwide programs with the purposes to decrease the time length of the proceedings or order a targeted investigation.</v>
          </cell>
          <cell r="FD11">
            <v>0</v>
          </cell>
          <cell r="FE11">
            <v>0</v>
          </cell>
          <cell r="FF11">
            <v>0</v>
          </cell>
          <cell r="FG11">
            <v>0</v>
          </cell>
          <cell r="FH11" t="str">
            <v xml:space="preserve">The recommended actions of the President of the National Office for the Judiciary, referred in Question n.13, are relevant to the entire territory of Member State._x000D_
_x000D_
There is no different approach concerning the types of the cases. The standards are relevant to all types of cases._x000D_
</v>
          </cell>
          <cell r="FI11" t="str">
            <v>Yes</v>
          </cell>
          <cell r="FJ11" t="str">
            <v>The recommendations of the President of the National Office for the Judiciary, referred in Question n.13, are available on the website of the National Office for the Judiciary.</v>
          </cell>
          <cell r="FK11" t="str">
            <v>For allocating human resources</v>
          </cell>
          <cell r="FL11">
            <v>0</v>
          </cell>
          <cell r="FM11" t="str">
            <v>The President of the National Office for the Judiciary may also recommend the allocation of human resources as an action referred in Question n.13.</v>
          </cell>
          <cell r="FN11" t="str">
            <v>Yes</v>
          </cell>
          <cell r="FO11">
            <v>0</v>
          </cell>
          <cell r="FP11">
            <v>0</v>
          </cell>
          <cell r="FQ11">
            <v>0</v>
          </cell>
          <cell r="FR11">
            <v>0</v>
          </cell>
          <cell r="FS11">
            <v>0</v>
          </cell>
          <cell r="FT11">
            <v>0</v>
          </cell>
          <cell r="FU11">
            <v>0</v>
          </cell>
          <cell r="FV11">
            <v>0</v>
          </cell>
          <cell r="FW11" t="str">
            <v xml:space="preserve">Definition of backlog case: A relevant pending case is considered to be a backlog if the decision has not been delivered in accordance with the rules of court procedures by the end of the observed time period._x000D_
_x000D_
The observed time period: 01.01.2015-31.12.2015_x000D_
	               Civil and commercial backlog cases	Administrative Backlog cases_x000D_
First Instance	                    76.124	                                             5.776_x000D_
Appeal Courts                         5.633	                                              406_x000D_
_x000D_
Data include:_x000D_
- civil and commercial backlog first instance: civil and commercial cases both district and regional court level, without non litigious cases_x000D_
- civil and commercial backlog appeal courts: civil and commercial cases both regional and regional court of appeal level, without non litigious cases_x000D_
- administrative backlog first instance: administrative cases both litigious and non litigious_x000D_
- administrative backlog appeal courts: administrative cases at regional courts both litigious and non litigious_x000D_
</v>
          </cell>
          <cell r="FX11" t="str">
            <v>Court President/ Court management TL;Other body/ specify TL;Court President/ Court management BL;Other body/ specify BL</v>
          </cell>
          <cell r="FY11" t="str">
            <v>Court President/ Court management TL;Other body/ specify TL;Court President/ Court management BL;Other body/ specify BL</v>
          </cell>
          <cell r="FZ11">
            <v>0</v>
          </cell>
          <cell r="GA11" t="str">
            <v>National Office for the Judiciary</v>
          </cell>
          <cell r="GB11" t="str">
            <v>National Office for the Judiciary</v>
          </cell>
          <cell r="GC11">
            <v>0</v>
          </cell>
          <cell r="GD11" t="str">
            <v>National Office for the Judiciary</v>
          </cell>
          <cell r="GE11" t="str">
            <v>National Office for the Judiciary</v>
          </cell>
          <cell r="GF11">
            <v>0</v>
          </cell>
          <cell r="GG11" t="str">
            <v>Yes</v>
          </cell>
          <cell r="GH11" t="str">
            <v>Continuous real-time monitoring/data is followed every day TL;Continuous real-time monitoring/data is followed every day BL</v>
          </cell>
          <cell r="GI11" t="str">
            <v>Continuous real-time monitoring/data is followed every day TL;Continuous real-time monitoring/data is followed every day BL</v>
          </cell>
          <cell r="GJ11">
            <v>0</v>
          </cell>
          <cell r="GK11">
            <v>0</v>
          </cell>
          <cell r="GL11">
            <v>0</v>
          </cell>
          <cell r="GM11">
            <v>0</v>
          </cell>
          <cell r="GN11">
            <v>0</v>
          </cell>
          <cell r="GO11">
            <v>0</v>
          </cell>
          <cell r="GP11" t="str">
            <v>Judges get notifications via BIIR (Integrated IT system for the courts).</v>
          </cell>
          <cell r="GQ11" t="str">
            <v>Court President/ Court management TL;Other body/ specify TL;Court President/ Court management BL;Other body/ specify BL</v>
          </cell>
          <cell r="GR11" t="str">
            <v>Court President/ Court management TL;Other body/ specify TL;Court President/ Court management BL;Other body/ specify BL</v>
          </cell>
          <cell r="GS11" t="str">
            <v>Court President/ Court management TL;Other body/ specify TL;Court President/ Court management BL;Other body/ specify BL</v>
          </cell>
          <cell r="GT11" t="str">
            <v>Court President/ Court management TL;Other body/ specify TL;Court President/ Court management BL;Other body/ specify BL</v>
          </cell>
          <cell r="GU11" t="str">
            <v>Court President/ Court management TL;Court President/ Court management BL</v>
          </cell>
          <cell r="GV11" t="str">
            <v>Court President/ Court management TL;Court President/ Court management BL</v>
          </cell>
          <cell r="GW11">
            <v>0</v>
          </cell>
          <cell r="GX11">
            <v>0</v>
          </cell>
          <cell r="GY11" t="str">
            <v>National Office for the Judiciary (see below)</v>
          </cell>
          <cell r="GZ11" t="str">
            <v>National Office for the Judiciary (see below)</v>
          </cell>
          <cell r="HA11">
            <v>0</v>
          </cell>
          <cell r="HB11" t="str">
            <v>National Office for the Judiciary (see below)</v>
          </cell>
          <cell r="HC11" t="str">
            <v>National Office for the Judiciary (see below)</v>
          </cell>
          <cell r="HD11">
            <v>0</v>
          </cell>
          <cell r="HE11" t="str">
            <v>In case of exceeding the standards on timelimits and backlogs, generally the president of the court takes measures if the problem could be solved on that court level. If external source is needed the National Office for the Judiciary will take measures. _x000D_
If the problem arises at national level the National Office for the Judiciary shall order a targeted investigation. If the problem refers to a case law question the jurisprudence–analysing working group of  the Kúria will analyse the issue.</v>
          </cell>
          <cell r="HF11" t="str">
            <v>Upon request by party;Automatic notification by SMS or by e-mail;Online access of throughout the course of a case</v>
          </cell>
          <cell r="HG11" t="str">
            <v>Upon request by party;Automatic notification by SMS or by e-mail;Online access of throughout the course of a case</v>
          </cell>
          <cell r="HH11" t="str">
            <v>Upon request by party;Automatic notification by SMS or by e-mail;Online access of throughout the course of a case</v>
          </cell>
          <cell r="HI11">
            <v>0</v>
          </cell>
          <cell r="HJ11">
            <v>0</v>
          </cell>
          <cell r="HK11">
            <v>0</v>
          </cell>
          <cell r="HL11">
            <v>0</v>
          </cell>
          <cell r="HM11">
            <v>0</v>
          </cell>
        </row>
        <row r="12">
          <cell r="A12" t="str">
            <v>EL</v>
          </cell>
          <cell r="B12" t="str">
            <v>Greece</v>
          </cell>
          <cell r="C12" t="str">
            <v>Vassilis Androulakis</v>
          </cell>
          <cell r="D12" t="str">
            <v>Maître des requêtes au Conseil d' Etat</v>
          </cell>
          <cell r="E12" t="str">
            <v>vassilis.androulakis@gmail.com</v>
          </cell>
          <cell r="F12" t="str">
            <v>00306977664736</v>
          </cell>
          <cell r="G12" t="str">
            <v>1) Le projet de décret présidentiel concernant le conseiller en insolvabilité (insolveny administrator) a été rédiger dans sa version finale et sera très prochainement envoyé au Conseil d' Etat pour avis. 2) La commission législative chargée d' actualiser les dispositions législatives relatives à l'insolvabilité a recemment achevé son travail 3) La commission législative chargée de proposer des réformes de la procédure suivie devant les juridictions administratives a rendu un projet de loi au début de l'été. Le texte a été rendu public et les intéressés ont soumis leurs observations qui seront prises en compte par la même commission avant qu' elle ne rende son texte final.</v>
          </cell>
          <cell r="H12" t="str">
            <v>1) Art. 280-281 de la loi 4364/2016 concernant la procédure d'expropriation et l'indémnité des propriétaires. 2) Art. 51 de la loi 4423/2016 améliorant la législation relative au conseiller en insolvabilité.</v>
          </cell>
          <cell r="I12" t="str">
            <v>Art. 51 de la loi 4423/2016 sur le conseiller en insolvabilité.</v>
          </cell>
          <cell r="J12" t="str">
            <v>1) Le projet de texte soumis par la commission mentionnée plus haut (1.3) prévoit une médiation judiciaire limité, au contentieux administratif. 2) Une commission est désignée pour évaluer les textes sur la médiation et de proposer d'éventuelles améliorations</v>
          </cell>
          <cell r="K12">
            <v>0</v>
          </cell>
          <cell r="L12">
            <v>0</v>
          </cell>
          <cell r="M12">
            <v>0</v>
          </cell>
          <cell r="N12">
            <v>0</v>
          </cell>
          <cell r="O12">
            <v>0</v>
          </cell>
          <cell r="P12">
            <v>0</v>
          </cell>
          <cell r="Q12">
            <v>0</v>
          </cell>
          <cell r="R12">
            <v>0</v>
          </cell>
          <cell r="S12">
            <v>0</v>
          </cell>
          <cell r="T12">
            <v>0</v>
          </cell>
          <cell r="U12">
            <v>0</v>
          </cell>
          <cell r="V12">
            <v>0</v>
          </cell>
          <cell r="W12">
            <v>0</v>
          </cell>
          <cell r="X12">
            <v>0</v>
          </cell>
          <cell r="Y12">
            <v>0</v>
          </cell>
          <cell r="Z12">
            <v>0</v>
          </cell>
          <cell r="AA12">
            <v>0</v>
          </cell>
          <cell r="AB12" t="str">
            <v>Après la consultation publique, les instances compétentes revoient le projet de loi afin de prendre en cosidération les observations</v>
          </cell>
          <cell r="AC12">
            <v>0</v>
          </cell>
          <cell r="AD12">
            <v>0</v>
          </cell>
          <cell r="AE12">
            <v>0</v>
          </cell>
          <cell r="AF12" t="str">
            <v>Après la consultation publique, les instances compétentes revoient le projet de loi afin de prendre en considération les observations</v>
          </cell>
          <cell r="AG12">
            <v>0</v>
          </cell>
          <cell r="AH12">
            <v>0</v>
          </cell>
          <cell r="AI12" t="str">
            <v>Art. 19 de la loi 4429/2016 relatif à l'augmentation des postes des juges administratifs et des procureurs.</v>
          </cell>
          <cell r="AJ12" t="str">
            <v>Art. 19 de la loi 4429/2016 relatif à l'augmentation des postes des juges administratifs et des procureurs.</v>
          </cell>
          <cell r="AK12" t="str">
            <v>1) La commission chargée de rédiger un nouveau code concernant le statut des agents du greffe a commencé ses travaux. 2) Le projet de loi sur la réorganisation des bureaux des hypothèques a été envoyé pour avis à la Commission Législative Centrale (commission fonctionnant au sein du sécrétariat général du gouvernement). L' avis a été rendu et les instances compétentes revoient le texte initial avant le dépôt du projet au Parlement.</v>
          </cell>
          <cell r="AL12" t="str">
            <v>1) Art. 41 de la loi 4369/2016 relatif à l'age de retraite des agents du greffe et à la possibilité pour certaines catégories d'agents qui ont déjà pris leur retraite de réintegrer le corps. 2) Art. 58 de la loi 4369/2016 concernant les grades des agents du greffe.</v>
          </cell>
          <cell r="AM12">
            <v>0</v>
          </cell>
          <cell r="AN12">
            <v>0</v>
          </cell>
          <cell r="AO12">
            <v>0</v>
          </cell>
          <cell r="AP12">
            <v>0</v>
          </cell>
          <cell r="AQ12">
            <v>0</v>
          </cell>
          <cell r="AR12" t="str">
            <v>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12">
            <v>0</v>
          </cell>
          <cell r="AT12" t="str">
            <v xml:space="preserve">www.adjustice.gr_x000D_
www.ministryofjustice.gr/_x000D_
_x000D_
Les projets de lois relatifs à l'aide juridictionnelle et le coût de procédure contiennent des dispositions relatives à l'information du public en ligne </v>
          </cell>
          <cell r="AU12" t="str">
            <v>No</v>
          </cell>
          <cell r="AV12">
            <v>0</v>
          </cell>
          <cell r="AW12">
            <v>0</v>
          </cell>
          <cell r="AX12" t="str">
            <v xml:space="preserve">_x000D_
- Il arrive que le Président d'une Cour suprême fasse une déclaration à la presse sur une question importante qui concerne la justice._x000D_
- Le parquet d'Athènes à un bureau de presse. </v>
          </cell>
          <cell r="AY12" t="str">
            <v>No</v>
          </cell>
          <cell r="AZ12">
            <v>0</v>
          </cell>
          <cell r="BA12" t="str">
            <v>Initial;Continuous</v>
          </cell>
          <cell r="BB12">
            <v>0</v>
          </cell>
          <cell r="BC12">
            <v>0</v>
          </cell>
          <cell r="BD12" t="str">
            <v>No</v>
          </cell>
          <cell r="BE12" t="str">
            <v>No</v>
          </cell>
          <cell r="BF12" t="str">
            <v>Yes some judgments</v>
          </cell>
          <cell r="BG12" t="str">
            <v>C' est la Cour de Cassation qui décide des arrêts qui apparaîtront sur son site_x000D_
www.areiospagos.gr</v>
          </cell>
          <cell r="BH12" t="str">
            <v>Highest instance</v>
          </cell>
          <cell r="BI12" t="str">
            <v>Highest instance</v>
          </cell>
          <cell r="BJ12">
            <v>0</v>
          </cell>
          <cell r="BK12" t="str">
            <v>Highest instance</v>
          </cell>
          <cell r="BL12" t="str">
            <v>Highest instance</v>
          </cell>
          <cell r="BM12" t="str">
            <v>Les arrêts sont anonomisés</v>
          </cell>
          <cell r="BN12" t="str">
            <v>No</v>
          </cell>
          <cell r="BO12" t="str">
            <v>No</v>
          </cell>
          <cell r="BP12" t="str">
            <v>Yes some judgments</v>
          </cell>
          <cell r="BQ12" t="str">
            <v xml:space="preserve">www.adjustice.gr </v>
          </cell>
          <cell r="BR12" t="str">
            <v>Highest instance</v>
          </cell>
          <cell r="BS12" t="str">
            <v>Highest instance</v>
          </cell>
          <cell r="BT12" t="str">
            <v>Highest instance</v>
          </cell>
          <cell r="BU12">
            <v>0</v>
          </cell>
          <cell r="BV12">
            <v>0</v>
          </cell>
          <cell r="BW12" t="str">
            <v xml:space="preserve">- Les arrêts sont anonymisés_x000D_
- Le public peut trouver des comptes rendus des plus importants arrêts </v>
          </cell>
          <cell r="BX12" t="str">
            <v>Civil and commercial disputes;Labour disputes;Consumer disputes*</v>
          </cell>
          <cell r="BY12" t="str">
            <v>Civil and commercial disputes;Labour disputes;Consumer disputes*</v>
          </cell>
          <cell r="BZ12" t="str">
            <v>Civil and commercial disputes;Labour disputes;Consumer disputes*</v>
          </cell>
          <cell r="CA12">
            <v>0</v>
          </cell>
          <cell r="CB12">
            <v>0</v>
          </cell>
          <cell r="CC12">
            <v>0</v>
          </cell>
          <cell r="CD12">
            <v>0</v>
          </cell>
          <cell r="CE12">
            <v>0</v>
          </cell>
          <cell r="CF12">
            <v>0</v>
          </cell>
          <cell r="CG12">
            <v>0</v>
          </cell>
          <cell r="CH12" t="str">
            <v>Civil and commercial disputes;Labour disputes;Consumer disputes*</v>
          </cell>
          <cell r="CI12">
            <v>0</v>
          </cell>
          <cell r="CJ12">
            <v>0</v>
          </cell>
          <cell r="CK12" t="str">
            <v>Une commission est désignée pour évaluer les textes sur la médiation et de proposer d'éventuelles améliorations, not. en ce qui concerne la formation et les qualifications des personnes pouvant exercer le métier de médiateur, les examens à passer, la collecte de donées statistiques, le code de déontologie etc.</v>
          </cell>
          <cell r="CL12">
            <v>0</v>
          </cell>
          <cell r="CM12">
            <v>0</v>
          </cell>
          <cell r="CN12">
            <v>0</v>
          </cell>
          <cell r="CO12" t="str">
            <v>www.diamesolavisi.gov.gr (site geré par le Ministère de la justice)</v>
          </cell>
          <cell r="CP12">
            <v>0</v>
          </cell>
          <cell r="CQ12">
            <v>0</v>
          </cell>
          <cell r="CR12">
            <v>0</v>
          </cell>
          <cell r="CS12">
            <v>0</v>
          </cell>
          <cell r="CT12">
            <v>0</v>
          </cell>
          <cell r="CU12">
            <v>0</v>
          </cell>
          <cell r="CV12">
            <v>0</v>
          </cell>
          <cell r="CW12">
            <v>0</v>
          </cell>
          <cell r="CX12">
            <v>0</v>
          </cell>
          <cell r="CY12">
            <v>0</v>
          </cell>
          <cell r="CZ12">
            <v>0</v>
          </cell>
          <cell r="DA12">
            <v>0</v>
          </cell>
          <cell r="DB12">
            <v>0</v>
          </cell>
          <cell r="DC12" t="str">
            <v>Yes</v>
          </cell>
          <cell r="DD12">
            <v>0</v>
          </cell>
          <cell r="DE12" t="str">
            <v>Only certain phases</v>
          </cell>
          <cell r="DF12">
            <v>0</v>
          </cell>
          <cell r="DG12">
            <v>0</v>
          </cell>
          <cell r="DH12">
            <v>0</v>
          </cell>
          <cell r="DI12">
            <v>0</v>
          </cell>
          <cell r="DJ12">
            <v>0</v>
          </cell>
          <cell r="DK12">
            <v>0</v>
          </cell>
          <cell r="DL12">
            <v>0</v>
          </cell>
          <cell r="DM12">
            <v>0</v>
          </cell>
          <cell r="DN12">
            <v>0</v>
          </cell>
          <cell r="DO12" t="str">
            <v>1) 160 jours ou 190 jours si une des parties reside à l'étranger</v>
          </cell>
          <cell r="DP12" t="str">
            <v>Code de Procédure civile (art. 237)</v>
          </cell>
          <cell r="DQ12" t="str">
            <v>Ces dispositions ne concernent pas certains contentieux spéciaux (p.ex. affaires familiales) où on trouve des laps de temps différents.</v>
          </cell>
          <cell r="DR12" t="str">
            <v>P.ex. en matière de recours précontractuel le jour de l'audience doit être fixé à 30 jours du dépôt du recours</v>
          </cell>
          <cell r="DS12" t="str">
            <v>loi 3886/2010</v>
          </cell>
          <cell r="DT12">
            <v>0</v>
          </cell>
          <cell r="DU12" t="str">
            <v>8 mois ; si ce délai est depassé il est possible que le dossier soit retiré du juge</v>
          </cell>
          <cell r="DV12" t="str">
            <v>Code de procédure civile (art; 307)</v>
          </cell>
          <cell r="DW12">
            <v>0</v>
          </cell>
          <cell r="DX12" t="str">
            <v>1) 8 mois 2) Le dispositif de l' arrêt dans l'hypothèse d' un recours précontractuel doit être publié 7 jours après l'audience</v>
          </cell>
          <cell r="DY12" t="str">
            <v>1) Code du contentieux administratif (art. 194) 2) loi 3886/2010</v>
          </cell>
          <cell r="DZ12">
            <v>0</v>
          </cell>
          <cell r="EA12">
            <v>0</v>
          </cell>
          <cell r="EB12">
            <v>0</v>
          </cell>
          <cell r="EC12">
            <v>0</v>
          </cell>
          <cell r="ED12" t="str">
            <v xml:space="preserve">Les limtes de temps mentionnées ne constituent pas une liste exhaustive. </v>
          </cell>
          <cell r="EE12" t="str">
            <v>No</v>
          </cell>
          <cell r="EF12">
            <v>0</v>
          </cell>
          <cell r="EG12">
            <v>0</v>
          </cell>
          <cell r="EH12">
            <v>0</v>
          </cell>
          <cell r="EI12">
            <v>0</v>
          </cell>
          <cell r="EJ12">
            <v>0</v>
          </cell>
          <cell r="EK12">
            <v>0</v>
          </cell>
          <cell r="EL12">
            <v>0</v>
          </cell>
          <cell r="EM12">
            <v>0</v>
          </cell>
          <cell r="EN12">
            <v>0</v>
          </cell>
          <cell r="EO12">
            <v>0</v>
          </cell>
          <cell r="EP12">
            <v>0</v>
          </cell>
          <cell r="EQ12">
            <v>0</v>
          </cell>
          <cell r="ER12">
            <v>0</v>
          </cell>
          <cell r="ES12">
            <v>0</v>
          </cell>
          <cell r="ET12">
            <v>0</v>
          </cell>
          <cell r="EU12">
            <v>0</v>
          </cell>
          <cell r="EV12">
            <v>0</v>
          </cell>
          <cell r="EW12">
            <v>0</v>
          </cell>
          <cell r="EX12">
            <v>0</v>
          </cell>
          <cell r="EY12">
            <v>0</v>
          </cell>
          <cell r="EZ12">
            <v>0</v>
          </cell>
          <cell r="FA12">
            <v>0</v>
          </cell>
          <cell r="FB12">
            <v>0</v>
          </cell>
          <cell r="FC12">
            <v>0</v>
          </cell>
          <cell r="FD12" t="str">
            <v>Entire territory of Member State TL</v>
          </cell>
          <cell r="FE12" t="str">
            <v>Entire territory of Member State TL</v>
          </cell>
          <cell r="FF12">
            <v>0</v>
          </cell>
          <cell r="FG12">
            <v>0</v>
          </cell>
          <cell r="FH12">
            <v>0</v>
          </cell>
          <cell r="FI12" t="str">
            <v>No</v>
          </cell>
          <cell r="FJ12">
            <v>0</v>
          </cell>
          <cell r="FK12" t="str">
            <v>For allocating human resources;For allocating budget</v>
          </cell>
          <cell r="FL12">
            <v>0</v>
          </cell>
          <cell r="FM12">
            <v>0</v>
          </cell>
          <cell r="FN12" t="str">
            <v>No</v>
          </cell>
          <cell r="FO12">
            <v>0</v>
          </cell>
          <cell r="FP12">
            <v>0</v>
          </cell>
          <cell r="FQ12">
            <v>0</v>
          </cell>
          <cell r="FR12">
            <v>0</v>
          </cell>
          <cell r="FS12">
            <v>0</v>
          </cell>
          <cell r="FT12">
            <v>0</v>
          </cell>
          <cell r="FU12">
            <v>0</v>
          </cell>
          <cell r="FV12">
            <v>0</v>
          </cell>
          <cell r="FW12">
            <v>0</v>
          </cell>
          <cell r="FX12" t="str">
            <v>Court President/ Court management TF;Council for the judiciary TF</v>
          </cell>
          <cell r="FY12" t="str">
            <v>Court President/ Court management TF;Council for the judiciary TF</v>
          </cell>
          <cell r="FZ12">
            <v>0</v>
          </cell>
          <cell r="GA12">
            <v>0</v>
          </cell>
          <cell r="GB12">
            <v>0</v>
          </cell>
          <cell r="GC12">
            <v>0</v>
          </cell>
          <cell r="GD12">
            <v>0</v>
          </cell>
          <cell r="GE12">
            <v>0</v>
          </cell>
          <cell r="GF12">
            <v>0</v>
          </cell>
          <cell r="GG12" t="str">
            <v>Yes</v>
          </cell>
          <cell r="GH12" t="str">
            <v>Other, please specify TF</v>
          </cell>
          <cell r="GI12" t="str">
            <v>Other, please specify TF</v>
          </cell>
          <cell r="GJ12" t="str">
            <v>tous les moios</v>
          </cell>
          <cell r="GK12" t="str">
            <v>tous les mois</v>
          </cell>
          <cell r="GL12" t="str">
            <v>tous les mois</v>
          </cell>
          <cell r="GM12" t="str">
            <v>tous les mois</v>
          </cell>
          <cell r="GN12" t="str">
            <v>tous les mois</v>
          </cell>
          <cell r="GO12" t="str">
            <v>tous les mois</v>
          </cell>
          <cell r="GP12">
            <v>0</v>
          </cell>
          <cell r="GQ12" t="str">
            <v>Ministry of Justice TF;Ministry of Justice TL;Ministry of Justice BL</v>
          </cell>
          <cell r="GR12" t="str">
            <v>Ministry of Justice TF;Ministry of Justice TL;Ministry of Justice BL</v>
          </cell>
          <cell r="GS12">
            <v>0</v>
          </cell>
          <cell r="GT12" t="str">
            <v>Court President/ Court management TF;Council for the judiciary TF;Court President/ Court management TL;Council for the judiciary TL;Court President/ Court management BL;Council for the judiciary BL</v>
          </cell>
          <cell r="GU12" t="str">
            <v>Court President/ Court management TF;Council for the judiciary TF;Court President/ Court management TL;Council for the judiciary TL;Court President/ Court management BL;Council for the judiciary BL</v>
          </cell>
          <cell r="GV12">
            <v>0</v>
          </cell>
          <cell r="GW12">
            <v>0</v>
          </cell>
          <cell r="GX12">
            <v>0</v>
          </cell>
          <cell r="GY12">
            <v>0</v>
          </cell>
          <cell r="GZ12">
            <v>0</v>
          </cell>
          <cell r="HA12">
            <v>0</v>
          </cell>
          <cell r="HB12">
            <v>0</v>
          </cell>
          <cell r="HC12">
            <v>0</v>
          </cell>
          <cell r="HD12">
            <v>0</v>
          </cell>
          <cell r="HE12" t="str">
            <v>Si un arrieré important est constaté le Ministère de la justice peut proposer les mesures législatives nécessaires, designées en collabarations aves le pouvoir judiciaire.</v>
          </cell>
          <cell r="HF12" t="str">
            <v>Upon request by party;Online access of throughout the course of a case</v>
          </cell>
          <cell r="HG12">
            <v>0</v>
          </cell>
          <cell r="HH12" t="str">
            <v>Upon request by party;Online access of throughout the course of a case</v>
          </cell>
          <cell r="HI12">
            <v>0</v>
          </cell>
          <cell r="HJ12">
            <v>0</v>
          </cell>
          <cell r="HK12">
            <v>0</v>
          </cell>
          <cell r="HL12">
            <v>0</v>
          </cell>
        </row>
        <row r="13">
          <cell r="A13" t="str">
            <v>CZ</v>
          </cell>
          <cell r="B13" t="str">
            <v>Czech Republic</v>
          </cell>
          <cell r="C13" t="str">
            <v>Martina Ličková</v>
          </cell>
          <cell r="D13" t="str">
            <v>Legal expert, International Cooperation and EU Department, Ministry of Justice</v>
          </cell>
          <cell r="E13" t="str">
            <v>mlickova@msp.justice.cz</v>
          </cell>
          <cell r="F13" t="str">
            <v>+420 221 997 920</v>
          </cell>
          <cell r="G13" t="str">
            <v>Yes – New Civil Procedure Code and amendment of the current procedural rules (i.e. amendment of statutes Nos. 99/1963 Coll. and 292/2013 Coll.). Furthermore, amendment of statute No. 182/2006 Coll. (i.e. insolvency law) is currently under debate in the Czech Parliament.</v>
          </cell>
          <cell r="H13" t="str">
            <v>Yes</v>
          </cell>
          <cell r="I13">
            <v>0</v>
          </cell>
          <cell r="K13" t="str">
            <v>Yes – statute No. 378/2015 Coll., which creates the ADR system for consumer disputes</v>
          </cell>
          <cell r="L13">
            <v>0</v>
          </cell>
          <cell r="M13" t="str">
            <v>White Paper on the Judiciary It is expected that selection of the court officials will be enshrined in law. The president of the court should be responsible for selection of the vice-presidents. As a part of the courts administration, distribution of competences should be optimised and the role of the Ministry of Justice should be strengthened, as it should take over control of investments in the building area. The same shall apply to the regional courts that may take over some of the competences carried out by district courts at present, regardless of their size (e.g. protection of confidential information, collection).</v>
          </cell>
          <cell r="P13" t="str">
            <v>White Paper on the Judiciary. Significant conceptual change that is being contemplated is the creation of Supreme Judicial Council. The Supreme Judicial Council would be a consultative authority and would represent the judges. Composition of the Supreme Judicial The Council should be primarily consultative body, it should consist mainly of judges, but the overall composition is still discussed. The model will ensure that the specific problems of individual regions will be taken into account on decision-making level.</v>
          </cell>
          <cell r="S13" t="str">
            <v>White Paper on the Judiciary. A reform of judicial framework. Now, there is a four-stage judicial framework – district courts, regional courts, high courts and Supreme Court and Supreme Administrative Court. Several possibilities are being discussed. The first one concerns the abolishment of the High Courts in Prague and Olomouc. Another option is to abolish the district courts and transform them into local branches of regional courts. There are also debates concerning adaptation of territorial scope of authority of courts.</v>
          </cell>
          <cell r="Y13" t="str">
            <v>Yes – creating an automated generator of assigning cases to judges</v>
          </cell>
          <cell r="AB13" t="str">
            <v>New law under negotiation. The state will grant legal aid outside the judicial field, to prevent judicial procedures or facilitate access to law. Specialized lawyers and some NGOs will provide legal consultations. There will be, as a rule, conditions for granting legal aid, which will depend on the financial situation of the applicant concerned.</v>
          </cell>
          <cell r="AE13" t="str">
            <v>Yes</v>
          </cell>
          <cell r="AG13">
            <v>0</v>
          </cell>
          <cell r="AH13" t="str">
            <v>White Paper on the Judiciary. The conditions of becoming a judge and a process of preparation and appointment of judges are also subject to discussion. A debate concentrates on a possible compulsory experience in other legal professions than only in justice (e. g. public prosecutor), more concrete procedure of selection aspirants to become a judge and unification of preparation for a function of a judge.</v>
          </cell>
          <cell r="AK13" t="str">
            <v>New law under negotiation. The new law should replace the Act n. 36/1967 Coll., on the experts and interpreters. The aim of the new law is to increase the quality of these services. In general, the criteria to become an expert or an interpreter will be clearly specified. There will be a legal claim to become a judicial expert and a court interpreter when fulfilling all the criteria. Judicial experts. Experts certified by a court to provide their expertise to the judicial administration. Courts will be in charge of the selection process. In order to be selected as an expert, an exam is mandatory and a quality check will be established. Court interpreter. In order to be selected as an interpreter, an exam is mandatory and a quality check will be established.</v>
          </cell>
          <cell r="AQ13" t="str">
            <v>New Civil Procedure Code_x000D_
The new Civil Procedure Code is being prepared. It should be inspired by regionally and socio-economically close codes (especially Austrian Civil Procedure Code). The main cornerstones are securing the right to the fair trial, efficiency and effectivity of the civil proceedings . The current Civil Procedure Code has not been following any unifying conception for more than 25 years, is complicated, disorganized, casuistic and formalistic and hence no wonder that there is a strong need to adopt a new one.With regard to relatively recent enactment of the new Civil Code (came into force in 2014), it is necessary to recodify the Civil Procedure Code. Basic conception of the new code should be open and clear distinction between particular types of civil procedure (e. g. disputable, indisputable, executory procedure). The emphasis is going to be put on essential principles of contentious procedure, such as disposition principle or discussion principle. Other conceptual changes would include concentration of procedure, admissibility of appeal and period to appeal, procedure of conciliation, record making or delivering. The new civil procedure code should be well arranged and in a way ‘timeless’ to be able to responds to the current legal environment and its changes. _x000D_
_x000D_
Court fees_x000D_
The reform of court fees is aimed at securing the court fees purpose, i.e. to contribute to procedure expenses, to discourage people from filing trivial, ill-founded or bullying lawsuits and encourage them to try out of court settlement first. The reform of court fees will simplify court procedure when the court fee was paid after terminating the proceedings for the reason of non-payment of the court fee. To minimise barriers of access to the court in case of discrimination, there would be special legislation concerning court fee. The court fee would be lowered to CZK 1.000. Taking into account the court fees and with regard to overload of the Supreme Court a necessity to reassess legislation concerning judicial review appeared. As a consequence of the enactment of the New Civil Code and a need on unification of its interpretation, there has been some serious concerns over the ability of the Supreme Court to fulfil its duty to hear cases within a reasonable time and in sufficient quality. One of the possibilities how to lower current excessive number of cases per year at the Supreme Court which is not able to hear them within a reasonable time, is to introduce court fees for filing extraordinary appeal in some cases. One of the new legislative proposals for example reacts to the situation when a person files a proposal for the judicial review which is prima facie non-admissible and such person should be simultaneously exempted from a duty to pay court fee. In such a case, the court fee would be imposed on a person that was exempted from the court fee before. Moreover, the court fee for judicial review would be unified. In the upcoming reforms, there will be highlighted principle that the court decision is the last resort of resolving disputes and that there should be pre-trial or out-of-trial reconciliation process carried out before filing a lawsuit._x000D_
_x000D_
Automated Generator of assigning cases to judges_x000D_
There are two variants of the automated system. The first one includes creating and using technical tools such as computer programme whereas the second one not. The first possibility would probably be preferred. Automated generator thus basically means a formula.The project is designed as a single national-wide work schedule with centralized system of providing the judge laid down by law. Automated generator would exclude human factor from assignment of cases and ensure that each and every case would be allotted to a judge randomly. It would not be possible to trace down a method of cases assignment, to misuse the system or take advantage from it. Even though there would be only one automated generator (one formula) it would be able to take into account the subject matter of the lawsuit and specialisation of the judges. The ex post control of cases assignment would be secured. _x000D_
_x000D_
White Paper on the Judiciary_x000D_
Currently, the Ministry of Justice is working on the so called White Paper on the Judiciary. The White Paper’s objective is to map the way that the Czech judiciary should follow in the next years, to remove the most important deficiencies in their functioning, to increase overall efficiency of the judiciary and thus enforceability of the law, and finally to strengthen trust of the public in the judiciary system. The White Paper is not a draft or a proposal of a statute. The White Paper should provide for a long-term guide how to reach higher efficiency of the judiciary. In compliance with contemporary works, the White Paper will include few chapters which will focus on topics as organisation and functioning of court, courts administration, judges and lay judges, e-Justice, procedural law and system of courts.</v>
          </cell>
          <cell r="AR13" t="str">
            <v>2. Information about starting a proceeding (e.g. explanation about how to file a claim);3. Information about legal aid (e.g. explanation about where to request legal aid, eligibility criteria, interactive tool to undertake self-assessment about eligibility etc.);5. Information about the competences of courts, including admissible criteria</v>
          </cell>
          <cell r="AS13">
            <v>0</v>
          </cell>
          <cell r="AT13" t="str">
            <v xml:space="preserve">2 - http://epodatelna.justice.cz/ePodatelna/epo1200new/form.do#_x000D_
3 - http://infosoud.justice.cz/InfoSoud/public/search.jsp_x000D_
5 - http://infosoud.justice.cz/InfoSoud/public/search.jsp_x000D_
_x000D_
The Ministry of Justice of the Czech Republic is currently working on a renovation of its internet portal. When ready, it should include all the information listed above under 1 – 5._x000D_
</v>
          </cell>
          <cell r="AU13" t="str">
            <v>Yes, for all instances and all cases</v>
          </cell>
          <cell r="AV13">
            <v>0</v>
          </cell>
          <cell r="AW13">
            <v>0</v>
          </cell>
          <cell r="AX13">
            <v>0</v>
          </cell>
          <cell r="AY13" t="str">
            <v>No</v>
          </cell>
          <cell r="AZ13">
            <v>0</v>
          </cell>
          <cell r="BA13" t="str">
            <v>Initial;Continuous</v>
          </cell>
          <cell r="BB13" t="str">
            <v>Initial;Continuous</v>
          </cell>
          <cell r="BC13" t="str">
            <v>Training in both areas is provided to judges by the Czech Judicial Academy. On a regular basis, the Czech Judicial Academy organizes both as a part of the initial as well as of continuous trainings for judges training events and courses that cover communication with the parties of court proceedings and communication with the media and general public.</v>
          </cell>
          <cell r="BD13" t="str">
            <v>Yes some judgments</v>
          </cell>
          <cell r="BE13" t="str">
            <v>Yes some judgments</v>
          </cell>
          <cell r="BF13" t="str">
            <v>Yes all judgments</v>
          </cell>
          <cell r="BG13" t="str">
            <v>The Ministry of Justice of the Czech Republic maintains a public database which contains important court verdicts of substantive and procedural character. The selection is made by the courts on the basis of importance of the decisions. Moreover all decision based on the European legislature are also made public.</v>
          </cell>
          <cell r="BH13" t="str">
            <v>Highest instance</v>
          </cell>
          <cell r="BI13" t="str">
            <v>Highest instance</v>
          </cell>
          <cell r="BJ13" t="str">
            <v>Highest instance</v>
          </cell>
          <cell r="BK13" t="str">
            <v>Highest instance</v>
          </cell>
          <cell r="BL13" t="str">
            <v>Highest instance</v>
          </cell>
          <cell r="BM13">
            <v>0</v>
          </cell>
          <cell r="BN13" t="str">
            <v>Yes some judgments</v>
          </cell>
          <cell r="BO13" t="str">
            <v>Yes all judgments</v>
          </cell>
          <cell r="BP13" t="str">
            <v>Yes all judgments</v>
          </cell>
          <cell r="BQ13" t="str">
            <v>The Supreme Administrative Court maintains (as 2nd instance) a public database of the 1st instance courts’ verdicts. The selection is made by the courts.</v>
          </cell>
          <cell r="BR13" t="str">
            <v>Highest instance</v>
          </cell>
          <cell r="BS13" t="str">
            <v>Highest instance</v>
          </cell>
          <cell r="BT13" t="str">
            <v>Highest instance</v>
          </cell>
          <cell r="BU13" t="str">
            <v>Highest instance</v>
          </cell>
          <cell r="BV13" t="str">
            <v>Highest instance</v>
          </cell>
          <cell r="BW13">
            <v>0</v>
          </cell>
          <cell r="BX13" t="str">
            <v>Consumer disputes*</v>
          </cell>
          <cell r="BY13">
            <v>0</v>
          </cell>
          <cell r="BZ13">
            <v>0</v>
          </cell>
          <cell r="CA13">
            <v>0</v>
          </cell>
          <cell r="CB13">
            <v>0</v>
          </cell>
          <cell r="CC13">
            <v>0</v>
          </cell>
          <cell r="CD13" t="str">
            <v>Civil and commercial disputes</v>
          </cell>
          <cell r="CE13">
            <v>0</v>
          </cell>
          <cell r="CF13">
            <v>0</v>
          </cell>
          <cell r="CG13" t="str">
            <v>Civil and commercial disputes;Labour disputes;Consumer disputes*</v>
          </cell>
          <cell r="CH13">
            <v>0</v>
          </cell>
          <cell r="CI13">
            <v>0</v>
          </cell>
          <cell r="CJ13">
            <v>0</v>
          </cell>
          <cell r="CK13">
            <v>0</v>
          </cell>
          <cell r="CL13">
            <v>0</v>
          </cell>
          <cell r="CM13">
            <v>0</v>
          </cell>
          <cell r="CN13" t="str">
            <v>Info about ADR: http://www.mpo.cz/dokument169867.html</v>
          </cell>
          <cell r="CO13">
            <v>0</v>
          </cell>
          <cell r="CP13">
            <v>0</v>
          </cell>
          <cell r="CQ13">
            <v>0</v>
          </cell>
          <cell r="CR13">
            <v>0</v>
          </cell>
          <cell r="CS13">
            <v>0</v>
          </cell>
          <cell r="CT13">
            <v>0</v>
          </cell>
          <cell r="CU13">
            <v>0</v>
          </cell>
          <cell r="CV13">
            <v>0</v>
          </cell>
          <cell r="CW13">
            <v>0</v>
          </cell>
          <cell r="CX13">
            <v>0</v>
          </cell>
          <cell r="CY13" t="str">
            <v xml:space="preserve">The Ministry of Justice of the Czech Republic regularly carries out inspections of files of the courts with the highest backlog rate (this assessment is based on statistics provided by the case registration system). This, by implication, requires necessary measures to optimise the situation to be taken by the court’s chairman. The results of the inspections allow the Ministry to compare efficiency and practices of the courts and in this respect, to provide feedback to the courts. _x000D_
Currently, an inspection of conduct of the hearing in the selected courts of the 1st instance is being carried out (point 3 of the table)._x000D_
</v>
          </cell>
          <cell r="CZ13">
            <v>0</v>
          </cell>
          <cell r="DA13">
            <v>0</v>
          </cell>
          <cell r="DB13" t="str">
            <v>Based upon our information, none of the above-mentioned surveys have been conducted by the Ministry of Justice of the Czech Republic.</v>
          </cell>
          <cell r="DC13" t="str">
            <v>Yes</v>
          </cell>
          <cell r="DD13">
            <v>0</v>
          </cell>
          <cell r="DE13" t="str">
            <v>Only certain phases</v>
          </cell>
          <cell r="DF13">
            <v>0</v>
          </cell>
          <cell r="DG13">
            <v>0</v>
          </cell>
          <cell r="DH13">
            <v>0</v>
          </cell>
          <cell r="DI13">
            <v>0</v>
          </cell>
          <cell r="DJ13">
            <v>0</v>
          </cell>
          <cell r="DK13">
            <v>0</v>
          </cell>
          <cell r="DL13">
            <v>0</v>
          </cell>
          <cell r="DM13">
            <v>0</v>
          </cell>
          <cell r="DN13">
            <v>0</v>
          </cell>
          <cell r="DO13">
            <v>0</v>
          </cell>
          <cell r="DP13">
            <v>0</v>
          </cell>
          <cell r="DQ13">
            <v>0</v>
          </cell>
          <cell r="DR13">
            <v>0</v>
          </cell>
          <cell r="DS13">
            <v>0</v>
          </cell>
          <cell r="DT13">
            <v>0</v>
          </cell>
          <cell r="DU13" t="str">
            <v>x</v>
          </cell>
          <cell r="DV13" t="str">
            <v>civil procedure code</v>
          </cell>
          <cell r="DW13">
            <v>0</v>
          </cell>
          <cell r="DX13" t="str">
            <v>x</v>
          </cell>
          <cell r="DY13" t="str">
            <v>aministrative procedure code</v>
          </cell>
          <cell r="DZ13">
            <v>0</v>
          </cell>
          <cell r="EA13">
            <v>0</v>
          </cell>
          <cell r="EB13">
            <v>0</v>
          </cell>
          <cell r="EC13">
            <v>0</v>
          </cell>
          <cell r="ED13">
            <v>0</v>
          </cell>
          <cell r="EE13" t="str">
            <v>No</v>
          </cell>
          <cell r="EF13">
            <v>0</v>
          </cell>
          <cell r="EG13">
            <v>0</v>
          </cell>
          <cell r="EH13">
            <v>0</v>
          </cell>
          <cell r="EI13">
            <v>0</v>
          </cell>
          <cell r="EJ13">
            <v>0</v>
          </cell>
          <cell r="EK13">
            <v>0</v>
          </cell>
          <cell r="EL13">
            <v>0</v>
          </cell>
          <cell r="EM13">
            <v>0</v>
          </cell>
          <cell r="EN13">
            <v>0</v>
          </cell>
          <cell r="EO13">
            <v>0</v>
          </cell>
          <cell r="EP13">
            <v>0</v>
          </cell>
          <cell r="EQ13">
            <v>0</v>
          </cell>
          <cell r="ER13">
            <v>0</v>
          </cell>
          <cell r="ES13">
            <v>0</v>
          </cell>
          <cell r="ET13">
            <v>0</v>
          </cell>
          <cell r="EU13">
            <v>0</v>
          </cell>
          <cell r="EV13">
            <v>0</v>
          </cell>
          <cell r="EW13">
            <v>0</v>
          </cell>
          <cell r="EX13">
            <v>0</v>
          </cell>
          <cell r="EY13">
            <v>0</v>
          </cell>
          <cell r="EZ13">
            <v>0</v>
          </cell>
          <cell r="FA13">
            <v>0</v>
          </cell>
          <cell r="FB13">
            <v>0</v>
          </cell>
          <cell r="FC13">
            <v>0</v>
          </cell>
          <cell r="FD13">
            <v>0</v>
          </cell>
          <cell r="FE13">
            <v>0</v>
          </cell>
          <cell r="FF13">
            <v>0</v>
          </cell>
          <cell r="FG13">
            <v>0</v>
          </cell>
          <cell r="FH13">
            <v>0</v>
          </cell>
          <cell r="FI13">
            <v>0</v>
          </cell>
          <cell r="FJ13">
            <v>0</v>
          </cell>
          <cell r="FK13">
            <v>0</v>
          </cell>
          <cell r="FL13">
            <v>0</v>
          </cell>
          <cell r="FM13">
            <v>0</v>
          </cell>
          <cell r="FN13" t="str">
            <v>Yes</v>
          </cell>
          <cell r="FO13">
            <v>0</v>
          </cell>
          <cell r="FP13">
            <v>0</v>
          </cell>
          <cell r="FQ13">
            <v>0</v>
          </cell>
          <cell r="FR13">
            <v>0</v>
          </cell>
          <cell r="FS13">
            <v>0</v>
          </cell>
          <cell r="FT13">
            <v>0</v>
          </cell>
          <cell r="FU13">
            <v>0</v>
          </cell>
          <cell r="FV13">
            <v>0</v>
          </cell>
          <cell r="FW13" t="str">
            <v>Not in written standarts, but usual cases longer then 3 years are considered as a backlog, it is checked by the head of the court.</v>
          </cell>
          <cell r="FX13" t="str">
            <v>Court President/ Court management BL</v>
          </cell>
          <cell r="FY13" t="str">
            <v>Court President/ Court management BL</v>
          </cell>
          <cell r="FZ13">
            <v>0</v>
          </cell>
          <cell r="GA13">
            <v>0</v>
          </cell>
          <cell r="GB13">
            <v>0</v>
          </cell>
          <cell r="GC13">
            <v>0</v>
          </cell>
          <cell r="GD13">
            <v>0</v>
          </cell>
          <cell r="GE13">
            <v>0</v>
          </cell>
          <cell r="GF13">
            <v>0</v>
          </cell>
          <cell r="GG13" t="str">
            <v>No</v>
          </cell>
          <cell r="GH13">
            <v>0</v>
          </cell>
          <cell r="GI13">
            <v>0</v>
          </cell>
          <cell r="GJ13">
            <v>0</v>
          </cell>
          <cell r="GK13">
            <v>0</v>
          </cell>
          <cell r="GL13">
            <v>0</v>
          </cell>
          <cell r="GM13">
            <v>0</v>
          </cell>
          <cell r="GN13">
            <v>0</v>
          </cell>
          <cell r="GO13">
            <v>0</v>
          </cell>
          <cell r="GP13" t="str">
            <v xml:space="preserve">Monitoring of pending cases is carried on regulary on the basis of data obtained regulary from IT system (called ISAS or ISVKS) in a manual way. </v>
          </cell>
          <cell r="GQ13">
            <v>0</v>
          </cell>
          <cell r="GR13">
            <v>0</v>
          </cell>
          <cell r="GS13">
            <v>0</v>
          </cell>
          <cell r="GT13">
            <v>0</v>
          </cell>
          <cell r="GU13" t="str">
            <v>Court President/ Court management TF;Court President/ Court management TL;Court President/ Court management BL</v>
          </cell>
          <cell r="GV13">
            <v>0</v>
          </cell>
          <cell r="GW13" t="str">
            <v>Court President/ Court management TF;Court President/ Court management TL;Court President/ Court management BL</v>
          </cell>
          <cell r="GX13">
            <v>0</v>
          </cell>
          <cell r="GY13">
            <v>0</v>
          </cell>
          <cell r="GZ13">
            <v>0</v>
          </cell>
          <cell r="HA13">
            <v>0</v>
          </cell>
          <cell r="HB13">
            <v>0</v>
          </cell>
          <cell r="HC13">
            <v>0</v>
          </cell>
          <cell r="HD13" t="str">
            <v>disciplinary proceedings against a judge can be iniciated</v>
          </cell>
          <cell r="HE13">
            <v>0</v>
          </cell>
          <cell r="HF13" t="str">
            <v>Upon request by party;Notification by mail or e-mail on court discretion;Online access of throughout the course of a case</v>
          </cell>
          <cell r="HG13" t="str">
            <v>Upon request by party;Notification by mail or e-mail on court discretion</v>
          </cell>
          <cell r="HH13" t="str">
            <v>Upon request by party;Online access of throughout the course of a case</v>
          </cell>
          <cell r="HI13" t="str">
            <v>Upon request by party</v>
          </cell>
          <cell r="HJ13">
            <v>0</v>
          </cell>
          <cell r="HK13">
            <v>0</v>
          </cell>
          <cell r="HL13" t="str">
            <v xml:space="preserve">_x000D_
General comment to the entire questionnaire - the online version did not allow us to answer all questions we wished. Therefore, for the full version of our answers, please consult the questionnaire in the word format sent on Wednesday 9 November 2016 to JUST-POLICY@ec.europa.eu. Thank you. </v>
          </cell>
        </row>
        <row r="14">
          <cell r="A14" t="str">
            <v>LU</v>
          </cell>
          <cell r="B14" t="str">
            <v>Luxembourg</v>
          </cell>
          <cell r="C14" t="str">
            <v>Laurent Thyes</v>
          </cell>
          <cell r="D14" t="str">
            <v>Counsellor</v>
          </cell>
          <cell r="E14" t="str">
            <v>laurent.thyes@mj.etat.lu</v>
          </cell>
          <cell r="F14" t="str">
            <v>+352 2478 8529</v>
          </cell>
          <cell r="G14">
            <v>0</v>
          </cell>
          <cell r="H14">
            <v>0</v>
          </cell>
          <cell r="I14">
            <v>0</v>
          </cell>
          <cell r="J14">
            <v>0</v>
          </cell>
          <cell r="K14">
            <v>0</v>
          </cell>
          <cell r="L14">
            <v>0</v>
          </cell>
          <cell r="M14">
            <v>0</v>
          </cell>
          <cell r="N14">
            <v>0</v>
          </cell>
          <cell r="O14">
            <v>0</v>
          </cell>
          <cell r="P14">
            <v>0</v>
          </cell>
          <cell r="Q14">
            <v>0</v>
          </cell>
          <cell r="R14">
            <v>0</v>
          </cell>
          <cell r="S14">
            <v>0</v>
          </cell>
          <cell r="T14">
            <v>0</v>
          </cell>
          <cell r="U14">
            <v>0</v>
          </cell>
          <cell r="V14">
            <v>0</v>
          </cell>
          <cell r="W14">
            <v>0</v>
          </cell>
          <cell r="X14">
            <v>0</v>
          </cell>
          <cell r="Y14">
            <v>0</v>
          </cell>
          <cell r="Z14">
            <v>0</v>
          </cell>
          <cell r="AA14">
            <v>0</v>
          </cell>
          <cell r="AB14">
            <v>0</v>
          </cell>
          <cell r="AC14">
            <v>0</v>
          </cell>
          <cell r="AD14">
            <v>0</v>
          </cell>
          <cell r="AE14">
            <v>0</v>
          </cell>
          <cell r="AF14">
            <v>0</v>
          </cell>
          <cell r="AG14">
            <v>0</v>
          </cell>
          <cell r="AH14">
            <v>0</v>
          </cell>
          <cell r="AI14">
            <v>0</v>
          </cell>
          <cell r="AJ14">
            <v>0</v>
          </cell>
          <cell r="AK14">
            <v>0</v>
          </cell>
          <cell r="AL14">
            <v>0</v>
          </cell>
          <cell r="AM14">
            <v>0</v>
          </cell>
          <cell r="AN14">
            <v>0</v>
          </cell>
          <cell r="AO14">
            <v>0</v>
          </cell>
          <cell r="AP14">
            <v>0</v>
          </cell>
          <cell r="AQ14">
            <v>0</v>
          </cell>
          <cell r="AR14" t="str">
            <v>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14" t="str">
            <v>Or le site Internet de la justice contient bien des informations destinées à certaines catégories bien définis de personnes. Ainsi, par exemple, trouvera-t-on des informations destinées aux professionnels du secteur financier dans le cadre des déclarations d’opérations suspectes. De même on y trouvera des informations destinées aux personnes surendettés. Il y aurait donc lieu de rectifier ce point.</v>
          </cell>
          <cell r="AT14" t="str">
            <v>2) All the relevant information can be found under the weblink below. The starting page provides alinks to all the different branches of the judicial and court system._x000D_
_x000D_
http://www.justice.public.lu/fr/index.html_x000D_
_x000D_
3) All the relevant information can be found under the weblink below:_x000D_
_x000D_
http://www.mj.public.lu/services_citoyens/assistance_judiciaire/index.html_x000D_
_x000D_
4) There are no court fees in Luxembourg. Information on lawyer fees and expert fees can be found under the following weblinks:_x000D_
_x000D_
Lawyers: https://www.barreau.lu/votre-avocat/les-honoraires_x000D_
_x000D_
Experts: http://www.mj.public.lu/professions/expert_judicaire/index.html_x000D_
_x000D_
5) See under 2)</v>
          </cell>
          <cell r="AU14" t="str">
            <v>Yes, for all instances and all cases</v>
          </cell>
          <cell r="AV14">
            <v>0</v>
          </cell>
          <cell r="AW14">
            <v>0</v>
          </cell>
          <cell r="AX14" t="str">
            <v>Due to the fact that Luxembourg has, as one of the smaller States, only a relatively small number of courts, there is one spokesperson for the whole judiciary.</v>
          </cell>
          <cell r="AY14" t="str">
            <v>No</v>
          </cell>
          <cell r="AZ14" t="str">
            <v>In general due to there independence and impartiality judges do not communicate with the press and the media._x000D_
_x000D_
The only members of the judiciary who communicate (even if it's rare) with the media are the members of the prosecution services._x000D_
_x000D_
Almost all the communication is made by the press service mentioned above.</v>
          </cell>
          <cell r="BA14" t="str">
            <v>Initial;Continuous</v>
          </cell>
          <cell r="BB14" t="str">
            <v>Initial;Continuous</v>
          </cell>
          <cell r="BC14">
            <v>0</v>
          </cell>
          <cell r="BD14" t="str">
            <v>Yes some judgments</v>
          </cell>
          <cell r="BE14" t="str">
            <v>Yes some judgments</v>
          </cell>
          <cell r="BF14" t="str">
            <v>Yes all judgments</v>
          </cell>
          <cell r="BG14" t="str">
            <v xml:space="preserve">All the judgments can be obtained if on asks for them._x000D_
Only the most relevant decisions are published online._x000D_
</v>
          </cell>
          <cell r="BH14" t="str">
            <v>1st instance;2nd instance;Highest instance</v>
          </cell>
          <cell r="BI14" t="str">
            <v>1st instance;2nd instance;Highest instance</v>
          </cell>
          <cell r="BJ14">
            <v>0</v>
          </cell>
          <cell r="BK14">
            <v>0</v>
          </cell>
          <cell r="BL14">
            <v>0</v>
          </cell>
          <cell r="BM14" t="str">
            <v>In general judgments are anonymized.</v>
          </cell>
          <cell r="BN14" t="str">
            <v>Yes all judgments</v>
          </cell>
          <cell r="BO14" t="str">
            <v>Yes all judgments</v>
          </cell>
          <cell r="BP14" t="str">
            <v>Yes all judgments</v>
          </cell>
          <cell r="BQ14">
            <v>0</v>
          </cell>
          <cell r="BR14" t="str">
            <v>1st instance;2nd instance;Highest instance</v>
          </cell>
          <cell r="BS14" t="str">
            <v>1st instance;2nd instance;Highest instance</v>
          </cell>
          <cell r="BT14">
            <v>0</v>
          </cell>
          <cell r="BU14" t="str">
            <v>1st instance;2nd instance;Highest instance</v>
          </cell>
          <cell r="BV14">
            <v>0</v>
          </cell>
          <cell r="BW14">
            <v>0</v>
          </cell>
          <cell r="BX14" t="str">
            <v>Civil and commercial disputes;Labour disputes;Consumer disputes*</v>
          </cell>
          <cell r="BY14">
            <v>0</v>
          </cell>
          <cell r="BZ14" t="str">
            <v>Civil and commercial disputes;Labour disputes;Consumer disputes*</v>
          </cell>
          <cell r="CA14" t="str">
            <v>Civil and commercial disputes;Labour disputes;Consumer disputes*</v>
          </cell>
          <cell r="CB14">
            <v>0</v>
          </cell>
          <cell r="CC14">
            <v>0</v>
          </cell>
          <cell r="CD14" t="str">
            <v>Civil and commercial disputes;Labour disputes;Consumer disputes*</v>
          </cell>
          <cell r="CE14" t="str">
            <v>Civil and commercial disputes</v>
          </cell>
          <cell r="CF14">
            <v>0</v>
          </cell>
          <cell r="CG14" t="str">
            <v>Civil and commercial disputes;Labour disputes;Consumer disputes*</v>
          </cell>
          <cell r="CH14">
            <v>0</v>
          </cell>
          <cell r="CI14">
            <v>0</v>
          </cell>
          <cell r="CJ14">
            <v>0</v>
          </cell>
          <cell r="CK14" t="str">
            <v xml:space="preserve">Ad 8)_x000D_
_x000D_
Loi du 24 février 2012 _x000D_
Art. II. Dans la loi modifiée du 10 août 1991 sur la profession d’avocat l’article 37-1, paragraphe (2) est complété_x000D_
d’un sixième alinéa libellé comme suit:_x000D_
«En matière civile et commerciale, l’assistance judiciaire ne couvre pas les frais liés à une médiation conventionnelle.»_x000D_
_x000D_
Règlement grand-ducal du 29 mai 2012_x000D_
Art. 6. (1) Les personnes physiques dont les ressources sont insuffisantes ont droit à une assistance financière pour_x000D_
tout processus de médiation judiciaire et familiale faite par un médiateur agréé à l’exclusion de l’avocat au sens de_x000D_
l’article 8 de la loi modifiée du 10 août 1991 sur la profession d’avocat. L’assistance financière est réglée suivant les_x000D_
critères et modalités fixés pour l’assistance judiciaire par la loi modifiée du 10 août 1991 sur la profession d’avocat._x000D_
</v>
          </cell>
          <cell r="CL14">
            <v>0</v>
          </cell>
          <cell r="CM14">
            <v>0</v>
          </cell>
          <cell r="CN14">
            <v>0</v>
          </cell>
          <cell r="CO14">
            <v>0</v>
          </cell>
          <cell r="CP14">
            <v>0</v>
          </cell>
          <cell r="CQ14">
            <v>0</v>
          </cell>
          <cell r="CR14">
            <v>0</v>
          </cell>
          <cell r="CS14">
            <v>0</v>
          </cell>
          <cell r="CT14">
            <v>0</v>
          </cell>
          <cell r="CU14">
            <v>0</v>
          </cell>
          <cell r="CV14">
            <v>0</v>
          </cell>
          <cell r="CW14">
            <v>0</v>
          </cell>
          <cell r="CX14">
            <v>0</v>
          </cell>
          <cell r="CY14" t="str">
            <v>NAP</v>
          </cell>
          <cell r="CZ14">
            <v>0</v>
          </cell>
          <cell r="DA14">
            <v>0</v>
          </cell>
          <cell r="DB14" t="str">
            <v>NAP</v>
          </cell>
          <cell r="DC14" t="str">
            <v>No</v>
          </cell>
          <cell r="DD14">
            <v>0</v>
          </cell>
          <cell r="DE14">
            <v>0</v>
          </cell>
          <cell r="DF14">
            <v>0</v>
          </cell>
          <cell r="DG14">
            <v>0</v>
          </cell>
          <cell r="DH14">
            <v>0</v>
          </cell>
          <cell r="DI14">
            <v>0</v>
          </cell>
          <cell r="DJ14">
            <v>0</v>
          </cell>
          <cell r="DK14">
            <v>0</v>
          </cell>
          <cell r="DL14">
            <v>0</v>
          </cell>
          <cell r="DM14">
            <v>0</v>
          </cell>
          <cell r="DN14">
            <v>0</v>
          </cell>
          <cell r="DO14">
            <v>0</v>
          </cell>
          <cell r="DP14">
            <v>0</v>
          </cell>
          <cell r="DQ14">
            <v>0</v>
          </cell>
          <cell r="DR14">
            <v>0</v>
          </cell>
          <cell r="DS14">
            <v>0</v>
          </cell>
          <cell r="DT14">
            <v>0</v>
          </cell>
          <cell r="DU14">
            <v>0</v>
          </cell>
          <cell r="DV14">
            <v>0</v>
          </cell>
          <cell r="DW14">
            <v>0</v>
          </cell>
          <cell r="DX14">
            <v>0</v>
          </cell>
          <cell r="DY14">
            <v>0</v>
          </cell>
          <cell r="DZ14">
            <v>0</v>
          </cell>
          <cell r="EA14">
            <v>0</v>
          </cell>
          <cell r="EB14">
            <v>0</v>
          </cell>
          <cell r="EC14">
            <v>0</v>
          </cell>
          <cell r="ED14">
            <v>0</v>
          </cell>
          <cell r="EE14" t="str">
            <v>No</v>
          </cell>
          <cell r="EF14">
            <v>0</v>
          </cell>
          <cell r="EG14">
            <v>0</v>
          </cell>
          <cell r="EH14">
            <v>0</v>
          </cell>
          <cell r="EI14">
            <v>0</v>
          </cell>
          <cell r="EJ14">
            <v>0</v>
          </cell>
          <cell r="EK14">
            <v>0</v>
          </cell>
          <cell r="EL14">
            <v>0</v>
          </cell>
          <cell r="EM14">
            <v>0</v>
          </cell>
          <cell r="EN14">
            <v>0</v>
          </cell>
          <cell r="EO14">
            <v>0</v>
          </cell>
          <cell r="EP14">
            <v>0</v>
          </cell>
          <cell r="EQ14">
            <v>0</v>
          </cell>
          <cell r="ER14">
            <v>0</v>
          </cell>
          <cell r="ES14">
            <v>0</v>
          </cell>
          <cell r="ET14">
            <v>0</v>
          </cell>
          <cell r="EU14">
            <v>0</v>
          </cell>
          <cell r="EV14">
            <v>0</v>
          </cell>
          <cell r="EW14">
            <v>0</v>
          </cell>
          <cell r="EX14">
            <v>0</v>
          </cell>
          <cell r="EY14">
            <v>0</v>
          </cell>
          <cell r="EZ14">
            <v>0</v>
          </cell>
          <cell r="FA14">
            <v>0</v>
          </cell>
          <cell r="FB14">
            <v>0</v>
          </cell>
          <cell r="FC14">
            <v>0</v>
          </cell>
          <cell r="FD14">
            <v>0</v>
          </cell>
          <cell r="FE14">
            <v>0</v>
          </cell>
          <cell r="FF14">
            <v>0</v>
          </cell>
          <cell r="FG14">
            <v>0</v>
          </cell>
          <cell r="FH14">
            <v>0</v>
          </cell>
          <cell r="FI14">
            <v>0</v>
          </cell>
          <cell r="FJ14">
            <v>0</v>
          </cell>
          <cell r="FK14">
            <v>0</v>
          </cell>
          <cell r="FL14">
            <v>0</v>
          </cell>
          <cell r="FM14">
            <v>0</v>
          </cell>
          <cell r="FN14" t="str">
            <v>No</v>
          </cell>
          <cell r="FO14">
            <v>0</v>
          </cell>
          <cell r="FP14">
            <v>0</v>
          </cell>
          <cell r="FQ14">
            <v>0</v>
          </cell>
          <cell r="FR14">
            <v>0</v>
          </cell>
          <cell r="FS14">
            <v>0</v>
          </cell>
          <cell r="FT14">
            <v>0</v>
          </cell>
          <cell r="FU14">
            <v>0</v>
          </cell>
          <cell r="FV14">
            <v>0</v>
          </cell>
          <cell r="FW14" t="str">
            <v>NAP_x000D_
There are no defined standards.</v>
          </cell>
          <cell r="FX14">
            <v>0</v>
          </cell>
          <cell r="FY14">
            <v>0</v>
          </cell>
          <cell r="FZ14">
            <v>0</v>
          </cell>
          <cell r="GA14">
            <v>0</v>
          </cell>
          <cell r="GB14">
            <v>0</v>
          </cell>
          <cell r="GC14">
            <v>0</v>
          </cell>
          <cell r="GD14">
            <v>0</v>
          </cell>
          <cell r="GE14">
            <v>0</v>
          </cell>
          <cell r="GF14">
            <v>0</v>
          </cell>
          <cell r="GG14" t="str">
            <v>No</v>
          </cell>
          <cell r="GH14">
            <v>0</v>
          </cell>
          <cell r="GI14">
            <v>0</v>
          </cell>
          <cell r="GJ14">
            <v>0</v>
          </cell>
          <cell r="GK14">
            <v>0</v>
          </cell>
          <cell r="GL14">
            <v>0</v>
          </cell>
          <cell r="GM14">
            <v>0</v>
          </cell>
          <cell r="GN14">
            <v>0</v>
          </cell>
          <cell r="GO14">
            <v>0</v>
          </cell>
          <cell r="GP14" t="str">
            <v>NAP</v>
          </cell>
          <cell r="GQ14">
            <v>0</v>
          </cell>
          <cell r="GR14">
            <v>0</v>
          </cell>
          <cell r="GS14">
            <v>0</v>
          </cell>
          <cell r="GT14">
            <v>0</v>
          </cell>
          <cell r="GU14">
            <v>0</v>
          </cell>
          <cell r="GV14">
            <v>0</v>
          </cell>
          <cell r="GW14">
            <v>0</v>
          </cell>
          <cell r="GX14">
            <v>0</v>
          </cell>
          <cell r="GY14">
            <v>0</v>
          </cell>
          <cell r="GZ14">
            <v>0</v>
          </cell>
          <cell r="HA14">
            <v>0</v>
          </cell>
          <cell r="HB14">
            <v>0</v>
          </cell>
          <cell r="HC14">
            <v>0</v>
          </cell>
          <cell r="HD14">
            <v>0</v>
          </cell>
          <cell r="HE14">
            <v>0</v>
          </cell>
          <cell r="HF14" t="str">
            <v>Upon request by party;Notification by mail or e-mail on court discretion</v>
          </cell>
          <cell r="HG14" t="str">
            <v>Upon request by party;Notification by mail or e-mail on court discretion</v>
          </cell>
          <cell r="HH14">
            <v>0</v>
          </cell>
          <cell r="HI14">
            <v>0</v>
          </cell>
          <cell r="HJ14">
            <v>0</v>
          </cell>
          <cell r="HK14">
            <v>0</v>
          </cell>
          <cell r="HL14" t="str">
            <v>The information provided under 21 is not regulated by a specific standard.</v>
          </cell>
        </row>
        <row r="15">
          <cell r="A15" t="str">
            <v>PT</v>
          </cell>
          <cell r="B15" t="str">
            <v>Portugal</v>
          </cell>
          <cell r="C15" t="str">
            <v>Sónia Duarte Afonso</v>
          </cell>
          <cell r="D15" t="str">
            <v>Legal adviser</v>
          </cell>
          <cell r="E15" t="str">
            <v>sonia.d.afonso@dgpj.mj.pt</v>
          </cell>
          <cell r="F15" t="str">
            <v>(+351) 217 924 000</v>
          </cell>
          <cell r="G15" t="str">
            <v>Amendement of the insolvency law (Decree Law 53/2004 of 18 March)</v>
          </cell>
          <cell r="H15">
            <v>0</v>
          </cell>
          <cell r="I15">
            <v>0</v>
          </cell>
          <cell r="J15">
            <v>0</v>
          </cell>
          <cell r="K15">
            <v>0</v>
          </cell>
          <cell r="L15">
            <v>0</v>
          </cell>
          <cell r="M15">
            <v>0</v>
          </cell>
          <cell r="N15">
            <v>0</v>
          </cell>
          <cell r="O15">
            <v>0</v>
          </cell>
          <cell r="P15">
            <v>0</v>
          </cell>
          <cell r="Q15">
            <v>0</v>
          </cell>
          <cell r="R15">
            <v>0</v>
          </cell>
          <cell r="S15" t="str">
            <v>Amendement of Law 62/2013 of 26 August</v>
          </cell>
          <cell r="T15">
            <v>0</v>
          </cell>
          <cell r="U15">
            <v>0</v>
          </cell>
          <cell r="V15" t="str">
            <v>Amendement of Law 62/2013 of 26 August</v>
          </cell>
          <cell r="W15">
            <v>0</v>
          </cell>
          <cell r="X15">
            <v>0</v>
          </cell>
          <cell r="Y15">
            <v>0</v>
          </cell>
          <cell r="Z15">
            <v>0</v>
          </cell>
          <cell r="AA15">
            <v>0</v>
          </cell>
          <cell r="AB15">
            <v>0</v>
          </cell>
          <cell r="AC15">
            <v>0</v>
          </cell>
          <cell r="AD15">
            <v>0</v>
          </cell>
          <cell r="AE15">
            <v>0</v>
          </cell>
          <cell r="AF15">
            <v>0</v>
          </cell>
          <cell r="AG15">
            <v>0</v>
          </cell>
          <cell r="AH15">
            <v>0</v>
          </cell>
          <cell r="AI15">
            <v>0</v>
          </cell>
          <cell r="AJ15">
            <v>0</v>
          </cell>
          <cell r="AK15">
            <v>0</v>
          </cell>
          <cell r="AL15" t="str">
            <v>Ordinance 246/2016, of 7 September</v>
          </cell>
          <cell r="AM15">
            <v>0</v>
          </cell>
          <cell r="AN15">
            <v>0</v>
          </cell>
          <cell r="AO15">
            <v>0</v>
          </cell>
          <cell r="AP15">
            <v>0</v>
          </cell>
          <cell r="AQ15" t="str">
            <v xml:space="preserve">Ordinance 246/2016, of 7 September regulates the acess to the court's informatic system by the judicial administrators _x000D_
</v>
          </cell>
          <cell r="AR15" t="str">
            <v>1. Targeted information about the justice system for specific target groups (e.g. citizen friendly language, visually impaired, children, language of other EU Member State or third country etc.);3. Information about legal aid (e.g. explanation about where to request legal aid, eligibility criteria, interactive tool to undertake self-assessment about eligibility etc.)</v>
          </cell>
          <cell r="AS15">
            <v>0</v>
          </cell>
          <cell r="AT15" t="str">
            <v xml:space="preserve">1.The web page of the Public Prossecutor Office provides citizen friendly language: http://www.ministeriopublico.pt/pagina/jurisdicao-familia-e-menores_x000D_
2. ---------_x000D_
3. http://www.seg-social.pt/documents/10152/24716/proteccao_juridica/62d239b3-7881-4c5b-a32c-cd663888a4a5_x000D_
4. -------_x000D_
5.http://www.dgaj.mj.pt/sections/files/infosite/portuguese-judicial/_x000D_
</v>
          </cell>
          <cell r="AU15" t="str">
            <v>Yes, for some court levels, please specify below</v>
          </cell>
          <cell r="AV15">
            <v>0</v>
          </cell>
          <cell r="AW15" t="str">
            <v>1st instance;2nd instance;Highest instance</v>
          </cell>
          <cell r="AX15" t="str">
            <v>Regarding the administrative, usually this role is atributed to the presiding judge.   _x000D_
Concerning the judicial courts, there is no person or group of persons in charge of liaising for each court with the media to facilitate its coverage of court proceedings/decisions.</v>
          </cell>
          <cell r="AY15" t="str">
            <v>Yes</v>
          </cell>
          <cell r="AZ15" t="str">
            <v>Portuguese judges are subject to secrecy duty, so they are obliged to maintain professional secrecy in their decisions and the information obtained in the course of their duties and can not make statements or comments regarding proceedings, except when authorized by the High Council for Judiciary ot the Administrative and Fiscal High Council for Judiciary.</v>
          </cell>
          <cell r="BA15" t="str">
            <v>Initial;Continuous</v>
          </cell>
          <cell r="BB15" t="str">
            <v>Initial;Continuous</v>
          </cell>
          <cell r="BC15" t="str">
            <v xml:space="preserve">The topics mentioned above – communication with the parties, the media and general public – are included in both initial training and continuous training._x000D_
In the initial training in the context of simulations of trials (mock trials) along with sessions specifically devoted to ethics and deontology (autoritas and excesses. Interpersonal relationships, legitimacy, etc.). _x000D_
In the continuous training (in sessions extended to trainees in initial training), in the training sessions organized in conjunction with the High Council of Judges (Conselho Superior da Magistratura) and the High Council of Public Prossecutors (Conselho Superior do Ministério Público) the best ways of relationship with the media and with the citizens are dealt with._x000D_
</v>
          </cell>
          <cell r="BD15" t="str">
            <v>No</v>
          </cell>
          <cell r="BE15" t="str">
            <v>Yes some judgments</v>
          </cell>
          <cell r="BF15" t="str">
            <v>Yes some judgments</v>
          </cell>
          <cell r="BG15" t="str">
            <v>A commission within the court decides about the publication and on which basis</v>
          </cell>
          <cell r="BH15" t="str">
            <v>2nd instance;Highest instance</v>
          </cell>
          <cell r="BI15" t="str">
            <v>2nd instance;Highest instance</v>
          </cell>
          <cell r="BJ15">
            <v>0</v>
          </cell>
          <cell r="BK15" t="str">
            <v>2nd instance;Highest instance</v>
          </cell>
          <cell r="BL15" t="str">
            <v>2nd instance;Highest instance</v>
          </cell>
          <cell r="BM15">
            <v>0</v>
          </cell>
          <cell r="BN15" t="str">
            <v>No</v>
          </cell>
          <cell r="BO15" t="str">
            <v>Yes some judgments</v>
          </cell>
          <cell r="BP15" t="str">
            <v>Yes all judgments</v>
          </cell>
          <cell r="BQ15" t="str">
            <v>The selection is made by judges with support of committees or working groups for the computerization of case law.</v>
          </cell>
          <cell r="BR15" t="str">
            <v>2nd instance;Highest instance</v>
          </cell>
          <cell r="BS15" t="str">
            <v>2nd instance;Highest instance</v>
          </cell>
          <cell r="BT15" t="str">
            <v>1st instance</v>
          </cell>
          <cell r="BU15" t="str">
            <v>2nd instance;Highest instance</v>
          </cell>
          <cell r="BV15" t="str">
            <v>2nd instance;Highest instance</v>
          </cell>
          <cell r="BW15">
            <v>0</v>
          </cell>
          <cell r="BX15" t="str">
            <v>Civil and commercial disputes;Labour disputes;Consumer disputes*</v>
          </cell>
          <cell r="BY15">
            <v>0</v>
          </cell>
          <cell r="BZ15" t="str">
            <v>Civil and commercial disputes;Labour disputes;Consumer disputes*</v>
          </cell>
          <cell r="CA15">
            <v>0</v>
          </cell>
          <cell r="CB15">
            <v>0</v>
          </cell>
          <cell r="CC15" t="str">
            <v>Civil and commercial disputes;Labour disputes;Consumer disputes*</v>
          </cell>
          <cell r="CD15" t="str">
            <v>Civil and commercial disputes;Labour disputes;Consumer disputes*</v>
          </cell>
          <cell r="CE15" t="str">
            <v>Civil and commercial disputes;Labour disputes;Consumer disputes*</v>
          </cell>
          <cell r="CF15" t="str">
            <v>Civil and commercial disputes;Consumer disputes*</v>
          </cell>
          <cell r="CG15" t="str">
            <v>Civil and commercial disputes;Labour disputes;Consumer disputes*</v>
          </cell>
          <cell r="CH15">
            <v>0</v>
          </cell>
          <cell r="CI15" t="str">
            <v>Civil and commercial disputes;Labour disputes;Consumer disputes*</v>
          </cell>
          <cell r="CJ15" t="str">
            <v>conferences, seminars, celebration of the conflict resolution day.</v>
          </cell>
          <cell r="CK15" t="str">
            <v xml:space="preserve">According to portuguese law the refund of court fees only takes place in the case of the Justices for the Peace (Ordinnance n.º 1456/2001 of 28th of December). </v>
          </cell>
          <cell r="CL15" t="str">
            <v>http://www.dgpj.mj.pt/sections/english-version/alternative-dispute/gral/peace-courts/ http://www.dgpj.mj.pt/sections/english-version/alternative-dispute/gral/mediation/</v>
          </cell>
          <cell r="CM15" t="str">
            <v>http://www.dgpj.mj.pt/sections/english-version/alternative-dispute/gral/mediation/</v>
          </cell>
          <cell r="CN15" t="str">
            <v>http://www.dgpj.mj.pt/sections/english-version/alternative-dispute/gral/mediation/ http://www.dgpj.mj.pt/sections/english-version/alternative-dispute/gral/peace-courts/</v>
          </cell>
          <cell r="CO15">
            <v>0</v>
          </cell>
          <cell r="CP15">
            <v>0</v>
          </cell>
          <cell r="CQ15">
            <v>0</v>
          </cell>
          <cell r="CR15">
            <v>0</v>
          </cell>
          <cell r="CS15">
            <v>0</v>
          </cell>
          <cell r="CT15">
            <v>0</v>
          </cell>
          <cell r="CU15">
            <v>0</v>
          </cell>
          <cell r="CV15">
            <v>0</v>
          </cell>
          <cell r="CW15">
            <v>0</v>
          </cell>
          <cell r="CX15">
            <v>0</v>
          </cell>
          <cell r="CY15">
            <v>0</v>
          </cell>
          <cell r="CZ15">
            <v>0</v>
          </cell>
          <cell r="DA15">
            <v>0</v>
          </cell>
          <cell r="DB15">
            <v>0</v>
          </cell>
          <cell r="DC15" t="str">
            <v>No</v>
          </cell>
          <cell r="DD15" t="str">
            <v xml:space="preserve">Law on the organisation of the judicial system (Law 62/2013 of 26 August) sets out that the High Council for the Judiciary and the Prosecutor-General, in liason with the member of Government responsible for the justice, establishes, within their respective competences, the strategic objectives for first instance courts for a three year period.The resources employed and the adequacy between the procedural reference value and the results recorded in each court are taken in account. Taking into account the results obtained in the previous year and the strategic objectives formulated for the subsequently year, the president of the court and the public prosecutor coordinator, and after the hearing of the judiciary administrator, articulate proposals for the procedural objectives for each court._x000D_
This system is very recent and is currently being implemented and subject to improvements and only covers civil and comercial cases.These standards are not available on-line for the general public and it is for this reason that we do not reply to question 21._x000D_
Finally, we would like to emphasize that these standards do to not constitute oficial statistics. </v>
          </cell>
          <cell r="DE15">
            <v>0</v>
          </cell>
          <cell r="DF15">
            <v>0</v>
          </cell>
          <cell r="DG15">
            <v>0</v>
          </cell>
          <cell r="DH15">
            <v>0</v>
          </cell>
          <cell r="DI15">
            <v>0</v>
          </cell>
          <cell r="DJ15">
            <v>0</v>
          </cell>
          <cell r="DK15">
            <v>0</v>
          </cell>
          <cell r="DL15">
            <v>0</v>
          </cell>
          <cell r="DM15">
            <v>0</v>
          </cell>
          <cell r="DN15">
            <v>0</v>
          </cell>
          <cell r="DO15">
            <v>0</v>
          </cell>
          <cell r="DP15">
            <v>0</v>
          </cell>
          <cell r="DQ15">
            <v>0</v>
          </cell>
          <cell r="DR15">
            <v>0</v>
          </cell>
          <cell r="DS15">
            <v>0</v>
          </cell>
          <cell r="DT15">
            <v>0</v>
          </cell>
          <cell r="DU15">
            <v>0</v>
          </cell>
          <cell r="DV15">
            <v>0</v>
          </cell>
          <cell r="DW15">
            <v>0</v>
          </cell>
          <cell r="DX15">
            <v>0</v>
          </cell>
          <cell r="DY15">
            <v>0</v>
          </cell>
          <cell r="DZ15">
            <v>0</v>
          </cell>
          <cell r="EA15">
            <v>0</v>
          </cell>
          <cell r="EB15">
            <v>0</v>
          </cell>
          <cell r="EC15">
            <v>0</v>
          </cell>
          <cell r="ED15">
            <v>0</v>
          </cell>
          <cell r="EE15" t="str">
            <v>Yes</v>
          </cell>
          <cell r="EF15">
            <v>0</v>
          </cell>
          <cell r="EG15"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v>
          </cell>
          <cell r="EH15">
            <v>0</v>
          </cell>
          <cell r="EI15">
            <v>0</v>
          </cell>
          <cell r="EJ15">
            <v>0</v>
          </cell>
          <cell r="EK15">
            <v>0</v>
          </cell>
          <cell r="EL15">
            <v>0</v>
          </cell>
          <cell r="EM15">
            <v>0</v>
          </cell>
          <cell r="EN15">
            <v>0</v>
          </cell>
          <cell r="EO15">
            <v>0</v>
          </cell>
          <cell r="EP15">
            <v>0</v>
          </cell>
          <cell r="EQ15">
            <v>0</v>
          </cell>
          <cell r="ER15" t="str">
            <v>The standards on length/processing time only cover civil and comercial cases.</v>
          </cell>
          <cell r="ES15" t="str">
            <v>Council for Judiciary TL;Ministry of Justice with involvement of judges (prior formal consultation) TL;Other body/ specify TL</v>
          </cell>
          <cell r="ET15">
            <v>0</v>
          </cell>
          <cell r="EU15">
            <v>0</v>
          </cell>
          <cell r="EV15">
            <v>0</v>
          </cell>
          <cell r="EW15">
            <v>0</v>
          </cell>
          <cell r="EX15" t="str">
            <v>The Prosecutor-General</v>
          </cell>
          <cell r="EY15">
            <v>0</v>
          </cell>
          <cell r="EZ15">
            <v>0</v>
          </cell>
          <cell r="FA15">
            <v>0</v>
          </cell>
          <cell r="FB15">
            <v>0</v>
          </cell>
          <cell r="FC15">
            <v>0</v>
          </cell>
          <cell r="FD15">
            <v>0</v>
          </cell>
          <cell r="FE15">
            <v>0</v>
          </cell>
          <cell r="FF15">
            <v>0</v>
          </cell>
          <cell r="FG15">
            <v>0</v>
          </cell>
          <cell r="FH15">
            <v>0</v>
          </cell>
          <cell r="FI15" t="str">
            <v>No</v>
          </cell>
          <cell r="FJ15">
            <v>0</v>
          </cell>
          <cell r="FK15">
            <v>0</v>
          </cell>
          <cell r="FL15">
            <v>0</v>
          </cell>
          <cell r="FM15">
            <v>0</v>
          </cell>
          <cell r="FN15" t="str">
            <v>Yes</v>
          </cell>
          <cell r="FO15">
            <v>0</v>
          </cell>
          <cell r="FP15">
            <v>0</v>
          </cell>
          <cell r="FQ15">
            <v>0</v>
          </cell>
          <cell r="FR15">
            <v>0</v>
          </cell>
          <cell r="FS15">
            <v>0</v>
          </cell>
          <cell r="FT15">
            <v>0</v>
          </cell>
          <cell r="FU15">
            <v>0</v>
          </cell>
          <cell r="FV15">
            <v>0</v>
          </cell>
          <cell r="FW15">
            <v>0</v>
          </cell>
          <cell r="FX15">
            <v>0</v>
          </cell>
          <cell r="FY15">
            <v>0</v>
          </cell>
          <cell r="FZ15">
            <v>0</v>
          </cell>
          <cell r="GA15">
            <v>0</v>
          </cell>
          <cell r="GB15">
            <v>0</v>
          </cell>
          <cell r="GC15">
            <v>0</v>
          </cell>
          <cell r="GD15">
            <v>0</v>
          </cell>
          <cell r="GE15">
            <v>0</v>
          </cell>
          <cell r="GF15">
            <v>0</v>
          </cell>
          <cell r="GG15" t="str">
            <v>No</v>
          </cell>
          <cell r="GH15">
            <v>0</v>
          </cell>
          <cell r="GI15">
            <v>0</v>
          </cell>
          <cell r="GJ15">
            <v>0</v>
          </cell>
          <cell r="GK15">
            <v>0</v>
          </cell>
          <cell r="GL15">
            <v>0</v>
          </cell>
          <cell r="GM15">
            <v>0</v>
          </cell>
          <cell r="GN15">
            <v>0</v>
          </cell>
          <cell r="GO15">
            <v>0</v>
          </cell>
          <cell r="GP15">
            <v>0</v>
          </cell>
          <cell r="GQ15">
            <v>0</v>
          </cell>
          <cell r="GR15">
            <v>0</v>
          </cell>
          <cell r="GS15">
            <v>0</v>
          </cell>
          <cell r="GT15">
            <v>0</v>
          </cell>
          <cell r="GU15">
            <v>0</v>
          </cell>
          <cell r="GV15">
            <v>0</v>
          </cell>
          <cell r="GW15">
            <v>0</v>
          </cell>
          <cell r="GX15">
            <v>0</v>
          </cell>
          <cell r="GY15">
            <v>0</v>
          </cell>
          <cell r="GZ15">
            <v>0</v>
          </cell>
          <cell r="HA15">
            <v>0</v>
          </cell>
          <cell r="HB15">
            <v>0</v>
          </cell>
          <cell r="HC15">
            <v>0</v>
          </cell>
          <cell r="HD15">
            <v>0</v>
          </cell>
          <cell r="HE15">
            <v>0</v>
          </cell>
          <cell r="HF15">
            <v>0</v>
          </cell>
          <cell r="HG15">
            <v>0</v>
          </cell>
          <cell r="HH15">
            <v>0</v>
          </cell>
          <cell r="HI15">
            <v>0</v>
          </cell>
          <cell r="HJ15">
            <v>0</v>
          </cell>
          <cell r="HK15">
            <v>0</v>
          </cell>
          <cell r="HL15" t="str">
            <v>The standards are not available on-line for the general public (including parties) and it is for this reason that we do not reply to question 21.</v>
          </cell>
        </row>
        <row r="16">
          <cell r="A16" t="str">
            <v>IT</v>
          </cell>
          <cell r="B16" t="str">
            <v>Italy</v>
          </cell>
          <cell r="C16" t="str">
            <v>1) Fabio Bartolomeo, 2) Raffaele Sabato</v>
          </cell>
          <cell r="D16" t="str">
            <v>1) Direttore generale di Statistica e Analisi organizzativa, Ministero della Giustizia, Roma; 2) Consigliere della Corte Suprema di Cassazione, Roma</v>
          </cell>
          <cell r="E16" t="str">
            <v>fabio.bartolomeo@giustizia.it</v>
          </cell>
          <cell r="F16" t="str">
            <v>+39 334 63 36 294</v>
          </cell>
          <cell r="G16">
            <v>0</v>
          </cell>
          <cell r="H16" t="str">
            <v>Law 25 October 2016, n. 197 Conversion into law, with amendments, of Decree-Law of 31 August 2016, n. 168, concerning urgent measures for the management of the caseload before the Court of Cassation, for the efficiency of the ordinary courts, as well as for efficiency of administrative justice. Law n. 119 of 30.06.2016, Conversion into law, with amendments, of Decree-Law of 3 May 2016, n. 59, concerning urgent provisions on enforcement and bankruptcy proceedings as well as' in favor of investors in banks in liquidation.</v>
          </cell>
          <cell r="I16" t="str">
            <v>Some provisions of the law require administrative regulations (e.g. dematerialization of the administrative court proceedings)</v>
          </cell>
          <cell r="J16" t="str">
            <v>A decree of the Minister of Justice has established, at the Legislative Office department, a study commission for the elaboration of a comprehensive reform of the extra-judicial means of dispute resolution (ADR): civil mediation, assisted negotiation and arbitration instruments governed by legislation which came into force progressively from 2010 onwards.</v>
          </cell>
          <cell r="K16">
            <v>0</v>
          </cell>
          <cell r="L16" t="str">
            <v>A bill has to be introduced in Parliament</v>
          </cell>
          <cell r="M16">
            <v>0</v>
          </cell>
          <cell r="N16" t="str">
            <v>Law 25 October 2016, n. 197 (see above)</v>
          </cell>
          <cell r="O16">
            <v>0</v>
          </cell>
          <cell r="P16">
            <v>0</v>
          </cell>
          <cell r="Q16" t="str">
            <v>On Sept 26, 2016, at an extraordinary plenary session of the CSM, chaired by the Head of State Sergio Mattarella, the new CSM Bylaws were approved (so called “Self Reform of CSM) by 18 votes in favor and 7 abstentions.</v>
          </cell>
          <cell r="R16">
            <v>0</v>
          </cell>
          <cell r="S16" t="str">
            <v>Currently before the Senate of the Republic, bill no. 2284, in a text already approved by the Chamber of Deputies on March 10, 2016, proposes to suppress present juvenile courts, and create specialist chambers in ordinary courts for cases dealing with rights of the person, family and children.</v>
          </cell>
          <cell r="T16">
            <v>0</v>
          </cell>
          <cell r="U16">
            <v>0</v>
          </cell>
          <cell r="V16" t="str">
            <v>Currently before the Senate of the Republic, bill no. 2284, in a text already approved by the Chamber of Deputies on March 10, 2016, proposes to delegate the government to adopt the legislative measures needed to establish, in ordinary courts and in the courts of appeal, specialist chambers for cases dealing with rights of the person, family and children.</v>
          </cell>
          <cell r="W16">
            <v>0</v>
          </cell>
          <cell r="X16">
            <v>0</v>
          </cell>
          <cell r="Y16">
            <v>0</v>
          </cell>
          <cell r="Z16" t="str">
            <v>Law 25 October 2016, n. 197 (see above, establishing dematerialized proceedings in administrative courts)</v>
          </cell>
          <cell r="AA16">
            <v>0</v>
          </cell>
          <cell r="AB16">
            <v>0</v>
          </cell>
          <cell r="AC16">
            <v>0</v>
          </cell>
          <cell r="AD16">
            <v>0</v>
          </cell>
          <cell r="AE16">
            <v>0</v>
          </cell>
          <cell r="AF16">
            <v>0</v>
          </cell>
          <cell r="AG16">
            <v>0</v>
          </cell>
          <cell r="AH16">
            <v>0</v>
          </cell>
          <cell r="AI16" t="str">
            <v>The Ministry of Justice and the Presidency Council of Tax Justice each have announced calls for public competitions to fill 360 vacancies i ordinary justice and 202 vacancies in tax courts</v>
          </cell>
          <cell r="AJ16">
            <v>0</v>
          </cell>
          <cell r="AK16">
            <v>0</v>
          </cell>
          <cell r="AL16" t="str">
            <v>Decree Law 30 June 2016 n. 117, converted into law, authorizing the ministry to a recruitment programme</v>
          </cell>
          <cell r="AM16">
            <v>0</v>
          </cell>
          <cell r="AN16">
            <v>0</v>
          </cell>
          <cell r="AO16">
            <v>0</v>
          </cell>
          <cell r="AP16">
            <v>0</v>
          </cell>
          <cell r="AQ16" t="str">
            <v xml:space="preserve">A general list of the legislation proposed in Parliament or adopted in the area of Justice appears here: _x000D_
https://www.giustizia.it/giustizia/it/mg_1_2.page;jsessionid=+q71thye2NBmLI0U+tgidHql _x000D_
_x000D_
</v>
          </cell>
          <cell r="AR16"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16" t="str">
            <v xml:space="preserve">For info on how to start proceedings, e.g. for the protection of children, see the newly established websites of the several courts, with examples of petitions, estimates of costs, explanations, interactive tools, etc. Here the link to the Court of Milano, section for youth protection: https://www.tribunale.milano.it/index.phtml?Id_VMenu=283; here to the Court of Rome, section: How to do things in Court, for private users: http://www.tribunale.roma.giustizia.it/comefare.aspx _x000D_
Here, form for direct contact: http://www.tribunale.roma.giustizia.it/filoDiretto.aspx _x000D_
</v>
          </cell>
          <cell r="AT16">
            <v>0</v>
          </cell>
          <cell r="AU16" t="str">
            <v>Yes, for all instances and all cases</v>
          </cell>
          <cell r="AV16">
            <v>0</v>
          </cell>
          <cell r="AW16">
            <v>0</v>
          </cell>
          <cell r="AX16" t="str">
            <v>Italy's case as there are two categories of judges (ordinary and administrative), plus some other categories (e.g. accounting, military, tax), but both categories deal with administrative law as defined in the questionnaire. Specifically, ordinary judges deal with cases in which the position of the citizen may be construed as a "right" vis-à-vis the administration, whereas administrative judges deal with positions of "interests" protected by the law, plus some matters that are directly attributed to them by legislation</v>
          </cell>
          <cell r="AY16" t="str">
            <v>Yes</v>
          </cell>
          <cell r="AZ16" t="str">
            <v>Two resolutions of the High Council for the Judiciary deal with this topic._x000D_
Additionally, guidance is provided by the Ethical Code for Judges, readopted in 2010 and taken note of by the High Council.</v>
          </cell>
          <cell r="BA16" t="str">
            <v>Initial;Continuous</v>
          </cell>
          <cell r="BB16" t="str">
            <v>Initial;Continuous</v>
          </cell>
          <cell r="BC16" t="str">
            <v>Three courses at the central level, as well as some local course, are each year offered in this field by the School for the Judiciary in co-operation with the High Council, the Ministry of Justice and the National Agency for Journalism._x000D_
Additionally, in all the several court management courses, communication techniques are dealt with.</v>
          </cell>
          <cell r="BD16" t="str">
            <v>No</v>
          </cell>
          <cell r="BE16" t="str">
            <v>No</v>
          </cell>
          <cell r="BF16" t="str">
            <v>Yes all judgments</v>
          </cell>
          <cell r="BG16" t="str">
            <v xml:space="preserve">In 2016 the programme of a total opening, on an experimental basis, of all decisions (criminal and civil) of the Supreme Court has been completed. The decisions are surfable with an easy search tool. See: _x000D_
http://www.italgiure.giustizia.it/sncass/ _x000D_
Completion of the digitalized proceeding in civil courts in first and second instance also make it possible to access, upon request, on full databases. The total opening with search tools is presently available to registered users._x000D_
Total opening in all instances through an easy search tool has also been completed in 2016 in administrative justice. See: https://www.giustizia-amministrativa.it/cdsintra/cdsintra/AmministrazionePortale/Ricerca/index.html?showadv=true&amp;tipoRicerca=Provvedimenti </v>
          </cell>
          <cell r="BH16" t="str">
            <v>Highest instance</v>
          </cell>
          <cell r="BI16" t="str">
            <v>1st instance;2nd instance;Highest instance</v>
          </cell>
          <cell r="BJ16" t="str">
            <v>Highest instance</v>
          </cell>
          <cell r="BK16" t="str">
            <v>1st instance;2nd instance;Highest instance</v>
          </cell>
          <cell r="BL16" t="str">
            <v>1st instance;2nd instance;Highest instance</v>
          </cell>
          <cell r="BM16">
            <v>0</v>
          </cell>
          <cell r="BN16" t="str">
            <v>Yes all judgments</v>
          </cell>
          <cell r="BO16" t="str">
            <v>Yes all judgments</v>
          </cell>
          <cell r="BP16" t="str">
            <v>Yes all judgments</v>
          </cell>
          <cell r="BQ16" t="str">
            <v>See above</v>
          </cell>
          <cell r="BR16" t="str">
            <v>1st instance;2nd instance;Highest instance</v>
          </cell>
          <cell r="BS16" t="str">
            <v>1st instance;2nd instance;Highest instance</v>
          </cell>
          <cell r="BT16" t="str">
            <v>Highest instance</v>
          </cell>
          <cell r="BU16" t="str">
            <v>1st instance;2nd instance;Highest instance</v>
          </cell>
          <cell r="BV16" t="str">
            <v>1st instance;2nd instance;Highest instance</v>
          </cell>
          <cell r="BW16">
            <v>0</v>
          </cell>
          <cell r="BX16" t="str">
            <v>Civil and commercial disputes;Labour disputes;Consumer disputes*</v>
          </cell>
          <cell r="BY16" t="str">
            <v>Civil and commercial disputes;Consumer disputes*</v>
          </cell>
          <cell r="BZ16">
            <v>0</v>
          </cell>
          <cell r="CA16" t="str">
            <v>Civil and commercial disputes;Labour disputes;Consumer disputes*</v>
          </cell>
          <cell r="CB16">
            <v>0</v>
          </cell>
          <cell r="CC16" t="str">
            <v>Civil and commercial disputes;Labour disputes;Consumer disputes*</v>
          </cell>
          <cell r="CD16" t="str">
            <v>Civil and commercial disputes;Labour disputes;Consumer disputes*</v>
          </cell>
          <cell r="CE16" t="str">
            <v>Civil and commercial disputes;Labour disputes;Consumer disputes*</v>
          </cell>
          <cell r="CF16">
            <v>0</v>
          </cell>
          <cell r="CG16" t="str">
            <v>Labour disputes;Consumer disputes*</v>
          </cell>
          <cell r="CH16">
            <v>0</v>
          </cell>
          <cell r="CI16">
            <v>0</v>
          </cell>
          <cell r="CJ16">
            <v>0</v>
          </cell>
          <cell r="CK16">
            <v>0</v>
          </cell>
          <cell r="CL16" t="str">
            <v>www.giustizia.it</v>
          </cell>
          <cell r="CM16">
            <v>0</v>
          </cell>
          <cell r="CN16">
            <v>0</v>
          </cell>
          <cell r="CO16">
            <v>0</v>
          </cell>
          <cell r="CP16" t="str">
            <v>National level;Regional level;Court level</v>
          </cell>
          <cell r="CQ16" t="str">
            <v>National level;Regional level;Court level</v>
          </cell>
          <cell r="CR16" t="str">
            <v>National level;Regional level;Court level</v>
          </cell>
          <cell r="CS16" t="str">
            <v>National level;Regional level;Court level</v>
          </cell>
          <cell r="CT16">
            <v>0</v>
          </cell>
          <cell r="CU16" t="str">
            <v>National level;Regional level;Court level</v>
          </cell>
          <cell r="CV16">
            <v>0</v>
          </cell>
          <cell r="CW16">
            <v>0</v>
          </cell>
          <cell r="CX16" t="str">
            <v>Consider that the national level is covered as sum of single courts surveys conducted over time.</v>
          </cell>
          <cell r="CY16" t="str">
            <v xml:space="preserve">In particular in 2015 we would like to highlight that a customer satisfaction survey was conducted in the Tribunal of Rome, most probably the largest court in Europe. The surveeys were actually two: one to final users, i.e. citizens, and the other customized to lawyers. </v>
          </cell>
          <cell r="CZ16" t="str">
            <v>1. The survey results are publicly available on-line in their entirety;2. The survey results have been used to feed an annual/specific report at local or national level;4. The survey results have been used for modifying/improving the functioning of certain courts</v>
          </cell>
          <cell r="DA16">
            <v>0</v>
          </cell>
          <cell r="DB16" t="str">
            <v xml:space="preserve">https://webstat.giustizia.it/SitePages/Studi%20analisi%20e%20ricerche.aspx </v>
          </cell>
          <cell r="DC16" t="str">
            <v>No</v>
          </cell>
          <cell r="DD16">
            <v>0</v>
          </cell>
          <cell r="DE16" t="str">
            <v>Total length</v>
          </cell>
          <cell r="DF16" t="str">
            <v>1095</v>
          </cell>
          <cell r="DG16" t="str">
            <v>1</v>
          </cell>
          <cell r="DH16" t="str">
            <v>Legge Pinto</v>
          </cell>
          <cell r="DI16">
            <v>0</v>
          </cell>
          <cell r="DJ16">
            <v>0</v>
          </cell>
          <cell r="DK16">
            <v>0</v>
          </cell>
          <cell r="DL16">
            <v>0</v>
          </cell>
          <cell r="DM16">
            <v>0</v>
          </cell>
          <cell r="DN16">
            <v>0</v>
          </cell>
          <cell r="DO16">
            <v>0</v>
          </cell>
          <cell r="DP16">
            <v>0</v>
          </cell>
          <cell r="DQ16">
            <v>0</v>
          </cell>
          <cell r="DR16">
            <v>0</v>
          </cell>
          <cell r="DS16">
            <v>0</v>
          </cell>
          <cell r="DT16">
            <v>0</v>
          </cell>
          <cell r="DU16">
            <v>0</v>
          </cell>
          <cell r="DV16">
            <v>0</v>
          </cell>
          <cell r="DW16">
            <v>0</v>
          </cell>
          <cell r="DX16">
            <v>0</v>
          </cell>
          <cell r="DY16">
            <v>0</v>
          </cell>
          <cell r="DZ16">
            <v>0</v>
          </cell>
          <cell r="EA16">
            <v>0</v>
          </cell>
          <cell r="EB16">
            <v>0</v>
          </cell>
          <cell r="EC16">
            <v>0</v>
          </cell>
          <cell r="ED16">
            <v>0</v>
          </cell>
          <cell r="EE16" t="str">
            <v>Yes</v>
          </cell>
          <cell r="EF16">
            <v>0</v>
          </cell>
          <cell r="EG16" t="str">
            <v>Other</v>
          </cell>
          <cell r="EH16" t="str">
            <v>Reduction of pending cases (and of backlog)</v>
          </cell>
          <cell r="EI16">
            <v>0</v>
          </cell>
          <cell r="EJ16">
            <v>0</v>
          </cell>
          <cell r="EK16">
            <v>0</v>
          </cell>
          <cell r="EL16">
            <v>0</v>
          </cell>
          <cell r="EM16">
            <v>0</v>
          </cell>
          <cell r="EN16">
            <v>0</v>
          </cell>
          <cell r="EO16" t="str">
            <v>Art. 37, decreto-legge n. 98/2011, convertito con legge n. 111/2011</v>
          </cell>
          <cell r="EP16">
            <v>0</v>
          </cell>
          <cell r="EQ16" t="str">
            <v>At the end of each calendar year the Ministry of Justice analyses the contribution of each italian court to the reduction of civil pending cases.</v>
          </cell>
          <cell r="ER16">
            <v>0</v>
          </cell>
          <cell r="ES16" t="str">
            <v>Supreme Court TF;Council for Judiciary TF;Ministry of Justice with involvement of judges (prior formal consultation) TF;Ministry of Justice with involvement of judges (prior formal consultation) TL</v>
          </cell>
          <cell r="ET16">
            <v>0</v>
          </cell>
          <cell r="EU16">
            <v>0</v>
          </cell>
          <cell r="EV16">
            <v>0</v>
          </cell>
          <cell r="EW16">
            <v>0</v>
          </cell>
          <cell r="EX16">
            <v>0</v>
          </cell>
          <cell r="EY16">
            <v>0</v>
          </cell>
          <cell r="EZ16">
            <v>0</v>
          </cell>
          <cell r="FA16">
            <v>0</v>
          </cell>
          <cell r="FB16">
            <v>0</v>
          </cell>
          <cell r="FC16">
            <v>0</v>
          </cell>
          <cell r="FD16" t="str">
            <v>Individual courts TL</v>
          </cell>
          <cell r="FE16">
            <v>0</v>
          </cell>
          <cell r="FF16">
            <v>0</v>
          </cell>
          <cell r="FG16">
            <v>0</v>
          </cell>
          <cell r="FH16">
            <v>0</v>
          </cell>
          <cell r="FI16" t="str">
            <v>Yes</v>
          </cell>
          <cell r="FJ16" t="str">
            <v>https://www.giustizia.it/giustizia/it/mg_2_9_13.page;jsessionid=E5ajO5Pkna9Nsgc1S-aqyOkS</v>
          </cell>
          <cell r="FK16" t="str">
            <v>Other/specify</v>
          </cell>
          <cell r="FL16" t="str">
            <v xml:space="preserve">Many performance statistics and indicators, including TF and TL, are used to support organization programs. </v>
          </cell>
          <cell r="FM16" t="str">
            <v>Italy has experimented a huge judicial map review in 2013 for which many performance indicators at the level of each single court and of single subjects were used. Now the same statistics plus additional ones are being used for the seizing of all the italian courts.</v>
          </cell>
          <cell r="FN16" t="str">
            <v>Yes</v>
          </cell>
          <cell r="FO16" t="str">
            <v>1095</v>
          </cell>
          <cell r="FP16">
            <v>0</v>
          </cell>
          <cell r="FQ16">
            <v>0</v>
          </cell>
          <cell r="FR16" t="str">
            <v>all first instance in civil and criminal sector</v>
          </cell>
          <cell r="FS16">
            <v>0</v>
          </cell>
          <cell r="FT16">
            <v>0</v>
          </cell>
          <cell r="FU16">
            <v>0</v>
          </cell>
          <cell r="FV16">
            <v>0</v>
          </cell>
          <cell r="FW16" t="str">
            <v>We consider backlog each case pending for more that the time limit established by the law.</v>
          </cell>
          <cell r="FX16" t="str">
            <v>Ministry of Justice TF;Court President/ Court management TL;Ministry of Justice TL;Court President/ Court management BL;Ministry of Justice BL</v>
          </cell>
          <cell r="FY16">
            <v>0</v>
          </cell>
          <cell r="FZ16">
            <v>0</v>
          </cell>
          <cell r="GA16">
            <v>0</v>
          </cell>
          <cell r="GB16">
            <v>0</v>
          </cell>
          <cell r="GC16">
            <v>0</v>
          </cell>
          <cell r="GD16">
            <v>0</v>
          </cell>
          <cell r="GE16">
            <v>0</v>
          </cell>
          <cell r="GF16" t="str">
            <v>https://www.giustizia.it/giustizia/it/mg_2_9_13.page;jsessionid=E5ajO5Pkna9Nsgc1S-aqyOkS</v>
          </cell>
          <cell r="GG16" t="str">
            <v>Yes</v>
          </cell>
          <cell r="GH16" t="str">
            <v>Other, please specify TF;Other, please specify TL;Other, please specify BL</v>
          </cell>
          <cell r="GI16">
            <v>0</v>
          </cell>
          <cell r="GJ16" t="str">
            <v>quarterly</v>
          </cell>
          <cell r="GK16" t="str">
            <v>quarterly</v>
          </cell>
          <cell r="GL16" t="str">
            <v>quarterly</v>
          </cell>
          <cell r="GM16">
            <v>0</v>
          </cell>
          <cell r="GN16">
            <v>0</v>
          </cell>
          <cell r="GO16">
            <v>0</v>
          </cell>
          <cell r="GP16" t="str">
            <v>https://www.giustizia.it/giustizia/it/mg_1_14.page?all=true&amp;facetNode_1=4_26&amp;selectedNode=2_8</v>
          </cell>
          <cell r="GQ16" t="str">
            <v>Ministry of Justice TF;Ministry of Justice TL;Ministry of Justice BL</v>
          </cell>
          <cell r="GR16" t="str">
            <v>Ministry of Justice TF;Ministry of Justice TL;Ministry of Justice BL</v>
          </cell>
          <cell r="GS16" t="str">
            <v>Council for the judiciary TF;Council for the judiciary TL;Council for the judiciary BL</v>
          </cell>
          <cell r="GT16" t="str">
            <v>Court President/ Court management TF;Council for the judiciary TF;Ministry of Justice TF;Court President/ Court management TL;Council for the judiciary TL;Ministry of Justice TL;Court President/ Court management BL;Council for the judiciary BL;Ministry of Justice BL</v>
          </cell>
          <cell r="GU16" t="str">
            <v>Court President/ Court management TF;Council for the judiciary TF;Court President/ Court management TL;Council for the judiciary TL;Court President/ Court management BL;Council for the judiciary BL</v>
          </cell>
          <cell r="GV16" t="str">
            <v>Court President/ Court management TF;Council for the judiciary TF;Ministry of Justice TF;Court President/ Court management TL;Council for the judiciary TL;Ministry of Justice TL;Court President/ Court management BL;Council for the judiciary BL;Ministry of Justice BL</v>
          </cell>
          <cell r="GW16">
            <v>0</v>
          </cell>
          <cell r="GX16">
            <v>0</v>
          </cell>
          <cell r="GY16">
            <v>0</v>
          </cell>
          <cell r="GZ16">
            <v>0</v>
          </cell>
          <cell r="HA16">
            <v>0</v>
          </cell>
          <cell r="HB16">
            <v>0</v>
          </cell>
          <cell r="HC16">
            <v>0</v>
          </cell>
          <cell r="HD16">
            <v>0</v>
          </cell>
          <cell r="HE16">
            <v>0</v>
          </cell>
          <cell r="HF16" t="str">
            <v>Upon request by party;Online access of throughout the course of a case</v>
          </cell>
          <cell r="HG16">
            <v>0</v>
          </cell>
          <cell r="HH16" t="str">
            <v>Upon request by party;Online access of throughout the course of a case</v>
          </cell>
          <cell r="HI16">
            <v>0</v>
          </cell>
          <cell r="HJ16">
            <v>0</v>
          </cell>
          <cell r="HK16">
            <v>0</v>
          </cell>
          <cell r="HL16">
            <v>0</v>
          </cell>
        </row>
        <row r="17">
          <cell r="A17" t="str">
            <v>BG</v>
          </cell>
          <cell r="B17" t="str">
            <v>Bulgaria</v>
          </cell>
          <cell r="C17" t="str">
            <v>Christina Todorova/Kristina Nenkova</v>
          </cell>
          <cell r="D17" t="str">
            <v>Director of Directorate “International Relations”, Supreme Judicial Council / Director of Strategic Development and Programmes Directorate, Ministry of Justice</v>
          </cell>
          <cell r="E17" t="str">
            <v>md@vss.justice.bg</v>
          </cell>
          <cell r="F17" t="str">
            <v>+ 359 2 9304 942 / + 359 2 9237 316</v>
          </cell>
          <cell r="G17" t="str">
            <v>See Word doc</v>
          </cell>
          <cell r="H17" t="str">
            <v>BULSTAT Register Act In this regard, the BULSTAT Register Act was adopted (in January 2016), according to which full electronic access to the register shall be guaranteed to citizens and businesses as of 1 April 2016. New electronic services have been introduced including the provision of a certificate for previous conviction electronically by consular services and application and provision of conviction references electronically.</v>
          </cell>
          <cell r="I17">
            <v>0</v>
          </cell>
          <cell r="J17">
            <v>0</v>
          </cell>
          <cell r="K17">
            <v>0</v>
          </cell>
          <cell r="L17">
            <v>0</v>
          </cell>
          <cell r="M17">
            <v>0</v>
          </cell>
          <cell r="N17">
            <v>0</v>
          </cell>
          <cell r="O17">
            <v>0</v>
          </cell>
          <cell r="P17">
            <v>0</v>
          </cell>
          <cell r="Q17" t="str">
            <v>See word doc</v>
          </cell>
          <cell r="R17" t="str">
            <v>See word doc</v>
          </cell>
          <cell r="S17">
            <v>0</v>
          </cell>
          <cell r="T17">
            <v>0</v>
          </cell>
          <cell r="U17">
            <v>0</v>
          </cell>
          <cell r="V17" t="str">
            <v>See word doc</v>
          </cell>
          <cell r="W17">
            <v>0</v>
          </cell>
          <cell r="X17">
            <v>0</v>
          </cell>
          <cell r="Y17">
            <v>0</v>
          </cell>
          <cell r="Z17">
            <v>0</v>
          </cell>
          <cell r="AA17">
            <v>0</v>
          </cell>
          <cell r="AB17" t="str">
            <v>See word doc</v>
          </cell>
          <cell r="AC17">
            <v>0</v>
          </cell>
          <cell r="AD17">
            <v>0</v>
          </cell>
          <cell r="AE17">
            <v>0</v>
          </cell>
          <cell r="AF17">
            <v>0</v>
          </cell>
          <cell r="AG17">
            <v>0</v>
          </cell>
          <cell r="AH17">
            <v>0</v>
          </cell>
          <cell r="AI17">
            <v>0</v>
          </cell>
          <cell r="AJ17">
            <v>0</v>
          </cell>
          <cell r="AK17">
            <v>0</v>
          </cell>
          <cell r="AL17">
            <v>0</v>
          </cell>
          <cell r="AM17">
            <v>0</v>
          </cell>
          <cell r="AN17">
            <v>0</v>
          </cell>
          <cell r="AO17" t="str">
            <v>See word doc</v>
          </cell>
          <cell r="AP17">
            <v>0</v>
          </cell>
          <cell r="AQ17">
            <v>0</v>
          </cell>
          <cell r="AR17"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17" t="str">
            <v>In different courts was established target information for visually impaired, children, language of the EU Member State.</v>
          </cell>
          <cell r="AT17" t="str">
            <v>Ad 2: Any court. For example, in Sofia District Court (first instance): http://www.srs.justice.bg/32-%D0%9A%D0%BE%D1%8F_%D1%81%D0%BB%D1%83%D0%B6%D0%B1%D0%B0_%D0%BC%D0%B8_%D0%B5_%D0%BD%D0%B5%D0%BE%D0%B1%D1%85%D0%BE%D0%B4%D0%B8%D0%BC%D0%B0 ?_x000D_
_x000D_
http://www.srs.justice.bg/73-%D0%92%D0%B0%D0%B6%D0%BD%D0%B0_%D0%B8%D0%BD%D1%84%D0%BE%D1%80%D0%BC%D0%B0%D1%86%D0%B8%D1%8F_%D0%B7%D0%B0_%D1%81%D0%B2%D0%B8%D0%B4%D0%B5%D1%82%D0%B5%D0%BB%D0%B8_%D0%BF%D0%BE_%D0%B4%D0%B5%D0%BB%D0%B0_x000D_
_x000D_
http://www.srs.justice.bg/72-%D0%9F%D1%80%D0%B0%D0%B2%D0%B8%D0%BB%D0%B0_%D0%B2_%D1%81%D1%8A%D0%B4%D0%B0_%D0%B8_%D0%B2_%D1%81%D1%8A%D0%B4%D0%B5%D0%B1%D0%BD%D0%BE_%D0%B7%D0%B0%D1%81%D0%B5%D0%B4%D0%B0%D0%BD%D0%B8%D0%B5_x000D_
_x000D_
Regional Court of Sofia: http://sofiadc.court-bg.org/index.php?im=83_x000D_
_x000D_
Ad 3:Legal aid may be requested in the Prosecutor’s Office, courts and Bar Associations. Legal aid is organized by the National Legal Aid Bureau and Bar Councils._x000D_
Contacts of the National Legal Aid Bureau:, 1421 Sofia,  1 “Razvigor” Str._x000D_
e-mail: nbpp@nbpp.government.bg _x000D_
_x000D_
Ad 4:Each court provides such on its website, e.g.: http://www.srs.justice.bg/70-%D0%A2%D0%B0%D0%BA%D1%81%D0%B8_%D0%B8_%D1%82%D0%B0%D1%80%D0%B8%D1%84%D0%B8_x000D_
_x000D_
      http://www.rs-plovdiv.com/%D0%A2%D0%90%D0%9A%D0%A1%D0%98_x000D_
_x000D_
Ad 5: Each court provides such on its website, e.g. http://sofiadc.court-bg.org/index.php?im=90_x000D_
_x000D_
       http://www.os-plovdiv.com/</v>
          </cell>
          <cell r="AU17" t="str">
            <v>Yes, for all instances and all cases</v>
          </cell>
          <cell r="AV17">
            <v>0</v>
          </cell>
          <cell r="AW17">
            <v>0</v>
          </cell>
          <cell r="AX17" t="str">
            <v>In the Republic of Bulgaria there are courts of second  instance and  courts of first instance. All courts publish all judgements on their websites with personal data deleted. Press Attachés or other specified persons provide information  to the media on matters of public interest.</v>
          </cell>
          <cell r="AY17" t="str">
            <v>Yes</v>
          </cell>
          <cell r="AZ17" t="str">
            <v>Judiciary of the Republic of Bulgaria has program documents such as 2014 – 2020 Communication Strategy of the Judiciary, Guidance on interaction of the judiciary with media, Media Strategy of the judiciary and Communication  Policy of the Supreme Judicial Council. Courts, Prosecutor’s offices, National Institute of Justice, the Inspectorate with the Supreme Judicial Council and the Supreme Judicial Council annually provide report on their activities under the Implementation  Plan of the 2014 - 2020 Communication Strategy of the Judiciary._x000D_
Courts and Prosecutor’s offices also create their media strategies or policies.</v>
          </cell>
          <cell r="BA17" t="str">
            <v>Initial</v>
          </cell>
          <cell r="BB17" t="str">
            <v>Initial</v>
          </cell>
          <cell r="BC17" t="str">
            <v>National Institute of Justice organizes initial training of junior judges and junior prosecutors to communicate with the media and general public. A periodic training for magistrates and court officials is planned to be organized  .</v>
          </cell>
          <cell r="BD17" t="str">
            <v>Yes all judgments</v>
          </cell>
          <cell r="BE17" t="str">
            <v>Yes all judgments</v>
          </cell>
          <cell r="BF17" t="str">
            <v>Yes all judgments</v>
          </cell>
          <cell r="BG17">
            <v>0</v>
          </cell>
          <cell r="BH17" t="str">
            <v>1st instance;2nd instance;Highest instance</v>
          </cell>
          <cell r="BI17" t="str">
            <v>1st instance;2nd instance;Highest instance</v>
          </cell>
          <cell r="BJ17">
            <v>0</v>
          </cell>
          <cell r="BK17" t="str">
            <v>1st instance;2nd instance;Highest instance</v>
          </cell>
          <cell r="BL17">
            <v>0</v>
          </cell>
          <cell r="BM17" t="str">
            <v>SJC has created rules to publish all judgements on  a SJC server on the day of their announcement. SJC monitors the Bodies of the Judiciary  to fulfill this obligation.</v>
          </cell>
          <cell r="BN17" t="str">
            <v>Yes all judgments</v>
          </cell>
          <cell r="BO17" t="str">
            <v>Yes all judgments</v>
          </cell>
          <cell r="BP17" t="str">
            <v>Yes all judgments</v>
          </cell>
          <cell r="BQ17" t="str">
            <v>SJC has created rules to publish all judgements on  a SJC server on the day of their announcement. SJC monitors the Bodies of the Judiciary  to fulfill this obligation.</v>
          </cell>
          <cell r="BR17" t="str">
            <v>1st instance;2nd instance;Highest instance</v>
          </cell>
          <cell r="BS17" t="str">
            <v>1st instance;2nd instance;Highest instance</v>
          </cell>
          <cell r="BT17">
            <v>0</v>
          </cell>
          <cell r="BU17" t="str">
            <v>1st instance;2nd instance;Highest instance</v>
          </cell>
          <cell r="BV17">
            <v>0</v>
          </cell>
          <cell r="BW17" t="str">
            <v>SJC has created rules to publish all judgements on  a SJC server on the day of their announcement. SJC monitors the Bodies of the Judiciary  to fulfill this obligation.</v>
          </cell>
          <cell r="BX17" t="str">
            <v>Civil and commercial disputes;Labour disputes;Consumer disputes*</v>
          </cell>
          <cell r="BY17">
            <v>0</v>
          </cell>
          <cell r="BZ17" t="str">
            <v>Civil and commercial disputes;Labour disputes;Consumer disputes*</v>
          </cell>
          <cell r="CA17">
            <v>0</v>
          </cell>
          <cell r="CB17">
            <v>0</v>
          </cell>
          <cell r="CC17">
            <v>0</v>
          </cell>
          <cell r="CD17">
            <v>0</v>
          </cell>
          <cell r="CE17">
            <v>0</v>
          </cell>
          <cell r="CF17">
            <v>0</v>
          </cell>
          <cell r="CG17" t="str">
            <v>Civil and commercial disputes;Labour disputes;Consumer disputes*</v>
          </cell>
          <cell r="CH17">
            <v>0</v>
          </cell>
          <cell r="CI17">
            <v>0</v>
          </cell>
          <cell r="CJ17">
            <v>0</v>
          </cell>
          <cell r="CK17">
            <v>0</v>
          </cell>
          <cell r="CL17">
            <v>0</v>
          </cell>
          <cell r="CM17">
            <v>0</v>
          </cell>
          <cell r="CN17">
            <v>0</v>
          </cell>
          <cell r="CO17">
            <v>0</v>
          </cell>
          <cell r="CP17">
            <v>0</v>
          </cell>
          <cell r="CQ17">
            <v>0</v>
          </cell>
          <cell r="CR17">
            <v>0</v>
          </cell>
          <cell r="CS17">
            <v>0</v>
          </cell>
          <cell r="CT17">
            <v>0</v>
          </cell>
          <cell r="CU17">
            <v>0</v>
          </cell>
          <cell r="CV17">
            <v>0</v>
          </cell>
          <cell r="CW17">
            <v>0</v>
          </cell>
          <cell r="CX17">
            <v>0</v>
          </cell>
          <cell r="CY17">
            <v>0</v>
          </cell>
          <cell r="CZ17">
            <v>0</v>
          </cell>
          <cell r="DA17">
            <v>0</v>
          </cell>
          <cell r="DB17">
            <v>0</v>
          </cell>
          <cell r="DC17" t="str">
            <v>Yes</v>
          </cell>
          <cell r="DD17">
            <v>0</v>
          </cell>
          <cell r="DE17" t="str">
            <v>Only certain phases</v>
          </cell>
          <cell r="DF17">
            <v>0</v>
          </cell>
          <cell r="DG17">
            <v>0</v>
          </cell>
          <cell r="DH17">
            <v>0</v>
          </cell>
          <cell r="DI17">
            <v>0</v>
          </cell>
          <cell r="DJ17">
            <v>0</v>
          </cell>
          <cell r="DK17">
            <v>0</v>
          </cell>
          <cell r="DL17">
            <v>0</v>
          </cell>
          <cell r="DM17">
            <v>0</v>
          </cell>
          <cell r="DN17">
            <v>0</v>
          </cell>
          <cell r="DO17">
            <v>0</v>
          </cell>
          <cell r="DP17">
            <v>0</v>
          </cell>
          <cell r="DQ17">
            <v>0</v>
          </cell>
          <cell r="DR17">
            <v>0</v>
          </cell>
          <cell r="DS17">
            <v>0</v>
          </cell>
          <cell r="DT17">
            <v>0</v>
          </cell>
          <cell r="DU17" t="str">
            <v>1. Total time limit-30 days 2. In summary proceedings – 14 days</v>
          </cell>
          <cell r="DV17" t="str">
            <v>1. Code of Civil Procedure – Art.235, para 5 2. Code of Civil Procedure – Art.316</v>
          </cell>
          <cell r="DW17">
            <v>0</v>
          </cell>
          <cell r="DX17" t="str">
            <v>1. Total time limit-30 days 2. In summary proceedings – 24 hours</v>
          </cell>
          <cell r="DY17" t="str">
            <v>1. Administrative Procedure Code – Art. 144, refers to the 1. Code of Civil Procedure – Art.235, para5 2. Election Code of Bulgaria</v>
          </cell>
          <cell r="DZ17">
            <v>0</v>
          </cell>
          <cell r="EA17" t="str">
            <v>1. Total time limit-30 days 2. In summary proceedings – 14 days</v>
          </cell>
          <cell r="EB17" t="str">
            <v>1. Answer to the statement of action - Art. 131, para 1, Code of Civil Procedure 2. Answer to the statement of action on civil cases– Art. 367, Code of Civil</v>
          </cell>
          <cell r="EC17">
            <v>0</v>
          </cell>
          <cell r="ED17">
            <v>0</v>
          </cell>
          <cell r="EE17" t="str">
            <v>Yes</v>
          </cell>
          <cell r="EF17">
            <v>0</v>
          </cell>
          <cell r="EG17" t="str">
            <v>Share of cases closed within a given period of time (e.g. x% of civil cases are resolved within x days)</v>
          </cell>
          <cell r="EH17">
            <v>0</v>
          </cell>
          <cell r="EI17" t="str">
            <v>Methodology for control and verification of statistical data reflecting the activity of Bodies of the Judiciary and judges in the Republic of Bulgaria</v>
          </cell>
          <cell r="EJ17">
            <v>0</v>
          </cell>
          <cell r="EK17">
            <v>0</v>
          </cell>
          <cell r="EL17">
            <v>0</v>
          </cell>
          <cell r="EM17">
            <v>0</v>
          </cell>
          <cell r="EN17">
            <v>0</v>
          </cell>
          <cell r="EO17">
            <v>0</v>
          </cell>
          <cell r="EP17">
            <v>0</v>
          </cell>
          <cell r="EQ17">
            <v>0</v>
          </cell>
          <cell r="ER17">
            <v>0</v>
          </cell>
          <cell r="ES17" t="str">
            <v>Ministry of Justice with involvement of judges (prior formal consultation) TF;Ministry of Justice with involvement of judges (prior formal consultation) TL</v>
          </cell>
          <cell r="ET17" t="str">
            <v>Ministry of Justice with involvement of judges (prior formal consultation) TF;Ministry of Justice with involvement of judges (prior formal consultation) TL</v>
          </cell>
          <cell r="EU17">
            <v>0</v>
          </cell>
          <cell r="EV17">
            <v>0</v>
          </cell>
          <cell r="EW17">
            <v>0</v>
          </cell>
          <cell r="EX17">
            <v>0</v>
          </cell>
          <cell r="EY17">
            <v>0</v>
          </cell>
          <cell r="EZ17">
            <v>0</v>
          </cell>
          <cell r="FA17">
            <v>0</v>
          </cell>
          <cell r="FB17">
            <v>0</v>
          </cell>
          <cell r="FC17">
            <v>0</v>
          </cell>
          <cell r="FD17" t="str">
            <v>Entire territory of Member State TF;Entire territory of Member State TL</v>
          </cell>
          <cell r="FE17" t="str">
            <v>Entire territory of Member State TF;Entire territory of Member State TL</v>
          </cell>
          <cell r="FF17">
            <v>0</v>
          </cell>
          <cell r="FG17">
            <v>0</v>
          </cell>
          <cell r="FH17">
            <v>0</v>
          </cell>
          <cell r="FI17" t="str">
            <v>Yes</v>
          </cell>
          <cell r="FJ17">
            <v>0</v>
          </cell>
          <cell r="FK17" t="str">
            <v>For allocating human resources;Other/specify</v>
          </cell>
          <cell r="FL17" t="str">
            <v>Liability</v>
          </cell>
          <cell r="FM17">
            <v>0</v>
          </cell>
          <cell r="FN17" t="str">
            <v>No</v>
          </cell>
          <cell r="FO17">
            <v>0</v>
          </cell>
          <cell r="FP17">
            <v>0</v>
          </cell>
          <cell r="FQ17">
            <v>0</v>
          </cell>
          <cell r="FR17">
            <v>0</v>
          </cell>
          <cell r="FS17">
            <v>0</v>
          </cell>
          <cell r="FT17">
            <v>0</v>
          </cell>
          <cell r="FU17">
            <v>0</v>
          </cell>
          <cell r="FV17">
            <v>0</v>
          </cell>
          <cell r="FW17" t="str">
            <v>There is no standard for the total length of proceedings over which to consider that the case is delayed, but under the meaning of the ECHR case law it is required a criteria “reasonable time limit”.</v>
          </cell>
          <cell r="FX17" t="str">
            <v>Council for the judiciary TF;Council for the judiciary TL;Council for the judiciary BL</v>
          </cell>
          <cell r="FY17" t="str">
            <v>Council for the judiciary TF;Council for the judiciary TL;Council for the judiciary BL</v>
          </cell>
          <cell r="FZ17">
            <v>0</v>
          </cell>
          <cell r="GA17">
            <v>0</v>
          </cell>
          <cell r="GB17">
            <v>0</v>
          </cell>
          <cell r="GC17">
            <v>0</v>
          </cell>
          <cell r="GD17">
            <v>0</v>
          </cell>
          <cell r="GE17">
            <v>0</v>
          </cell>
          <cell r="GF17">
            <v>0</v>
          </cell>
          <cell r="GG17" t="str">
            <v>Yes</v>
          </cell>
          <cell r="GH17" t="str">
            <v>Continuous real-time monitoring/data is followed every day TF;Continuous real-time monitoring/data is followed every day TL;Continuous real-time monitoring/data is followed every day BL</v>
          </cell>
          <cell r="GI17" t="str">
            <v>Continuous real-time monitoring/data is followed every day TF;Continuous real-time monitoring/data is followed every day TL;Continuous real-time monitoring/data is followed every day BL</v>
          </cell>
          <cell r="GJ17">
            <v>0</v>
          </cell>
          <cell r="GK17">
            <v>0</v>
          </cell>
          <cell r="GL17">
            <v>0</v>
          </cell>
          <cell r="GM17">
            <v>0</v>
          </cell>
          <cell r="GN17">
            <v>0</v>
          </cell>
          <cell r="GO17">
            <v>0</v>
          </cell>
          <cell r="GP17" t="str">
            <v>Such a system has been implemented only in part of  the courts. There is no single centralized system for following backlogs.</v>
          </cell>
          <cell r="GQ17" t="str">
            <v>Council for the judiciary TF;Council for the judiciary TL;Council for the judiciary BL</v>
          </cell>
          <cell r="GR17">
            <v>0</v>
          </cell>
          <cell r="GS17">
            <v>0</v>
          </cell>
          <cell r="GT17" t="str">
            <v>Court President/ Court management TF;Council for the judiciary TF;Court President/ Court management TL;Council for the judiciary TL;Court President/ Court management BL;Council for the judiciary BL</v>
          </cell>
          <cell r="GU17" t="str">
            <v>Court President/ Court management TF;Ministry of Justice TF;Court President/ Court management TL;Ministry of Justice TL;Court President/ Court management BL;Ministry of Justice BL</v>
          </cell>
          <cell r="GV17" t="str">
            <v>Court President/ Court management TF;Council for the judiciary TF;Court President/ Court management TL;Council for the judiciary TL;Court President/ Court management BL;Council for the judiciary BL</v>
          </cell>
          <cell r="GW17">
            <v>0</v>
          </cell>
          <cell r="GX17">
            <v>0</v>
          </cell>
          <cell r="GY17">
            <v>0</v>
          </cell>
          <cell r="GZ17">
            <v>0</v>
          </cell>
          <cell r="HA17">
            <v>0</v>
          </cell>
          <cell r="HB17">
            <v>0</v>
          </cell>
          <cell r="HC17">
            <v>0</v>
          </cell>
          <cell r="HD17">
            <v>0</v>
          </cell>
          <cell r="HE17" t="str">
            <v>Other measure, please specify: Individual Development Plan - Art. 30a,  Judiciary System Act</v>
          </cell>
          <cell r="HF17" t="str">
            <v>Upon request by party;Notification by mail or e-mail on court discretion;Online access of throughout the course of a case</v>
          </cell>
          <cell r="HG17">
            <v>0</v>
          </cell>
          <cell r="HH17" t="str">
            <v>Upon request by party;Notification by mail or e-mail on court discretion;Online access of throughout the course of a case</v>
          </cell>
          <cell r="HI17">
            <v>0</v>
          </cell>
          <cell r="HJ17">
            <v>0</v>
          </cell>
          <cell r="HK17">
            <v>0</v>
          </cell>
          <cell r="HL17">
            <v>0</v>
          </cell>
        </row>
        <row r="18">
          <cell r="A18" t="str">
            <v>AT</v>
          </cell>
          <cell r="B18" t="str">
            <v>Austria</v>
          </cell>
          <cell r="C18" t="str">
            <v>Dr. Maria Wittmann-Tiwald</v>
          </cell>
          <cell r="D18" t="str">
            <v>President of the Commercial Court of Vienna</v>
          </cell>
          <cell r="E18" t="str">
            <v>maria.wittmann-tiwald@justiz.gv.at</v>
          </cell>
          <cell r="F18" t="str">
            <v>+43 1 51528 292</v>
          </cell>
          <cell r="G18">
            <v>0</v>
          </cell>
          <cell r="H18">
            <v>0</v>
          </cell>
          <cell r="I18">
            <v>0</v>
          </cell>
          <cell r="J18">
            <v>0</v>
          </cell>
          <cell r="K18">
            <v>0</v>
          </cell>
          <cell r="L18">
            <v>0</v>
          </cell>
          <cell r="M18">
            <v>0</v>
          </cell>
          <cell r="N18">
            <v>0</v>
          </cell>
          <cell r="O18">
            <v>0</v>
          </cell>
          <cell r="P18">
            <v>0</v>
          </cell>
          <cell r="Q18">
            <v>0</v>
          </cell>
          <cell r="R18">
            <v>0</v>
          </cell>
          <cell r="S18">
            <v>0</v>
          </cell>
          <cell r="T18" t="str">
            <v>https://www.ris.bka.gv.at/Dokumente/BgblAuth/BGBLA_2016_II_7/BGBLA_2016_II_7.pdf</v>
          </cell>
          <cell r="U18">
            <v>0</v>
          </cell>
          <cell r="V18">
            <v>0</v>
          </cell>
          <cell r="W18">
            <v>0</v>
          </cell>
          <cell r="X18">
            <v>0</v>
          </cell>
          <cell r="Y18">
            <v>0</v>
          </cell>
          <cell r="Z18">
            <v>0</v>
          </cell>
          <cell r="AA18">
            <v>0</v>
          </cell>
          <cell r="AB18">
            <v>0</v>
          </cell>
          <cell r="AC18">
            <v>0</v>
          </cell>
          <cell r="AD18">
            <v>0</v>
          </cell>
          <cell r="AE18">
            <v>0</v>
          </cell>
          <cell r="AF18">
            <v>0</v>
          </cell>
          <cell r="AG18">
            <v>0</v>
          </cell>
          <cell r="AH18">
            <v>0</v>
          </cell>
          <cell r="AI18">
            <v>0</v>
          </cell>
          <cell r="AJ18">
            <v>0</v>
          </cell>
          <cell r="AK18">
            <v>0</v>
          </cell>
          <cell r="AL18">
            <v>0</v>
          </cell>
          <cell r="AM18">
            <v>0</v>
          </cell>
          <cell r="AN18">
            <v>0</v>
          </cell>
          <cell r="AO18">
            <v>0</v>
          </cell>
          <cell r="AP18">
            <v>0</v>
          </cell>
          <cell r="AQ18">
            <v>0</v>
          </cell>
          <cell r="AR18"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18" t="str">
            <v>https://www.justiz.gv.at/web2013/home/egovernment~8ab4ac8322985dd501229ce3fb1900b4.de.html_x000D_
https://www.justiz.gv.at/web2013/home/buergerservice~8ab4ac8322985dd501229ce3bdfa00ad.de.html_x000D_
https://www.justiz.gv.at/web2013/home/buergerservice/verfahrenshilfe~8ab4a8a422985de30122a90ae1c461cc.de.html_x000D_
https://www.justiz.gv.at/web2013/home/buergerservice/die_justiz_von_a_bis_z/p/prozesskosten_~2c94848b4b92ce25014c2d7d164b185a.de.html_x000D_
_x000D_
Ad 5: https://www.justiz.gv.at/web2013/home/justiz/justizbehoerden~8ab4a8a422985de30122a91f9c3962d0.de.html_x000D_
https://www.justiz.gv.at/web2013/home/buergerservice/publikationen/justizbuch_alles_was_recht_ist~2c9484853d10e3d0013d1733d9622745.de.html_x000D_
https://www.justiz.gv.at/web2013/home/buergerservice/publikationen~8ab4a8a422985de30122a90c4eb161e1.de.html</v>
          </cell>
          <cell r="AT18">
            <v>0</v>
          </cell>
          <cell r="AU18" t="str">
            <v>Yes, for some court levels, please specify below</v>
          </cell>
          <cell r="AV18" t="str">
            <v>1st instance;2nd instance;Highest instance</v>
          </cell>
          <cell r="AW18">
            <v>0</v>
          </cell>
          <cell r="AX18" t="str">
            <v>1st instance courts = at all regional courts and at most of the districts courts</v>
          </cell>
          <cell r="AY18" t="str">
            <v>Yes</v>
          </cell>
          <cell r="AZ18" t="str">
            <v>https://www.justiz.gv.at/web2013/home/justiz/aktuelles/2014/neuer_medienerlass~2c94848a46d77ada0146f212e8180fbf.de.html?highlight=true</v>
          </cell>
          <cell r="BA18" t="str">
            <v>Initial;Continuous</v>
          </cell>
          <cell r="BB18" t="str">
            <v>Initial;Continuous</v>
          </cell>
          <cell r="BC18" t="str">
            <v>@ 2: if judge is in charge of liaising for a court with the media to facilitate its coverage of court_x000D_
proceedings/decisions</v>
          </cell>
          <cell r="BD18" t="str">
            <v>Yes some judgments</v>
          </cell>
          <cell r="BE18" t="str">
            <v>Yes some judgments</v>
          </cell>
          <cell r="BF18" t="str">
            <v>Yes some judgments</v>
          </cell>
          <cell r="BG18" t="str">
            <v>[@ highest instance: as far as judgment of the suprme court are considered: all judgments are_x000D_
available to the general public]_x000D_
In general: judge/panel of judges who/which decides the case_x000D_
At the supreme court: Evidenzbüro = special registration and documentation center established at the_x000D_
supreme court</v>
          </cell>
          <cell r="BH18" t="str">
            <v>1st instance;2nd instance;Highest instance</v>
          </cell>
          <cell r="BI18" t="str">
            <v>2nd instance;Highest instance</v>
          </cell>
          <cell r="BJ18" t="str">
            <v>1st instance;2nd instance;Highest instance</v>
          </cell>
          <cell r="BK18" t="str">
            <v>1st instance;2nd instance;Highest instance</v>
          </cell>
          <cell r="BL18" t="str">
            <v>1st instance;2nd instance;Highest instance</v>
          </cell>
          <cell r="BM18" t="str">
            <v>All personal data is anonymised in online published judgments</v>
          </cell>
          <cell r="BN18" t="str">
            <v>Yes some judgments</v>
          </cell>
          <cell r="BO18" t="str">
            <v>Yes some judgments</v>
          </cell>
          <cell r="BP18" t="str">
            <v>Yes some judgments</v>
          </cell>
          <cell r="BQ18" t="str">
            <v>[@ highest instance: as far as judgment of the suprme court are considered: all judgments are_x000D_
available to the general public]_x000D_
In general: judge/panel of judges who/which decides the case_x000D_
At the supreme court: Evidenzbüro = special registration and documentation center established at the_x000D_
supreme court</v>
          </cell>
          <cell r="BR18" t="str">
            <v>1st instance;2nd instance;Highest instance</v>
          </cell>
          <cell r="BS18" t="str">
            <v>2nd instance;Highest instance</v>
          </cell>
          <cell r="BT18">
            <v>0</v>
          </cell>
          <cell r="BU18" t="str">
            <v>1st instance;2nd instance;Highest instance</v>
          </cell>
          <cell r="BV18" t="str">
            <v>1st instance;2nd instance;Highest instance</v>
          </cell>
          <cell r="BW18" t="str">
            <v>All personal data is anonymised in online published judgments</v>
          </cell>
          <cell r="BX18" t="str">
            <v>Civil and commercial disputes;Labour disputes;Consumer disputes*</v>
          </cell>
          <cell r="BY18" t="str">
            <v>Consumer disputes*</v>
          </cell>
          <cell r="BZ18" t="str">
            <v>Civil and commercial disputes;Labour disputes;Consumer disputes*</v>
          </cell>
          <cell r="CA18" t="str">
            <v>Civil and commercial disputes;Labour disputes;Consumer disputes*</v>
          </cell>
          <cell r="CB18" t="str">
            <v>Civil and commercial disputes;Labour disputes;Consumer disputes*</v>
          </cell>
          <cell r="CC18">
            <v>0</v>
          </cell>
          <cell r="CD18" t="str">
            <v>Civil and commercial disputes;Labour disputes;Consumer disputes*</v>
          </cell>
          <cell r="CE18">
            <v>0</v>
          </cell>
          <cell r="CF18">
            <v>0</v>
          </cell>
          <cell r="CG18" t="str">
            <v>Civil and commercial disputes;Labour disputes;Consumer disputes*</v>
          </cell>
          <cell r="CH18">
            <v>0</v>
          </cell>
          <cell r="CI18">
            <v>0</v>
          </cell>
          <cell r="CJ18">
            <v>0</v>
          </cell>
          <cell r="CK18">
            <v>0</v>
          </cell>
          <cell r="CL18" t="str">
            <v>http://www.rechtsanwaeltin-braun.at/news/2015-der-mediation/</v>
          </cell>
          <cell r="CM18">
            <v>0</v>
          </cell>
          <cell r="CN18">
            <v>0</v>
          </cell>
          <cell r="CO18" t="str">
            <v>https://www.justiz.gv.at/web2013/home/justiz/familien-_und_jugendgerichtshilfe/ausbauschritte_der_familien-_und_jugendgerichtshilfe~2c9484853f60f165013f6676957c2523.de.html_x000D_
http://www.mediatorenliste.justiz.gv.at/mediatoren/mediatorenliste.nsf/docs/home_x000D_
https://www.justiz.gv.at/web2013/home/buergerservice/elternberatung_vor_einvernehmlicher_scheidung~2c948485398b9b2a013c862f69fd2d7a.de.html</v>
          </cell>
          <cell r="CP18">
            <v>0</v>
          </cell>
          <cell r="CQ18">
            <v>0</v>
          </cell>
          <cell r="CR18">
            <v>0</v>
          </cell>
          <cell r="CS18">
            <v>0</v>
          </cell>
          <cell r="CT18">
            <v>0</v>
          </cell>
          <cell r="CU18">
            <v>0</v>
          </cell>
          <cell r="CV18">
            <v>0</v>
          </cell>
          <cell r="CW18">
            <v>0</v>
          </cell>
          <cell r="CX18">
            <v>0</v>
          </cell>
          <cell r="CY18" t="str">
            <v>The last survey was conducted in 2014._x000D_
Weblink:_x000D_
https://www.justiz.gv.at/web2013/home/presse/pressemitteilungen/pressemitteilungen_2014/vertrauensstudie_justiz_2014_minister_brandstetter_will_vertrauen_weiter_staerken~2c94848a48abf7500149bd8925b035ef.de.html?highlight=true</v>
          </cell>
          <cell r="CZ18">
            <v>0</v>
          </cell>
          <cell r="DA18">
            <v>0</v>
          </cell>
          <cell r="DB18" t="str">
            <v>Original answer referred to 2014</v>
          </cell>
          <cell r="DC18" t="str">
            <v>Yes</v>
          </cell>
          <cell r="DD18">
            <v>0</v>
          </cell>
          <cell r="DE18" t="str">
            <v>Only certain phases</v>
          </cell>
          <cell r="DF18">
            <v>0</v>
          </cell>
          <cell r="DG18">
            <v>0</v>
          </cell>
          <cell r="DH18">
            <v>0</v>
          </cell>
          <cell r="DI18">
            <v>0</v>
          </cell>
          <cell r="DJ18">
            <v>0</v>
          </cell>
          <cell r="DK18">
            <v>0</v>
          </cell>
          <cell r="DL18">
            <v>0</v>
          </cell>
          <cell r="DM18">
            <v>0</v>
          </cell>
          <cell r="DN18">
            <v>0</v>
          </cell>
          <cell r="DO18">
            <v>0</v>
          </cell>
          <cell r="DP18">
            <v>0</v>
          </cell>
          <cell r="DQ18">
            <v>0</v>
          </cell>
          <cell r="DR18">
            <v>0</v>
          </cell>
          <cell r="DS18">
            <v>0</v>
          </cell>
          <cell r="DT18">
            <v>0</v>
          </cell>
          <cell r="DU18" t="str">
            <v>4 weeks</v>
          </cell>
          <cell r="DV18" t="str">
            <v>§ 415 ZPO (code of civil procedure) http://www.ris.bka.gv.at/Dokument.wxe?Abfrage=Bundesnormen&amp;Dokumentnummer=NOR12020552&amp;ResultFunctionToken=9a4dd322-4394-4417-8cd6-49b98a0dba3b&amp;Position=1&amp;Kundmachungsorgan=&amp;Index=&amp;Titel=zpo&amp;Gesetzesnummer=&amp;VonArtikel=&amp;BisArtikel=&amp;VonParagraf=415&amp;BisParagraf=&amp;VonAnlage=&amp;BisAnlage=&amp;Typ=&amp;Kundmachungsnummer=&amp;Unterzeichnungsdatum=&amp;FassungVom=22.07.2016&amp;VonInkrafttretedatum=&amp;BisInkrafttretedatum=&amp;VonAusserkrafttretedatum=&amp;BisAusserkrafttretedatum=&amp;NormabschnittnummerKombination=Und&amp;ImRisSeit=Undefined&amp;ResultPageSize=100&amp;Suchworte=</v>
          </cell>
          <cell r="DW18">
            <v>0</v>
          </cell>
          <cell r="DX18">
            <v>0</v>
          </cell>
          <cell r="DY18">
            <v>0</v>
          </cell>
          <cell r="DZ18">
            <v>0</v>
          </cell>
          <cell r="EA18">
            <v>0</v>
          </cell>
          <cell r="EB18">
            <v>0</v>
          </cell>
          <cell r="EC18">
            <v>0</v>
          </cell>
          <cell r="ED18">
            <v>0</v>
          </cell>
          <cell r="EE18">
            <v>0</v>
          </cell>
          <cell r="EF18">
            <v>0</v>
          </cell>
          <cell r="EG18">
            <v>0</v>
          </cell>
          <cell r="EH18">
            <v>0</v>
          </cell>
          <cell r="EI18">
            <v>0</v>
          </cell>
          <cell r="EJ18">
            <v>0</v>
          </cell>
          <cell r="EK18">
            <v>0</v>
          </cell>
          <cell r="EL18">
            <v>0</v>
          </cell>
          <cell r="EM18">
            <v>0</v>
          </cell>
          <cell r="EN18">
            <v>0</v>
          </cell>
          <cell r="EO18">
            <v>0</v>
          </cell>
          <cell r="EP18">
            <v>0</v>
          </cell>
          <cell r="EQ18">
            <v>0</v>
          </cell>
          <cell r="ER18">
            <v>0</v>
          </cell>
          <cell r="ES18">
            <v>0</v>
          </cell>
          <cell r="ET18">
            <v>0</v>
          </cell>
          <cell r="EU18">
            <v>0</v>
          </cell>
          <cell r="EV18">
            <v>0</v>
          </cell>
          <cell r="EW18">
            <v>0</v>
          </cell>
          <cell r="EX18">
            <v>0</v>
          </cell>
          <cell r="EY18">
            <v>0</v>
          </cell>
          <cell r="EZ18">
            <v>0</v>
          </cell>
          <cell r="FA18">
            <v>0</v>
          </cell>
          <cell r="FB18">
            <v>0</v>
          </cell>
          <cell r="FC18">
            <v>0</v>
          </cell>
          <cell r="FD18">
            <v>0</v>
          </cell>
          <cell r="FE18">
            <v>0</v>
          </cell>
          <cell r="FF18">
            <v>0</v>
          </cell>
          <cell r="FG18">
            <v>0</v>
          </cell>
          <cell r="FH18">
            <v>0</v>
          </cell>
          <cell r="FI18">
            <v>0</v>
          </cell>
          <cell r="FJ18">
            <v>0</v>
          </cell>
          <cell r="FK18">
            <v>0</v>
          </cell>
          <cell r="FL18">
            <v>0</v>
          </cell>
          <cell r="FM18">
            <v>0</v>
          </cell>
          <cell r="FN18" t="str">
            <v>Yes</v>
          </cell>
          <cell r="FO18">
            <v>0</v>
          </cell>
          <cell r="FP18" t="str">
            <v>730</v>
          </cell>
          <cell r="FQ18" t="str">
            <v>1095</v>
          </cell>
          <cell r="FR18">
            <v>0</v>
          </cell>
          <cell r="FS18">
            <v>0</v>
          </cell>
          <cell r="FT18">
            <v>0</v>
          </cell>
          <cell r="FU18">
            <v>0</v>
          </cell>
          <cell r="FV18">
            <v>0</v>
          </cell>
          <cell r="FW18">
            <v>0</v>
          </cell>
          <cell r="FX18" t="str">
            <v>Court President/ Court management TF;Ministry of Justice TF;Court President/ Court management TL;Ministry of Justice TL;Court President/ Court management BL;Ministry of Justice BL</v>
          </cell>
          <cell r="FY18">
            <v>0</v>
          </cell>
          <cell r="FZ18">
            <v>0</v>
          </cell>
          <cell r="GA18">
            <v>0</v>
          </cell>
          <cell r="GB18">
            <v>0</v>
          </cell>
          <cell r="GC18">
            <v>0</v>
          </cell>
          <cell r="GD18">
            <v>0</v>
          </cell>
          <cell r="GE18">
            <v>0</v>
          </cell>
          <cell r="GF18">
            <v>0</v>
          </cell>
          <cell r="GG18" t="str">
            <v>Yes</v>
          </cell>
          <cell r="GH18" t="str">
            <v>Other, please specify BL</v>
          </cell>
          <cell r="GI18">
            <v>0</v>
          </cell>
          <cell r="GJ18">
            <v>0</v>
          </cell>
          <cell r="GK18">
            <v>0</v>
          </cell>
          <cell r="GL18" t="str">
            <v>Once a month</v>
          </cell>
          <cell r="GM18">
            <v>0</v>
          </cell>
          <cell r="GN18">
            <v>0</v>
          </cell>
          <cell r="GO18">
            <v>0</v>
          </cell>
          <cell r="GP18">
            <v>0</v>
          </cell>
          <cell r="GQ18" t="str">
            <v>Court President/ Court management BL;Ministry of Justice BL</v>
          </cell>
          <cell r="GR18">
            <v>0</v>
          </cell>
          <cell r="GS18" t="str">
            <v>Court President/ Court management BL</v>
          </cell>
          <cell r="GT18" t="str">
            <v>Court President/ Court management BL</v>
          </cell>
          <cell r="GU18" t="str">
            <v>Court President/ Court management TF;Court President/ Court management TL;Court President/ Court management BL</v>
          </cell>
          <cell r="GV18" t="str">
            <v>Court President/ Court management TF;Court President/ Court management TL;Court President/ Court management BL</v>
          </cell>
          <cell r="GW18">
            <v>0</v>
          </cell>
          <cell r="GX18">
            <v>0</v>
          </cell>
          <cell r="GY18">
            <v>0</v>
          </cell>
          <cell r="GZ18">
            <v>0</v>
          </cell>
          <cell r="HA18">
            <v>0</v>
          </cell>
          <cell r="HB18">
            <v>0</v>
          </cell>
          <cell r="HC18">
            <v>0</v>
          </cell>
          <cell r="HD18">
            <v>0</v>
          </cell>
          <cell r="HE18">
            <v>0</v>
          </cell>
          <cell r="HF18" t="str">
            <v>Upon request by party</v>
          </cell>
          <cell r="HG18">
            <v>0</v>
          </cell>
          <cell r="HH18" t="str">
            <v>Upon request by party;Online access of throughout the course of a case</v>
          </cell>
          <cell r="HI18">
            <v>0</v>
          </cell>
          <cell r="HJ18">
            <v>0</v>
          </cell>
          <cell r="HK18">
            <v>0</v>
          </cell>
          <cell r="HL18">
            <v>0</v>
          </cell>
        </row>
        <row r="19">
          <cell r="A19" t="str">
            <v>CY</v>
          </cell>
          <cell r="B19" t="str">
            <v>Cyprus</v>
          </cell>
          <cell r="C19" t="str">
            <v>Phedra Gregoriou / Natassa Papanicolaou</v>
          </cell>
          <cell r="D19" t="str">
            <v>Legal Officer at the Ministry of Justice and Public Order / Legal Assistant at the Supreme Court of Cyprus</v>
          </cell>
          <cell r="E19" t="str">
            <v>npapanicolaou@sc.judicial.gov.cy</v>
          </cell>
          <cell r="F19" t="str">
            <v>+357 22805946 / +35722865737</v>
          </cell>
          <cell r="G19" t="str">
            <v>See word doc</v>
          </cell>
          <cell r="H19">
            <v>0</v>
          </cell>
          <cell r="I19">
            <v>0</v>
          </cell>
          <cell r="J19">
            <v>0</v>
          </cell>
          <cell r="K19">
            <v>0</v>
          </cell>
          <cell r="L19">
            <v>0</v>
          </cell>
          <cell r="M19" t="str">
            <v>The supreme court has filled a technical assistance request to the SRSS for court reform</v>
          </cell>
          <cell r="N19">
            <v>0</v>
          </cell>
          <cell r="O19">
            <v>0</v>
          </cell>
          <cell r="P19">
            <v>0</v>
          </cell>
          <cell r="Q19">
            <v>0</v>
          </cell>
          <cell r="R19">
            <v>0</v>
          </cell>
          <cell r="S19">
            <v>0</v>
          </cell>
          <cell r="T19">
            <v>0</v>
          </cell>
          <cell r="U19">
            <v>0</v>
          </cell>
          <cell r="V19" t="str">
            <v>See word doc</v>
          </cell>
          <cell r="W19">
            <v>0</v>
          </cell>
          <cell r="X19">
            <v>0</v>
          </cell>
          <cell r="Y19" t="str">
            <v>See word doc</v>
          </cell>
          <cell r="Z19">
            <v>0</v>
          </cell>
          <cell r="AA19">
            <v>0</v>
          </cell>
          <cell r="AB19">
            <v>0</v>
          </cell>
          <cell r="AC19">
            <v>0</v>
          </cell>
          <cell r="AD19">
            <v>0</v>
          </cell>
          <cell r="AE19" t="str">
            <v>Ths supreme court is considering increasing the court fees while at the same time maintaining the right to access to court</v>
          </cell>
          <cell r="AF19">
            <v>0</v>
          </cell>
          <cell r="AG19">
            <v>0</v>
          </cell>
          <cell r="AH19">
            <v>0</v>
          </cell>
          <cell r="AI19">
            <v>0</v>
          </cell>
          <cell r="AJ19">
            <v>0</v>
          </cell>
          <cell r="AK19">
            <v>0</v>
          </cell>
          <cell r="AL19">
            <v>0</v>
          </cell>
          <cell r="AM19">
            <v>0</v>
          </cell>
          <cell r="AN19">
            <v>0</v>
          </cell>
          <cell r="AO19">
            <v>0</v>
          </cell>
          <cell r="AP19">
            <v>0</v>
          </cell>
          <cell r="AQ19">
            <v>0</v>
          </cell>
          <cell r="AR19">
            <v>0</v>
          </cell>
          <cell r="AS19">
            <v>0</v>
          </cell>
          <cell r="AT19">
            <v>0</v>
          </cell>
          <cell r="AU19" t="str">
            <v>No</v>
          </cell>
          <cell r="AV19">
            <v>0</v>
          </cell>
          <cell r="AW19">
            <v>0</v>
          </cell>
          <cell r="AX19">
            <v>0</v>
          </cell>
          <cell r="AY19" t="str">
            <v>No</v>
          </cell>
          <cell r="AZ19">
            <v>0</v>
          </cell>
          <cell r="BA19">
            <v>0</v>
          </cell>
          <cell r="BB19">
            <v>0</v>
          </cell>
          <cell r="BC19">
            <v>0</v>
          </cell>
          <cell r="BD19" t="str">
            <v>Yes some judgments</v>
          </cell>
          <cell r="BE19">
            <v>0</v>
          </cell>
          <cell r="BF19" t="str">
            <v>Yes all judgments</v>
          </cell>
          <cell r="BG19" t="str">
            <v>Important first instance cases are included in the website.</v>
          </cell>
          <cell r="BH19" t="str">
            <v>1st instance;Highest instance</v>
          </cell>
          <cell r="BI19" t="str">
            <v>1st instance;Highest instance</v>
          </cell>
          <cell r="BJ19">
            <v>0</v>
          </cell>
          <cell r="BK19" t="str">
            <v>1st instance;Highest instance</v>
          </cell>
          <cell r="BL19">
            <v>0</v>
          </cell>
          <cell r="BM19">
            <v>0</v>
          </cell>
          <cell r="BN19">
            <v>0</v>
          </cell>
          <cell r="BO19">
            <v>0</v>
          </cell>
          <cell r="BP19" t="str">
            <v>Yes all judgments</v>
          </cell>
          <cell r="BQ19">
            <v>0</v>
          </cell>
          <cell r="BR19" t="str">
            <v>Highest instance</v>
          </cell>
          <cell r="BS19" t="str">
            <v>Highest instance</v>
          </cell>
          <cell r="BT19">
            <v>0</v>
          </cell>
          <cell r="BU19" t="str">
            <v>Highest instance</v>
          </cell>
          <cell r="BV19">
            <v>0</v>
          </cell>
          <cell r="BW19">
            <v>0</v>
          </cell>
          <cell r="BX19" t="str">
            <v>Civil and commercial disputes;Labour disputes;Consumer disputes*</v>
          </cell>
          <cell r="BY19">
            <v>0</v>
          </cell>
          <cell r="BZ19" t="str">
            <v>Labour disputes;Consumer disputes*</v>
          </cell>
          <cell r="CA19">
            <v>0</v>
          </cell>
          <cell r="CB19">
            <v>0</v>
          </cell>
          <cell r="CC19" t="str">
            <v>Consumer disputes*</v>
          </cell>
          <cell r="CD19" t="str">
            <v>Consumer disputes*</v>
          </cell>
          <cell r="CE19">
            <v>0</v>
          </cell>
          <cell r="CF19">
            <v>0</v>
          </cell>
          <cell r="CG19" t="str">
            <v>Civil and commercial disputes;Labour disputes;Consumer disputes*</v>
          </cell>
          <cell r="CH19">
            <v>0</v>
          </cell>
          <cell r="CI19" t="str">
            <v>Labour disputes;Consumer disputes*</v>
          </cell>
          <cell r="CJ19" t="str">
            <v xml:space="preserve">1.	Specific information sessions on ADR are available upon request_x000D_
2.	Fees for ADR are regulated (only consumer disputes)_x000D_
</v>
          </cell>
          <cell r="CK19">
            <v>0</v>
          </cell>
          <cell r="CL19" t="str">
            <v>(Greek) http://www.mjpo.gov.cy/mjpo/mjpo.nsf/page21_gr/page21_gr?OpenDocument (English) http://www.mjpo.gov.cy/mjpo/mjpo.nsf/All/64BC1F595AB40EB6C22579AD00346FE2?OpenDocument&amp;highlight=mediation</v>
          </cell>
          <cell r="CM19" t="str">
            <v>www.mlsi.gov.cy/dlr</v>
          </cell>
          <cell r="CN19" t="str">
            <v>www.mcit.gov.cy Competition and Consumer Protection Service (CCPS)</v>
          </cell>
          <cell r="CO19">
            <v>0</v>
          </cell>
          <cell r="CP19">
            <v>0</v>
          </cell>
          <cell r="CQ19">
            <v>0</v>
          </cell>
          <cell r="CR19">
            <v>0</v>
          </cell>
          <cell r="CS19">
            <v>0</v>
          </cell>
          <cell r="CT19">
            <v>0</v>
          </cell>
          <cell r="CU19">
            <v>0</v>
          </cell>
          <cell r="CV19">
            <v>0</v>
          </cell>
          <cell r="CW19">
            <v>0</v>
          </cell>
          <cell r="CX19">
            <v>0</v>
          </cell>
          <cell r="CY19">
            <v>0</v>
          </cell>
          <cell r="CZ19">
            <v>0</v>
          </cell>
          <cell r="DA19">
            <v>0</v>
          </cell>
          <cell r="DB19">
            <v>0</v>
          </cell>
          <cell r="DC19" t="str">
            <v>Yes</v>
          </cell>
          <cell r="DD19">
            <v>0</v>
          </cell>
          <cell r="DE19" t="str">
            <v>Only certain phases</v>
          </cell>
          <cell r="DF19">
            <v>0</v>
          </cell>
          <cell r="DG19">
            <v>0</v>
          </cell>
          <cell r="DH19">
            <v>0</v>
          </cell>
          <cell r="DI19">
            <v>0</v>
          </cell>
          <cell r="DJ19">
            <v>0</v>
          </cell>
          <cell r="DK19">
            <v>0</v>
          </cell>
          <cell r="DL19">
            <v>0</v>
          </cell>
          <cell r="DM19">
            <v>0</v>
          </cell>
          <cell r="DN19">
            <v>0</v>
          </cell>
          <cell r="DO19">
            <v>0</v>
          </cell>
          <cell r="DP19">
            <v>0</v>
          </cell>
          <cell r="DQ19">
            <v>0</v>
          </cell>
          <cell r="DR19">
            <v>0</v>
          </cell>
          <cell r="DS19">
            <v>0</v>
          </cell>
          <cell r="DT19">
            <v>0</v>
          </cell>
          <cell r="DU19" t="str">
            <v>According to the Supreme Court Rule of 1986, a judgment must be delivered as soon as possible after the termination of the proceedings and, in any case, within 6 months from the date when it was reserved [paragraph 3(a)])</v>
          </cell>
          <cell r="DV19">
            <v>0</v>
          </cell>
          <cell r="DW19">
            <v>0</v>
          </cell>
          <cell r="DX19">
            <v>0</v>
          </cell>
          <cell r="DY19">
            <v>0</v>
          </cell>
          <cell r="DZ19">
            <v>0</v>
          </cell>
          <cell r="EA19">
            <v>0</v>
          </cell>
          <cell r="EB19">
            <v>0</v>
          </cell>
          <cell r="EC19">
            <v>0</v>
          </cell>
          <cell r="ED19">
            <v>0</v>
          </cell>
          <cell r="EE19" t="str">
            <v>No</v>
          </cell>
          <cell r="EF19">
            <v>0</v>
          </cell>
          <cell r="EG19">
            <v>0</v>
          </cell>
          <cell r="EH19">
            <v>0</v>
          </cell>
          <cell r="EI19">
            <v>0</v>
          </cell>
          <cell r="EJ19">
            <v>0</v>
          </cell>
          <cell r="EK19">
            <v>0</v>
          </cell>
          <cell r="EL19">
            <v>0</v>
          </cell>
          <cell r="EM19">
            <v>0</v>
          </cell>
          <cell r="EN19">
            <v>0</v>
          </cell>
          <cell r="EO19">
            <v>0</v>
          </cell>
          <cell r="EP19">
            <v>0</v>
          </cell>
          <cell r="EQ19">
            <v>0</v>
          </cell>
          <cell r="ER19">
            <v>0</v>
          </cell>
          <cell r="ES19">
            <v>0</v>
          </cell>
          <cell r="ET19">
            <v>0</v>
          </cell>
          <cell r="EU19">
            <v>0</v>
          </cell>
          <cell r="EV19">
            <v>0</v>
          </cell>
          <cell r="EW19">
            <v>0</v>
          </cell>
          <cell r="EX19">
            <v>0</v>
          </cell>
          <cell r="EY19">
            <v>0</v>
          </cell>
          <cell r="EZ19">
            <v>0</v>
          </cell>
          <cell r="FA19">
            <v>0</v>
          </cell>
          <cell r="FB19">
            <v>0</v>
          </cell>
          <cell r="FC19" t="str">
            <v>No answer</v>
          </cell>
          <cell r="FD19">
            <v>0</v>
          </cell>
          <cell r="FE19">
            <v>0</v>
          </cell>
          <cell r="FF19">
            <v>0</v>
          </cell>
          <cell r="FG19">
            <v>0</v>
          </cell>
          <cell r="FH19" t="str">
            <v>No answer</v>
          </cell>
          <cell r="FI19">
            <v>0</v>
          </cell>
          <cell r="FJ19" t="str">
            <v>No answer</v>
          </cell>
          <cell r="FK19">
            <v>0</v>
          </cell>
          <cell r="FL19">
            <v>0</v>
          </cell>
          <cell r="FM19" t="str">
            <v>No answer</v>
          </cell>
          <cell r="FN19">
            <v>0</v>
          </cell>
          <cell r="FO19">
            <v>0</v>
          </cell>
          <cell r="FP19">
            <v>0</v>
          </cell>
          <cell r="FQ19">
            <v>0</v>
          </cell>
          <cell r="FR19">
            <v>0</v>
          </cell>
          <cell r="FS19">
            <v>0</v>
          </cell>
          <cell r="FT19">
            <v>0</v>
          </cell>
          <cell r="FU19">
            <v>0</v>
          </cell>
          <cell r="FV19">
            <v>0</v>
          </cell>
          <cell r="FW19" t="str">
            <v>No answer</v>
          </cell>
          <cell r="FX19">
            <v>0</v>
          </cell>
          <cell r="FY19">
            <v>0</v>
          </cell>
          <cell r="FZ19">
            <v>0</v>
          </cell>
          <cell r="GA19">
            <v>0</v>
          </cell>
          <cell r="GB19">
            <v>0</v>
          </cell>
          <cell r="GC19">
            <v>0</v>
          </cell>
          <cell r="GD19">
            <v>0</v>
          </cell>
          <cell r="GE19">
            <v>0</v>
          </cell>
          <cell r="GF19" t="str">
            <v>No answer</v>
          </cell>
          <cell r="GG19">
            <v>0</v>
          </cell>
          <cell r="GH19">
            <v>0</v>
          </cell>
          <cell r="GI19">
            <v>0</v>
          </cell>
          <cell r="GJ19">
            <v>0</v>
          </cell>
          <cell r="GK19">
            <v>0</v>
          </cell>
          <cell r="GL19">
            <v>0</v>
          </cell>
          <cell r="GM19">
            <v>0</v>
          </cell>
          <cell r="GN19">
            <v>0</v>
          </cell>
          <cell r="GO19">
            <v>0</v>
          </cell>
          <cell r="GP19" t="str">
            <v>No answer</v>
          </cell>
          <cell r="GQ19">
            <v>0</v>
          </cell>
          <cell r="GR19">
            <v>0</v>
          </cell>
          <cell r="GS19">
            <v>0</v>
          </cell>
          <cell r="GT19">
            <v>0</v>
          </cell>
          <cell r="GU19">
            <v>0</v>
          </cell>
          <cell r="GV19">
            <v>0</v>
          </cell>
          <cell r="GW19" t="str">
            <v>Other body/ specify TL</v>
          </cell>
          <cell r="GX19">
            <v>0</v>
          </cell>
          <cell r="GY19" t="str">
            <v>if the court omits to comply with the provisions of sub-paragraph (a), any party who has an interest in the case, may file an application to the Supreme Court and request any of the remedies provided in paragraph 5, which are: (a) a court order for the retrial of the case by another competent court; (b) a court order for the delivery of the judgement within a set period of time and, in case of omission to comply, the retrial of the case by another competent court. Moreover, according to paragraph 4 of theaforementioned Rule, in the case where judgment has been reserved for more than 9 months, the case is brought before the Supreme Court, which may order for the judgment to be delivered within a set period</v>
          </cell>
          <cell r="GZ19">
            <v>0</v>
          </cell>
          <cell r="HA19">
            <v>0</v>
          </cell>
          <cell r="HB19">
            <v>0</v>
          </cell>
          <cell r="HC19">
            <v>0</v>
          </cell>
          <cell r="HD19">
            <v>0</v>
          </cell>
          <cell r="HE19">
            <v>0</v>
          </cell>
          <cell r="HF19">
            <v>0</v>
          </cell>
          <cell r="HG19">
            <v>0</v>
          </cell>
          <cell r="HH19">
            <v>0</v>
          </cell>
          <cell r="HI19">
            <v>0</v>
          </cell>
          <cell r="HJ19">
            <v>0</v>
          </cell>
          <cell r="HK19">
            <v>0</v>
          </cell>
          <cell r="HL19" t="str">
            <v>No answer</v>
          </cell>
        </row>
        <row r="20">
          <cell r="A20" t="str">
            <v>HR</v>
          </cell>
          <cell r="B20" t="str">
            <v>Croatia</v>
          </cell>
          <cell r="C20" t="str">
            <v>Daška Leppee Pažanin</v>
          </cell>
          <cell r="D20" t="str">
            <v>Head of Service for the European affairs</v>
          </cell>
          <cell r="E20" t="str">
            <v>daska.leppee@pravosudje.hr</v>
          </cell>
          <cell r="F20" t="str">
            <v>+385 1 3714 364</v>
          </cell>
          <cell r="G20" t="str">
            <v>See word doc</v>
          </cell>
          <cell r="H20" t="str">
            <v>See word doc</v>
          </cell>
          <cell r="I20">
            <v>0</v>
          </cell>
          <cell r="J20" t="str">
            <v>See word doc</v>
          </cell>
          <cell r="K20">
            <v>0</v>
          </cell>
          <cell r="L20">
            <v>0</v>
          </cell>
          <cell r="M20" t="str">
            <v>See word doc</v>
          </cell>
          <cell r="N20">
            <v>0</v>
          </cell>
          <cell r="O20">
            <v>0</v>
          </cell>
          <cell r="P20" t="str">
            <v>See word doc</v>
          </cell>
          <cell r="Q20">
            <v>0</v>
          </cell>
          <cell r="R20">
            <v>0</v>
          </cell>
          <cell r="S20" t="str">
            <v>See word doc</v>
          </cell>
          <cell r="T20">
            <v>0</v>
          </cell>
          <cell r="U20">
            <v>0</v>
          </cell>
          <cell r="V20" t="str">
            <v>See word doc</v>
          </cell>
          <cell r="W20">
            <v>0</v>
          </cell>
          <cell r="X20">
            <v>0</v>
          </cell>
          <cell r="Y20" t="str">
            <v>See word doc</v>
          </cell>
          <cell r="Z20" t="str">
            <v>See word doc</v>
          </cell>
          <cell r="AA20">
            <v>0</v>
          </cell>
          <cell r="AB20">
            <v>0</v>
          </cell>
          <cell r="AC20">
            <v>0</v>
          </cell>
          <cell r="AD20">
            <v>0</v>
          </cell>
          <cell r="AE20">
            <v>0</v>
          </cell>
          <cell r="AF20">
            <v>0</v>
          </cell>
          <cell r="AG20">
            <v>0</v>
          </cell>
          <cell r="AH20" t="str">
            <v>See word doc</v>
          </cell>
          <cell r="AI20">
            <v>0</v>
          </cell>
          <cell r="AJ20">
            <v>0</v>
          </cell>
          <cell r="AK20" t="str">
            <v>See word doc</v>
          </cell>
          <cell r="AL20">
            <v>0</v>
          </cell>
          <cell r="AM20">
            <v>0</v>
          </cell>
          <cell r="AN20" t="str">
            <v>See word doc</v>
          </cell>
          <cell r="AO20">
            <v>0</v>
          </cell>
          <cell r="AP20">
            <v>0</v>
          </cell>
          <cell r="AQ20" t="str">
            <v>All these law amendments and new laws were planned to be adopted in 2016, but for the fact of dissolution of the Government and the Parliament in June the work on these laws continued in September 2016 and is expected that they will be adopted in 2017.</v>
          </cell>
          <cell r="AR20"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0" t="str">
            <v xml:space="preserve">_x000D_
</v>
          </cell>
          <cell r="AT20" t="str">
            <v>Ad 2: http://sudovi.pravosudje.hr/tszag/index.php?linkID=13_x000D_
Ad 3: https://pravosudje.gov.hr/istaknute-teme/besplatna-pravna-pomoc/6184 &amp; http://sudovi.pravosudje.hr/osbj/index.php?linkID=35</v>
          </cell>
          <cell r="AU20" t="str">
            <v>Yes, for all instances and all cases</v>
          </cell>
          <cell r="AV20">
            <v>0</v>
          </cell>
          <cell r="AW20">
            <v>0</v>
          </cell>
          <cell r="AX20">
            <v>0</v>
          </cell>
          <cell r="AY20" t="str">
            <v>No</v>
          </cell>
          <cell r="AZ20">
            <v>0</v>
          </cell>
          <cell r="BA20" t="str">
            <v>Initial;Continuous</v>
          </cell>
          <cell r="BB20" t="str">
            <v>Continuous</v>
          </cell>
          <cell r="BC20" t="str">
            <v xml:space="preserve">As of 2006, the Croatian Judicial Academy (JA) has organised, on several occasions, trainings for judges who act as spokespersons at their courts. In the organisation of such trainings, the JA cooperated with the national judges who are already experienced spokespersons, journalists writing about the judiciary and university professors teaching at the Faculty of Political Sciences of Zagreb. The latest trainings on that topic are going to be held in the last quarter of 2016. _x000D_
In addition, the training of spokespersons in the judiciary will be the main topic of a projects which will be financed from the European Social Fund. The preparation of this particular project is scheduled for 2018._x000D_
Recently, some courts have started education on communication skills and other non-legal skills for judges (including communication about legal proceedings)  in order to improve their work in courtrooms. _x000D_
</v>
          </cell>
          <cell r="BD20" t="str">
            <v>Yes some judgments</v>
          </cell>
          <cell r="BE20" t="str">
            <v>Yes some judgments</v>
          </cell>
          <cell r="BF20" t="str">
            <v>Yes all judgments</v>
          </cell>
          <cell r="BG20" t="str">
            <v>Judges decide, on the basis of their significance to the jurisprudence.</v>
          </cell>
          <cell r="BH20" t="str">
            <v>1st instance;2nd instance;Highest instance</v>
          </cell>
          <cell r="BI20" t="str">
            <v>1st instance;2nd instance;Highest instance</v>
          </cell>
          <cell r="BJ20" t="str">
            <v>1st instance;2nd instance;Highest instance</v>
          </cell>
          <cell r="BK20" t="str">
            <v>1st instance;2nd instance;Highest instance</v>
          </cell>
          <cell r="BL20">
            <v>0</v>
          </cell>
          <cell r="BM20">
            <v>0</v>
          </cell>
          <cell r="BN20" t="str">
            <v>Yes some judgments</v>
          </cell>
          <cell r="BO20" t="str">
            <v>Yes some judgments</v>
          </cell>
          <cell r="BP20" t="str">
            <v>Yes some judgments</v>
          </cell>
          <cell r="BQ20" t="str">
            <v xml:space="preserve">Administrative courts make available to the general public the most significant judgements in administrative cases. </v>
          </cell>
          <cell r="BR20" t="str">
            <v>2nd instance;Highest instance</v>
          </cell>
          <cell r="BS20" t="str">
            <v>2nd instance;Highest instance</v>
          </cell>
          <cell r="BT20">
            <v>0</v>
          </cell>
          <cell r="BU20">
            <v>0</v>
          </cell>
          <cell r="BV20" t="str">
            <v>2nd instance;Highest instance</v>
          </cell>
          <cell r="BW20">
            <v>0</v>
          </cell>
          <cell r="BX20" t="str">
            <v>Civil and commercial disputes;Labour disputes;Consumer disputes*</v>
          </cell>
          <cell r="BY20" t="str">
            <v>Civil and commercial disputes;Consumer disputes*</v>
          </cell>
          <cell r="BZ20" t="str">
            <v>Civil and commercial disputes;Labour disputes;Consumer disputes*</v>
          </cell>
          <cell r="CA20" t="str">
            <v>Civil and commercial disputes;Labour disputes;Consumer disputes*</v>
          </cell>
          <cell r="CB20" t="str">
            <v>Civil and commercial disputes;Labour disputes;Consumer disputes*</v>
          </cell>
          <cell r="CC20">
            <v>0</v>
          </cell>
          <cell r="CD20">
            <v>0</v>
          </cell>
          <cell r="CE20" t="str">
            <v>Civil and commercial disputes;Labour disputes</v>
          </cell>
          <cell r="CF20">
            <v>0</v>
          </cell>
          <cell r="CG20" t="str">
            <v>Civil and commercial disputes;Labour disputes;Consumer disputes*</v>
          </cell>
          <cell r="CH20" t="str">
            <v>Civil and commercial disputes;Labour disputes;Consumer disputes*</v>
          </cell>
          <cell r="CI20">
            <v>0</v>
          </cell>
          <cell r="CJ20">
            <v>0</v>
          </cell>
          <cell r="CK20">
            <v>0</v>
          </cell>
          <cell r="CL20" t="str">
            <v>Croatian Mediation Association (Hrvatska udruga za mirenje): http://www.mirenje.hr/ ; Croatian Chamber of Economy (Hrvatska gospodarska komora): http://www.hgk.hr/basic-data-on-the-mediation-centre?category=210 ; only one institution with an arbitration Croatian Chamber of Crafts (Hrvatska obrtnička komora): http://www.hok.hr/centar_za_mirenje Croatian Employers’ Association Croatian Insurance Bureau</v>
          </cell>
          <cell r="CM20" t="str">
            <v>Information and activities are published on the website of the Service for Social Partnership of the Ministry of Labour and Pension System (www.socijalno-partnerstvo.hr) Croatian Mediation Association (Hrvatska udruga za mirenje): http://www.mirenje.hr/ ; Croatian Employers’ Association (Hrvatska udruga poslodavaca): http://www.hup.hr/centar-za-mirenje-u-bankarstvu.aspx ;</v>
          </cell>
          <cell r="CN20" t="str">
            <v>Ministry of Economy (Ministarstvo gospodarstva): http://potrosac.mingo.hr/hr/potrosac/ Central Government Portal (Središnji državni portal): https://www.gov.hr/moja-uprava/prava-potrosaca/zastita-potrosaca-481/rjesavanje-sporova/177 Croatian Mediation Association (Hrvatska udruga za mirenje): http://www.mirenje.hr/ Croatian Chamber of Economy (Hrvatska gospodarska komora): http://www.hgk.hr/basic-data-on-the-mediation-centre?category=210 Croatian Chamber of Crafts (Hrvatska obrtnička komora): http://www.hok.hr/centar_za_mirenje Croatian Employers’ Association (Hrvatska udruga poslodavaca): http://www.hup.hr/centar-za-mirenje-u-bankarstvu.aspx Croatian Insurance Bureau (Hrvatski ured za osiguranje): http://www.huo.hr/hrv/centar-za-mirenje/15/ Croatian Bar Association http://www.hok-cba.hr/en/node/1258 several consumer associations in Croatia (e.g. “Potrošač” Zagreb, Consumer Association in Kutina etc</v>
          </cell>
          <cell r="CO20">
            <v>0</v>
          </cell>
          <cell r="CP20" t="str">
            <v>Court level</v>
          </cell>
          <cell r="CQ20" t="str">
            <v>Court level</v>
          </cell>
          <cell r="CR20" t="str">
            <v>Court level</v>
          </cell>
          <cell r="CS20" t="str">
            <v>Court level</v>
          </cell>
          <cell r="CT20" t="str">
            <v>Court level</v>
          </cell>
          <cell r="CU20">
            <v>0</v>
          </cell>
          <cell r="CV20">
            <v>0</v>
          </cell>
          <cell r="CW20">
            <v>0</v>
          </cell>
          <cell r="CX20" t="str">
            <v>As a part of the financial Norwegian Programme 2009-2014, Croatia and CEPEJ are conducted a satisfaction survey for court users and lawyers at the Municipal court Varaždin, during September 2015. The collected data was processed by the Department of support and processing of statistical data of the Municipal Court in Varaždin, with the conclusion that both groups of users (lawyers and parties) very satisfied with the work of the court. The results of the survey are published on the website of the Municipal Court Varazdin: http://sudovi.pravosudje.hr/osvz/img/File/Vijesti/EVALUACIJA_RADA_OSVZ_rujan_2015.pdf.</v>
          </cell>
          <cell r="CY20">
            <v>0</v>
          </cell>
          <cell r="CZ20" t="str">
            <v>1. The survey results are publicly available on-line in their entirety;6. Other specific follow-up (please specify)</v>
          </cell>
          <cell r="DA20" t="str">
            <v>The main purpose of the survey was to acquire an insight into the opinion and evaluation of work of court users in relation to all the aspects of its work and to get a feedback that can and shall be used for the improvement of the work, particularly in those areas that are not well evaluated.</v>
          </cell>
          <cell r="DB20">
            <v>0</v>
          </cell>
          <cell r="DC20" t="str">
            <v>No</v>
          </cell>
          <cell r="DD20">
            <v>0</v>
          </cell>
          <cell r="DE20" t="str">
            <v>Only certain phases</v>
          </cell>
          <cell r="DF20">
            <v>0</v>
          </cell>
          <cell r="DG20">
            <v>0</v>
          </cell>
          <cell r="DH20">
            <v>0</v>
          </cell>
          <cell r="DI20">
            <v>0</v>
          </cell>
          <cell r="DJ20">
            <v>0</v>
          </cell>
          <cell r="DK20">
            <v>0</v>
          </cell>
          <cell r="DL20">
            <v>0</v>
          </cell>
          <cell r="DM20">
            <v>0</v>
          </cell>
          <cell r="DN20">
            <v>0</v>
          </cell>
          <cell r="DO20">
            <v>0</v>
          </cell>
          <cell r="DP20">
            <v>0</v>
          </cell>
          <cell r="DQ20">
            <v>0</v>
          </cell>
          <cell r="DR20">
            <v>0</v>
          </cell>
          <cell r="DS20">
            <v>0</v>
          </cell>
          <cell r="DT20">
            <v>0</v>
          </cell>
          <cell r="DU20" t="str">
            <v>The judgment should be rendered, announced, handed over or dispatched within 45 days after the trial has been concluded.</v>
          </cell>
          <cell r="DV20" t="str">
            <v>Article 334 Par. 4 of the Civil Procedure Act</v>
          </cell>
          <cell r="DW20">
            <v>0</v>
          </cell>
          <cell r="DX20">
            <v>0</v>
          </cell>
          <cell r="DY20">
            <v>0</v>
          </cell>
          <cell r="DZ20">
            <v>0</v>
          </cell>
          <cell r="EA20" t="str">
            <v>1. In family disputes and labour, the second instance court must render and dispatch its decision in 30 days from receiving of the appeal. 2. In the enforcement cases, the second instance court must render and dispatch its decision in 60 days from receiving of the appeal.</v>
          </cell>
          <cell r="EB20" t="str">
            <v>1. Article 347. Par. 6. of the Family Act Article 434. Par. 5. of the Civil Procedure Act 2. Article 51. Par. 6. of the Enforcement Act</v>
          </cell>
          <cell r="EC20">
            <v>0</v>
          </cell>
          <cell r="ED20" t="str">
            <v>According to the Courts Act, everyone is entitled to have his civil rights and obligations or his criminal liability fairly and publicly heard, within reasonable time._x000D_
_x000D_
The President of the court shall perform supervision over regular and timely operation of work in the court The President of the court shall take care of the efficiency of the court in handling cases, and especially in resolving cases in which the proceeding lasts more than three years. The judge shall solve the cases which are assigned to him by the order in which they were received at the court, taking into account also the cases which are determined as urgent according to the special regulation. The judge shall enter and supervise the timely and completely entering of the information on the case in the information system which is applied in the court._x000D_
_x000D_
According to the Civil Procedure Act, the court is obliged to conduct the proceedings without causing any delays, within reasonable time, and with the minimum of costs, and prevent any form of abuse of rights in the proceedings._x000D_
_x000D_
According to the Administrative Desputes Act, the court will conduct an administrative dispute quickly and without delay, avoiding unnecessary actions and costs, will prevent abuse of the rights of the parties and other participants in the dispute and will render a decision within a reasonable time.</v>
          </cell>
          <cell r="EE20" t="str">
            <v>No</v>
          </cell>
          <cell r="EF20" t="str">
            <v>The only standard in the Republic of Croatia, prescribed by the Courts Act, is the protection of the right to trial within reasonable time, which means that a party to proceedings believing that the competent court has not reached a decision within a reasonable time (three years) on the party’s right or obligation or criminal suspicion or charge, can file an application with the immediately superior court for protection of the right to trial within reasonable time. _x000D_
_x000D_
The judge shall solve the cases which are assigned to him by the order in which they were received at the court, taking into account also the cases which are determined as urgent according to the special regulation. By not doing so, a disciplinary proceedings can be instigated against him.</v>
          </cell>
          <cell r="EG20">
            <v>0</v>
          </cell>
          <cell r="EH20">
            <v>0</v>
          </cell>
          <cell r="EI20">
            <v>0</v>
          </cell>
          <cell r="EJ20">
            <v>0</v>
          </cell>
          <cell r="EK20">
            <v>0</v>
          </cell>
          <cell r="EL20">
            <v>0</v>
          </cell>
          <cell r="EM20">
            <v>0</v>
          </cell>
          <cell r="EN20">
            <v>0</v>
          </cell>
          <cell r="EO20">
            <v>0</v>
          </cell>
          <cell r="EP20">
            <v>0</v>
          </cell>
          <cell r="EQ20">
            <v>0</v>
          </cell>
          <cell r="ER20">
            <v>0</v>
          </cell>
          <cell r="ES20">
            <v>0</v>
          </cell>
          <cell r="ET20">
            <v>0</v>
          </cell>
          <cell r="EU20">
            <v>0</v>
          </cell>
          <cell r="EV20">
            <v>0</v>
          </cell>
          <cell r="EW20">
            <v>0</v>
          </cell>
          <cell r="EX20">
            <v>0</v>
          </cell>
          <cell r="EY20">
            <v>0</v>
          </cell>
          <cell r="EZ20">
            <v>0</v>
          </cell>
          <cell r="FA20">
            <v>0</v>
          </cell>
          <cell r="FB20">
            <v>0</v>
          </cell>
          <cell r="FC20">
            <v>0</v>
          </cell>
          <cell r="FD20">
            <v>0</v>
          </cell>
          <cell r="FE20">
            <v>0</v>
          </cell>
          <cell r="FF20">
            <v>0</v>
          </cell>
          <cell r="FG20">
            <v>0</v>
          </cell>
          <cell r="FH20">
            <v>0</v>
          </cell>
          <cell r="FI20" t="str">
            <v>No</v>
          </cell>
          <cell r="FJ20">
            <v>0</v>
          </cell>
          <cell r="FK20">
            <v>0</v>
          </cell>
          <cell r="FL20">
            <v>0</v>
          </cell>
          <cell r="FM20">
            <v>0</v>
          </cell>
          <cell r="FN20" t="str">
            <v>No</v>
          </cell>
          <cell r="FO20">
            <v>0</v>
          </cell>
          <cell r="FP20">
            <v>0</v>
          </cell>
          <cell r="FQ20">
            <v>0</v>
          </cell>
          <cell r="FR20">
            <v>0</v>
          </cell>
          <cell r="FS20">
            <v>0</v>
          </cell>
          <cell r="FT20">
            <v>0</v>
          </cell>
          <cell r="FU20">
            <v>0</v>
          </cell>
          <cell r="FV20">
            <v>0</v>
          </cell>
          <cell r="FW20">
            <v>0</v>
          </cell>
          <cell r="FX20" t="str">
            <v>Court President/ Court management BL;Ministry of Justice BL</v>
          </cell>
          <cell r="FY20" t="str">
            <v>Court President/ Court management BL;Ministry of Justice BL</v>
          </cell>
          <cell r="FZ20">
            <v>0</v>
          </cell>
          <cell r="GA20">
            <v>0</v>
          </cell>
          <cell r="GB20">
            <v>0</v>
          </cell>
          <cell r="GC20">
            <v>0</v>
          </cell>
          <cell r="GD20">
            <v>0</v>
          </cell>
          <cell r="GE20">
            <v>0</v>
          </cell>
          <cell r="GF20">
            <v>0</v>
          </cell>
          <cell r="GG20" t="str">
            <v>No</v>
          </cell>
          <cell r="GH20">
            <v>0</v>
          </cell>
          <cell r="GI20">
            <v>0</v>
          </cell>
          <cell r="GJ20">
            <v>0</v>
          </cell>
          <cell r="GK20">
            <v>0</v>
          </cell>
          <cell r="GL20">
            <v>0</v>
          </cell>
          <cell r="GM20">
            <v>0</v>
          </cell>
          <cell r="GN20">
            <v>0</v>
          </cell>
          <cell r="GO20">
            <v>0</v>
          </cell>
          <cell r="GP20">
            <v>0</v>
          </cell>
          <cell r="GQ20" t="str">
            <v>Court President/ Court management TF;Ministry of Justice TF;Court President/ Court management BL;Ministry of Justice BL</v>
          </cell>
          <cell r="GR20" t="str">
            <v>Ministry of Justice TF;Ministry of Justice BL</v>
          </cell>
          <cell r="GS20" t="str">
            <v>Court President/ Court management TF;Council for the judiciary TF;Court President/ Court management BL;Council for the judiciary BL</v>
          </cell>
          <cell r="GT20" t="str">
            <v>Ministry of Justice TF;Ministry of Justice BL</v>
          </cell>
          <cell r="GU20" t="str">
            <v>Court President/ Court management TF;Council for the judiciary TF;Ministry of Justice TF;Court President/ Court management TL;Council for the judiciary TL;Ministry of Justice TL;Court President/ Court management BL;Council for the judiciary BL;Ministry of Justice BL</v>
          </cell>
          <cell r="GV20" t="str">
            <v>Court President/ Court management TF;Court President/ Court management BL</v>
          </cell>
          <cell r="GW20" t="str">
            <v>Other body/ specify TF;Other body/ specify BL</v>
          </cell>
          <cell r="GX20" t="str">
            <v>Presidents of immediate high courts : Delegation of cases from more to less burdened courts (Art. 11 of the Courts Act)</v>
          </cell>
          <cell r="GY20">
            <v>0</v>
          </cell>
          <cell r="GZ20" t="str">
            <v>Presidents of immediate high courts : Delegation of cases from more to less burdened courts (Art. 11 of the Courts Act)</v>
          </cell>
          <cell r="HA20" t="str">
            <v>Presidents of immediate high courts : Delegation of cases from more to less burdened courts (Art. 11 of the Courts Act)</v>
          </cell>
          <cell r="HB20">
            <v>0</v>
          </cell>
          <cell r="HC20" t="str">
            <v>Presidents of immediate high courts : Delegation of cases from more to less burdened courts (Art. 11 of the Courts Act)</v>
          </cell>
          <cell r="HD20">
            <v>0</v>
          </cell>
          <cell r="HE20">
            <v>0</v>
          </cell>
          <cell r="HF20" t="str">
            <v>Online access of throughout the course of a case</v>
          </cell>
          <cell r="HG20">
            <v>0</v>
          </cell>
          <cell r="HH20" t="str">
            <v>Upon request by party;Online access of throughout the course of a case</v>
          </cell>
          <cell r="HI20">
            <v>0</v>
          </cell>
          <cell r="HJ20">
            <v>0</v>
          </cell>
          <cell r="HK20">
            <v>0</v>
          </cell>
          <cell r="HL20">
            <v>0</v>
          </cell>
        </row>
        <row r="21">
          <cell r="A21" t="str">
            <v>DK</v>
          </cell>
          <cell r="B21" t="str">
            <v>Denmark</v>
          </cell>
          <cell r="C21" t="str">
            <v>Marianne Gram Nybroe</v>
          </cell>
          <cell r="D21" t="str">
            <v>International Coordinator</v>
          </cell>
          <cell r="E21" t="str">
            <v>Mgn@domstolsstyrelsen.dk</v>
          </cell>
          <cell r="F21" t="str">
            <v>+45 9968 4291</v>
          </cell>
          <cell r="G21" t="str">
            <v>x</v>
          </cell>
          <cell r="H21">
            <v>0</v>
          </cell>
          <cell r="I21">
            <v>0</v>
          </cell>
          <cell r="J21">
            <v>0</v>
          </cell>
          <cell r="K21">
            <v>0</v>
          </cell>
          <cell r="L21">
            <v>0</v>
          </cell>
          <cell r="M21">
            <v>0</v>
          </cell>
          <cell r="N21">
            <v>0</v>
          </cell>
          <cell r="O21">
            <v>0</v>
          </cell>
          <cell r="P21">
            <v>0</v>
          </cell>
          <cell r="Q21">
            <v>0</v>
          </cell>
          <cell r="R21">
            <v>0</v>
          </cell>
          <cell r="S21">
            <v>0</v>
          </cell>
          <cell r="T21">
            <v>0</v>
          </cell>
          <cell r="U21">
            <v>0</v>
          </cell>
          <cell r="V21">
            <v>0</v>
          </cell>
          <cell r="W21">
            <v>0</v>
          </cell>
          <cell r="X21">
            <v>0</v>
          </cell>
          <cell r="Y21" t="str">
            <v>x</v>
          </cell>
          <cell r="Z21">
            <v>0</v>
          </cell>
          <cell r="AA21">
            <v>0</v>
          </cell>
          <cell r="AB21" t="str">
            <v>x</v>
          </cell>
          <cell r="AC21">
            <v>0</v>
          </cell>
          <cell r="AD21">
            <v>0</v>
          </cell>
          <cell r="AE21">
            <v>0</v>
          </cell>
          <cell r="AF21">
            <v>0</v>
          </cell>
          <cell r="AG21">
            <v>0</v>
          </cell>
          <cell r="AH21" t="str">
            <v>x</v>
          </cell>
          <cell r="AI21">
            <v>0</v>
          </cell>
          <cell r="AJ21">
            <v>0</v>
          </cell>
          <cell r="AK21" t="str">
            <v>x</v>
          </cell>
          <cell r="AL21">
            <v>0</v>
          </cell>
          <cell r="AM21">
            <v>0</v>
          </cell>
          <cell r="AN21">
            <v>0</v>
          </cell>
          <cell r="AO21">
            <v>0</v>
          </cell>
          <cell r="AP21">
            <v>0</v>
          </cell>
          <cell r="AQ21" t="str">
            <v>1: In October 2016 new legislation regarding how to bring a civil action to the Courts came into force. With this new regulation follows new procedures on how to bring a civil case to the Courts and how to appeal from the district Court to the high Court. The new procedures involve a digital case handling system to be used when bringing or appealing a case. The Courts will also be using this system to manage the case in general. _x000D_
In extension to this a draft law regarding digital communication and digital service of writs is now in consultation process and is planned to come into force in the end of 2016 and the beginning of 2017._x000D_
_x000D_
New guidelines for the use of e-mail communication between the courts and the parties have been introduced._x000D_
_x000D_
7: See the comments to no. 1._x000D_
_x000D_
8: A law on the complaint procedures regarding legal aid in EU-cases came into force in the beginning of 2016._x000D_
_x000D_
10: The opportunity to appoint extra judges to a Court when the presiding judge is temporarily working as chairman in a committee is being discussed politically. _x000D_
_x000D_
11:Raising the age of retirement to 70 years for lay judges so that the age of retirement for both lay judges and legal judges are the same is being discussed politically.</v>
          </cell>
          <cell r="AR21"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1" t="str">
            <v xml:space="preserve">1._x000D_
Wittness: http://www.domstol.dk/saadangoerdu/tildigderer/vidne/Pages/default.aspx _x000D_
Young Witness: http://www.domstol.dk/saadangoerdu/tildigderer/vidne/ungevidner/Pages/default.aspx_x000D_
Victims: http://www.domstol.dk/saadangoerdu/tildigderer/offer/Pages/default.aspx_x000D_
Accused: http://www.domstol.dk/saadangoerdu/tildigderer/tiltalt/Pages/default.aspx_x000D_
Layjudge: http://www.domstol.dk/saadangoerdu/tildigderer/naeavningdomsmand/Pages/default.aspx _x000D_
Media: http://www.domstol.dk/presserum/Pages/default.aspx + http://retgodtatvide.dk/_x000D_
Students:  http://kenddinret.dk/ (Learning universe for two different levels of education)_x000D_
_x000D_
2._x000D_
https://www.domstol.dk/saadangoerdu/civilesager/Pages/Anlaegafcivilsag.aspx_x000D_
_x000D_
3._x000D_
http://www.domstol.dk/saadangoerdu/raadgivning/retshjaelp/Pages/Retshj%C3%A6lp.aspx _x000D_
_x000D_
4. _x000D_
http://www.domstol.dk/Selvbetjening/beregndinafgift/om%20retsafgifter/Pages/default.aspx_x000D_
_x000D_
5. _x000D_
http://www.domstol.dk/SAADANGOERDU/Pages/default.aspx </v>
          </cell>
          <cell r="AT21">
            <v>0</v>
          </cell>
          <cell r="AU21" t="str">
            <v>Yes, for all instances and all cases</v>
          </cell>
          <cell r="AV21">
            <v>0</v>
          </cell>
          <cell r="AW21">
            <v>0</v>
          </cell>
          <cell r="AX21" t="str">
            <v xml:space="preserve">_x000D_
</v>
          </cell>
          <cell r="AY21" t="str">
            <v>Yes</v>
          </cell>
          <cell r="AZ21">
            <v>0</v>
          </cell>
          <cell r="BA21" t="str">
            <v>Initial;Continuous</v>
          </cell>
          <cell r="BB21" t="str">
            <v>Initial;Continuous</v>
          </cell>
          <cell r="BC21" t="str">
            <v xml:space="preserve">_x000D_
1. Judges and deputy judges recieve both initial and continuous training in communication with the parties. _x000D_
2. Judges recieve training in communication with the media. Some judges are specially trained to deal with the media _x000D_
</v>
          </cell>
          <cell r="BD21" t="str">
            <v>Yes some judgments</v>
          </cell>
          <cell r="BE21" t="str">
            <v>Yes some judgments</v>
          </cell>
          <cell r="BF21" t="str">
            <v>Yes all judgments</v>
          </cell>
          <cell r="BG21" t="str">
            <v>In 1st and 2nd instance some specially selected judgements are availble online in an anonymized form and in a short version. _x000D_
_x000D_
The judgements are not uploaded in a specific database but publised on the website of the Courts.</v>
          </cell>
          <cell r="BH21" t="str">
            <v>1st instance;2nd instance;Highest instance</v>
          </cell>
          <cell r="BI21" t="str">
            <v>Highest instance</v>
          </cell>
          <cell r="BJ21">
            <v>0</v>
          </cell>
          <cell r="BK21" t="str">
            <v>Highest instance</v>
          </cell>
          <cell r="BL21" t="str">
            <v>1st instance;2nd instance;Highest instance</v>
          </cell>
          <cell r="BM21" t="str">
            <v>Regarding 1: In 1st and 2nd instance some specially selected judgements are availble online in an anonymized form and in a short version on the website of the Danish Courts or the Court that adjudicated the case. The Supreme Court has a database of all judgements in anonymized form. _x000D_
_x000D_
The Danish Courts are working to create a database. It is expected that this database will be ready in the end of 2018.</v>
          </cell>
          <cell r="BN21" t="str">
            <v>No</v>
          </cell>
          <cell r="BO21" t="str">
            <v>No</v>
          </cell>
          <cell r="BP21" t="str">
            <v>No</v>
          </cell>
          <cell r="BQ21" t="str">
            <v>Most administrative cases are adjudicated by independent collegial quasi-judicial administrative bodies outside the Danish Courts.</v>
          </cell>
          <cell r="BR21">
            <v>0</v>
          </cell>
          <cell r="BS21">
            <v>0</v>
          </cell>
          <cell r="BT21">
            <v>0</v>
          </cell>
          <cell r="BU21">
            <v>0</v>
          </cell>
          <cell r="BV21">
            <v>0</v>
          </cell>
          <cell r="BW21">
            <v>0</v>
          </cell>
          <cell r="BX21" t="str">
            <v>Civil and commercial disputes;Labour disputes;Consumer disputes*</v>
          </cell>
          <cell r="BY21">
            <v>0</v>
          </cell>
          <cell r="BZ21" t="str">
            <v>Civil and commercial disputes;Labour disputes;Consumer disputes*</v>
          </cell>
          <cell r="CA21" t="str">
            <v>Civil and commercial disputes;Labour disputes;Consumer disputes*</v>
          </cell>
          <cell r="CB21" t="str">
            <v>Civil and commercial disputes;Labour disputes;Consumer disputes*</v>
          </cell>
          <cell r="CC21" t="str">
            <v>Civil and commercial disputes</v>
          </cell>
          <cell r="CD21" t="str">
            <v>Civil and commercial disputes;Labour disputes;Consumer disputes*</v>
          </cell>
          <cell r="CE21" t="str">
            <v>Civil and commercial disputes;Labour disputes;Consumer disputes*</v>
          </cell>
          <cell r="CF21" t="str">
            <v>Civil and commercial disputes;Labour disputes;Consumer disputes*</v>
          </cell>
          <cell r="CG21" t="str">
            <v>Civil and commercial disputes;Labour disputes;Consumer disputes*</v>
          </cell>
          <cell r="CH21" t="str">
            <v>Civil and commercial disputes;Labour disputes;Consumer disputes*</v>
          </cell>
          <cell r="CI21">
            <v>0</v>
          </cell>
          <cell r="CJ21">
            <v>0</v>
          </cell>
          <cell r="CK21" t="str">
            <v xml:space="preserve">The courts of Denmark have had focus on court mediation through the project: “Court mediation and conciliation” through 2015-2016. The project was completed in the summer of 2016.  The purpose of the project was to increase the knowledge and use of court mediation. As a result of the project the following initiatives were taken:_x000D_
_x000D_
- All courts now have an ambassador for court mediation. The ambassador is responsible for promoting the use of mediation._x000D_
- Courses in conciliation are offered to all court lawyers starting from autumn 2016_x000D_
- A three-year training plan is available for judges who mediate in court _x000D_
-There have been made a external communication plan _x000D_
It is expected that these initiatives will increase the knowledge and use of court mediation in the following years to come. _x000D_
</v>
          </cell>
          <cell r="CL21">
            <v>0</v>
          </cell>
          <cell r="CM21">
            <v>0</v>
          </cell>
          <cell r="CN21">
            <v>0</v>
          </cell>
          <cell r="CO21" t="str">
            <v>http://www.domstol.dk/saadangoerdu/retsmaegling/Pages/default.aspx (General information)_x000D_
https://www.youtube.com/watch?v=Kr4GwHuykj8&amp;feature=youtu.be (Video)_x000D_
http://www.domstol.dk/saadangoerdu/retsmaegling/projektanalyse/Pages/default.aspx(Brochure)_x000D_
http://www.domstol.dk/saadangoerdu/retsmaegling/projektanalyse/Pages/default.aspx (Evaluation )_x000D_
http://www.domstol.dk/saadangoerdu/retsmaegling/Pages/Etiskeretningslinjerforretsmaegling.aspx (Ethical guidelines)_x000D_
http://www.domstol.dk/saadangoerdu/retsmaegling/Documents/Vejledende%20takster%20for%20retsmaegling.pdf (Prices)_x000D_
http://www.domstol.dk/saadangoerdu/retsmaegling/Pages/default.aspx</v>
          </cell>
          <cell r="CP21">
            <v>0</v>
          </cell>
          <cell r="CQ21" t="str">
            <v>National level</v>
          </cell>
          <cell r="CR21">
            <v>0</v>
          </cell>
          <cell r="CS21">
            <v>0</v>
          </cell>
          <cell r="CT21">
            <v>0</v>
          </cell>
          <cell r="CU21">
            <v>0</v>
          </cell>
          <cell r="CV21">
            <v>0</v>
          </cell>
          <cell r="CW21">
            <v>0</v>
          </cell>
          <cell r="CX21">
            <v>0</v>
          </cell>
          <cell r="CY21">
            <v>0</v>
          </cell>
          <cell r="CZ21" t="str">
            <v>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staff;6. Other specific follow-up (please specify)</v>
          </cell>
          <cell r="DA21" t="str">
            <v xml:space="preserve">In 2015 the Danish Courts conducted a survey on security and safety amongst both employees and users of the courts, including legal professionels. The survey was initially done in 10 courts. 5 of these 10 courts later implemented admittance control and security measures. The survey was then redone in 2016 in all 10 courts to see, if the security measures and admittance control had had an effect on the perception of safety amongst the users of the courts. This last survey showed that there was a general improvement in all 10 courts regardless of security measures or not. This can however be a result of the fact that all employees with user-contact (this covers most of the employees in courts) attended a two day course in how to handle conflicts during this same period. </v>
          </cell>
          <cell r="DB21">
            <v>0</v>
          </cell>
          <cell r="DC21" t="str">
            <v>Yes</v>
          </cell>
          <cell r="DD21">
            <v>0</v>
          </cell>
          <cell r="DE21" t="str">
            <v>Total length</v>
          </cell>
          <cell r="DF21" t="str">
            <v>The length of the time limit varies according to type of case. Danish Court Administration does not measure it as a limit in terms of days but as a percentage of cases completed within a time limit. District courts: All ordinary civil cases, including cases about house rent and petty cases: 73 % should be completed within 6 months. Ordinary civil and housing hearing cases: 64% should be completed within 15 months. Petty hearing cases: 67% completed within 9 months. All parential cases and about marriage issues: 80% should be completed within 6 months. Ordinary enforcement proceedings and small money claim form: 80% should be completed within 3 months. Special enforcement proceedings cases (i.e. cases triggered by violation of access orders): 80% should be completed within 2 months. Forced sales – measured on cases that were not sold at 1st auction: 80% should be completed within 5 months. Opening a case regarding a deceased person (Court contacting the family/children): 80% should be opened within 2 months. Forced closure of companies excl. liquidation: 72% should be completed within 3 months. Debt relief – measured on cases where relief was opened in the first place (i.e. requests for debt relief that were rejected etc. Without opening the case are not included): 75% should be completed within 9 months. High courts (Eastern High Court East), Western High Court (West): 1st instance civil case: 25% (East), 20% (West) should be completed within 12 months. 60% (East), 50% (West) should be completed within 18 months Ordinary appeal: 30% (East), 20% (West) should be completed within 9 months (East) and 11 months (West). 55% (East), 40% (West) should be completed within 12 months (East) and 13 months (West) Family Cases: 50% (East), 60% (West) should be completed within 4 months. 80% (East), 85% (West) should be completed within 6 months. In addition 25% (West) should be completed within 3 months. Appeal of minor matters within a case: 80% (East), 70% (West) should be completed within 6 weeks. 95% (East), 90% (West) should be completed within 3 months. In addition 50% (West) should be completed within 4 weeks.</v>
          </cell>
          <cell r="DG21" t="str">
            <v>It varies according to the type of case. Listed below are the official measures in relation to targets. There might exist regulations in relation to law, i.e. when a reply should be delivered to the court to be taken into consideration etc. This is not included here and will differ from case type to case type</v>
          </cell>
          <cell r="DH21" t="str">
            <v>http://www.domstol.dk/om/publikationer/Publikationer/aarsrapport_2015_pdfa.pdf</v>
          </cell>
          <cell r="DI21">
            <v>0</v>
          </cell>
          <cell r="DJ21" t="str">
            <v>It varies according to the type of case. We have two official targets for the types of cases below that could be considered administrative type of cases. Forced closure of companies excl. liquidation: 72% should be completed within 3 months Land registration: 100% should be completed within 10 working days.</v>
          </cell>
          <cell r="DK21" t="str">
            <v>It varies according to the type of case</v>
          </cell>
          <cell r="DL21" t="str">
            <v>N/A</v>
          </cell>
          <cell r="DM21">
            <v>0</v>
          </cell>
          <cell r="DN21" t="str">
            <v xml:space="preserve">It is important to distinguish between the different categories of cases. Total length is the most common way to set up standards and measures but i.e. estate of a deceased person, the courts measures targets to a phase instead. _x000D_
_x000D_
As regards to "only certain phases" = please see file that I have sent via e-mail._x000D_
		_x000D_
_x000D_
</v>
          </cell>
          <cell r="DO21">
            <v>0</v>
          </cell>
          <cell r="DP21">
            <v>0</v>
          </cell>
          <cell r="DQ21">
            <v>0</v>
          </cell>
          <cell r="DR21">
            <v>0</v>
          </cell>
          <cell r="DS21">
            <v>0</v>
          </cell>
          <cell r="DT21">
            <v>0</v>
          </cell>
          <cell r="DU21">
            <v>0</v>
          </cell>
          <cell r="DV21">
            <v>0</v>
          </cell>
          <cell r="DW21">
            <v>0</v>
          </cell>
          <cell r="DX21">
            <v>0</v>
          </cell>
          <cell r="DY21">
            <v>0</v>
          </cell>
          <cell r="DZ21">
            <v>0</v>
          </cell>
          <cell r="EA21">
            <v>0</v>
          </cell>
          <cell r="EB21">
            <v>0</v>
          </cell>
          <cell r="EC21">
            <v>0</v>
          </cell>
          <cell r="ED21">
            <v>0</v>
          </cell>
          <cell r="EE21" t="str">
            <v>Yes</v>
          </cell>
          <cell r="EF21">
            <v>0</v>
          </cell>
          <cell r="EG21" t="str">
            <v>Share of cases closed within a given period of time (e.g. x% of civil cases are resolved within x days)</v>
          </cell>
          <cell r="EH21">
            <v>0</v>
          </cell>
          <cell r="EI21" t="str">
            <v>http://www.domstol.dk/om/publikationer/Publikationer/aarsrapport_2015_pdfa.pdf</v>
          </cell>
          <cell r="EJ21">
            <v>0</v>
          </cell>
          <cell r="EK21">
            <v>0</v>
          </cell>
          <cell r="EL21" t="str">
            <v>No total average time in use. Specific target goals are set for each court as shown above, it varies from the types of cases.</v>
          </cell>
          <cell r="EM21">
            <v>0</v>
          </cell>
          <cell r="EN21" t="str">
            <v>No data on expected average age of pending cases. We are not using this as a target or a measure. Danish Court Administration follows the development of pending cases. The mathematical relation between pending cases in 2014 and the number of received cases in the same year is used as a measure of a “normal” condition. If the number of pending cases exceeds that relation, or falls below, it is shown in a report as an indicator (+/-) of the standing of the district court, so the court may evaluate the situation and react on it, if that is appropriate.</v>
          </cell>
          <cell r="EO21">
            <v>0</v>
          </cell>
          <cell r="EP21">
            <v>0</v>
          </cell>
          <cell r="EQ21">
            <v>0</v>
          </cell>
          <cell r="ER21">
            <v>0</v>
          </cell>
          <cell r="ES21" t="str">
            <v>Council for Judiciary TF;Other body/ specify TF</v>
          </cell>
          <cell r="ET21" t="str">
            <v>Council for Judiciary TF;Other body/ specify TF</v>
          </cell>
          <cell r="EU21" t="str">
            <v>Council for Judiciary TF;Other body/ specify TF;Other body/ specify TL</v>
          </cell>
          <cell r="EV21" t="str">
            <v>Please note that only very few administrative cases reach the Danish Courts as most admininstrative cases are adjudicated by independent collegial quasi-judicial administrative bodies. The timeframe mentioned here concerns estates of deceased persons.  _x000D_
_x000D_
Timelimits for e.g. rape , weapon, and certain cases regarding assult have been set by the a parliamentary committee called: The Legal Affairs Committee.</v>
          </cell>
          <cell r="EW21" t="str">
            <v>The timeframes are set in a collaboration between the Council for the Judiciary (The Court Administration) and representatives of the Court Presidents.</v>
          </cell>
          <cell r="EX21">
            <v>0</v>
          </cell>
          <cell r="EY21" t="str">
            <v>The timeframes are set in a collaboration between the Council for the Judiciary (The Court Administration) and representatives of the Court Presidents.</v>
          </cell>
          <cell r="EZ21">
            <v>0</v>
          </cell>
          <cell r="FA21" t="str">
            <v>The timeframes are set in a collaboration between the Council for the Judiciary (The Court Administration) and representatives of the Court Presidents.</v>
          </cell>
          <cell r="FB21">
            <v>0</v>
          </cell>
          <cell r="FC21">
            <v>0</v>
          </cell>
          <cell r="FD21" t="str">
            <v>Individual courts TF</v>
          </cell>
          <cell r="FE21" t="str">
            <v>Individual courts TF</v>
          </cell>
          <cell r="FF21" t="str">
            <v>Individual courts TF;Individual courts TL</v>
          </cell>
          <cell r="FG21" t="str">
            <v xml:space="preserve">The timeframes are the same in all district Courts. There are few variations between the two Higth Courts._x000D_
_x000D_
Timelimits for e.g. rape , weapon, and certain cases regarding assult have been set by the a parliamentary committee called: The Legal Affairs Committee. These apply to all the individual Courts (except in the Faroe Islands and in Greenland)_x000D_
_x000D_
 </v>
          </cell>
          <cell r="FH21">
            <v>0</v>
          </cell>
          <cell r="FI21" t="str">
            <v>Yes</v>
          </cell>
          <cell r="FJ21" t="str">
            <v xml:space="preserve">Timeframes and time limits are mentioned in the yearly report from the Danish Courts_x000D_
http://www.domstol.dk/om/publikationer/Publikationer/aarsrapport_2015_pdfa.pdf </v>
          </cell>
          <cell r="FK21" t="str">
            <v>Other/specify</v>
          </cell>
          <cell r="FL21" t="str">
            <v xml:space="preserve">If backlogs are generated and timeframes are not met, this can become an element when discussion budget and human resources. </v>
          </cell>
          <cell r="FM21">
            <v>0</v>
          </cell>
          <cell r="FN21" t="str">
            <v>No</v>
          </cell>
          <cell r="FO21">
            <v>0</v>
          </cell>
          <cell r="FP21">
            <v>0</v>
          </cell>
          <cell r="FQ21">
            <v>0</v>
          </cell>
          <cell r="FR21">
            <v>0</v>
          </cell>
          <cell r="FS21">
            <v>0</v>
          </cell>
          <cell r="FT21">
            <v>0</v>
          </cell>
          <cell r="FU21">
            <v>0</v>
          </cell>
          <cell r="FV21">
            <v>0</v>
          </cell>
          <cell r="FW21">
            <v>0</v>
          </cell>
          <cell r="FX21" t="str">
            <v>Court President/ Court management TF;Council for the judiciary TF;Court President/ Court management BL;Council for the judiciary BL</v>
          </cell>
          <cell r="FY21" t="str">
            <v>Court President/ Court management TF;Council for the judiciary TF;Court President/ Court management BL;Council for the judiciary BL</v>
          </cell>
          <cell r="FZ21">
            <v>0</v>
          </cell>
          <cell r="GA21">
            <v>0</v>
          </cell>
          <cell r="GB21">
            <v>0</v>
          </cell>
          <cell r="GC21">
            <v>0</v>
          </cell>
          <cell r="GD21">
            <v>0</v>
          </cell>
          <cell r="GE21">
            <v>0</v>
          </cell>
          <cell r="GF21" t="str">
            <v xml:space="preserve">No timelimits concerning civil and Commercial cases. Regarding administrative cases most of these will not be dealt with in the Courts.  </v>
          </cell>
          <cell r="GG21" t="str">
            <v>No</v>
          </cell>
          <cell r="GH21">
            <v>0</v>
          </cell>
          <cell r="GI21">
            <v>0</v>
          </cell>
          <cell r="GJ21">
            <v>0</v>
          </cell>
          <cell r="GK21">
            <v>0</v>
          </cell>
          <cell r="GL21">
            <v>0</v>
          </cell>
          <cell r="GM21">
            <v>0</v>
          </cell>
          <cell r="GN21">
            <v>0</v>
          </cell>
          <cell r="GO21">
            <v>0</v>
          </cell>
          <cell r="GP21" t="str">
            <v xml:space="preserve">No, not automatically. Danish Court Administration is piloting a new system to handle civil cases. In this system there is different means to follow backlogs, etc. _x000D_
_x000D_
Danish Court Administration follows the development of pending cases. The mathematical relation between pending cases in 2014 and the number of received cases in the same year is used as a measure of a “normal” condition for the district courts. If the number of pending cases exceeds that relation, or falls below, it is shown in a report as an indicator (+/-) of the standing of the district court, so the court may evaluate the situation and react on it, if that is appropriate._x000D_
The district courts receives a report once a month where they can see this. _x000D_
Overall, it is our judgment, that the district courts do not have an excessive number of pending cases so for the time being, this overview is meant to be used internally at the individual courts. _x000D_
_x000D_
The two High Courts receives a report where the development in pending cases is followed every quarter. _x000D_
</v>
          </cell>
          <cell r="GQ21" t="str">
            <v>Court President/ Court management TF;Court President/ Court management BL</v>
          </cell>
          <cell r="GR21" t="str">
            <v>Council for the judiciary TF;Council for the judiciary BL</v>
          </cell>
          <cell r="GS21" t="str">
            <v>Council for the judiciary TF;Council for the judiciary BL</v>
          </cell>
          <cell r="GT21">
            <v>0</v>
          </cell>
          <cell r="GU21">
            <v>0</v>
          </cell>
          <cell r="GV21" t="str">
            <v>Court President/ Court management TF;Council for the judiciary TF;Court President/ Court management BL;Council for the judiciary BL</v>
          </cell>
          <cell r="GW21" t="str">
            <v>Council for the judiciary TL</v>
          </cell>
          <cell r="GX21">
            <v>0</v>
          </cell>
          <cell r="GY21">
            <v>0</v>
          </cell>
          <cell r="GZ21">
            <v>0</v>
          </cell>
          <cell r="HA21">
            <v>0</v>
          </cell>
          <cell r="HB21">
            <v>0</v>
          </cell>
          <cell r="HC21">
            <v>0</v>
          </cell>
          <cell r="HD21" t="str">
            <v xml:space="preserve">The Council for the Judiciary reports on the target attainment to the Committee on Legal Affairs and the Ministry of Justice. </v>
          </cell>
          <cell r="HE21" t="str">
            <v xml:space="preserve">Please note that the measures are not automatically used. Measures are discussed based on the specific situation in the individual court.   </v>
          </cell>
          <cell r="HF21" t="str">
            <v>Upon request by party;Notification by mail or e-mail on court discretion</v>
          </cell>
          <cell r="HG21" t="str">
            <v>Upon request by party;Notification by mail or e-mail on court discretion</v>
          </cell>
          <cell r="HH21" t="str">
            <v>Upon request by party;Notification by mail or e-mail on court discretion</v>
          </cell>
          <cell r="HI21">
            <v>0</v>
          </cell>
          <cell r="HJ21">
            <v>0</v>
          </cell>
          <cell r="HK21">
            <v>0</v>
          </cell>
          <cell r="HL21" t="str">
            <v>The Courts of Denmark are in the process of developing a new system for civil cases. The system will consist of an internal case administration and a web portal where communication, payment and exchange of material are available for the court users. The system is now being tested in two courts and is expected to be implemented in all courts during 2017. Furthermore the Courts of Denmark are in the process of developing an automatic notification of the court meeting by text message to the defendants and witnesses in criminal cases. The text message reminders are expected to be implemented in all courts during the spring of 2017.</v>
          </cell>
        </row>
        <row r="22">
          <cell r="A22" t="str">
            <v>MT</v>
          </cell>
          <cell r="B22" t="str">
            <v>Malta</v>
          </cell>
          <cell r="C22" t="str">
            <v>Mag Francesco Depasquale / Joanne Battistino</v>
          </cell>
          <cell r="D22" t="str">
            <v>Magistrate &amp; CEPEJ Representative to Malta / Officer at the Department of Justice and CEPEJ National Correspondent</v>
          </cell>
          <cell r="E22" t="str">
            <v>joanne.battistino@gov.mt</v>
          </cell>
          <cell r="F22">
            <v>0</v>
          </cell>
          <cell r="G22" t="str">
            <v>A bill has been tabled in Parliament proposing amendments to Insolvency and Company Restructuring as amendments to the Companies Act (Chp 386).</v>
          </cell>
          <cell r="H22" t="str">
            <v>Act IV, Various Laws (Justice Reform, Civil Procedure), 2016</v>
          </cell>
          <cell r="I22">
            <v>0</v>
          </cell>
          <cell r="J22" t="str">
            <v>Following the launch of a White Paper proposing changes in the field of mediation, a public consultation process was launched and concluded in September. A Bill is presently being drafted and it will be table din Parliament by the end of 2016.</v>
          </cell>
          <cell r="K22">
            <v>0</v>
          </cell>
          <cell r="L22">
            <v>0</v>
          </cell>
          <cell r="M22">
            <v>0</v>
          </cell>
          <cell r="N22">
            <v>0</v>
          </cell>
          <cell r="O22">
            <v>0</v>
          </cell>
          <cell r="P22">
            <v>0</v>
          </cell>
          <cell r="Q22">
            <v>0</v>
          </cell>
          <cell r="R22">
            <v>0</v>
          </cell>
          <cell r="V22">
            <v>0</v>
          </cell>
          <cell r="W22" t="str">
            <v>Act IV, Various Laws (Justice Reform, Civil Procedure), 2016</v>
          </cell>
          <cell r="X22">
            <v>0</v>
          </cell>
          <cell r="Y22">
            <v>0</v>
          </cell>
          <cell r="Z22" t="str">
            <v>See note in Comment Box</v>
          </cell>
          <cell r="AA22">
            <v>0</v>
          </cell>
          <cell r="AB22">
            <v>0</v>
          </cell>
          <cell r="AC22">
            <v>0</v>
          </cell>
          <cell r="AD22">
            <v>0</v>
          </cell>
          <cell r="AE22">
            <v>0</v>
          </cell>
          <cell r="AF22">
            <v>0</v>
          </cell>
          <cell r="AG22">
            <v>0</v>
          </cell>
          <cell r="AH22">
            <v>0</v>
          </cell>
          <cell r="AI22" t="str">
            <v>Act XLIV Constitutional Reforms (Justice Sector) Act, 2016</v>
          </cell>
          <cell r="AJ22">
            <v>0</v>
          </cell>
          <cell r="AK22">
            <v>0</v>
          </cell>
          <cell r="AL22">
            <v>0</v>
          </cell>
          <cell r="AM22">
            <v>0</v>
          </cell>
          <cell r="AN22">
            <v>0</v>
          </cell>
          <cell r="AO22">
            <v>0</v>
          </cell>
          <cell r="AP22">
            <v>0</v>
          </cell>
          <cell r="AQ22" t="str">
            <v>6, 12: Act IV, Various Laws (Justice Reform, Civil Procedure), 2016 was enacted in January 2016 and addresses various areas in civil procedure aimed at simplifying procedure and contributing to an increase in efficiency. These include:_x000D_
- increase in the competence of the Small Claims Tribunal and the Court of Magistrates,_x000D_
- amendements in the Small Claims Tribunal allowing for summary hearings, _x000D_
- reduction in the timeframes for the filing of applications for appeal and payment of the deposit, _x000D_
- extension of the threshold of debt certain, liquidated and due, and also regulates the timeframe for the application of the filing of the judicial letter when it is not notified to the debtor;_x000D_
- provides appellate courts the authority to correct judgements of the courts of 1st Instance, as well as their own judgements, within an established timeframe, thereby contributing to a  reduction in the length of procedures;_x000D_
- provides for parties during proceedings in front of the appellate courts, to make a joint declaration that they have no further submissions, permitting the court to appoint the case for judgement;_x000D_
- furthermore, provides appellate courts with the authority to dismiss cases based on frivolous and vexatious grounds;_x000D_
- amends current proceedures related to the service of pleadings;_x000D_
- authorises the courts to forward cases the subject  matter of which falls outside of their jurisdiction, rather than having to dismiss a case and have them re-apply before the appropriate court. _x000D_
_x000D_
7: Various ICT iniatives have been undertaken in 2016, such as the provision to lawyers of 24/7 access to the Case Management Online System, the introduction of MyActs which provides online access to parties of judicial acts filed in their name, facilitated online access to the Small Claims Tribunal, extended e-filing to all civil courts and introduced a mobile viseo-conferencing apparatus that can be easily shared between all the courts. All these initiatives are not codified in law, but are aimed at further facilitating access to justice and ensuring a more expedited civil procedure._x000D_
_x000D_
10: Act XLIV Constitutional Reforms (Justice Sector) Act, 2016, enacted in August 2016, provides for:_x000D_
- a new system of judicial appointments, promoting more the separation of powers between the executive and the judicial branch;_x000D_
- increases the range of disciplinary proceedings against the judiciary in case of breach of the ethical code;_x000D_
- introduces an adequate pension scheme that respects even the service provided by retired members of the judiciary.</v>
          </cell>
          <cell r="AR22" t="str">
            <v>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2">
            <v>0</v>
          </cell>
          <cell r="AT22" t="str">
            <v xml:space="preserve">Ad 3: https://mjcl.gov.mt/en/LegalAidMalta_x000D_
Ad 4 &amp; 5: http://justiceservices.gov.mt under Laws of Malta/ Legislation and you will find all the costs listed in the annexes of the COCP (Chapter 12). </v>
          </cell>
          <cell r="AU22" t="str">
            <v>No</v>
          </cell>
          <cell r="AV22">
            <v>0</v>
          </cell>
          <cell r="AW22">
            <v>0</v>
          </cell>
          <cell r="AX22">
            <v>0</v>
          </cell>
          <cell r="AY22" t="str">
            <v>Yes</v>
          </cell>
          <cell r="AZ22" t="str">
            <v>The Code of Ethics of the Judiciary expressly prohibits the judiciary from communicating with the media (Paragraph 28 of the Code of Ethics for Members of the Judiciary, drawn by the Commission for the Administration of Justice).</v>
          </cell>
          <cell r="BA22">
            <v>0</v>
          </cell>
          <cell r="BB22">
            <v>0</v>
          </cell>
          <cell r="BC22" t="str">
            <v>The Judicial Studies Committee provides for training opportunities to the judiciary. Their focus is mainly on the provision of training on matters related to national law, as well as international directives and developments that will influence national law.</v>
          </cell>
          <cell r="BD22" t="str">
            <v>Yes all judgments</v>
          </cell>
          <cell r="BE22" t="str">
            <v>Yes all judgments</v>
          </cell>
          <cell r="BF22" t="str">
            <v>Yes all judgments</v>
          </cell>
          <cell r="BG22" t="str">
            <v>Kindly note that Malta does not have the ‘Highest Instance’ in its legal and judicial structure. The Constitutional Court is at times a court of 1st Instance and at others, a court of 2nd Instance, depending on the nature of the cases it is presiding over.</v>
          </cell>
          <cell r="BH22" t="str">
            <v>1st instance;2nd instance;Highest instance</v>
          </cell>
          <cell r="BI22" t="str">
            <v>1st instance;2nd instance;Highest instance</v>
          </cell>
          <cell r="BJ22" t="str">
            <v>1st instance;2nd instance;Highest instance</v>
          </cell>
          <cell r="BK22" t="str">
            <v>1st instance;2nd instance;Highest instance</v>
          </cell>
          <cell r="BL22" t="str">
            <v>1st instance;2nd instance;Highest instance</v>
          </cell>
          <cell r="BM22" t="str">
            <v>All judgements related to civil proceedings as well as criminal proceedings (not of a summary nature) are available online and are not anonymised unless the presiding judge decrees so. The only exception to this procedure is within the Family Court, where given the sensitivity of the cases being dealt with, all judgements are anonymised.</v>
          </cell>
          <cell r="BN22" t="str">
            <v>Yes all judgments</v>
          </cell>
          <cell r="BO22" t="str">
            <v>Yes all judgments</v>
          </cell>
          <cell r="BP22" t="str">
            <v>Yes all judgments</v>
          </cell>
          <cell r="BQ22" t="str">
            <v>All judgements are available online unless the presiding Magistrate decrees otherwise. This happens only when the judgement contains sensitive information that might negatively impinge on the plaintiff if it where to be made public.</v>
          </cell>
          <cell r="BR22" t="str">
            <v>1st instance;2nd instance;Highest instance</v>
          </cell>
          <cell r="BS22" t="str">
            <v>1st instance;2nd instance;Highest instance</v>
          </cell>
          <cell r="BT22" t="str">
            <v>1st instance;2nd instance;Highest instance</v>
          </cell>
          <cell r="BU22" t="str">
            <v>1st instance;2nd instance;Highest instance</v>
          </cell>
          <cell r="BV22">
            <v>0</v>
          </cell>
          <cell r="BW22" t="str">
            <v>Ad 5: Presently, the Courts are not directed by any specific rule or regulation determining whether or not personal data are revealed in online published judgements. Having said this, the Courts are guided by a specific provison in the law, Art 22(1) Chapter 12 of the Laws of Malta that allows cases to be heard behind closed doors:_x000D_
22(1): Causes shall be tried in public: Provided that it shall be lawful for the court to order that the cause be heard with closed doors, should decency or good morals so require. _x000D_
It is possible that in such cases, the Court can decree, in writing in the judgement, that the names of the parties, or at times even the judgement itself, is not published online.</v>
          </cell>
          <cell r="BX22" t="str">
            <v>Civil and commercial disputes</v>
          </cell>
          <cell r="BY22">
            <v>0</v>
          </cell>
          <cell r="BZ22">
            <v>0</v>
          </cell>
          <cell r="CA22">
            <v>0</v>
          </cell>
          <cell r="CB22" t="str">
            <v>Civil and commercial disputes</v>
          </cell>
          <cell r="CC22">
            <v>0</v>
          </cell>
          <cell r="CD22">
            <v>0</v>
          </cell>
          <cell r="CE22" t="str">
            <v>Civil and commercial disputes</v>
          </cell>
          <cell r="CF22" t="str">
            <v>Civil and commercial disputes</v>
          </cell>
          <cell r="CG22">
            <v>0</v>
          </cell>
          <cell r="CH22">
            <v>0</v>
          </cell>
          <cell r="CI22">
            <v>0</v>
          </cell>
          <cell r="CJ22">
            <v>0</v>
          </cell>
          <cell r="CK22" t="str">
            <v>9: In Malta there is partial refund of court fees (50%) when ADR is successful. Labour and Consumer issues are not dealt with by the Courts, but are considered an entity which exist out of the Judicial sphere, there being the Industrial Tribunal and the Consumer Tribunal that fall under the remit of a different ministry.</v>
          </cell>
          <cell r="CL22" t="str">
            <v>Presently ADR mechanisms relate specifically to Family Court cases, but once the new amendements will be implemented, mediation will also apply to specific civil cases. The websites relating to ADR are: Mediation: http://www.mediationmalta.org.mt Arbitration: – http://www.mac.org.mt</v>
          </cell>
          <cell r="CM22">
            <v>0</v>
          </cell>
          <cell r="CN22">
            <v>0</v>
          </cell>
          <cell r="CO22">
            <v>0</v>
          </cell>
          <cell r="CP22">
            <v>0</v>
          </cell>
          <cell r="CQ22">
            <v>0</v>
          </cell>
          <cell r="CR22">
            <v>0</v>
          </cell>
          <cell r="CS22">
            <v>0</v>
          </cell>
          <cell r="CT22">
            <v>0</v>
          </cell>
          <cell r="CU22">
            <v>0</v>
          </cell>
          <cell r="CV22">
            <v>0</v>
          </cell>
          <cell r="CW22">
            <v>0</v>
          </cell>
          <cell r="CX22">
            <v>0</v>
          </cell>
          <cell r="CY22">
            <v>0</v>
          </cell>
          <cell r="CZ22">
            <v>0</v>
          </cell>
          <cell r="DA22">
            <v>0</v>
          </cell>
          <cell r="DB22">
            <v>0</v>
          </cell>
          <cell r="DC22" t="str">
            <v>Yes</v>
          </cell>
          <cell r="DD22">
            <v>0</v>
          </cell>
          <cell r="DE22" t="str">
            <v>Only certain phases</v>
          </cell>
          <cell r="DF22">
            <v>0</v>
          </cell>
          <cell r="DG22">
            <v>0</v>
          </cell>
          <cell r="DH22">
            <v>0</v>
          </cell>
          <cell r="DI22">
            <v>0</v>
          </cell>
          <cell r="DJ22">
            <v>0</v>
          </cell>
          <cell r="DK22">
            <v>0</v>
          </cell>
          <cell r="DL22">
            <v>0</v>
          </cell>
          <cell r="DM22">
            <v>0</v>
          </cell>
          <cell r="DN22">
            <v>0</v>
          </cell>
          <cell r="DO22" t="str">
            <v>A: Civil cases are to be appointed for hearing within 2 months from registration B: In civil special summary proceedings, the case will be appointed within 15 to 30 days from service of the acts to the defendant C. In cases filed to attack the enforcement of an Executive Act, the application is to be decided within 1 month from the filing of the application before the First Court, after having heard the parties. D. When a Warrant of Prohibitory Injunction to restrain a person from doing anything is filed before a Court, the Court is to decide the application, after hearing the parties, within the shortest possible time, but not later than 1 month</v>
          </cell>
          <cell r="DP22" t="str">
            <v>A: Code of Organisation and Civil Procedure, Chp12, Art 195 (3) B: Section 167 (1) of the Code of Organization and Civil Procedures C. Section 281 of the Chapter 12. D. Section 875 of Chapter 12</v>
          </cell>
          <cell r="DQ22" t="str">
            <v>B: This applies to cases where the demand is: (a) for the recovery of a debt, certain, liquidated and due, not consisting in the performance of an act; or (b) for the eviction of any person from any urban or rural tenement, with or without a claim for ground rent, rent or any other consideration due or by way of damages for any compensation, up to the date of the surrender of the tenement. C: Once filed, the application is to be notified to the opponent, who has ten days to reply together with submissions and the Court will decide the issue after hearing the parties, within 1 month. An appeal may be lodged within 6 days from decree of the First Court and the Court of Appeal must appoint the hearing within 1 month from date of decree of the First Court and decide it within 3 months from the appeal being appointed. D: Upon filing of the application, the opponent is granted 10 days from notification to reply and the Court, which may provisionally uphold the warrant, shall decide the request in a definitive manner by not later than one month from the day of filing of the warrant.</v>
          </cell>
          <cell r="DR22" t="str">
            <v>Not applicable</v>
          </cell>
          <cell r="DS22" t="str">
            <v>The Administrative Justice Act (Chp 490), Art. 15 (3-5);</v>
          </cell>
          <cell r="DT22" t="str">
            <v>The law stipulates timeframes for the service of the intial application to the public administration (5 days), timeframes within which the public administration files its reply (20 days), and then additional timeframes in cases in which the public administration admits the claim or the applicant accepts the remedy granted by the public administration. However in both of these scenarios, the case does not reach the stage of 1st Sitting.</v>
          </cell>
          <cell r="DU22" t="str">
            <v>1 month</v>
          </cell>
          <cell r="DV22" t="str">
            <v>Code of Organisation and Civil Procedure (Section Art 281 and 875 of Chapter 12)</v>
          </cell>
          <cell r="DW22" t="str">
            <v>The timeframe stipulated for the delivery of judgement in Executive Titles also referred to above.</v>
          </cell>
          <cell r="DX22" t="str">
            <v>Not applicable</v>
          </cell>
          <cell r="DY22" t="str">
            <v>The Lands Authority Act (Chp 563), Art. 57 (2);</v>
          </cell>
          <cell r="DZ22" t="str">
            <v>“The Tribunal shall, after appointing the application for hearing, decide on its merits after receiving any evidence it deems fit, within the shortest time possible bit not later than six months from the day when the application has been duly notified”</v>
          </cell>
          <cell r="EA22">
            <v>0</v>
          </cell>
          <cell r="EB22">
            <v>0</v>
          </cell>
          <cell r="EC22">
            <v>0</v>
          </cell>
          <cell r="ED22">
            <v>0</v>
          </cell>
          <cell r="EE22" t="str">
            <v>No</v>
          </cell>
          <cell r="EF22">
            <v>0</v>
          </cell>
          <cell r="EG22">
            <v>0</v>
          </cell>
          <cell r="EH22">
            <v>0</v>
          </cell>
          <cell r="EI22">
            <v>0</v>
          </cell>
          <cell r="EJ22">
            <v>0</v>
          </cell>
          <cell r="EK22">
            <v>0</v>
          </cell>
          <cell r="EL22">
            <v>0</v>
          </cell>
          <cell r="EM22">
            <v>0</v>
          </cell>
          <cell r="EN22">
            <v>0</v>
          </cell>
          <cell r="EO22">
            <v>0</v>
          </cell>
          <cell r="EP22">
            <v>0</v>
          </cell>
          <cell r="EQ22">
            <v>0</v>
          </cell>
          <cell r="ER22">
            <v>0</v>
          </cell>
          <cell r="ES22">
            <v>0</v>
          </cell>
          <cell r="ET22">
            <v>0</v>
          </cell>
          <cell r="EU22">
            <v>0</v>
          </cell>
          <cell r="EV22">
            <v>0</v>
          </cell>
          <cell r="EW22">
            <v>0</v>
          </cell>
          <cell r="EX22">
            <v>0</v>
          </cell>
          <cell r="EY22">
            <v>0</v>
          </cell>
          <cell r="EZ22">
            <v>0</v>
          </cell>
          <cell r="FA22">
            <v>0</v>
          </cell>
          <cell r="FB22">
            <v>0</v>
          </cell>
          <cell r="FC22" t="str">
            <v xml:space="preserve">In Malta, apart from the timeframes set out in law, we do not have any other standards that address time limits or performance targets. The only authority that can audit the timeframes of civil court cases when they exceed a certain limit, rests within the Chief Justice, who can refer the matter to the Commission of the Administration of Justice if the case so merits.  In fact, the law stipulates that,_x000D_
- if a case has been pending before any court for 3 years or more, any party can make recourse to the Chief Justice, without the need of representation, requesting that the case is assigned to another member of the judiciary (Chp 12, Art 195 [5a]); _x000D_
- if a case has been pending for judgement for 18 months or more, any party, again without the need for legal representation, request a change of the presiding judge or magistrate (Chp 12, Art 195 [5b]). </v>
          </cell>
          <cell r="FD22" t="str">
            <v>Entire territory of Member State TF;Entire territory of Member State TL</v>
          </cell>
          <cell r="FE22" t="str">
            <v>Entire territory of Member State TF;Entire territory of Member State TL</v>
          </cell>
          <cell r="FF22">
            <v>0</v>
          </cell>
          <cell r="FG22">
            <v>0</v>
          </cell>
          <cell r="FH22" t="str">
            <v>In the case of Malta, legal provisions apply to the ‘entire territory’ because we do not have regions or individual courts apart from those covered by law.</v>
          </cell>
          <cell r="FI22" t="str">
            <v>Yes</v>
          </cell>
          <cell r="FJ22" t="str">
            <v>These can be accessed through http://www.justiceservices.gov.mt, "Legal Services" (the tab at the upper right hand corner) under 'Laws of Malta'. There you will find the consolidated legislation of Malta, that is, the site is constantly updated with the latest legislation as enacted or amended by Parliament.</v>
          </cell>
          <cell r="FK22">
            <v>0</v>
          </cell>
          <cell r="FL22">
            <v>0</v>
          </cell>
          <cell r="FM22">
            <v>0</v>
          </cell>
          <cell r="FN22" t="str">
            <v>No</v>
          </cell>
          <cell r="FO22">
            <v>0</v>
          </cell>
          <cell r="FP22">
            <v>0</v>
          </cell>
          <cell r="FQ22">
            <v>0</v>
          </cell>
          <cell r="FR22">
            <v>0</v>
          </cell>
          <cell r="FS22">
            <v>0</v>
          </cell>
          <cell r="FT22">
            <v>0</v>
          </cell>
          <cell r="FU22">
            <v>0</v>
          </cell>
          <cell r="FV22">
            <v>0</v>
          </cell>
          <cell r="FW22">
            <v>0</v>
          </cell>
          <cell r="FX22" t="str">
            <v>Court President/ Court management TF;Court President/ Court management TL</v>
          </cell>
          <cell r="FY22" t="str">
            <v>Court President/ Court management TF;Court President/ Court management TL</v>
          </cell>
          <cell r="FZ22">
            <v>0</v>
          </cell>
          <cell r="GA22">
            <v>0</v>
          </cell>
          <cell r="GB22">
            <v>0</v>
          </cell>
          <cell r="GC22">
            <v>0</v>
          </cell>
          <cell r="GD22">
            <v>0</v>
          </cell>
          <cell r="GE22">
            <v>0</v>
          </cell>
          <cell r="GF22">
            <v>0</v>
          </cell>
          <cell r="GG22" t="str">
            <v>No</v>
          </cell>
          <cell r="GH22">
            <v>0</v>
          </cell>
          <cell r="GI22">
            <v>0</v>
          </cell>
          <cell r="GJ22">
            <v>0</v>
          </cell>
          <cell r="GK22">
            <v>0</v>
          </cell>
          <cell r="GL22">
            <v>0</v>
          </cell>
          <cell r="GM22">
            <v>0</v>
          </cell>
          <cell r="GN22">
            <v>0</v>
          </cell>
          <cell r="GO22">
            <v>0</v>
          </cell>
          <cell r="GP22">
            <v>0</v>
          </cell>
          <cell r="GQ22">
            <v>0</v>
          </cell>
          <cell r="GR22">
            <v>0</v>
          </cell>
          <cell r="GS22">
            <v>0</v>
          </cell>
          <cell r="GT22">
            <v>0</v>
          </cell>
          <cell r="GU22" t="str">
            <v>Court President/ Court management BL</v>
          </cell>
          <cell r="GV22" t="str">
            <v>Court President/ Court management BL</v>
          </cell>
          <cell r="GW22" t="str">
            <v>Court President/ Court management BL</v>
          </cell>
          <cell r="GX22">
            <v>0</v>
          </cell>
          <cell r="GY22">
            <v>0</v>
          </cell>
          <cell r="GZ22">
            <v>0</v>
          </cell>
          <cell r="HA22">
            <v>0</v>
          </cell>
          <cell r="HB22">
            <v>0</v>
          </cell>
          <cell r="HC22">
            <v>0</v>
          </cell>
          <cell r="HD22" t="str">
            <v>During the past year, the Chief Justice assisted the members of the judiciary with an excessive backlog by temporarily withholding their incoming caseload so that they could focus on resolving the cases that they had pending.</v>
          </cell>
          <cell r="HE22" t="str">
            <v>At the end of the year, each member of the judiciary is required to draw a report on all cases pending above 5 years, and refers such list to the Chief Justice.</v>
          </cell>
          <cell r="HF22" t="str">
            <v>Online access of throughout the course of a case</v>
          </cell>
          <cell r="HG22" t="str">
            <v>Automatic notification by SMS or by e-mail</v>
          </cell>
          <cell r="HH22" t="str">
            <v>Automatic notification by SMS or by e-mail;Online access of throughout the course of a case</v>
          </cell>
          <cell r="HI22">
            <v>0</v>
          </cell>
          <cell r="HJ22">
            <v>0</v>
          </cell>
          <cell r="HK22">
            <v>0</v>
          </cell>
          <cell r="HL22">
            <v>0</v>
          </cell>
        </row>
        <row r="23">
          <cell r="A23" t="str">
            <v>BE</v>
          </cell>
          <cell r="B23" t="str">
            <v>Belgium</v>
          </cell>
          <cell r="C23" t="str">
            <v>Dietger Geeraert</v>
          </cell>
          <cell r="D23" t="str">
            <v xml:space="preserve">advisor </v>
          </cell>
          <cell r="E23" t="str">
            <v>dietger.geeraert@just.fgov.be</v>
          </cell>
          <cell r="F23" t="str">
            <v>0473810065</v>
          </cell>
          <cell r="G23" t="str">
            <v>Réforme profonde de la procédure civile et commerciale pour permettre une procédure plus efficiente et rapide</v>
          </cell>
          <cell r="H23" t="str">
            <v>Train de multiples mesures pour accélérer la procédure civile et améliorer l’organisation judiciaire (1. Généralisation du principe du juge unique 2.Limitation de l’avis obligatoire du Ministère public dans les affaires civiles 3. Communication plus efficiente entre les acteurs de la justice 4. Revalorisation de la première instance 5. Simplification de la motivation et conclusions structurées 6. Nullité uniquement si la lésion d’intérêts est démontrée 7. Jugements par défaut 8. Incitation à la médiation judiciaire 9. Limitation du coût et de la durée des devoirs d’enquête 10. Prolongation du délai de prescription en matière pénale 11. Déplacement temporaire du siège des justices de paix et des tribunaux de police 12. Période d’activité plus longue pour les magistrats, les référendaires et les juristes de parquet)</v>
          </cell>
          <cell r="I23">
            <v>0</v>
          </cell>
          <cell r="J23" t="str">
            <v>Modernisation de la législation sur la médiation</v>
          </cell>
          <cell r="K23" t="str">
            <v>Nouvelle procédure extra-judiciaire pour le recouvrement des dettes non contestées</v>
          </cell>
          <cell r="L23">
            <v>0</v>
          </cell>
          <cell r="M23" t="str">
            <v>Gestion autonome pour l’organisation judiciaire (y compris determiner le mode de financement des tribunaux et parquets)</v>
          </cell>
          <cell r="N23">
            <v>0</v>
          </cell>
          <cell r="O23">
            <v>0</v>
          </cell>
          <cell r="P23">
            <v>0</v>
          </cell>
          <cell r="Q23">
            <v>0</v>
          </cell>
          <cell r="R23">
            <v>0</v>
          </cell>
          <cell r="S23" t="str">
            <v>Réforme de la carte judiciaire cantonale (justices de paix) Regroupement auprès le tribunal des entreprises des procédures dans lesquelles des personnes morales et entreprises sont impliqués</v>
          </cell>
          <cell r="T23">
            <v>0</v>
          </cell>
          <cell r="U23">
            <v>0</v>
          </cell>
          <cell r="V23">
            <v>0</v>
          </cell>
          <cell r="W23" t="str">
            <v>Un meilleur suivi juridique pour les internés via la création des chambres spécialisés d’internement dans les tribunaux d’exécution des peines</v>
          </cell>
          <cell r="X23">
            <v>0</v>
          </cell>
          <cell r="Y23">
            <v>0</v>
          </cell>
          <cell r="Z23" t="str">
            <v>•Création d’un Registre Central de la Solvabilité ; •Base légale pour la signification électronique par les huissiers de justice ; •Base légale pour la communication électronique avec les tribunaux (dépôt de conclusions, mémoires et pièces notifications ou communications) ; •Utilisation de la vidéoconférence pour la comparution d'inculpés en détention préventive •Création d’un registre central des règlements collectifs de dettes est créé qui rassemblera toutes les pièces et données relatives à une procédure de règlement collectif de dettes et constituera la plateforme pour les échanges entre le tribunal, le médiateur de dettes, le débiteur et les créanciers. •Dossiers et procédures digitales pour les dossiers d’insolvabilité</v>
          </cell>
          <cell r="AA23">
            <v>0</v>
          </cell>
          <cell r="AB23" t="str">
            <v>• Création du registre central de l’aide juridique • Promotion de l’assurance protection juridique</v>
          </cell>
          <cell r="AC23" t="str">
            <v>•Adoptation de la directive Salduz •Réforme du système ‘pro deo’</v>
          </cell>
          <cell r="AD23">
            <v>0</v>
          </cell>
          <cell r="AE23">
            <v>0</v>
          </cell>
          <cell r="AF23">
            <v>0</v>
          </cell>
          <cell r="AG23">
            <v>0</v>
          </cell>
          <cell r="AH23" t="str">
            <v>Réforme du stage donnant accès à la magistrature</v>
          </cell>
          <cell r="AI23">
            <v>0</v>
          </cell>
          <cell r="AJ23">
            <v>0</v>
          </cell>
          <cell r="AK23" t="str">
            <v>Modernisation des professions juridiques (stage, organisation, discipline, procédure de nomination, suivi financier,…)</v>
          </cell>
          <cell r="AL23">
            <v>0</v>
          </cell>
          <cell r="AM23">
            <v>0</v>
          </cell>
          <cell r="AN23" t="str">
            <v>• Modernisation des Code pénal et Code d’instruction criminelle; • Rénovation et extension de prisons;</v>
          </cell>
          <cell r="AO23" t="str">
            <v>Adaptation des différentes procédures pénales pour arriver à des procédures plus rapides et plus efficaces ; (par exp 1. Reconnaissance préalable de la culpabilité (“guilty plea”) en cas de peines inférieures à cinq ans 2. Rapatriement des condamnés avant la fin de leur peine 3. Déchargement de la Cour d’assises vers le tribunal correctionnel 4.Introduction de la surveillance électronique en tant que peineautonome 5. Limitation de la nullité pour vices de forme mineurs 6.Moins d’opposition et de défaut en matière pénale) • Modernisation des règles sur l’internement pour assurer des soins adéquats Amélioration de la législation sur les méthodes particulières de recherche et les méthodes particulières de recherche</v>
          </cell>
          <cell r="AP23">
            <v>0</v>
          </cell>
          <cell r="AQ23">
            <v>0</v>
          </cell>
          <cell r="AR23"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3" t="str">
            <v xml:space="preserve">_x000D_
https://www.tribunaux-rechtbanken.be/fr/tribunaux-cours/procedures/affaire-civile_x000D_
https://www.tribunaux-rechtbanken.be/sites/default/files/public/content/un_meilleur_acces_a_la_justice.pdf_x000D_
http://justice.belgium.be/fr/ordre_judiciaire/cours_et_tribunaux/cour_de_cassation/informations_au_sujet_de_la_cour/assistance_judiciaire_x000D_
_x000D_
https://www.rechtbanken-tribunaux.be/nl/rechterlijke-orde/context-hoven-en-rechtbanken/tarieven_x000D_
https://www.tribunaux-rechtbanken.be/fr/ordre-judiciaire/contexte-cours-et-tribunaux/tarifs_x000D_
https://www.tribunaux-rechtbanken.be/fr_x000D_
</v>
          </cell>
          <cell r="AT23">
            <v>0</v>
          </cell>
          <cell r="AU23" t="str">
            <v>Yes, for all instances and all cases</v>
          </cell>
          <cell r="AV23">
            <v>0</v>
          </cell>
          <cell r="AW23">
            <v>0</v>
          </cell>
          <cell r="AX23">
            <v>0</v>
          </cell>
          <cell r="AY23" t="str">
            <v>No</v>
          </cell>
          <cell r="AZ23">
            <v>0</v>
          </cell>
          <cell r="BA23" t="str">
            <v>Initial;Continuous</v>
          </cell>
          <cell r="BB23" t="str">
            <v>Initial</v>
          </cell>
          <cell r="BC23">
            <v>0</v>
          </cell>
          <cell r="BD23" t="str">
            <v>Yes some judgments</v>
          </cell>
          <cell r="BE23" t="str">
            <v>Yes some judgments</v>
          </cell>
          <cell r="BF23" t="str">
            <v>Yes some judgments</v>
          </cell>
          <cell r="BG23" t="str">
            <v xml:space="preserve">Each court is responsible for uploading the judgments. They must decide which judgments are relevent for the general public. </v>
          </cell>
          <cell r="BH23" t="str">
            <v>1st instance;2nd instance;Highest instance</v>
          </cell>
          <cell r="BI23" t="str">
            <v>1st instance;2nd instance;Highest instance</v>
          </cell>
          <cell r="BJ23">
            <v>0</v>
          </cell>
          <cell r="BK23" t="str">
            <v>1st instance;2nd instance;Highest instance</v>
          </cell>
          <cell r="BL23" t="str">
            <v>1st instance;2nd instance;Highest instance</v>
          </cell>
          <cell r="BM23" t="str">
            <v xml:space="preserve">Judicial decisions has to be anonymized. Each judicial  court is responsible for the upload of the judgments. They must decide which judgments are relevent for the general public. </v>
          </cell>
          <cell r="BN23" t="str">
            <v>Yes all judgments</v>
          </cell>
          <cell r="BO23">
            <v>0</v>
          </cell>
          <cell r="BP23" t="str">
            <v>Yes all judgments</v>
          </cell>
          <cell r="BQ23" t="str">
            <v xml:space="preserve">judgments of administrative courts are generaly published (e.g.Conseil d’état, The Council for Alien Law Litigation) </v>
          </cell>
          <cell r="BR23" t="str">
            <v>1st instance;Highest instance</v>
          </cell>
          <cell r="BS23" t="str">
            <v>1st instance;Highest instance</v>
          </cell>
          <cell r="BT23">
            <v>0</v>
          </cell>
          <cell r="BU23" t="str">
            <v>1st instance;Highest instance</v>
          </cell>
          <cell r="BV23" t="str">
            <v>1st instance;Highest instance</v>
          </cell>
          <cell r="BW23" t="str">
            <v>Decisions of some administrative courts has to be anonymized. This is the case in The Council for Alien Law Litigation. This is not the case for the Conseil d’état.</v>
          </cell>
          <cell r="BX23" t="str">
            <v>Civil and commercial disputes;Labour disputes;Consumer disputes*</v>
          </cell>
          <cell r="BY23">
            <v>0</v>
          </cell>
          <cell r="BZ23" t="str">
            <v>Civil and commercial disputes;Labour disputes;Consumer disputes*</v>
          </cell>
          <cell r="CA23" t="str">
            <v>Civil and commercial disputes;Labour disputes;Consumer disputes*</v>
          </cell>
          <cell r="CB23" t="str">
            <v>Civil and commercial disputes;Labour disputes;Consumer disputes*</v>
          </cell>
          <cell r="CC23">
            <v>0</v>
          </cell>
          <cell r="CD23" t="str">
            <v>Civil and commercial disputes;Labour disputes;Consumer disputes*</v>
          </cell>
          <cell r="CE23">
            <v>0</v>
          </cell>
          <cell r="CF23">
            <v>0</v>
          </cell>
          <cell r="CG23" t="str">
            <v>Civil and commercial disputes;Labour disputes;Consumer disputes*</v>
          </cell>
          <cell r="CH23" t="str">
            <v>Civil and commercial disputes;Labour disputes;Consumer disputes*</v>
          </cell>
          <cell r="CI23">
            <v>0</v>
          </cell>
          <cell r="CJ23">
            <v>0</v>
          </cell>
          <cell r="CK23">
            <v>0</v>
          </cell>
          <cell r="CL23" t="str">
            <v>https://www.tribunaux-rechtbanken.be/fr/tribunaux-cours/procedures/mediation https://www.tribunaux-rechtbanken.be/fr/tribunaux-cours/procedures/conciliation http://www.mediationconsommateur.be/fr http://www.fbc-cfm.be/fr https://www.rechtbanken-tribunaux.be/sites/default/files/public/content/download/files/de_bemiddeling.pdf https://www.rechtbanken-tribunaux.be/sites/default/files/public/content/download/files/verzoening_of_minnelijke_schikking.pdf https://www.rechtbanken-tribunaux.be/nl/rechtbanken-hoven/procedures/bemiddeling https://www.rechtbanken-tribunaux.be/nl/rechtbanken-hoven/procedures/verzoening</v>
          </cell>
          <cell r="CM23" t="str">
            <v>http://www.fbc-cfm.be/fr https://www.tribunaux-rechtbanken.be/fr/tribunaux-cours/procedures/mediation https://www.tribunaux-rechtbanken.be/fr/tribunaux-cours/procedures/conciliation</v>
          </cell>
          <cell r="CN23" t="str">
            <v>http://www.mediationconsommateur.be/fr</v>
          </cell>
          <cell r="CO23" t="str">
            <v xml:space="preserve">_x000D_
In Criminal cases:_x000D_
 https://www.rechtbanken-tribunaux.be/sites/default/files/public/content/download/files/bemiddeling_in_strafzaken.pdf_x000D_
_x000D_
https://www.tribunaux-rechtbanken.be/sites/default/files/public/content/mediation_penale.pdf_x000D_
</v>
          </cell>
          <cell r="CP23">
            <v>0</v>
          </cell>
          <cell r="CQ23">
            <v>0</v>
          </cell>
          <cell r="CR23">
            <v>0</v>
          </cell>
          <cell r="CS23">
            <v>0</v>
          </cell>
          <cell r="CT23">
            <v>0</v>
          </cell>
          <cell r="CU23">
            <v>0</v>
          </cell>
          <cell r="CV23">
            <v>0</v>
          </cell>
          <cell r="CW23">
            <v>0</v>
          </cell>
          <cell r="CX23">
            <v>0</v>
          </cell>
          <cell r="CY23">
            <v>0</v>
          </cell>
          <cell r="CZ23">
            <v>0</v>
          </cell>
          <cell r="DA23">
            <v>0</v>
          </cell>
          <cell r="DB23">
            <v>0</v>
          </cell>
          <cell r="DC23" t="str">
            <v>Yes</v>
          </cell>
          <cell r="DD23">
            <v>0</v>
          </cell>
          <cell r="DE23" t="str">
            <v>Only certain phases</v>
          </cell>
          <cell r="DF23">
            <v>0</v>
          </cell>
          <cell r="DG23">
            <v>0</v>
          </cell>
          <cell r="DH23">
            <v>0</v>
          </cell>
          <cell r="DI23">
            <v>0</v>
          </cell>
          <cell r="DJ23">
            <v>0</v>
          </cell>
          <cell r="DK23">
            <v>0</v>
          </cell>
          <cell r="DL23">
            <v>0</v>
          </cell>
          <cell r="DM23">
            <v>0</v>
          </cell>
          <cell r="DN23">
            <v>0</v>
          </cell>
          <cell r="DO23" t="str">
            <v>Certain civil cases: 15 days</v>
          </cell>
          <cell r="DP23" t="str">
            <v>Art. 1253ter/5 judicial code</v>
          </cell>
          <cell r="DQ23">
            <v>0</v>
          </cell>
          <cell r="DR23">
            <v>0</v>
          </cell>
          <cell r="DS23">
            <v>0</v>
          </cell>
          <cell r="DT23">
            <v>0</v>
          </cell>
          <cell r="DU23" t="str">
            <v>1 month</v>
          </cell>
          <cell r="DV23" t="str">
            <v>Art. 770§1 judicial Code</v>
          </cell>
          <cell r="DW23">
            <v>0</v>
          </cell>
          <cell r="DX23" t="str">
            <v>different time limits</v>
          </cell>
          <cell r="DY23" t="str">
            <v>lois sur le Conseil d'état</v>
          </cell>
          <cell r="DZ23">
            <v>0</v>
          </cell>
          <cell r="EA23">
            <v>0</v>
          </cell>
          <cell r="EB23" t="str">
            <v>Time frame for exchanging papers and documents between lawyer before the Court hearing ( given by Court Ordinance on request of parties)</v>
          </cell>
          <cell r="EC23">
            <v>0</v>
          </cell>
          <cell r="ED23">
            <v>0</v>
          </cell>
          <cell r="EE23" t="str">
            <v>No</v>
          </cell>
          <cell r="EF23">
            <v>0</v>
          </cell>
          <cell r="EG23">
            <v>0</v>
          </cell>
          <cell r="EH23">
            <v>0</v>
          </cell>
          <cell r="EI23">
            <v>0</v>
          </cell>
          <cell r="EJ23">
            <v>0</v>
          </cell>
          <cell r="EK23">
            <v>0</v>
          </cell>
          <cell r="EL23">
            <v>0</v>
          </cell>
          <cell r="EM23">
            <v>0</v>
          </cell>
          <cell r="EN23">
            <v>0</v>
          </cell>
          <cell r="EO23">
            <v>0</v>
          </cell>
          <cell r="EP23">
            <v>0</v>
          </cell>
          <cell r="EQ23">
            <v>0</v>
          </cell>
          <cell r="ER23">
            <v>0</v>
          </cell>
          <cell r="ES23">
            <v>0</v>
          </cell>
          <cell r="ET23">
            <v>0</v>
          </cell>
          <cell r="EU23">
            <v>0</v>
          </cell>
          <cell r="EV23">
            <v>0</v>
          </cell>
          <cell r="EW23">
            <v>0</v>
          </cell>
          <cell r="EX23">
            <v>0</v>
          </cell>
          <cell r="EY23">
            <v>0</v>
          </cell>
          <cell r="EZ23">
            <v>0</v>
          </cell>
          <cell r="FA23">
            <v>0</v>
          </cell>
          <cell r="FB23">
            <v>0</v>
          </cell>
          <cell r="FC23">
            <v>0</v>
          </cell>
          <cell r="FD23" t="str">
            <v>Entire territory of Member State TL</v>
          </cell>
          <cell r="FE23" t="str">
            <v>Entire territory of Member State TL</v>
          </cell>
          <cell r="FF23">
            <v>0</v>
          </cell>
          <cell r="FG23">
            <v>0</v>
          </cell>
          <cell r="FH23">
            <v>0</v>
          </cell>
          <cell r="FI23" t="str">
            <v>Yes</v>
          </cell>
          <cell r="FJ23">
            <v>0</v>
          </cell>
          <cell r="FK23">
            <v>0</v>
          </cell>
          <cell r="FL23">
            <v>0</v>
          </cell>
          <cell r="FM23">
            <v>0</v>
          </cell>
          <cell r="FN23" t="str">
            <v>No</v>
          </cell>
          <cell r="FO23">
            <v>0</v>
          </cell>
          <cell r="FP23">
            <v>0</v>
          </cell>
          <cell r="FQ23">
            <v>0</v>
          </cell>
          <cell r="FR23">
            <v>0</v>
          </cell>
          <cell r="FS23">
            <v>0</v>
          </cell>
          <cell r="FT23">
            <v>0</v>
          </cell>
          <cell r="FU23">
            <v>0</v>
          </cell>
          <cell r="FV23">
            <v>0</v>
          </cell>
          <cell r="FW23">
            <v>0</v>
          </cell>
          <cell r="FX23" t="str">
            <v>Court President/ Court management TL</v>
          </cell>
          <cell r="FY23" t="str">
            <v>Court President/ Court management TL</v>
          </cell>
          <cell r="FZ23">
            <v>0</v>
          </cell>
          <cell r="GA23">
            <v>0</v>
          </cell>
          <cell r="GB23">
            <v>0</v>
          </cell>
          <cell r="GC23">
            <v>0</v>
          </cell>
          <cell r="GD23">
            <v>0</v>
          </cell>
          <cell r="GE23">
            <v>0</v>
          </cell>
          <cell r="GF23">
            <v>0</v>
          </cell>
          <cell r="GG23" t="str">
            <v>No</v>
          </cell>
          <cell r="GH23">
            <v>0</v>
          </cell>
          <cell r="GI23">
            <v>0</v>
          </cell>
          <cell r="GJ23">
            <v>0</v>
          </cell>
          <cell r="GK23">
            <v>0</v>
          </cell>
          <cell r="GL23">
            <v>0</v>
          </cell>
          <cell r="GM23">
            <v>0</v>
          </cell>
          <cell r="GN23">
            <v>0</v>
          </cell>
          <cell r="GO23">
            <v>0</v>
          </cell>
          <cell r="GP23">
            <v>0</v>
          </cell>
          <cell r="GQ23">
            <v>0</v>
          </cell>
          <cell r="GR23">
            <v>0</v>
          </cell>
          <cell r="GS23">
            <v>0</v>
          </cell>
          <cell r="GT23" t="str">
            <v>Court President/ Court management TL</v>
          </cell>
          <cell r="GU23" t="str">
            <v>Court President/ Court management TL</v>
          </cell>
          <cell r="GV23" t="str">
            <v>Court President/ Court management TL</v>
          </cell>
          <cell r="GW23">
            <v>0</v>
          </cell>
          <cell r="GX23">
            <v>0</v>
          </cell>
          <cell r="GY23">
            <v>0</v>
          </cell>
          <cell r="GZ23">
            <v>0</v>
          </cell>
          <cell r="HA23">
            <v>0</v>
          </cell>
          <cell r="HB23">
            <v>0</v>
          </cell>
          <cell r="HC23">
            <v>0</v>
          </cell>
          <cell r="HD23">
            <v>0</v>
          </cell>
          <cell r="HE23" t="str">
            <v>dépends on management policy of the court president</v>
          </cell>
          <cell r="HF23">
            <v>0</v>
          </cell>
          <cell r="HG23">
            <v>0</v>
          </cell>
          <cell r="HH23">
            <v>0</v>
          </cell>
          <cell r="HI23">
            <v>0</v>
          </cell>
          <cell r="HJ23">
            <v>0</v>
          </cell>
          <cell r="HK23">
            <v>0</v>
          </cell>
          <cell r="HL23">
            <v>0</v>
          </cell>
          <cell r="HM23">
            <v>0</v>
          </cell>
        </row>
        <row r="24">
          <cell r="A24" t="str">
            <v>LV</v>
          </cell>
          <cell r="B24" t="str">
            <v>Latvia</v>
          </cell>
          <cell r="C24" t="str">
            <v>Daina Obuka / Aija Branta</v>
          </cell>
          <cell r="D24" t="str">
            <v>Ministry of Justice of Latvia, Judiciary Policy Department, Legal adviser / Supreme Court, Judge</v>
          </cell>
          <cell r="E24" t="str">
            <v>Daina.Obuka@tm.gov.lv</v>
          </cell>
          <cell r="F24" t="str">
            <v>+371 67036833 / +371 67020323</v>
          </cell>
          <cell r="G24" t="str">
            <v>See word doc</v>
          </cell>
          <cell r="H24" t="str">
            <v>See word doc</v>
          </cell>
          <cell r="I24" t="str">
            <v>See word doc</v>
          </cell>
          <cell r="J24" t="str">
            <v>See word doc</v>
          </cell>
          <cell r="K24" t="str">
            <v>See word doc</v>
          </cell>
          <cell r="L24">
            <v>0</v>
          </cell>
          <cell r="M24">
            <v>0</v>
          </cell>
          <cell r="N24">
            <v>0</v>
          </cell>
          <cell r="O24">
            <v>0</v>
          </cell>
          <cell r="P24">
            <v>0</v>
          </cell>
          <cell r="Q24">
            <v>0</v>
          </cell>
          <cell r="R24">
            <v>0</v>
          </cell>
          <cell r="S24" t="str">
            <v>See word doc</v>
          </cell>
          <cell r="T24" t="str">
            <v>See word doc</v>
          </cell>
          <cell r="U24">
            <v>0</v>
          </cell>
          <cell r="V24">
            <v>0</v>
          </cell>
          <cell r="W24" t="str">
            <v>See word doc</v>
          </cell>
          <cell r="X24">
            <v>0</v>
          </cell>
          <cell r="Y24">
            <v>0</v>
          </cell>
          <cell r="Z24">
            <v>0</v>
          </cell>
          <cell r="AA24">
            <v>0</v>
          </cell>
          <cell r="AB24" t="str">
            <v>See word doc</v>
          </cell>
          <cell r="AC24" t="str">
            <v>See word doc</v>
          </cell>
          <cell r="AD24">
            <v>0</v>
          </cell>
          <cell r="AE24">
            <v>0</v>
          </cell>
          <cell r="AF24">
            <v>0</v>
          </cell>
          <cell r="AG24" t="str">
            <v>See word doc</v>
          </cell>
          <cell r="AH24">
            <v>0</v>
          </cell>
          <cell r="AI24">
            <v>0</v>
          </cell>
          <cell r="AJ24">
            <v>0</v>
          </cell>
          <cell r="AK24" t="str">
            <v>See word doc</v>
          </cell>
          <cell r="AL24" t="str">
            <v>See word doc</v>
          </cell>
          <cell r="AM24" t="str">
            <v>See word doc</v>
          </cell>
          <cell r="AN24">
            <v>0</v>
          </cell>
          <cell r="AO24">
            <v>0</v>
          </cell>
          <cell r="AP24">
            <v>0</v>
          </cell>
          <cell r="AQ24">
            <v>0</v>
          </cell>
          <cell r="AR24"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4" t="str">
            <v>citizens</v>
          </cell>
          <cell r="AT24" t="str">
            <v xml:space="preserve">Ad 1: https://tiesas.lv/viegli-lasit , https://www.ta.gov.lv/LV/viegli_lasit , https://www.ta.gov.lv/EN/court_administration (english version)_x000D_
Ad 2: https://tiesas.lv/tiesvediba _x000D_
Ad 3: http://www.jpa.gov.lv/ , https://tiesas.lv/Contents/Item/Display/5013 _x000D_
Ad 4: https://manas.tiesas.lv/eTiesasMvc/e-pakalpojumi/nodevu_kalkulators ; http://at.gov.lv/lv/apmekletajiem/drosibas-nauda/_x000D_
Ad 5: https://tiesas.lv/tiesu-sistema ; http://at.gov.lv/lv/par-augstako-tiesu/darbiba/darbibas-pamats-un-funkcijas/ _x000D_
_x000D_
_x000D_
</v>
          </cell>
          <cell r="AU24" t="str">
            <v>Yes, for all instances and all cases</v>
          </cell>
          <cell r="AV24">
            <v>0</v>
          </cell>
          <cell r="AW24">
            <v>0</v>
          </cell>
          <cell r="AX24" t="str">
            <v xml:space="preserve">In the Supreme Court it is the Division of Communication of the Supreme Court, which is responsible for providing information and communication with media. In some occasions the spokesperson on cases is the Chair of the respective Department of the Supreme Court (i.e., the Department of Civil Cases, the Department of Criminal Cases or the Department of Administrative Cases) or a judge, who was allocated the case (the judge-rapporteur).  </v>
          </cell>
          <cell r="AY24" t="str">
            <v>Yes</v>
          </cell>
          <cell r="AZ24" t="str">
            <v xml:space="preserve">The Council for the Judiciary has elaborated two documents: In 18.05.2015 Judicial Council approved Guidelines on communication of the court system.[1] _x000D_
This document refers to judicial system in general. However, the Supreme Court of Latvia has elaborated and implemented its own Communication Strategy, which determines goals and tasks of communication of the Supreme Court (approved in 12.03.2015). _x000D_
On April 13th, 2016, The Supreme Court of Latvia in cooperation with  the Judicial Council organized the annual Media Day. As the Judicial Council elaborated the strategy on communication in cooperation with the Judicial Ethics’ Committee, it was presented to journalists on Media Day by Dzintra Balta, the deputy Chair of the Judicial Ethics’ Committee and the deputy Chair of Riga regional court.   Journalists had a possibility to discuss about the mission of mass media to give a comprehensive information to the society about the work of judiciary. </v>
          </cell>
          <cell r="BA24" t="str">
            <v>Initial</v>
          </cell>
          <cell r="BB24" t="str">
            <v>Continuous</v>
          </cell>
          <cell r="BC24" t="str">
            <v>In 13.11.2015. Conference of Latvian Judges was devoted to the court communication issues. A special report on the practice of court communication was discussed. The agenda and presentations of the conference is available in the web page of the Supreme Court (in Latvian language): http://at.gov.lv/files/uploads/files/9_Tieslietu_padome/Notikusas_konferences/LTK_2015_Darba_kartiba.pdf _x000D_
_x000D_
In 13.05.2016. the main theme of the Conference of Latvian Judges was Judicial Ethics. A research done by academics of Univeristy of Latvia was presented. The research included several issues related to communication of judges with mass media. Available in Latvian language: _x000D_
http://at.gov.lv/files/uploads/files/9_Tieslietu_padome/Dokumenti/Tiesu%20etiska%20petijuma%20izpete%2C2016.pdf _x000D_
_x000D_
Latvia already has regular trainings of communications with media and general public for judges and court staff, but since the beginning of 2016 Court Administration have started to implement the European Social Fund project "Justice for Growth", and it is planned  to provide trainings for the judges and court staff on a variuous topics, including training in communication with the media and the public.</v>
          </cell>
          <cell r="BD24" t="str">
            <v>Yes all judgments</v>
          </cell>
          <cell r="BE24" t="str">
            <v>Yes all judgments</v>
          </cell>
          <cell r="BF24" t="str">
            <v>Yes all judgments</v>
          </cell>
          <cell r="BG24" t="str">
            <v xml:space="preserve">Court decisions, what have been adopted in the public hearings after they became effective are published in the National Court portal (www.tiesas.lv). Court decisions are published by obscuring the part of information that reveals the identity of the natural person._x000D_
_x000D_
Judgements rendered by the Supreme Court are published on the web site of the Supreme Court_x000D_
</v>
          </cell>
          <cell r="BH24" t="str">
            <v>1st instance;2nd instance;Highest instance</v>
          </cell>
          <cell r="BI24" t="str">
            <v>1st instance;2nd instance;Highest instance</v>
          </cell>
          <cell r="BJ24">
            <v>0</v>
          </cell>
          <cell r="BK24" t="str">
            <v>1st instance;2nd instance;Highest instance</v>
          </cell>
          <cell r="BL24" t="str">
            <v>1st instance;2nd instance;Highest instance</v>
          </cell>
          <cell r="BM24" t="str">
            <v>Clause 3: In March 2016 Court Administration of the Republic of Latvia launched the project according to which Latvia will implement European Case Law Identifier or ECLI._x000D_
_x000D_
Clause 4: judgements published on the web site of the Supreme Court are those of case-law importance. Available: http://at.gov.lv/lv/judikatura/judikaturas-nolemumu-arhivs/_x000D_
_x000D_
However, in accordance with the law “On Judicial Power”, all judgements of all courts, inter alia, the Supreme Court, after they become effective, are published on the court’s web site www.manas.tiesas.lv _x000D_
_x000D_
In the National Court portal www.tiesas.lv now publicly available are more than 150 000 anonymised court decisions._x000D_
_x000D_
Anonymized decisions database is updated daily and supplemented with new court decisions. Anonymised decisions can be selected after the proposed selection parameters (case number, the date, court,  type of case, the instance and after the word or phrases in the text of the decision)._x000D_
_x000D_
Judgments of case-law importance could be selected by the substance (thesis). _x000D_
Anonymised court decisions can be selected by name or phrases in the text of the decision.</v>
          </cell>
          <cell r="BN24" t="str">
            <v>Yes all judgments</v>
          </cell>
          <cell r="BO24" t="str">
            <v>Yes all judgments</v>
          </cell>
          <cell r="BP24" t="str">
            <v>Yes all judgments</v>
          </cell>
          <cell r="BQ24">
            <v>0</v>
          </cell>
          <cell r="BR24" t="str">
            <v>1st instance;2nd instance;Highest instance</v>
          </cell>
          <cell r="BS24" t="str">
            <v>1st instance;2nd instance;Highest instance</v>
          </cell>
          <cell r="BT24">
            <v>0</v>
          </cell>
          <cell r="BU24" t="str">
            <v>1st instance;2nd instance;Highest instance</v>
          </cell>
          <cell r="BV24" t="str">
            <v>1st instance;2nd instance;Highest instance</v>
          </cell>
          <cell r="BW24" t="str">
            <v xml:space="preserve">Clause 3: In March 2016 Court Administration of the Republic of Latvia launched the project according to which Latvia will implement European Case Law Identifier or ECLI._x000D_
_x000D_
Clause 4: judgements published on the web site of the Supreme Court are those of case-law importance. Available: http://at.gov.lv/lv/judikatura/judikaturas-nolemumu-arhivs/ The Case-law Division compiles court decisions and studies topical legal issues, in cooperation with Supreme Court Judges and external experts. Compilations are available: http://at.gov.lv/en/court-proceedings-in-the-supreme-court/compilations-of-court-decisions/ The webpage of the Supreme Court contains Latvian translation/ summaries of rulings of ECHR (cases concerning Latvia, or important cases, which are grouped by Article of the Convention). _x000D_
In addition, analysis of current issues on judgments of CJEU is provided by the Division of Case-law and Research. _x000D_
_x000D_
However, in accordance with the law “On Judicial Power”, all judgements of all courts, inter alia, the Supreme Court, after they become effective, are published on the court’s web site www.tiesas.lv _x000D_
_x000D_
Judgments of case-law importance could be selected by the substance (thesis). _x000D_
Anonymised court decisions can be selected by name or phrases in the text of the decision. </v>
          </cell>
          <cell r="BX24" t="str">
            <v>Civil and commercial disputes;Labour disputes</v>
          </cell>
          <cell r="BY24" t="str">
            <v>Civil and commercial disputes;Labour disputes</v>
          </cell>
          <cell r="BZ24" t="str">
            <v>Civil and commercial disputes;Labour disputes</v>
          </cell>
          <cell r="CA24">
            <v>0</v>
          </cell>
          <cell r="CB24">
            <v>0</v>
          </cell>
          <cell r="CC24" t="str">
            <v>Civil and commercial disputes;Labour disputes</v>
          </cell>
          <cell r="CD24" t="str">
            <v>Civil and commercial disputes;Labour disputes</v>
          </cell>
          <cell r="CE24">
            <v>0</v>
          </cell>
          <cell r="CF24" t="str">
            <v>Civil and commercial disputes</v>
          </cell>
          <cell r="CG24" t="str">
            <v>Civil and commercial disputes;Labour disputes</v>
          </cell>
          <cell r="CH24">
            <v>0</v>
          </cell>
          <cell r="CI24">
            <v>0</v>
          </cell>
          <cell r="CJ24">
            <v>0</v>
          </cell>
          <cell r="CK24" t="str">
            <v>Clause 4.-5 – during the pilot projects mediation is available in civil(commercial) disputes and labour disputes. _x000D_
Further steps should be taken to develop Court recommended mediation. _x000D_
There are two pilot projects:_x000D_
The first one is already launched. The first pilot project provides free consultation of a mediator in two City Courts in Riga (City Court of Rigas' District  and City Court of Latgales' District).  This free consultation of a mediator is intended for  those participants of a case who have agreed to the proposal of the court (judge) to consider the use of mediation. It is planned that this pilot project will be implemented in two judicial districts outside Riga in the next few months - Valmieras district court un Jelgavas district court._x000D_
_x000D_
The second pilot project has been supported by the Centre of Demographic matters. The Parliament still should decide about the financial support to this project. The main idea of this project is to ensure partly state financed mediation process in 300 family disputes (it is planned to pay for the first 5 mediation sessions in each dispute)._x000D_
The idea is designed to ensure particles paid mediation in family disputes 300 (planned to pay for the first 5 mediation sessions every dispute)._x000D_
_x000D_
Clause 9: there is no court fee in labour disputes._x000D_
_x000D_
Judge of the Supreme Court Zane Pētersone is member of a board of the Association of European Judges for Mediation (GEMME).</v>
          </cell>
          <cell r="CL24" t="str">
            <v>www.mediacija.lv www.tm.gov.lv www.tiesas.lv www.manas.tiesas.lv www.ur.gov.lv</v>
          </cell>
          <cell r="CM24" t="str">
            <v>www.mediacija.lv www.tm.gov.lv www.tiesas.lv www.manas.tiesas.lv www.ur.gov.lv</v>
          </cell>
          <cell r="CN24">
            <v>0</v>
          </cell>
          <cell r="CO24">
            <v>0</v>
          </cell>
          <cell r="CP24" t="str">
            <v>National level</v>
          </cell>
          <cell r="CQ24" t="str">
            <v>National level</v>
          </cell>
          <cell r="CR24">
            <v>0</v>
          </cell>
          <cell r="CS24">
            <v>0</v>
          </cell>
          <cell r="CT24">
            <v>0</v>
          </cell>
          <cell r="CU24" t="str">
            <v>National level</v>
          </cell>
          <cell r="CV24">
            <v>0</v>
          </cell>
          <cell r="CW24">
            <v>0</v>
          </cell>
          <cell r="CX24">
            <v>0</v>
          </cell>
          <cell r="CY24">
            <v>0</v>
          </cell>
          <cell r="CZ24" t="str">
            <v>3. The survey results have been used to feed an evaluation of the justice system or to identify the need to amend legislation;4. The survey results have been used for modifying/improving the functioning of certain courts;6. Other specific follow-up (please specify)</v>
          </cell>
          <cell r="DA24" t="str">
            <v>The Latvian Judical Training Centre (LJTC) after the training of judges carries out surveys abot the satisfaction of the training programme received during the training modul. They are not published.</v>
          </cell>
          <cell r="DB24">
            <v>0</v>
          </cell>
          <cell r="DC24" t="str">
            <v>Yes</v>
          </cell>
          <cell r="DD24">
            <v>0</v>
          </cell>
          <cell r="DE24" t="str">
            <v>Only certain phases</v>
          </cell>
          <cell r="DF24">
            <v>0</v>
          </cell>
          <cell r="DG24">
            <v>0</v>
          </cell>
          <cell r="DH24">
            <v>0</v>
          </cell>
          <cell r="DI24">
            <v>0</v>
          </cell>
          <cell r="DJ24">
            <v>0</v>
          </cell>
          <cell r="DK24">
            <v>0</v>
          </cell>
          <cell r="DL24">
            <v>0</v>
          </cell>
          <cell r="DM24">
            <v>0</v>
          </cell>
          <cell r="DN24">
            <v>0</v>
          </cell>
          <cell r="DO24">
            <v>0</v>
          </cell>
          <cell r="DP24">
            <v>0</v>
          </cell>
          <cell r="DQ24">
            <v>0</v>
          </cell>
          <cell r="DR24">
            <v>0</v>
          </cell>
          <cell r="DS24">
            <v>0</v>
          </cell>
          <cell r="DT24">
            <v>0</v>
          </cell>
          <cell r="DU24" t="str">
            <v>Accodring to the Civil Procedure Law (Section 199) after the judgment is signed, the court shall return to the court room of the court where the judge shall declare the judgment by reading it. But Section 194 says that in a complex case, the court may prepare a summary judgment consisting of an introductory part and an operative part. In such case, the court shall prepare a full judgment within 14 days. In declaring a summary judgment, the court shall announce the date by which a full judgment shall be prepared.</v>
          </cell>
          <cell r="DV24" t="str">
            <v>Civil Procedure Law: http://likumi.lv/doc.php?id=50500</v>
          </cell>
          <cell r="DW24">
            <v>0</v>
          </cell>
          <cell r="DX24" t="str">
            <v>According to the Administrative Procedure Law Section 259 in a case dealt within the written procedure, the court judgment shall be made no later than 21 days after completion of case adjudication on the merits.</v>
          </cell>
          <cell r="DY24" t="str">
            <v>Administrative Procedure Law: http://likumi.lv/doc.php?id=55567</v>
          </cell>
          <cell r="DZ24">
            <v>0</v>
          </cell>
          <cell r="EA24">
            <v>0</v>
          </cell>
          <cell r="EB24">
            <v>0</v>
          </cell>
          <cell r="EC24">
            <v>0</v>
          </cell>
          <cell r="ED24">
            <v>0</v>
          </cell>
          <cell r="EE24" t="str">
            <v>Yes</v>
          </cell>
          <cell r="EF24">
            <v>0</v>
          </cell>
          <cell r="EG24" t="str">
            <v>Expected average time to resolve cases per Court (e.g. average time to resolve cases per court does not exceed x days)</v>
          </cell>
          <cell r="EH24">
            <v>0</v>
          </cell>
          <cell r="EI24">
            <v>0</v>
          </cell>
          <cell r="EJ24">
            <v>0</v>
          </cell>
          <cell r="EK24" t="str">
            <v>Law "On Judicial Power" Section 27.1 says that a Chief Judge of a court shall plan and determine the objectives of the court work in relation to average time periods for adjudication of matters in a court (the standard of time periods for adjudication of matters) prior to the beginning of each calendar year in co-operation with court judges. The standard of time periods for adjudication of matters shall be determined, taking into account the court resources and the necessity to ensure the right of a person to adjudication of a matter in a reasonable time period and in conformity with other basic principles for examination of matters. A Chief Judge of a court shall approve the standard of time periods for adjudication of matters in a court and supervise the actual time periods of examining matters in a court. A Chief Judge of a court shall submit information to the Board of Justice regarding the approved standard of time periods for adjudication of matters until 1 February of each year. Law "On Judicial Power" available: http://likumi.lv/doc.php?id=62847</v>
          </cell>
          <cell r="EL24">
            <v>0</v>
          </cell>
          <cell r="EM24">
            <v>0</v>
          </cell>
          <cell r="EN24">
            <v>0</v>
          </cell>
          <cell r="EO24">
            <v>0</v>
          </cell>
          <cell r="EP24">
            <v>0</v>
          </cell>
          <cell r="EQ24">
            <v>0</v>
          </cell>
          <cell r="ER24">
            <v>0</v>
          </cell>
          <cell r="ES24" t="str">
            <v>Other body/ specify TF;Other body/ specify TL</v>
          </cell>
          <cell r="ET24" t="str">
            <v>Other body/ specify TF;Other body/ specify TL</v>
          </cell>
          <cell r="EU24">
            <v>0</v>
          </cell>
          <cell r="EV24">
            <v>0</v>
          </cell>
          <cell r="EW24" t="str">
            <v>The responsibility lays on a chief judge as it was mentioned in the Q 12 and also according to the law "On judicial Power" Section 33 Paragraph 5 (5) If a judge does not perform the necessary procedural activities without a justified reason in order to ensure the adjudication of a matter within a reasonable time period, as well as in cases when the time period planned by the judge does not ensure adjudication of a matter within a reasonable time period, the Chief Judge of the court may: 1) assign the judge to determine a corresponding time period in which the relevant procedural activity must be performed, taking into account the circumstances the matter; 2) re-divide matters to judges according to the division of matters plan. The law "On Judicial Power" available: http://likumi.lv/doc.php?id=62847</v>
          </cell>
          <cell r="EX24">
            <v>0</v>
          </cell>
          <cell r="EY24">
            <v>0</v>
          </cell>
          <cell r="EZ24">
            <v>0</v>
          </cell>
          <cell r="FA24">
            <v>0</v>
          </cell>
          <cell r="FB24">
            <v>0</v>
          </cell>
          <cell r="FC24">
            <v>0</v>
          </cell>
          <cell r="FD24" t="str">
            <v>Individual courts TF;Entire territory of Member State TF;Individual courts TL;Entire territory of Member State TL</v>
          </cell>
          <cell r="FE24">
            <v>0</v>
          </cell>
          <cell r="FF24">
            <v>0</v>
          </cell>
          <cell r="FG24">
            <v>0</v>
          </cell>
          <cell r="FH24" t="str">
            <v xml:space="preserve">Standards set by the chief judges of the court are relevant to induvial court but standards set by the law are relevant to the entire territory of the state. </v>
          </cell>
          <cell r="FI24" t="str">
            <v>No</v>
          </cell>
          <cell r="FJ24">
            <v>0</v>
          </cell>
          <cell r="FK24">
            <v>0</v>
          </cell>
          <cell r="FL24">
            <v>0</v>
          </cell>
          <cell r="FM24">
            <v>0</v>
          </cell>
          <cell r="FN24" t="str">
            <v>No</v>
          </cell>
          <cell r="FO24">
            <v>0</v>
          </cell>
          <cell r="FP24">
            <v>0</v>
          </cell>
          <cell r="FQ24">
            <v>0</v>
          </cell>
          <cell r="FR24">
            <v>0</v>
          </cell>
          <cell r="FS24">
            <v>0</v>
          </cell>
          <cell r="FT24">
            <v>0</v>
          </cell>
          <cell r="FU24">
            <v>0</v>
          </cell>
          <cell r="FV24">
            <v>0</v>
          </cell>
          <cell r="FW24">
            <v>0</v>
          </cell>
          <cell r="FX24" t="str">
            <v>Court President/ Court management TF;Court President/ Court management TL;Court President/ Court management BL</v>
          </cell>
          <cell r="FY24" t="str">
            <v>Court President/ Court management TF;Court President/ Court management TL;Court President/ Court management BL</v>
          </cell>
          <cell r="FZ24">
            <v>0</v>
          </cell>
          <cell r="GA24">
            <v>0</v>
          </cell>
          <cell r="GB24">
            <v>0</v>
          </cell>
          <cell r="GC24">
            <v>0</v>
          </cell>
          <cell r="GD24">
            <v>0</v>
          </cell>
          <cell r="GE24">
            <v>0</v>
          </cell>
          <cell r="GF24">
            <v>0</v>
          </cell>
          <cell r="GG24" t="str">
            <v>Yes</v>
          </cell>
          <cell r="GH24" t="str">
            <v>Continuous real-time monitoring/data is followed every day TF;Continuous real-time monitoring/data is followed every day TL;Continuous real-time monitoring/data is followed every day BL</v>
          </cell>
          <cell r="GI24" t="str">
            <v>Continuous real-time monitoring/data is followed every day TF;Continuous real-time monitoring/data is followed every day TL;Continuous real-time monitoring/data is followed every day BL</v>
          </cell>
          <cell r="GJ24">
            <v>0</v>
          </cell>
          <cell r="GK24">
            <v>0</v>
          </cell>
          <cell r="GL24">
            <v>0</v>
          </cell>
          <cell r="GM24">
            <v>0</v>
          </cell>
          <cell r="GN24">
            <v>0</v>
          </cell>
          <cell r="GO24">
            <v>0</v>
          </cell>
          <cell r="GP24">
            <v>0</v>
          </cell>
          <cell r="GQ24">
            <v>0</v>
          </cell>
          <cell r="GR24">
            <v>0</v>
          </cell>
          <cell r="GS24">
            <v>0</v>
          </cell>
          <cell r="GT24">
            <v>0</v>
          </cell>
          <cell r="GU24" t="str">
            <v>Court President/ Court management TF;Court President/ Court management TL;Court President/ Court management BL</v>
          </cell>
          <cell r="GV24" t="str">
            <v>Court President/ Court management TF;Court President/ Court management TL;Court President/ Court management BL</v>
          </cell>
          <cell r="GW24">
            <v>0</v>
          </cell>
          <cell r="GX24">
            <v>0</v>
          </cell>
          <cell r="GY24">
            <v>0</v>
          </cell>
          <cell r="GZ24">
            <v>0</v>
          </cell>
          <cell r="HA24">
            <v>0</v>
          </cell>
          <cell r="HB24">
            <v>0</v>
          </cell>
          <cell r="HC24">
            <v>0</v>
          </cell>
          <cell r="HD24">
            <v>0</v>
          </cell>
          <cell r="HE24">
            <v>0</v>
          </cell>
          <cell r="HF24" t="str">
            <v>Online access of throughout the course of a case</v>
          </cell>
          <cell r="HG24" t="str">
            <v>Notification by mail or e-mail on court discretion;Online access of throughout the course of a case</v>
          </cell>
          <cell r="HH24" t="str">
            <v>Online access of throughout the course of a case</v>
          </cell>
          <cell r="HI24">
            <v>0</v>
          </cell>
          <cell r="HJ24">
            <v>0</v>
          </cell>
          <cell r="HK24">
            <v>0</v>
          </cell>
          <cell r="HL24">
            <v>0</v>
          </cell>
          <cell r="HM24">
            <v>0</v>
          </cell>
        </row>
        <row r="25">
          <cell r="A25" t="str">
            <v>DE</v>
          </cell>
          <cell r="B25" t="str">
            <v>Germany</v>
          </cell>
          <cell r="C25" t="str">
            <v>Sabine Hilgendorf-Schmidt</v>
          </cell>
          <cell r="D25" t="str">
            <v>Head of the division: "law governing the judiciary;law governing senior judicial officers; remuneration of judges; training"</v>
          </cell>
          <cell r="E25" t="str">
            <v>Hilgendorf-Sa@bmjv.bund.de</v>
          </cell>
          <cell r="F25" t="str">
            <v>+49 30 185809626</v>
          </cell>
          <cell r="G25">
            <v>0</v>
          </cell>
          <cell r="H25">
            <v>0</v>
          </cell>
          <cell r="I25">
            <v>0</v>
          </cell>
          <cell r="J25">
            <v>0</v>
          </cell>
          <cell r="K25">
            <v>0</v>
          </cell>
          <cell r="L25">
            <v>0</v>
          </cell>
          <cell r="M25">
            <v>0</v>
          </cell>
          <cell r="N25">
            <v>0</v>
          </cell>
          <cell r="O25">
            <v>0</v>
          </cell>
          <cell r="P25">
            <v>0</v>
          </cell>
          <cell r="Q25">
            <v>0</v>
          </cell>
          <cell r="R25">
            <v>0</v>
          </cell>
          <cell r="S25">
            <v>0</v>
          </cell>
          <cell r="T25">
            <v>0</v>
          </cell>
          <cell r="U25">
            <v>0</v>
          </cell>
          <cell r="V25">
            <v>0</v>
          </cell>
          <cell r="W25">
            <v>0</v>
          </cell>
          <cell r="X25">
            <v>0</v>
          </cell>
          <cell r="Y25">
            <v>0</v>
          </cell>
          <cell r="Z25">
            <v>0</v>
          </cell>
          <cell r="AA25">
            <v>0</v>
          </cell>
          <cell r="AB25">
            <v>0</v>
          </cell>
          <cell r="AC25">
            <v>0</v>
          </cell>
          <cell r="AD25">
            <v>0</v>
          </cell>
          <cell r="AE25">
            <v>0</v>
          </cell>
          <cell r="AF25">
            <v>0</v>
          </cell>
          <cell r="AG25">
            <v>0</v>
          </cell>
          <cell r="AH25">
            <v>0</v>
          </cell>
          <cell r="AI25">
            <v>0</v>
          </cell>
          <cell r="AJ25">
            <v>0</v>
          </cell>
          <cell r="AK25">
            <v>0</v>
          </cell>
          <cell r="AL25">
            <v>0</v>
          </cell>
          <cell r="AM25">
            <v>0</v>
          </cell>
          <cell r="AN25">
            <v>0</v>
          </cell>
          <cell r="AO25">
            <v>0</v>
          </cell>
          <cell r="AP25">
            <v>0</v>
          </cell>
          <cell r="AQ25" t="str">
            <v>The Federal Republic of Germany is engaged in reforming its justice systems. The scope and scale of the_x000D_
reform process vary within the federal states._x000D_
Additionally the Federal Republic of Germany likes to point out that mapping justice reforms in the EU as_x000D_
such does not provide substantively valuable information since, depending on the field they address, reforms in justice systems may have positive or negative effects on the efficiency, quality and independence of the_x000D_
judiciary or may remain neutral._x000D_
Providing information held by the Ministries of Justice of the Member States of the European Union on_x000D_
legislation in force and on major legal reform projects is already in existence, it is the task of the Network for_x000D_
legislative cooperation between the Ministries of Justice in the European Union.</v>
          </cell>
          <cell r="AR25"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5">
            <v>0</v>
          </cell>
          <cell r="AT25" t="str">
            <v>Ad 1: See webpages of Federal and Länder Ministries of Justice and webpages of Federal and Länder Courts_x000D_
(http://www.bmjv.de/DE/Themen/GerichtsverfahrenUndStreitschlichtung/GerichtsverfahrenUndStreitschlichtung_node.html; http://www.justiz.de/bundlaender/index.php)_x000D_
Ad 2: See webpages of Federal and Länder Ministries of Justice and webpages of Federal and Länder Courts (http://www.justiz.de/bundlaender/index.php; e.g. http://justiz.hamburg.de/die-klage/)_x000D_
Ad 3: See webpages of Federal (e.g. http://www.bmjv.de/DE/Themen/GerichtsverfahrenUndStreitschlichtung/Prozesskostenhilfe/Prozesskostenhilfe_node.html) and Länder Ministries of Justice and webpages of Federal and Länder Courts (e.g.http://www.justiz.de/bundlaender/index.php)_x000D_
Ad 4: See webpages of Federal and Länder Ministries of Justice and webpages of Federal and Länder Courts (http://www.justiz.de/bundlaender/index.php; https://www.gesetze-im-internet.de/gkg_2004/)_x000D_
Ad 5: See webpages of Federal and Länder Ministries of Justice and webpadges of Federal and Länder Courts (http://www.justiz.de/bundlaender/index.php)_x000D_
_x000D_
As a federal state, the Federal Republic of Germany is characterised by decentralised structures. Therefore_x000D_
the federal states decide by themselves which information to provide online and are thus in charge of keeping_x000D_
the information updated. The same applies on federal level.</v>
          </cell>
          <cell r="AU25" t="str">
            <v>Yes, for all instances and all cases</v>
          </cell>
          <cell r="AV25">
            <v>0</v>
          </cell>
          <cell r="AW25">
            <v>0</v>
          </cell>
          <cell r="AX25">
            <v>0</v>
          </cell>
          <cell r="AY25" t="str">
            <v>Yes</v>
          </cell>
          <cell r="AZ25" t="str">
            <v>As a federal state, the Federal Republic of Germany is characterised by decentralised structures. Each federal_x000D_
state has own guidelines.</v>
          </cell>
          <cell r="BA25" t="str">
            <v>Initial;Continuous</v>
          </cell>
          <cell r="BB25" t="str">
            <v>Initial;Continuous</v>
          </cell>
          <cell r="BC25">
            <v>0</v>
          </cell>
          <cell r="BD25" t="str">
            <v>Yes some judgments</v>
          </cell>
          <cell r="BE25" t="str">
            <v>Yes some judgments</v>
          </cell>
          <cell r="BF25" t="str">
            <v>Yes all judgments</v>
          </cell>
          <cell r="BG25" t="str">
            <v>As a federal state, the Federal Republic of Germany is characterised by decentralised structures. Therefore the federal states decide by themselves whether they provide judgements of first instance online, e.g. North Rhine-Westphalia, which provides first instance judgements (http://www.justiz.nrw.de/Bibliothek/nrwe2/index.php). It is the Court Administration that decide on the publication of decisions. The decision is based on the law. In some cases regulated by law the decision is made by the presidium of the Court (e.g. Bavaria, Art. 8 AGVwGO; Rhineland- Palatinate, Art. 5 AGVwGO). A presidium is established at each court and comprises the president of the court and, depending on the size of the court, up to a maximum of ten other judges. In the case of small local courts the presidium comprises all the judges who are eligible to stand for election; no election is held. In all other cases, members are elected for four years. Half of the members of the presidium resign every two years. The presidium is responsible for organisational matters relating to the court. It and its members are not bound by any instructions as regards their activity. The presidium takes its decisions on the basis of full judicial independence.</v>
          </cell>
          <cell r="BH25" t="str">
            <v>1st instance;2nd instance;Highest instance</v>
          </cell>
          <cell r="BI25" t="str">
            <v>1st instance;2nd instance;Highest instance</v>
          </cell>
          <cell r="BJ25" t="str">
            <v>Highest instance</v>
          </cell>
          <cell r="BK25" t="str">
            <v>1st instance;2nd instance;Highest instance</v>
          </cell>
          <cell r="BL25" t="str">
            <v>1st instance;2nd instance;Highest instance</v>
          </cell>
          <cell r="BM25" t="str">
            <v>Selected judgements of the courts of highest instance since 2010 are available to the general public free of charge on the website www.rechtsprechung-im-internet.de. The website is provided by the Federal Ministry of Justice and Consumer Protection in collaboration with the juris GmbH. In addition, the courts of highest instance themselves provide their decisions on their own websites. Most federal states provide a selection of judgements free of charge for non-commercial purposes (http://www.justiz.de/onlinedienste/rechtsprechung/index.php). A broad range of judgements of first instance courts is available via the Federal Legal Information System. Registered users can get access via the commercial website www.juris.de (subject to costs). All judgements of the courts of high instance are tagged with key words. Some federal states also provide judgements which are tagged with relevant key words. In the Federal Legal Information System most the judgements are tagged with relevant key words. The Federal Constitutional Court (Bundesverfassungsgericht), Federal Administrative Court (Bundesverwaltungsgericht) and Federal Labour Court (Bundesarbeitsgericht) provide ECLIs for their decisions. The other federal courts will adopt ECLI later. The federal states are currently coordinating a common ECLI-pattern for first and second instance courts.</v>
          </cell>
          <cell r="BN25" t="str">
            <v>Yes some judgments</v>
          </cell>
          <cell r="BO25" t="str">
            <v>Yes some judgments</v>
          </cell>
          <cell r="BP25" t="str">
            <v>Yes all judgments</v>
          </cell>
          <cell r="BQ25" t="str">
            <v>As a federal state, the Federal Republic of Germany is characterised by decentralised structures. Therefore the federal states decide by themselves whether they provide judgements of first instance online, e.g. North Rhine-Westphalia, which provides first instance judgements (http://www.justiz.nrw.de/Bibliothek/nrwe2/index.php). It is the Court Administration that decide on the publication of decisions. The decision is based on the law. In some cases regulated by law the decision is made by the presidium of the Court (e.g. Bavaria, Art. 8 AGVwGO; Rhineland- Palatinate, Art. 5 AGVwGO). A presidium is established at each court and comprises the president of the court and, depending on the size of the court, up to a maximum of ten other judges. In the case of small local courts the presidium comprises all the judges who are eligible to stand for election; no election is held. In all other cases, members are elected for four years. Half of the members of the presidium resign every two years. The presidium is responsible for organisational matters relating to the court. It and its members are not bound by any instructions as regards their activity. The presidium takes its decisions on the basis of full judicial independence.</v>
          </cell>
          <cell r="BR25" t="str">
            <v>1st instance;2nd instance;Highest instance</v>
          </cell>
          <cell r="BS25" t="str">
            <v>1st instance;2nd instance;Highest instance</v>
          </cell>
          <cell r="BT25" t="str">
            <v>Highest instance</v>
          </cell>
          <cell r="BU25" t="str">
            <v>1st instance;2nd instance;Highest instance</v>
          </cell>
          <cell r="BV25" t="str">
            <v>1st instance;2nd instance;Highest instance</v>
          </cell>
          <cell r="BW25" t="str">
            <v>Selected judgements of the courts of highest instance since 2010 are available to the general public free of charge on the website www.rechtsprechung-im-internet.de. The website is provided by the Federal Ministry of Justice and Consumer Protection in collaboration with the juris GmbH. In addition, the courts of highest instance themselves provide their decisions on their own websites. Most federal states provide a selection of judgements free of charge for non-commercial purposes (http://www.justiz.de/onlinedienste/rechtsprechung/index.php). A broad range of judgements of first instance courts is available via the Federal Legal Information System. Registered users can get access via the commercial website www.juris.de (subject to costs). All judgements of the courts of high instance are tagged with key words. Some federal states also provide judgements which are tagged with relevant key words. In the Federal Legal Information System most the judgements are tagged with relevant key words. The Federal Constitutional Court (Bundesverfassungsgericht), Federal Administrative Court (Bundesverwaltungsgericht) and Federal Labour Court (Bundesarbeitsgericht) provide ECLIs for their decisions. The other federal courts will adopt ECLI later. The federal states are currently coordinating a common ECLI-pattern for first and second instance courts.</v>
          </cell>
          <cell r="BX25" t="str">
            <v>Civil and commercial disputes;Labour disputes;Consumer disputes*</v>
          </cell>
          <cell r="BY25">
            <v>0</v>
          </cell>
          <cell r="BZ25" t="str">
            <v>Civil and commercial disputes;Labour disputes;Consumer disputes*</v>
          </cell>
          <cell r="CA25" t="str">
            <v>Civil and commercial disputes;Labour disputes;Consumer disputes*</v>
          </cell>
          <cell r="CB25" t="str">
            <v>Civil and commercial disputes;Labour disputes;Consumer disputes*</v>
          </cell>
          <cell r="CC25" t="str">
            <v>Civil and commercial disputes;Labour disputes;Consumer disputes*</v>
          </cell>
          <cell r="CD25" t="str">
            <v>Civil and commercial disputes;Labour disputes;Consumer disputes*</v>
          </cell>
          <cell r="CE25" t="str">
            <v>Civil and commercial disputes;Labour disputes;Consumer disputes*</v>
          </cell>
          <cell r="CF25" t="str">
            <v>Civil and commercial disputes;Labour disputes;Consumer disputes*</v>
          </cell>
          <cell r="CG25" t="str">
            <v>Civil and commercial disputes;Labour disputes;Consumer disputes*</v>
          </cell>
          <cell r="CH25" t="str">
            <v>Civil and commercial disputes;Labour disputes;Consumer disputes*</v>
          </cell>
          <cell r="CI25">
            <v>0</v>
          </cell>
          <cell r="CJ25">
            <v>0</v>
          </cell>
          <cell r="CK25">
            <v>0</v>
          </cell>
          <cell r="CL25" t="str">
            <v>See webpages of Federal and Länder Ministries of Justice (e.g. “Schlichten statt Richten”, or “Güterichterverfahren”; http://www.justiz.de/onlinedienste/aussergerichtliche_streitschlichtung/index.php )</v>
          </cell>
          <cell r="CM25" t="str">
            <v>See webpages of Federal and Länder Ministries of Justice and of Labour and Social Affairs, webpages of the courts</v>
          </cell>
          <cell r="CN25" t="str">
            <v>See information provided e. g. by Verbraucherzentrale, other private Consumer ADR bodies etc. It is impossible to provide all the references given their number</v>
          </cell>
          <cell r="CO25">
            <v>0</v>
          </cell>
          <cell r="CP25" t="str">
            <v>National level;Regional level;Court level</v>
          </cell>
          <cell r="CQ25" t="str">
            <v>Regional level;Court level</v>
          </cell>
          <cell r="CR25" t="str">
            <v>Regional level;Court level</v>
          </cell>
          <cell r="CS25" t="str">
            <v>Regional level;Court level</v>
          </cell>
          <cell r="CT25" t="str">
            <v>Regional level;Court level</v>
          </cell>
          <cell r="CU25" t="str">
            <v>Regional level;Court level</v>
          </cell>
          <cell r="CV25" t="str">
            <v>Regional level;Court level</v>
          </cell>
          <cell r="CW25" t="str">
            <v>· The offering of appropriate settlement proposals_x000D_
· The granting of the right to be heard_x000D_
· Time taken until court decisions are made/Length of proceedings_x000D_
· Instructions on available legal remedies – are they correct?_x000D_
· Initial career phase and overall career structure_x000D_
· The justice system's external communications and the PR work of press offices_x000D_
· Available options for further training</v>
          </cell>
          <cell r="CX25" t="str">
            <v>As a federal state, the Federal Republic of Germany is characterised by decentralised structures. Therefore_x000D_
the federal states make their own decision on whether surveys are required and if so, the type of surveys_x000D_
and their timing._x000D_
Baden-Württemberg:_x000D_
A large number of courts in Baden-Württemberg have performed so-called client surveys in the past,_x000D_
addressing most frequently to attorneys, but also to parties involved, authorities, courts of lower instance and_x000D_
other professional groups. All of these analyses have in common that they were initiated and implemented at_x000D_
regular intervals, the courts acting on their own initiative._x000D_
Bavaria:_x000D_
Where the courts of law in Bavaria are concerned, as well as the public prosecutor’s offices, an employee_x000D_
survey is performed as a rule every six years, with the support of the Authority for Statistics and Data_x000D_
Processing of the Land of Bavaria, as part of the regular audit. Some courts and public prosecutor’s offices_x000D_
perform additional surveys every three years by choice. From 16 June 2014 until 11 August 2014, an online_x000D_
survey was performed with the assistance of experienced practitioners and a professional polling institute on_x000D_
the “debate on self-perception” within the Bavarian judiciary. The results of this survey were published in_x000D_
the intranet forum of the Bavarian judiciary._x000D_
Brandenburg:_x000D_
Pursuant to section 103 of the Judiciary Act of the Land of Brandenburg (Brandenburgisches Richtergesetz),_x000D_
the Land parliament reviewed the Act in 2016. For this purpose, the Land government reported on the_x000D_
experience gained in applying the Act and the results of the public discourse held in the meantime regarding_x000D_
the question of the self-administration respectively autonomy of the judiciary. In this context, the Land_x000D_
Ministry of Justice has performed an internet-based, voluntary survey among all judges and public_x000D_
prosecutors of the Land._x000D_
The government’s report was published as Parliamentary Paper (Landtags-Drucksache) 6/2831:_x000D_
https://www.parlamentsdokumentation.brandenburg.de/starweb/LBB/ELVIS/parladoku/w6/drs/ab_2600/ab_2_x000D_
800/2831.pdf_x000D_
Lower Saxony:_x000D_
Several courts and public prosecutors’ offices have participated in several benchmarking and comparison_x000D_
projects:_x000D_
AGiL - Amtsgerichte im Leistungsvergleich (comparison of the performance by local courts)_x000D_
LiVe - Landgerichte im Vergleich (comparison of local courts)_x000D_
OLiVe - Oberlandesgerichte im Vergleich (comparison of higher regional courts)_x000D_
BenStA - Benchmarking der Staatsanwaltschaften (benchmarking of the public prosecutors’ offices)_x000D_
ArbOR - Arbeitsgerichtlicher Organisationsvergleich (organisational comparison of higher regional courts)_x000D_
LArVe - Landesarbeitsgerichte im Vergleich (Land labour courts in comparison)_x000D_
VERGIL - Verwaltungsgerichte im Landesvergleich (administrative courts across the Land in comparison)_x000D_
As part of these benchmarking and comparison projects, surveys were performed of the employees of the_x000D_
judicial authorities to establish how happy they are with their jobs. Among other aspects, their satisfaction_x000D_
regarding the cooperation with their supervisors and colleagues, the general working conditions, and their_x000D_
identification with their sphere of responsibility were addressed. Likewise, surveys were performed of_x000D_
attorneys. The results of the surveys have been discussed in expert groups and workshops, and suggestions_x000D_
for improvement have been worked out._x000D_
Saxony:_x000D_
Within the sphere of responsibility of the higher regional court (Oberlandesgericht) of Dresden, the following_x000D_
research has been performed:_x000D_
- (Acceptance) surveys of judges and court staff (so-called employee surveys)_x000D_
- (Acceptance) surveys of public prosecutors_x000D_
- (Acceptance) surveys of attorneys_x000D_
- (Acceptance) surveys of parties involved in court proceedings (so-called survey of citizens)_x000D_
- (Acceptance) surveys of other users (authorities, insolvency administrators, notaries, guardians, factors_x000D_
(Pfleger))_x000D_
The projects have the title „A comparison among the local courts and regional courts (Amts- und_x000D_
Landgerichte im Vergleich)._x000D_
Saxony-Anhalt:_x000D_
Internal benchmarking and comparison projects, the results of which have not been published.</v>
          </cell>
          <cell r="CY25">
            <v>0</v>
          </cell>
          <cell r="CZ25" t="str">
            <v>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A25">
            <v>0</v>
          </cell>
          <cell r="DB25" t="str">
            <v>As a federal state, the Federal Republic of Germany is characterised by decentralised structures. Therefore_x000D_
the federal states make their own decision on whether surveys are required and if so, the type of surveys, their_x000D_
timing and their publication._x000D_
All the client surveys carried out by the courts and notaries in Baden-Württemberg can be viewed online by_x000D_
all members of Baden-Württemberg's judicial service on their intranet.</v>
          </cell>
          <cell r="DC25" t="str">
            <v>Yes</v>
          </cell>
          <cell r="DD25">
            <v>0</v>
          </cell>
          <cell r="DE25" t="str">
            <v>Only certain phases</v>
          </cell>
          <cell r="DF25">
            <v>0</v>
          </cell>
          <cell r="DG25">
            <v>0</v>
          </cell>
          <cell r="DH25">
            <v>0</v>
          </cell>
          <cell r="DI25">
            <v>0</v>
          </cell>
          <cell r="DJ25">
            <v>0</v>
          </cell>
          <cell r="DK25">
            <v>0</v>
          </cell>
          <cell r="DL25">
            <v>0</v>
          </cell>
          <cell r="DM25">
            <v>0</v>
          </cell>
          <cell r="DN25">
            <v>0</v>
          </cell>
          <cell r="DO25">
            <v>0</v>
          </cell>
          <cell r="DP25">
            <v>0</v>
          </cell>
          <cell r="DQ25">
            <v>0</v>
          </cell>
          <cell r="DR25">
            <v>0</v>
          </cell>
          <cell r="DS25">
            <v>0</v>
          </cell>
          <cell r="DT25">
            <v>0</v>
          </cell>
          <cell r="DU25">
            <v>0</v>
          </cell>
          <cell r="DV25">
            <v>0</v>
          </cell>
          <cell r="DW25">
            <v>0</v>
          </cell>
          <cell r="DX25">
            <v>0</v>
          </cell>
          <cell r="DY25">
            <v>0</v>
          </cell>
          <cell r="DZ25">
            <v>0</v>
          </cell>
          <cell r="EA25">
            <v>0</v>
          </cell>
          <cell r="EB25">
            <v>0</v>
          </cell>
          <cell r="EC25">
            <v>0</v>
          </cell>
          <cell r="ED25" t="str">
            <v>See comments in PDF pp. 13-18!</v>
          </cell>
          <cell r="EE25" t="str">
            <v>Yes</v>
          </cell>
          <cell r="EF25">
            <v>0</v>
          </cell>
          <cell r="EG25">
            <v>0</v>
          </cell>
          <cell r="EH25">
            <v>0</v>
          </cell>
          <cell r="EI25">
            <v>0</v>
          </cell>
          <cell r="EJ25">
            <v>0</v>
          </cell>
          <cell r="EK25">
            <v>0</v>
          </cell>
          <cell r="EL25">
            <v>0</v>
          </cell>
          <cell r="EM25">
            <v>0</v>
          </cell>
          <cell r="EN25">
            <v>0</v>
          </cell>
          <cell r="EO25">
            <v>0</v>
          </cell>
          <cell r="EP25">
            <v>0</v>
          </cell>
          <cell r="EQ25">
            <v>0</v>
          </cell>
          <cell r="ER25" t="str">
            <v>See comment in PDF p. 19</v>
          </cell>
          <cell r="ES25">
            <v>0</v>
          </cell>
          <cell r="ET25">
            <v>0</v>
          </cell>
          <cell r="EU25">
            <v>0</v>
          </cell>
          <cell r="EV25">
            <v>0</v>
          </cell>
          <cell r="EW25">
            <v>0</v>
          </cell>
          <cell r="EX25">
            <v>0</v>
          </cell>
          <cell r="EY25">
            <v>0</v>
          </cell>
          <cell r="EZ25">
            <v>0</v>
          </cell>
          <cell r="FA25">
            <v>0</v>
          </cell>
          <cell r="FB25">
            <v>0</v>
          </cell>
          <cell r="FC25" t="str">
            <v>Standards are set by law.</v>
          </cell>
          <cell r="FD25" t="str">
            <v>Individual courts TF;Entire territory of Member State TF;Individual courts TL;Entire territory of Member State TL</v>
          </cell>
          <cell r="FE25" t="str">
            <v>Individual courts TF;Entire territory of Member State TF;Individual courts TL;Entire territory of Member State TL</v>
          </cell>
          <cell r="FF25">
            <v>0</v>
          </cell>
          <cell r="FG25">
            <v>0</v>
          </cell>
          <cell r="FH25">
            <v>0</v>
          </cell>
          <cell r="FI25" t="str">
            <v>Yes</v>
          </cell>
          <cell r="FJ25" t="str">
            <v>Remark: The above mentioned timeframes and time limits are stipulated by procedural law and_x000D_
Court Constitutional law. These laws are online available for the public.</v>
          </cell>
          <cell r="FK25">
            <v>0</v>
          </cell>
          <cell r="FL25">
            <v>0</v>
          </cell>
          <cell r="FM25" t="str">
            <v>Remark: In Germany figures statistically collected in each Land serve the calculation of personnel requirements for the justice administration pursuant to “PEBB§Y” (Personalbedarfsberechnungssystem). Based upon workload an evaluation in accordance with uniform national base figures is undertaken. In the workload calculation these needs are then compared against the agencies and the average deployment of personnel. Judicial activities are depicted as products in the “PEBB§Y” framework. Each product has a specific base number set forth in minutes.</v>
          </cell>
          <cell r="FN25" t="str">
            <v>Yes</v>
          </cell>
          <cell r="FO25">
            <v>0</v>
          </cell>
          <cell r="FP25">
            <v>0</v>
          </cell>
          <cell r="FQ25">
            <v>0</v>
          </cell>
          <cell r="FR25">
            <v>0</v>
          </cell>
          <cell r="FS25">
            <v>0</v>
          </cell>
          <cell r="FT25">
            <v>0</v>
          </cell>
          <cell r="FU25">
            <v>0</v>
          </cell>
          <cell r="FV25">
            <v>0</v>
          </cell>
          <cell r="FW25" t="str">
            <v>At every court a presidium is established. It is composed of the court president and up to ten additional judges, depending on the size of the court. The presidium is responsible for the court's internal organization,_x000D_
including the allocation of court business and the management of backlogs. It is entitled to define standards for the individual court regarding the management of backlogs, but it is not entitled to issue instructions to judges. Courts have a duty to report the age of pending cases, if there is a violation of a time limit. The existence and the duration of time limits vary within the five German jurisdictions and the 16 Länder.</v>
          </cell>
          <cell r="FX25" t="str">
            <v>Court President/ Court management TF;Court President/ Court management TL;Court President/ Court management BL</v>
          </cell>
          <cell r="FY25" t="str">
            <v>Court President/ Court management TF;Court President/ Court management TL;Court President/ Court management BL</v>
          </cell>
          <cell r="FZ25">
            <v>0</v>
          </cell>
          <cell r="GA25">
            <v>0</v>
          </cell>
          <cell r="GB25">
            <v>0</v>
          </cell>
          <cell r="GC25">
            <v>0</v>
          </cell>
          <cell r="GD25">
            <v>0</v>
          </cell>
          <cell r="GE25">
            <v>0</v>
          </cell>
          <cell r="GF25" t="str">
            <v>Presidium - see comment in PDF pp. 21-22</v>
          </cell>
          <cell r="GG25">
            <v>0</v>
          </cell>
          <cell r="GH25">
            <v>0</v>
          </cell>
          <cell r="GI25">
            <v>0</v>
          </cell>
          <cell r="GJ25">
            <v>0</v>
          </cell>
          <cell r="GK25">
            <v>0</v>
          </cell>
          <cell r="GL25">
            <v>0</v>
          </cell>
          <cell r="GM25">
            <v>0</v>
          </cell>
          <cell r="GN25">
            <v>0</v>
          </cell>
          <cell r="GO25">
            <v>0</v>
          </cell>
          <cell r="GP25" t="str">
            <v>Remark:_x000D_
It is not possible to answer this question with “yes” or “no”, because it is a question includes two possible response options._x000D_
Bavaria: The indicator-based information system KISS is a management tool that allows courts and public prosecutor's offices to recognise and analyse potential deficits at an early stage so that corrective measures may be taken without delay. KISS was conceived by a working group consisting of representatives from the Bavarian Ministry of Justice, the courts and the public prosecutor's offices. The system includes a large number of relevant data on performance, statistics and organisation (so-called "indicators"). Conspicuous deviations from relevant indicators showing comparative values (particularly the respective Land average) are systematically highlighted with colours (so-called "early warning" or "traffic light" system). In this way, the attention of leadership levels is directed to significant deviations from the norm. The KISS data are automatically imported from the numerous statistics and are updated quarterly. There is no specific performance evaluation of the system._x000D_
In other Länder there are no or other systems (e.g. reporting commitment – Berichtspflichten)._x000D_
Remark: As a federal state, the Federal Republic of Germany is characterised by decentralised structures. Therefore the federal states make their own decision on the terms of management tools within the limits and under the condicions of the independence of judges.</v>
          </cell>
          <cell r="GQ25" t="str">
            <v>Court President/ Court management TF;Ministry of Justice TF;Other body/ specify TF;Court President/ Court management TL;Ministry of Justice TL;Other body/ specify TL;Court President/ Court management BL;Ministry of Justice BL;Other body/ specify BL</v>
          </cell>
          <cell r="GR25" t="str">
            <v>Ministry of Justice TF;Ministry of Justice TL;Ministry of Justice BL</v>
          </cell>
          <cell r="GS25">
            <v>0</v>
          </cell>
          <cell r="GT25" t="str">
            <v>Other body/ specify TF;Other body/ specify TL;Other body/ specify BL</v>
          </cell>
          <cell r="GU25" t="str">
            <v>Court President/ Court management TF;Court President/ Court management TL;Court President/ Court management BL</v>
          </cell>
          <cell r="GV25" t="str">
            <v>Other body/ specify TF;Other body/ specify TL;Other body/ specify BL</v>
          </cell>
          <cell r="GW25">
            <v>0</v>
          </cell>
          <cell r="GX25" t="str">
            <v>presidium</v>
          </cell>
          <cell r="GY25" t="str">
            <v>presidium</v>
          </cell>
          <cell r="GZ25" t="str">
            <v>presidium</v>
          </cell>
          <cell r="HA25" t="str">
            <v>presidium</v>
          </cell>
          <cell r="HB25" t="str">
            <v>presidium</v>
          </cell>
          <cell r="HC25" t="str">
            <v>presidium</v>
          </cell>
          <cell r="HD25">
            <v>0</v>
          </cell>
          <cell r="HE25" t="str">
            <v>See comment in PDF pp. 23-24</v>
          </cell>
          <cell r="HF25" t="str">
            <v>Upon request by party;Notification by mail or e-mail on court discretion</v>
          </cell>
          <cell r="HG25" t="str">
            <v>Upon request by party;Notification by mail or e-mail on court discretion</v>
          </cell>
          <cell r="HH25" t="str">
            <v>Upon request by party;Notification by mail or e-mail on court discretion</v>
          </cell>
          <cell r="HI25">
            <v>0</v>
          </cell>
          <cell r="HJ25">
            <v>0</v>
          </cell>
          <cell r="HK25">
            <v>0</v>
          </cell>
          <cell r="HL25" t="str">
            <v>The presiding judge keeps the parties informed about the progress of their case and the measures taken to promote the proceeding. By way of example: in civil proceedings the presiding judge submits all pleadings and declarations of a party to the respective opposite side. Any orders of the court given on the basis of a hearing must be pronounced. Orders of the court that have not been pronounced, and rulings handed down by the presiding judge or the judge correspondingly delegated or requested that have not been pronounced, are to be communicated to the parties by simple letter. Wherever the decision sets out a date for a hearing as determined by the court or triggers a period, it is to be served on the parties. The parties subsequently receive brief minutes of the hearing and are subsequently notified in writing of the next steps to be taken in the proceedings, in particular of the date of delivery of the judgment. Judgments shall be served as a copy on the_x000D_
parties.</v>
          </cell>
        </row>
        <row r="26">
          <cell r="A26" t="str">
            <v>FR</v>
          </cell>
          <cell r="B26" t="str">
            <v>France</v>
          </cell>
          <cell r="C26" t="str">
            <v>Gilberg Karine</v>
          </cell>
          <cell r="D26" t="str">
            <v>Chef du bureau de l'expertise et des questions institutionnelles</v>
          </cell>
          <cell r="E26" t="str">
            <v>karine.gilberg@justice.gouv.fr</v>
          </cell>
          <cell r="F26" t="str">
            <v>+33144776683</v>
          </cell>
          <cell r="G26">
            <v>0</v>
          </cell>
          <cell r="H26" t="str">
            <v>Yes</v>
          </cell>
          <cell r="I26">
            <v>0</v>
          </cell>
          <cell r="J26">
            <v>0</v>
          </cell>
          <cell r="K26">
            <v>0</v>
          </cell>
          <cell r="L26">
            <v>0</v>
          </cell>
          <cell r="M26">
            <v>0</v>
          </cell>
          <cell r="N26" t="str">
            <v>Yes</v>
          </cell>
          <cell r="O26">
            <v>0</v>
          </cell>
          <cell r="P26">
            <v>0</v>
          </cell>
          <cell r="Q26" t="str">
            <v>Yes</v>
          </cell>
          <cell r="R26">
            <v>0</v>
          </cell>
          <cell r="S26">
            <v>0</v>
          </cell>
          <cell r="T26">
            <v>0</v>
          </cell>
          <cell r="U26">
            <v>0</v>
          </cell>
          <cell r="V26">
            <v>0</v>
          </cell>
          <cell r="W26" t="str">
            <v>Yes</v>
          </cell>
          <cell r="X26">
            <v>0</v>
          </cell>
          <cell r="Y26">
            <v>0</v>
          </cell>
          <cell r="Z26" t="str">
            <v>Yes</v>
          </cell>
          <cell r="AA26">
            <v>0</v>
          </cell>
          <cell r="AB26">
            <v>0</v>
          </cell>
          <cell r="AC26">
            <v>0</v>
          </cell>
          <cell r="AD26">
            <v>0</v>
          </cell>
          <cell r="AE26">
            <v>0</v>
          </cell>
          <cell r="AF26">
            <v>0</v>
          </cell>
          <cell r="AG26">
            <v>0</v>
          </cell>
          <cell r="AH26">
            <v>0</v>
          </cell>
          <cell r="AI26" t="str">
            <v>Yes</v>
          </cell>
          <cell r="AJ26">
            <v>0</v>
          </cell>
          <cell r="AK26">
            <v>0</v>
          </cell>
          <cell r="AL26" t="str">
            <v>Yes</v>
          </cell>
          <cell r="AM26">
            <v>0</v>
          </cell>
          <cell r="AN26">
            <v>0</v>
          </cell>
          <cell r="AO26">
            <v>0</v>
          </cell>
          <cell r="AP26">
            <v>0</v>
          </cell>
          <cell r="AQ26" t="str">
            <v xml:space="preserve">Loi sur la justice du XXième siècle https_x000D_
://www.legifrance.gouv.fr/affichLoiPreparation.do?idDocument=JORFDOLE000030962821&amp;type=general&amp;typeLoi=proj&amp;legislature=14_x000D_
Loir organique sur le statut de la magistrature_x000D_
https://www.legifrance.gouv.fr/affichTexte.do?cidTexte=JORFTEXT000033011065&amp;dateTexte=&amp;categorieLien=id_x000D_
_x000D_
</v>
          </cell>
          <cell r="AR26"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etc.);5. Information about the competences of courts, including admissible criteria</v>
          </cell>
          <cell r="AS26" t="str">
            <v>https://www.service-public.fr/particuliers/vosdroits/N19807 (citizen friendly language); http://www.ado.justice.gouv.fr/ (for teenagers)</v>
          </cell>
          <cell r="AT26" t="str">
            <v xml:space="preserve">2: https://www.service-public.fr/particuliers/vosdroits/F1816 
3: https://www.service-public.fr/particuliers/vosdroits/F18074 
5: http://www.justice.gouv.fr/organisation-de-la-justice-10031/lordre-judiciaire-10033/ </v>
          </cell>
          <cell r="AU26" t="str">
            <v>Yes, for some court levels, please specify below</v>
          </cell>
          <cell r="AV26" t="str">
            <v>2nd instance;Highest instance</v>
          </cell>
          <cell r="AW26" t="str">
            <v>Highest instance</v>
          </cell>
          <cell r="AX26" t="str">
            <v xml:space="preserve">There are 2 instances one for administrative law and the other for civil and commercial law. </v>
          </cell>
          <cell r="AY26" t="str">
            <v>No</v>
          </cell>
          <cell r="AZ26">
            <v>0</v>
          </cell>
          <cell r="BA26" t="str">
            <v>Initial;Continuous</v>
          </cell>
          <cell r="BB26" t="str">
            <v>Continuous</v>
          </cell>
          <cell r="BC26">
            <v>0</v>
          </cell>
          <cell r="BD26" t="str">
            <v>No</v>
          </cell>
          <cell r="BE26" t="str">
            <v>No</v>
          </cell>
          <cell r="BF26" t="str">
            <v>Yes some judgments</v>
          </cell>
          <cell r="BG26" t="str">
            <v>The Supreme court.</v>
          </cell>
          <cell r="BH26" t="str">
            <v>Highest instance</v>
          </cell>
          <cell r="BI26" t="str">
            <v>Highest instance</v>
          </cell>
          <cell r="BJ26" t="str">
            <v>Highest instance</v>
          </cell>
          <cell r="BK26" t="str">
            <v>Highest instance</v>
          </cell>
          <cell r="BL26" t="str">
            <v>1st instance;2nd instance;Highest instance</v>
          </cell>
          <cell r="BM26">
            <v>0</v>
          </cell>
          <cell r="BN26" t="str">
            <v>Yes some judgments</v>
          </cell>
          <cell r="BO26" t="str">
            <v>Yes some judgments</v>
          </cell>
          <cell r="BP26" t="str">
            <v>Yes some judgments</v>
          </cell>
          <cell r="BQ26" t="str">
            <v>The Supreme court (conseil d'Etat)</v>
          </cell>
          <cell r="BR26" t="str">
            <v>2nd instance;Highest instance</v>
          </cell>
          <cell r="BS26" t="str">
            <v>2nd instance;Highest instance</v>
          </cell>
          <cell r="BT26" t="str">
            <v>2nd instance;Highest instance</v>
          </cell>
          <cell r="BU26" t="str">
            <v>2nd instance;Highest instance</v>
          </cell>
          <cell r="BV26" t="str">
            <v>1st instance;2nd instance;Highest instance</v>
          </cell>
          <cell r="BW26">
            <v>0</v>
          </cell>
          <cell r="BX26">
            <v>0</v>
          </cell>
          <cell r="BY26">
            <v>0</v>
          </cell>
          <cell r="BZ26" t="str">
            <v>Civil and commercial disputes</v>
          </cell>
          <cell r="CA26">
            <v>0</v>
          </cell>
          <cell r="CB26">
            <v>0</v>
          </cell>
          <cell r="CC26">
            <v>0</v>
          </cell>
          <cell r="CD26">
            <v>0</v>
          </cell>
          <cell r="CE26" t="str">
            <v>Civil and commercial disputes</v>
          </cell>
          <cell r="CF26">
            <v>0</v>
          </cell>
          <cell r="CG26" t="str">
            <v>Civil and commercial disputes;Labour disputes;Consumer disputes*</v>
          </cell>
          <cell r="CH26">
            <v>0</v>
          </cell>
          <cell r="CI26" t="str">
            <v>Civil and commercial disputes</v>
          </cell>
          <cell r="CJ26" t="str">
            <v>_x000D_
 Brochures and information focused on family mediation</v>
          </cell>
          <cell r="CK26">
            <v>0</v>
          </cell>
          <cell r="CL26" t="str">
            <v>http://www.justice.gouv.fr/justice-civile-11861/la-mediation-judiciaire-24363.html</v>
          </cell>
          <cell r="CM26">
            <v>0</v>
          </cell>
          <cell r="CN26">
            <v>0</v>
          </cell>
          <cell r="CO26">
            <v>0</v>
          </cell>
          <cell r="CP26" t="str">
            <v>National level</v>
          </cell>
          <cell r="CQ26" t="str">
            <v>National level</v>
          </cell>
          <cell r="CR26">
            <v>0</v>
          </cell>
          <cell r="CS26">
            <v>0</v>
          </cell>
          <cell r="CT26">
            <v>0</v>
          </cell>
          <cell r="CU26">
            <v>0</v>
          </cell>
          <cell r="CV26">
            <v>0</v>
          </cell>
          <cell r="CW26">
            <v>0</v>
          </cell>
          <cell r="CX26" t="str">
            <v>http://www.justice.gouv.fr/budget-et-statistiques-10054/accueil-des-usagers-dans-les-juridictions-28278.html_x000D_
_x000D_
The results of this survey were only detailed within the ministry of justice._x000D_
_x000D_
Surveys that may have been done at court level are not collected at national level.</v>
          </cell>
          <cell r="CY26">
            <v>0</v>
          </cell>
          <cell r="CZ26" t="str">
            <v>2. The survey results have been used to feed an annual/specific report at local or national level</v>
          </cell>
          <cell r="DA26">
            <v>0</v>
          </cell>
          <cell r="DB26">
            <v>0</v>
          </cell>
          <cell r="DC26" t="str">
            <v>No</v>
          </cell>
          <cell r="DD26">
            <v>0</v>
          </cell>
          <cell r="DE26">
            <v>0</v>
          </cell>
          <cell r="DF26">
            <v>0</v>
          </cell>
          <cell r="DG26">
            <v>0</v>
          </cell>
          <cell r="DH26">
            <v>0</v>
          </cell>
          <cell r="DI26">
            <v>0</v>
          </cell>
          <cell r="DJ26">
            <v>0</v>
          </cell>
          <cell r="DK26">
            <v>0</v>
          </cell>
          <cell r="DL26">
            <v>0</v>
          </cell>
          <cell r="DM26">
            <v>0</v>
          </cell>
          <cell r="DN26">
            <v>0</v>
          </cell>
          <cell r="DO26">
            <v>0</v>
          </cell>
          <cell r="DP26">
            <v>0</v>
          </cell>
          <cell r="DQ26">
            <v>0</v>
          </cell>
          <cell r="DR26">
            <v>0</v>
          </cell>
          <cell r="DS26">
            <v>0</v>
          </cell>
          <cell r="DT26">
            <v>0</v>
          </cell>
          <cell r="DU26">
            <v>0</v>
          </cell>
          <cell r="DV26">
            <v>0</v>
          </cell>
          <cell r="DW26">
            <v>0</v>
          </cell>
          <cell r="DX26">
            <v>0</v>
          </cell>
          <cell r="DY26">
            <v>0</v>
          </cell>
          <cell r="DZ26">
            <v>0</v>
          </cell>
          <cell r="EA26">
            <v>0</v>
          </cell>
          <cell r="EB26">
            <v>0</v>
          </cell>
          <cell r="EC26">
            <v>0</v>
          </cell>
          <cell r="ED26">
            <v>0</v>
          </cell>
          <cell r="EE26" t="str">
            <v>Yes</v>
          </cell>
          <cell r="EF26">
            <v>0</v>
          </cell>
          <cell r="EG26" t="str">
            <v>Expected average time to resolve cases per Court (e.g. average time to resolve cases per court does not exceed x days)</v>
          </cell>
          <cell r="EH26">
            <v>0</v>
          </cell>
          <cell r="EI26">
            <v>0</v>
          </cell>
          <cell r="EJ26">
            <v>0</v>
          </cell>
          <cell r="EK26" t="str">
            <v>http://www.performance-publique.budget.gouv.fr/sites/performance_publique/files/farandole/ressources/2015/rap/pdf/DRGPGMPGM166.pdf</v>
          </cell>
          <cell r="EL26">
            <v>0</v>
          </cell>
          <cell r="EM26">
            <v>0</v>
          </cell>
          <cell r="EN26">
            <v>0</v>
          </cell>
          <cell r="EO26">
            <v>0</v>
          </cell>
          <cell r="EP26">
            <v>0</v>
          </cell>
          <cell r="EQ26">
            <v>0</v>
          </cell>
          <cell r="ER26">
            <v>0</v>
          </cell>
          <cell r="ES26" t="str">
            <v>Ministry of Justice with involvement of judges (prior formal consultation) TF</v>
          </cell>
          <cell r="ET26" t="str">
            <v>Other body/ specify TF</v>
          </cell>
          <cell r="EU26">
            <v>0</v>
          </cell>
          <cell r="EV26">
            <v>0</v>
          </cell>
          <cell r="EW26">
            <v>0</v>
          </cell>
          <cell r="EX26">
            <v>0</v>
          </cell>
          <cell r="EY26" t="str">
            <v>Conseil d'Etat</v>
          </cell>
          <cell r="EZ26">
            <v>0</v>
          </cell>
          <cell r="FA26">
            <v>0</v>
          </cell>
          <cell r="FB26">
            <v>0</v>
          </cell>
          <cell r="FC26">
            <v>0</v>
          </cell>
          <cell r="FD26" t="str">
            <v>Individual courts TF;Entire territory of Member State TF</v>
          </cell>
          <cell r="FE26" t="str">
            <v>Individual courts TF;Entire territory of Member State TF</v>
          </cell>
          <cell r="FF26">
            <v>0</v>
          </cell>
          <cell r="FG26">
            <v>0</v>
          </cell>
          <cell r="FH26">
            <v>0</v>
          </cell>
          <cell r="FI26" t="str">
            <v>Yes</v>
          </cell>
          <cell r="FJ26" t="str">
            <v>They are available on the website of the ministry of the budget.</v>
          </cell>
          <cell r="FK26" t="str">
            <v>For allocating human resources;For allocating budget</v>
          </cell>
          <cell r="FL26">
            <v>0</v>
          </cell>
          <cell r="FM26">
            <v>0</v>
          </cell>
          <cell r="FN26" t="str">
            <v>No</v>
          </cell>
          <cell r="FO26">
            <v>0</v>
          </cell>
          <cell r="FP26">
            <v>0</v>
          </cell>
          <cell r="FQ26">
            <v>0</v>
          </cell>
          <cell r="FR26">
            <v>0</v>
          </cell>
          <cell r="FS26">
            <v>0</v>
          </cell>
          <cell r="FT26">
            <v>0</v>
          </cell>
          <cell r="FU26">
            <v>0</v>
          </cell>
          <cell r="FV26">
            <v>0</v>
          </cell>
          <cell r="FW26">
            <v>0</v>
          </cell>
          <cell r="FX26" t="str">
            <v>Court President/ Court management TF;Ministry of Justice TF;Court President/ Court management BL;Ministry of Justice BL</v>
          </cell>
          <cell r="FY26" t="str">
            <v>Court President/ Court management TF;Other body/ specify TF;Court President/ Court management BL;Other body/ specify BL</v>
          </cell>
          <cell r="FZ26">
            <v>0</v>
          </cell>
          <cell r="GA26">
            <v>0</v>
          </cell>
          <cell r="GB26">
            <v>0</v>
          </cell>
          <cell r="GC26" t="str">
            <v>Conseil d'Etat</v>
          </cell>
          <cell r="GD26">
            <v>0</v>
          </cell>
          <cell r="GE26">
            <v>0</v>
          </cell>
          <cell r="GF26">
            <v>0</v>
          </cell>
          <cell r="GG26" t="str">
            <v>No</v>
          </cell>
          <cell r="GH26">
            <v>0</v>
          </cell>
          <cell r="GI26">
            <v>0</v>
          </cell>
          <cell r="GJ26">
            <v>0</v>
          </cell>
          <cell r="GK26">
            <v>0</v>
          </cell>
          <cell r="GL26">
            <v>0</v>
          </cell>
          <cell r="GM26">
            <v>0</v>
          </cell>
          <cell r="GN26">
            <v>0</v>
          </cell>
          <cell r="GO26">
            <v>0</v>
          </cell>
          <cell r="GP26">
            <v>0</v>
          </cell>
          <cell r="GQ26" t="str">
            <v>Court President/ Court management TF</v>
          </cell>
          <cell r="GR26" t="str">
            <v>Ministry of Justice TF</v>
          </cell>
          <cell r="GS26" t="str">
            <v>Ministry of Justice TF</v>
          </cell>
          <cell r="GT26" t="str">
            <v>Court President/ Court management TF</v>
          </cell>
          <cell r="GU26" t="str">
            <v>Court President/ Court management TF</v>
          </cell>
          <cell r="GV26">
            <v>0</v>
          </cell>
          <cell r="GW26">
            <v>0</v>
          </cell>
          <cell r="GX26">
            <v>0</v>
          </cell>
          <cell r="GY26">
            <v>0</v>
          </cell>
          <cell r="GZ26">
            <v>0</v>
          </cell>
          <cell r="HA26">
            <v>0</v>
          </cell>
          <cell r="HB26">
            <v>0</v>
          </cell>
          <cell r="HC26">
            <v>0</v>
          </cell>
          <cell r="HD26">
            <v>0</v>
          </cell>
          <cell r="HE26">
            <v>0</v>
          </cell>
          <cell r="HF26" t="str">
            <v>Upon request by party</v>
          </cell>
          <cell r="HG26" t="str">
            <v>Upon request by party</v>
          </cell>
          <cell r="HH26" t="str">
            <v>Online access of throughout the course of a case</v>
          </cell>
          <cell r="HI26">
            <v>0</v>
          </cell>
          <cell r="HJ26">
            <v>0</v>
          </cell>
          <cell r="HK26">
            <v>0</v>
          </cell>
          <cell r="HL26" t="str">
            <v>Online access is only provided for administrative cases.</v>
          </cell>
        </row>
        <row r="27">
          <cell r="A27" t="str">
            <v>NL</v>
          </cell>
          <cell r="B27" t="str">
            <v>Netherlands</v>
          </cell>
          <cell r="C27" t="str">
            <v>Ymkje Lugten</v>
          </cell>
          <cell r="D27" t="str">
            <v>Policy Advisor International Cooperation</v>
          </cell>
          <cell r="E27" t="str">
            <v>y.lugten@rechtspraak.nl</v>
          </cell>
          <cell r="F27" t="str">
            <v>0031 (0)6-11143389</v>
          </cell>
          <cell r="G27" t="str">
            <v>See below under ‘ICT in the Justice System’</v>
          </cell>
          <cell r="H27">
            <v>0</v>
          </cell>
          <cell r="I27">
            <v>0</v>
          </cell>
          <cell r="J27" t="str">
            <v>Draft legislation</v>
          </cell>
          <cell r="K27">
            <v>0</v>
          </cell>
          <cell r="L27" t="str">
            <v>Draft legislation supposed to encourage and enhance mediation</v>
          </cell>
          <cell r="M27">
            <v>0</v>
          </cell>
          <cell r="N27">
            <v>0</v>
          </cell>
          <cell r="O27">
            <v>0</v>
          </cell>
          <cell r="P27">
            <v>0</v>
          </cell>
          <cell r="Q27">
            <v>0</v>
          </cell>
          <cell r="R27">
            <v>0</v>
          </cell>
          <cell r="S27">
            <v>0</v>
          </cell>
          <cell r="T27">
            <v>0</v>
          </cell>
          <cell r="U27">
            <v>0</v>
          </cell>
          <cell r="V27" t="str">
            <v>Legislation to establish the Netherlands Commercial Court is under negotiation</v>
          </cell>
          <cell r="W27">
            <v>0</v>
          </cell>
          <cell r="X27">
            <v>0</v>
          </cell>
          <cell r="Y27">
            <v>0</v>
          </cell>
          <cell r="Z27" t="str">
            <v>In 2012 the Judiciary started the program Quality and Innovation (Programma Kwaliteit en Innovatie, KEI) to improve procedures through innovation, simplification and digitalization.</v>
          </cell>
          <cell r="AA27" t="str">
            <v>The legislation has been adopted and is to be implemented in phases.</v>
          </cell>
          <cell r="AB27">
            <v>0</v>
          </cell>
          <cell r="AC27">
            <v>0</v>
          </cell>
          <cell r="AD27">
            <v>0</v>
          </cell>
          <cell r="AE27" t="str">
            <v>The law regarding court fees will be adjusted to incorporate the fee for the Netherlands Commercial Court.</v>
          </cell>
          <cell r="AF27">
            <v>0</v>
          </cell>
          <cell r="AG27">
            <v>0</v>
          </cell>
          <cell r="AH27">
            <v>0</v>
          </cell>
          <cell r="AI27">
            <v>0</v>
          </cell>
          <cell r="AJ27">
            <v>0</v>
          </cell>
          <cell r="AK27" t="str">
            <v>YES</v>
          </cell>
          <cell r="AL27">
            <v>0</v>
          </cell>
          <cell r="AM27" t="str">
            <v>Minor adjustments regarding tariffs and subsidies</v>
          </cell>
          <cell r="AN27">
            <v>0</v>
          </cell>
          <cell r="AO27">
            <v>0</v>
          </cell>
          <cell r="AP27">
            <v>0</v>
          </cell>
          <cell r="AQ27">
            <v>0</v>
          </cell>
          <cell r="AR27"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7" t="str">
            <v>Children: http://www.rechtvoorjou.nl/ _x000D_
English: https://www.rechtspraak.nl/English _x000D_
Alternative publication of statistics for visually impaired: https://www.rechtspraak.nl/SiteCollectionDocuments/Kengetallen-Gerechten-2015-alternatieve-tekst.pdf</v>
          </cell>
          <cell r="AT27" t="str">
            <v xml:space="preserve">Ad 2: https://www.rechtspraak.nl/Uw-Situatie/Naar-de-rechter _x000D_
Ad 3: http://www.rechtsbijstand.nl/ _x000D_
Ad 4: https://www.rechtspraak.nl/Hoe-werkt-het-recht/Kosten-rechtszaak _x000D_
Ad 5: All courts have their own information page: _x000D_
https://www.rechtspraak.nl/Organisatie-en-contact/Organisatie/Rechtbanken _x000D_
For example The Hague: _x000D_
https://www.rechtspraak.nl/Organisatie-en-contact/Organisatie/Rechtbanken/Rechtbank-Den-Haag/Werk-en-rechtsgebied_x000D_
</v>
          </cell>
          <cell r="AU27" t="str">
            <v>Yes, for all instances and all cases</v>
          </cell>
          <cell r="AV27">
            <v>0</v>
          </cell>
          <cell r="AW27">
            <v>0</v>
          </cell>
          <cell r="AX27" t="str">
            <v xml:space="preserve">All courts have communication departments and ‘press-judges’. </v>
          </cell>
          <cell r="AY27" t="str">
            <v>Yes</v>
          </cell>
          <cell r="AZ27">
            <v>0</v>
          </cell>
          <cell r="BA27" t="str">
            <v>Initial;Continuous</v>
          </cell>
          <cell r="BB27" t="str">
            <v>Initial;Continuous</v>
          </cell>
          <cell r="BC27">
            <v>0</v>
          </cell>
          <cell r="BD27" t="str">
            <v>Yes some judgments</v>
          </cell>
          <cell r="BE27" t="str">
            <v>Yes some judgments</v>
          </cell>
          <cell r="BF27" t="str">
            <v>Yes all judgments</v>
          </cell>
          <cell r="BG27" t="str">
            <v xml:space="preserve">The courts are responsible for their own publications and work with selection criteria that have been published on: http://www.rechtspraak.nl/Uitspraken-en-nieuws/Uitspraken/Paginas/Selectiecriteria.aspx </v>
          </cell>
          <cell r="BH27" t="str">
            <v>1st instance;2nd instance;Highest instance</v>
          </cell>
          <cell r="BI27" t="str">
            <v>1st instance;2nd instance;Highest instance</v>
          </cell>
          <cell r="BJ27" t="str">
            <v>1st instance;2nd instance;Highest instance</v>
          </cell>
          <cell r="BK27">
            <v>0</v>
          </cell>
          <cell r="BL27" t="str">
            <v>1st instance;2nd instance;Highest instance</v>
          </cell>
          <cell r="BM27" t="str">
            <v xml:space="preserve">4: There are no keywords but a table of contents is added to every published judgement. </v>
          </cell>
          <cell r="BN27" t="str">
            <v>Yes some judgments</v>
          </cell>
          <cell r="BO27" t="str">
            <v>Yes some judgments</v>
          </cell>
          <cell r="BP27" t="str">
            <v>Yes all judgments</v>
          </cell>
          <cell r="BQ27">
            <v>0</v>
          </cell>
          <cell r="BR27" t="str">
            <v>1st instance;2nd instance;Highest instance</v>
          </cell>
          <cell r="BS27" t="str">
            <v>1st instance;2nd instance;Highest instance</v>
          </cell>
          <cell r="BT27" t="str">
            <v>1st instance;2nd instance;Highest instance</v>
          </cell>
          <cell r="BU27">
            <v>0</v>
          </cell>
          <cell r="BV27" t="str">
            <v>1st instance;2nd instance;Highest instance</v>
          </cell>
          <cell r="BW27">
            <v>0</v>
          </cell>
          <cell r="BX27" t="str">
            <v>Labour disputes;Consumer disputes*</v>
          </cell>
          <cell r="BY27">
            <v>0</v>
          </cell>
          <cell r="BZ27">
            <v>0</v>
          </cell>
          <cell r="CA27" t="str">
            <v>Civil and commercial disputes;Labour disputes;Consumer disputes*</v>
          </cell>
          <cell r="CB27" t="str">
            <v>Civil and commercial disputes;Labour disputes;Consumer disputes*</v>
          </cell>
          <cell r="CC27" t="str">
            <v>Consumer disputes*</v>
          </cell>
          <cell r="CD27" t="str">
            <v>Civil and commercial disputes;Labour disputes;Consumer disputes*</v>
          </cell>
          <cell r="CE27" t="str">
            <v>Civil and commercial disputes;Labour disputes;Consumer disputes*</v>
          </cell>
          <cell r="CF27">
            <v>0</v>
          </cell>
          <cell r="CG27" t="str">
            <v>Civil and commercial disputes;Labour disputes;Consumer disputes*</v>
          </cell>
          <cell r="CH27" t="str">
            <v>Civil and commercial disputes;Labour disputes;Consumer disputes*</v>
          </cell>
          <cell r="CI27">
            <v>0</v>
          </cell>
          <cell r="CJ27">
            <v>0</v>
          </cell>
          <cell r="CK27" t="str">
            <v xml:space="preserve">11: A judge can act as a mediator, but never while acting as a judge in a pending case. </v>
          </cell>
          <cell r="CL27">
            <v>0</v>
          </cell>
          <cell r="CM27">
            <v>0</v>
          </cell>
          <cell r="CN27">
            <v>0</v>
          </cell>
          <cell r="CO27">
            <v>0</v>
          </cell>
          <cell r="CP27" t="str">
            <v>National level;Court level</v>
          </cell>
          <cell r="CQ27" t="str">
            <v>National level;Court level</v>
          </cell>
          <cell r="CR27" t="str">
            <v>National level;Court level</v>
          </cell>
          <cell r="CS27" t="str">
            <v>National level;Court level</v>
          </cell>
          <cell r="CT27">
            <v>0</v>
          </cell>
          <cell r="CU27" t="str">
            <v>National level</v>
          </cell>
          <cell r="CV27" t="str">
            <v>National level;Court level</v>
          </cell>
          <cell r="CW27" t="str">
            <v xml:space="preserve">National survey:_x000D_
‘Victim Monitor’ or Slachtoffermonitor in Dutch: https://www.wodc.nl/onderzoeksdatabase/1833b-Monitor-slachtofferzorg.aspx _x000D_
The Netherlands Institute of Social Research continually monitors the perspective of citizens about society and politics: https://www.scp.nl/Publicaties/Terugkerende_monitors_en_reeksen/Continu_Onderzoek_Burgerperspectieven _x000D_
Court level: a pilot is active where court participants share online feedback with individual judges </v>
          </cell>
          <cell r="CX27">
            <v>0</v>
          </cell>
          <cell r="CY27">
            <v>0</v>
          </cell>
          <cell r="CZ27" t="str">
            <v>1. The survey results are publicly available on-line in their entirety;2.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staff;6. Other specific follow-up (please specify)</v>
          </cell>
          <cell r="DA27" t="str">
            <v xml:space="preserve">The employee satisfaction survey resulted in more attention for high workload within the Judiciary. _x000D_
Improvements to digital acces have been made as a result of the client satisfaction survey. _x000D_
</v>
          </cell>
          <cell r="DB27">
            <v>0</v>
          </cell>
          <cell r="DC27" t="str">
            <v>Yes</v>
          </cell>
          <cell r="DD27">
            <v>0</v>
          </cell>
          <cell r="DE27" t="str">
            <v>Total length</v>
          </cell>
          <cell r="DF27">
            <v>0</v>
          </cell>
          <cell r="DG27">
            <v>0</v>
          </cell>
          <cell r="DH27">
            <v>0</v>
          </cell>
          <cell r="DI27">
            <v>0</v>
          </cell>
          <cell r="DJ27">
            <v>0</v>
          </cell>
          <cell r="DK27">
            <v>0</v>
          </cell>
          <cell r="DL27">
            <v>0</v>
          </cell>
          <cell r="DM27">
            <v>0</v>
          </cell>
          <cell r="DN27" t="str">
            <v>See bonus doc</v>
          </cell>
          <cell r="DO27">
            <v>0</v>
          </cell>
          <cell r="DP27">
            <v>0</v>
          </cell>
          <cell r="DQ27">
            <v>0</v>
          </cell>
          <cell r="DR27">
            <v>0</v>
          </cell>
          <cell r="DS27">
            <v>0</v>
          </cell>
          <cell r="DT27">
            <v>0</v>
          </cell>
          <cell r="DU27">
            <v>0</v>
          </cell>
          <cell r="DV27">
            <v>0</v>
          </cell>
          <cell r="DW27">
            <v>0</v>
          </cell>
          <cell r="DX27">
            <v>0</v>
          </cell>
          <cell r="DY27">
            <v>0</v>
          </cell>
          <cell r="DZ27">
            <v>0</v>
          </cell>
          <cell r="EA27">
            <v>0</v>
          </cell>
          <cell r="EB27">
            <v>0</v>
          </cell>
          <cell r="EC27">
            <v>0</v>
          </cell>
          <cell r="ED27">
            <v>0</v>
          </cell>
          <cell r="EE27" t="str">
            <v>Yes</v>
          </cell>
          <cell r="EF27">
            <v>0</v>
          </cell>
          <cell r="EG27"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v>
          </cell>
          <cell r="EH27">
            <v>0</v>
          </cell>
          <cell r="EI27" t="str">
            <v>Statistics</v>
          </cell>
          <cell r="EJ27">
            <v>0</v>
          </cell>
          <cell r="EK27" t="str">
            <v>Registration / statistics</v>
          </cell>
          <cell r="EL27">
            <v>0</v>
          </cell>
          <cell r="EM27" t="str">
            <v>Statistics</v>
          </cell>
          <cell r="EN27">
            <v>0</v>
          </cell>
          <cell r="EO27">
            <v>0</v>
          </cell>
          <cell r="EP27">
            <v>0</v>
          </cell>
          <cell r="EQ27">
            <v>0</v>
          </cell>
          <cell r="ER27" t="str">
            <v xml:space="preserve">Statistics about the Netherlands Judiciary are published on: https://www.rechtspraak.nl/Organisatie-en-contact/Organisatie/Raad-voor-de-rechtspraak/Jaardocumenten _x000D_
Statistics 2015: https://www.rechtspraak.nl/SiteCollectionDocuments/Kengetallen-Gerechten-2015.pdf </v>
          </cell>
          <cell r="ES27" t="str">
            <v>Judges collectively TF;Judges collectively TL</v>
          </cell>
          <cell r="ET27" t="str">
            <v>Judges collectively TF;Judges collectively TL</v>
          </cell>
          <cell r="EU27">
            <v>0</v>
          </cell>
          <cell r="EV27">
            <v>0</v>
          </cell>
          <cell r="EW27">
            <v>0</v>
          </cell>
          <cell r="EX27">
            <v>0</v>
          </cell>
          <cell r="EY27">
            <v>0</v>
          </cell>
          <cell r="EZ27">
            <v>0</v>
          </cell>
          <cell r="FA27">
            <v>0</v>
          </cell>
          <cell r="FB27">
            <v>0</v>
          </cell>
          <cell r="FC27">
            <v>0</v>
          </cell>
          <cell r="FD27" t="str">
            <v>Entire territory of Member State TF;Entire territory of Member State TL</v>
          </cell>
          <cell r="FE27" t="str">
            <v>Entire territory of Member State TF;Entire territory of Member State TL</v>
          </cell>
          <cell r="FF27">
            <v>0</v>
          </cell>
          <cell r="FG27">
            <v>0</v>
          </cell>
          <cell r="FH27">
            <v>0</v>
          </cell>
          <cell r="FI27" t="str">
            <v>Yes</v>
          </cell>
          <cell r="FJ27">
            <v>0</v>
          </cell>
          <cell r="FK27" t="str">
            <v>For allocating human resources;Other/specify</v>
          </cell>
          <cell r="FL27" t="str">
            <v>Quality and Innovation Programme – new digital procedures. Not only regarding efficiency but also regarding the relevance of justice. For example: is a ruling relevant 6 years after the start of the proceedings?</v>
          </cell>
          <cell r="FM27">
            <v>0</v>
          </cell>
          <cell r="FN27" t="str">
            <v>Yes</v>
          </cell>
          <cell r="FO27">
            <v>0</v>
          </cell>
          <cell r="FP27">
            <v>0</v>
          </cell>
          <cell r="FQ27">
            <v>0</v>
          </cell>
          <cell r="FR27">
            <v>0</v>
          </cell>
          <cell r="FS27">
            <v>0</v>
          </cell>
          <cell r="FT27">
            <v>0</v>
          </cell>
          <cell r="FU27">
            <v>0</v>
          </cell>
          <cell r="FV27">
            <v>0</v>
          </cell>
          <cell r="FW27" t="str">
            <v xml:space="preserve">Of course, as all EU countries do, we respect art. 6 of the Convention for the Protection of Human Rights and Fundamental Freedoms and ‘the reasonable time’. In addition, the jurisprudence of the Supreme Court defines the ‘reasonable time’ per sector (civil, criminal, administrative cases). Finally, if this reasonable time is exceeded parties have the right for a financial compensation paid by the State. _x000D_
This does not mean however, that we have a maximum age for pending cases. There is no judicial consequence if the reasonable time is exceeded. _x000D_There are many points at which a case can be considered to be in backlog. More info on the backlog definitions can be found in the bonus document.
</v>
          </cell>
          <cell r="FX27" t="str">
            <v>Court President/ Court management TF;Council for the judiciary TF;Court President/ Court management TL;Council for the judiciary TL;Court President/ Court management BL;Council for the judiciary BL</v>
          </cell>
          <cell r="FY27" t="str">
            <v>Court President/ Court management TF;Council for the judiciary TF;Court President/ Court management TL;Council for the judiciary TL;Court President/ Court management BL;Council for the judiciary BL</v>
          </cell>
          <cell r="FZ27">
            <v>0</v>
          </cell>
          <cell r="GA27">
            <v>0</v>
          </cell>
          <cell r="GB27">
            <v>0</v>
          </cell>
          <cell r="GC27">
            <v>0</v>
          </cell>
          <cell r="GD27">
            <v>0</v>
          </cell>
          <cell r="GE27">
            <v>0</v>
          </cell>
          <cell r="GF27" t="str">
            <v xml:space="preserve">Information is annually shared with the ministry of justice. </v>
          </cell>
          <cell r="GG27" t="str">
            <v>Yes</v>
          </cell>
          <cell r="GH27" t="str">
            <v>Continuous real-time monitoring/data is followed every day TF;Once a year TF;Continuous real-time monitoring/data is followed every day TL;Once a year TL;Continuous real-time monitoring/data is followed every day BL;Once a year BL</v>
          </cell>
          <cell r="GI27" t="str">
            <v>Continuous real-time monitoring/data is followed every day TF;Once a year TF;Continuous real-time monitoring/data is followed every day TL;Once a year TL;Continuous real-time monitoring/data is followed every day BL;Once a year BL</v>
          </cell>
          <cell r="GJ27">
            <v>0</v>
          </cell>
          <cell r="GK27">
            <v>0</v>
          </cell>
          <cell r="GL27">
            <v>0</v>
          </cell>
          <cell r="GM27">
            <v>0</v>
          </cell>
          <cell r="GN27">
            <v>0</v>
          </cell>
          <cell r="GO27">
            <v>0</v>
          </cell>
          <cell r="GP27" t="str">
            <v xml:space="preserve">It is possible to request t.he information real-time, but this is usually only done in preparation of the yearly report. Once a year, all statistics are published online: https://www.rechtspraak.nl/Organisatie-en-contact/Organisatie/Raad-voor-de-rechtspraak/Jaardocumenten </v>
          </cell>
          <cell r="GQ27" t="str">
            <v>Court President/ Court management TF;Court President/ Court management TL;Court President/ Court management BL;Council for the judiciary BL</v>
          </cell>
          <cell r="GR27" t="str">
            <v>Court President/ Court management TF;Court President/ Court management TL;Court President/ Court management BL;Council for the judiciary BL</v>
          </cell>
          <cell r="GS27" t="str">
            <v>Court President/ Court management TF;Court President/ Court management TL;Court President/ Court management BL;Council for the judiciary BL</v>
          </cell>
          <cell r="GT27" t="str">
            <v>Court President/ Court management TF;Council for the judiciary TF;Ministry of Justice TF;Court President/ Court management TL;Council for the judiciary TL;Ministry of Justice TL;Court President/ Court management BL;Council for the judiciary BL;Ministry of Justice BL</v>
          </cell>
          <cell r="GU27" t="str">
            <v>Court President/ Court management TF;Court President/ Court management TL;Court President/ Court management BL</v>
          </cell>
          <cell r="GV27" t="str">
            <v>Court President/ Court management TF;Court President/ Court management TL;Court President/ Court management BL</v>
          </cell>
          <cell r="GW27">
            <v>0</v>
          </cell>
          <cell r="GX27">
            <v>0</v>
          </cell>
          <cell r="GY27">
            <v>0</v>
          </cell>
          <cell r="GZ27">
            <v>0</v>
          </cell>
          <cell r="HA27">
            <v>0</v>
          </cell>
          <cell r="HB27">
            <v>0</v>
          </cell>
          <cell r="HC27">
            <v>0</v>
          </cell>
          <cell r="HD27">
            <v>0</v>
          </cell>
          <cell r="HE27" t="str">
            <v>Ad 4: Quality and Innovation Programme. Ministry will participate when new legislation is required.</v>
          </cell>
          <cell r="HF27" t="str">
            <v>Notification by mail or e-mail on court discretion</v>
          </cell>
          <cell r="HG27" t="str">
            <v>Notification by mail or e-mail on court discretion</v>
          </cell>
          <cell r="HH27" t="str">
            <v>Upon request by party;Notification by mail or e-mail on court discretion;Online access of throughout the course of a case</v>
          </cell>
          <cell r="HI27">
            <v>0</v>
          </cell>
          <cell r="HJ27">
            <v>0</v>
          </cell>
          <cell r="HK27">
            <v>0</v>
          </cell>
          <cell r="HL27" t="str">
            <v>Currently, there are no such standards on the electronic access to information for parties. In 2012 the Judiciary started the Program Quality and Innovation (Programma Kwaliteit en Innovatie, KEI) to change procedures through innovation, simplification and digitalization. One of the goals of this program is that parties will be able to access their case digitally throughout the course of their case at the Court. In the current implementation phase several pilots are introduced to start a case electronically. Also, parties can already consult their case electronically in certain civil cases via ‘My case’ (Mijn zaak). _x000D_
_x000D_
Ad 1: information about day and time of court hearing - Usually this information is shared throught the lawyer, unless a person chooses not to use a lawyer but defend him/herself. _x000D_
Ad 3: Depends on the type of case. As mentioned above, online access to information is currently being developed.</v>
          </cell>
          <cell r="HM27" t="str">
            <v>NL_bonus_for_11-2_and_11-3.doc</v>
          </cell>
        </row>
        <row r="28">
          <cell r="A28" t="str">
            <v>LT</v>
          </cell>
          <cell r="B28" t="str">
            <v>Lithuania</v>
          </cell>
          <cell r="C28" t="str">
            <v>Lina Griškevič</v>
          </cell>
          <cell r="D28" t="str">
            <v>Head of Legal Division</v>
          </cell>
          <cell r="E28" t="str">
            <v>lina.griskevic@teismai.lt</v>
          </cell>
          <cell r="F28" t="str">
            <v>+370 5 2514295</v>
          </cell>
          <cell r="G28" t="str">
            <v>☑</v>
          </cell>
          <cell r="H28">
            <v>0</v>
          </cell>
          <cell r="I28">
            <v>0</v>
          </cell>
          <cell r="J28" t="str">
            <v>☑</v>
          </cell>
          <cell r="K28">
            <v>0</v>
          </cell>
          <cell r="L28">
            <v>0</v>
          </cell>
          <cell r="M28">
            <v>0</v>
          </cell>
          <cell r="N28" t="str">
            <v>☑</v>
          </cell>
          <cell r="O28">
            <v>0</v>
          </cell>
          <cell r="P28">
            <v>0</v>
          </cell>
          <cell r="Q28">
            <v>0</v>
          </cell>
          <cell r="R28">
            <v>0</v>
          </cell>
          <cell r="S28">
            <v>0</v>
          </cell>
          <cell r="T28" t="str">
            <v>☑</v>
          </cell>
          <cell r="U28">
            <v>0</v>
          </cell>
          <cell r="V28">
            <v>0</v>
          </cell>
          <cell r="W28">
            <v>0</v>
          </cell>
          <cell r="X28">
            <v>0</v>
          </cell>
          <cell r="Y28">
            <v>0</v>
          </cell>
          <cell r="Z28" t="str">
            <v>☑</v>
          </cell>
          <cell r="AA28">
            <v>0</v>
          </cell>
          <cell r="AB28" t="str">
            <v>☑</v>
          </cell>
          <cell r="AC28" t="str">
            <v>☑</v>
          </cell>
          <cell r="AD28">
            <v>0</v>
          </cell>
          <cell r="AE28" t="str">
            <v>☑</v>
          </cell>
          <cell r="AF28">
            <v>0</v>
          </cell>
          <cell r="AG28">
            <v>0</v>
          </cell>
          <cell r="AH28">
            <v>0</v>
          </cell>
          <cell r="AI28">
            <v>0</v>
          </cell>
          <cell r="AJ28">
            <v>0</v>
          </cell>
          <cell r="AK28">
            <v>0</v>
          </cell>
          <cell r="AL28" t="str">
            <v>☑</v>
          </cell>
          <cell r="AM28">
            <v>0</v>
          </cell>
          <cell r="AN28">
            <v>0</v>
          </cell>
          <cell r="AO28" t="str">
            <v>☑</v>
          </cell>
          <cell r="AP28">
            <v>0</v>
          </cell>
          <cell r="AQ28" t="str">
            <v xml:space="preserve">Please see the attachment JusticeScoreboard Q1_x000D_
_x000D_
_x000D_
</v>
          </cell>
          <cell r="AR28"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8">
            <v>0</v>
          </cell>
          <cell r="AT28" t="str">
            <v xml:space="preserve">1. http://www.teismai.lt/lt/visuomenei-ir-ziniasklaidai/teismai-ir-teisejai/teismu-sistema/153_x000D_
2. http://www.teismai.lt/lt/visuomenei-ir-ziniasklaidai/teismui-teikiamu-dokumentu-sablonai/200 _x000D_
3. http://www.teisinepagalba.lt/en/ _x000D_
4. http://www.infolex.lt/praktika/demo/Default.aspx?Id=32_x000D_
</v>
          </cell>
          <cell r="AU28" t="str">
            <v>Yes, for all instances and all cases</v>
          </cell>
          <cell r="AV28">
            <v>0</v>
          </cell>
          <cell r="AW28">
            <v>0</v>
          </cell>
          <cell r="AX28" t="str">
            <v xml:space="preserve">The spokespersons are in some courts (mainly in the biggest courts or ones of higher instances, but this is related to organization of the court activity within the court). In other courts the functions for communication with public are delegated to other staff members. Also, it should be noted, that judges may comments their decisions by themselves. _x000D_
_x000D_
In 2016 the Judicial Council adopted amendments to the regulation on providing information on the court activities and cases to the media where the possibility to have a designated judge is introduced._x000D_
_x000D_
There are two instances of courts in administrative cases: 5 regional administrative courts and the Supreme Administrative Court of Lithuania._x000D_
</v>
          </cell>
          <cell r="AY28" t="str">
            <v>Yes</v>
          </cell>
          <cell r="AZ28" t="str">
            <v xml:space="preserve">The Rules on providing the information on the cases and activity and of courts to mass media were approved by the Judicial Council decision No 13P-51-(7.1.2) on March 25, 2015._x000D_
_x000D_
The Court Communication Guide published in 2015._x000D_
</v>
          </cell>
          <cell r="BA28" t="str">
            <v>Initial;Continuous</v>
          </cell>
          <cell r="BB28" t="str">
            <v>Initial;Continuous</v>
          </cell>
          <cell r="BC28">
            <v>0</v>
          </cell>
          <cell r="BD28" t="str">
            <v>Yes all judgments</v>
          </cell>
          <cell r="BE28" t="str">
            <v>Yes all judgments</v>
          </cell>
          <cell r="BF28" t="str">
            <v>Yes all judgments</v>
          </cell>
          <cell r="BG28">
            <v>0</v>
          </cell>
          <cell r="BH28" t="str">
            <v>1st instance;2nd instance;Highest instance</v>
          </cell>
          <cell r="BI28" t="str">
            <v>1st instance;2nd instance;Highest instance</v>
          </cell>
          <cell r="BJ28">
            <v>0</v>
          </cell>
          <cell r="BK28" t="str">
            <v>1st instance;2nd instance;Highest instance</v>
          </cell>
          <cell r="BL28" t="str">
            <v>1st instance;2nd instance;Highest instance</v>
          </cell>
          <cell r="BM28" t="str">
            <v xml:space="preserve">Point 1. The main aim of publishing judgements is to inform the public on the practice and interpretation of law. The rules and criteria, which judgements are to be anonymized and published, are approved by the Judicial Council No 13P-378 of 9 of September, 2005 (with all later changes). One of the main criteria is that is should be a final judgement in a certain case. _x000D_
_x000D_
Point 3. There are plans to introduce ECLI in 2020, but only if the necessary financing is provided._x000D_
_x000D_
Point 5. All published judgements shall be anonymized. _x000D_
</v>
          </cell>
          <cell r="BN28" t="str">
            <v>Yes all judgments</v>
          </cell>
          <cell r="BO28" t="str">
            <v>Yes all judgments</v>
          </cell>
          <cell r="BP28" t="str">
            <v>Yes all judgments</v>
          </cell>
          <cell r="BQ28" t="str">
            <v>There are two instances of courts in administrative cases: 5 regional administrative courts and the Supreme Administrative Court of Lithuania. Judgments of all instances of the administrative courts are available online.</v>
          </cell>
          <cell r="BR28" t="str">
            <v>1st instance;2nd instance;Highest instance</v>
          </cell>
          <cell r="BS28" t="str">
            <v>1st instance;2nd instance;Highest instance</v>
          </cell>
          <cell r="BT28">
            <v>0</v>
          </cell>
          <cell r="BU28" t="str">
            <v>1st instance;2nd instance;Highest instance</v>
          </cell>
          <cell r="BV28" t="str">
            <v>1st instance;2nd instance;Highest instance</v>
          </cell>
          <cell r="BW28" t="str">
            <v xml:space="preserve">There are two instances of courts in administrative cases: 5 regional administrative courts and the Supreme Administrative Court of Lithuania. Judgments of all instances of the administrative courts are available online._x000D_
_x000D_
Point. 1. The main aim of publishing judgements is to inform the public on the practice and interpretation of law. The rules and criteria, which judgements are to be anonymized and published, are approved by the Judicial Council No 13P-378 of 9 of September, 2005 (with all later changes). One of the main criteria is that is should be a final judgement in a certain case. _x000D_
_x000D_
Point 3. There are plans to introduce ECLI in 2020, but only if the necessary financing is provided._x000D_
_x000D_
Point 5. All published judgements shall be anonymized. _x000D_
</v>
          </cell>
          <cell r="BX28" t="str">
            <v>Civil and commercial disputes;Labour disputes;Consumer disputes*</v>
          </cell>
          <cell r="BY28" t="str">
            <v>Civil and commercial disputes;Labour disputes;Consumer disputes*</v>
          </cell>
          <cell r="BZ28" t="str">
            <v>Civil and commercial disputes;Labour disputes;Consumer disputes*</v>
          </cell>
          <cell r="CA28">
            <v>0</v>
          </cell>
          <cell r="CB28">
            <v>0</v>
          </cell>
          <cell r="CC28">
            <v>0</v>
          </cell>
          <cell r="CD28" t="str">
            <v>Civil and commercial disputes;Labour disputes;Consumer disputes*</v>
          </cell>
          <cell r="CE28" t="str">
            <v>Civil and commercial disputes;Labour disputes;Consumer disputes*</v>
          </cell>
          <cell r="CF28" t="str">
            <v>Civil and commercial disputes;Labour disputes;Consumer disputes*</v>
          </cell>
          <cell r="CG28" t="str">
            <v>Civil and commercial disputes;Labour disputes;Consumer disputes*</v>
          </cell>
          <cell r="CH28" t="str">
            <v>Civil and commercial disputes;Labour disputes;Consumer disputes*</v>
          </cell>
          <cell r="CI28">
            <v>0</v>
          </cell>
          <cell r="CJ28">
            <v>0</v>
          </cell>
          <cell r="CK28">
            <v>0</v>
          </cell>
          <cell r="CL28">
            <v>0</v>
          </cell>
          <cell r="CM28">
            <v>0</v>
          </cell>
          <cell r="CN28">
            <v>0</v>
          </cell>
          <cell r="CO28" t="str">
            <v xml:space="preserve">Online links:_x000D_
https://www.e-tar.lt/portal/lt/legalAct/TAR.2E7C18F61454/UfwiLdReJE_x000D_
https://www.e-tar.lt/portal/lt/legalAct/TAR.27B041C4CCDE/AtWuZPRSlb_x000D_
https://www.e-tar.lt/portal/lt/legalAct/TAR.EAA93A47BAA1/VPzdtkVGLs (Article 2 paras 7 and 12, Article 14 paras 3 and 4, Articles 25-27)_x000D_
_x000D_
http://www.tm.lt/veikla/kryptis/41/_x000D_
_x000D_
http://www.teismai.lt/lt/teismams/teismine-mediacija/svarbu-zinoti/1936_x000D_
</v>
          </cell>
          <cell r="CP28" t="str">
            <v>National level</v>
          </cell>
          <cell r="CQ28" t="str">
            <v>National level;Court level</v>
          </cell>
          <cell r="CR28" t="str">
            <v>National level</v>
          </cell>
          <cell r="CS28">
            <v>0</v>
          </cell>
          <cell r="CT28">
            <v>0</v>
          </cell>
          <cell r="CU28" t="str">
            <v>National level</v>
          </cell>
          <cell r="CV28" t="str">
            <v>National level</v>
          </cell>
          <cell r="CW28" t="str">
            <v xml:space="preserve">It should be noted that the surveys mentioned were carried within the project, financed by Norwegian financial mechanism (Point 1), while implementing the Customer service standart (Point 2: only in some courts), by the researchers from Vilnius University (Point 3) or nation-wide by survey agencies (Point 6). It should be noted that in surveys Point 2 and Point 3 the court users were not divided into separate groups depending on their profession, therefore lawyers, bailiffs, etc. (all people coming into court) also could take part in these surveys. _x000D_
_x000D_
Point 7: Every three years the Ministry of Interior of the Republic of Lithuania carries the research where police officers, other statutory officers and judges are questioned on working conditions, satisfaction with their work and etc. The results may also be found through the link above. _x000D_
</v>
          </cell>
          <cell r="CX28" t="str">
            <v xml:space="preserve">http://www.teismai.lt/lt/nacionaline-teismu-administracija/veikla/vykdomi-tyrimai/2382:_x000D_
- Survey about judges behaviour and image;_x000D_
- Evaluation of quality of customer service in courts of Lithuania;_x000D_
- Final report of research on special needs of vulnerable groups in courts.     _x000D_
http://www.tm.lt/tm/ap/:_x000D_
- Survey about court process efficiency and respect for people in the process_x000D_
_x000D_
http://vrm.lrv.lt/uploads/vrm/documents/files/LT_versija/Viesasis_saugumas/Tyrimai/Gyventoju_apklausa_2015_pristatymas.pdf:_x000D_
- Survey on the opinion of citizens about judiciary and courts (lt. Lietuvos gyventojų nuomonės apie teisėsaugą ir teismus tyrimas) _x000D_
</v>
          </cell>
          <cell r="CY28">
            <v>0</v>
          </cell>
          <cell r="CZ28" t="str">
            <v>1. The survey results are publicly available on-line in their entirety;2. The survey results have been used to feed an annual/specific report at local or national level;3. The survey results have been used to feed an evaluation of the justice system or to identify the need to amend legislation;5. The survey results were used in the determination of training needs of judges and court staff</v>
          </cell>
          <cell r="DA28">
            <v>0</v>
          </cell>
          <cell r="DB28">
            <v>0</v>
          </cell>
          <cell r="DC28" t="str">
            <v>Yes</v>
          </cell>
          <cell r="DD28">
            <v>0</v>
          </cell>
          <cell r="DE28" t="str">
            <v>Only certain phases</v>
          </cell>
          <cell r="DF28">
            <v>0</v>
          </cell>
          <cell r="DG28">
            <v>0</v>
          </cell>
          <cell r="DH28">
            <v>0</v>
          </cell>
          <cell r="DI28">
            <v>0</v>
          </cell>
          <cell r="DJ28">
            <v>0</v>
          </cell>
          <cell r="DK28">
            <v>0</v>
          </cell>
          <cell r="DL28">
            <v>0</v>
          </cell>
          <cell r="DM28">
            <v>0</v>
          </cell>
          <cell r="DN28">
            <v>0</v>
          </cell>
          <cell r="DO28" t="str">
            <v>Pleases see the comment below.</v>
          </cell>
          <cell r="DP28" t="str">
            <v>the Code of Civil Procedure: https://www.e-tar.lt/portal/lt/legalAct/TAR.2E7C18F61454/UfwiLdReJE</v>
          </cell>
          <cell r="DQ28">
            <v>0</v>
          </cell>
          <cell r="DR28" t="str">
            <v>Pleases see the comment below.</v>
          </cell>
          <cell r="DS28" t="str">
            <v>the Law on Administrative proceedings: https://e-seimas.lrs.lt/portal/legalAct/lt/TAD/TAIS.72290/DXSZZROdGK?positionInSearchResults=0&amp;searchModelUUID=1b5f5e53-10b1-4dd2-b45d-b70cd6680385</v>
          </cell>
          <cell r="DT28">
            <v>0</v>
          </cell>
          <cell r="DU28" t="str">
            <v>immediatelly, in some cases up to 20 days (see the comment below)</v>
          </cell>
          <cell r="DV28" t="str">
            <v>https://www.e-the Code of Civil Procedure: https://www.e-tar.lt/portal/lt/legalAct/TAR.2E7C18F61454/UfwiLdReJE</v>
          </cell>
          <cell r="DW28">
            <v>0</v>
          </cell>
          <cell r="DX28" t="str">
            <v>usually the same day</v>
          </cell>
          <cell r="DY28" t="str">
            <v>the Law on Administrative proceedings: https://e-seimas.lrs.lt/portal/legalAct/lt/TAD/TAIS.72290/DXSZZROdGK?positionInSearchResults=0&amp;searchModelUUID=1b5f5e53-10b1-4dd2-b45d-b70cd6680385</v>
          </cell>
          <cell r="DZ28">
            <v>0</v>
          </cell>
          <cell r="EA28" t="str">
            <v>Pleases see the comment below.</v>
          </cell>
          <cell r="EB28">
            <v>0</v>
          </cell>
          <cell r="EC28">
            <v>0</v>
          </cell>
          <cell r="ED28" t="str">
            <v>The general rule is that both in civil / commercial and adminsitrative cases the court has to resolve the case as soon as possible. Therefore, the data provided below concerns only the general / standart civil/commercial or administrative case. _x000D_
_x000D_
Civil cases:_x000D_
After receiving the defendant’s and third persons’ replications or after expiration of time limits for submission of replications (14-30 days, in some cases up to 60), the court shall define the venue, date and time of a preliminary session and notify participants in the proceeding, concurrently indicating the consequences of non-appearing in the preliminary session, or shall set that preparation for a court hearing will be proceeded with in the form of preliminary documents._x000D_
_x000D_
Preparation for a court hearing in the form of preliminary documents: up to 14 days for parties to submit the documents (duplicatio and triplicatio). _x000D_
_x000D_
Preliminary session: issue on assignment of a preliminary court session shall be decided on by the court latest in 14 days after receipt of replications of the defendant or third persons or after expiration of the time limit to submit replications. Preliminary session shall take place latest in 30 days after the date of passing of the ruling to assign the preliminary court session. The court is entitled to assign the date of the second preliminary court session that may not be later than thirty days afterwards. Considering the case prepared for court hearing, the court shall pass a ruling to hear the case in a court session._x000D_
_x000D_
The judgment shall be adopted immediately after considering the case, save for the cases provided for in the Code of Civil Procedure. The court may, by virtue of a ruling, defer the adoption and announcement of the judgment for not longer than a 20 days period.The another date may be set by the chairman of the court or the chairman of the Civil Division of the court if the objective reasons occur (e.g. ilness of a judge)_x000D_
_x000D_
Administrative cases:_x000D_
The court shall set the term of not less than 14 days to submit the response to a claim. The judgment shall be delivered and announced usually the same day after the case is resolved. The deliver and announcement of the judgment may be deferred for 14 working days (or for a one month in a case where the validity of the legal act is decided). In exceptional circumstances this term may be prolonged for 14 working days or until the objective reasons have disappeared (e.g. illness of a judge)._x000D_
_x000D_
Nevertheless, there are certain types of cases, where the time limits for the hearing the case are set._x000D_
_x000D_
Civil cases: e. g. labour cases, cases concerning the infringements of the control of an object: 30 days for preparation and 30 days to resolve the case - altogether 60 days; public procurement cases - 60 days; documentary process - the preliminary decision has to be taken no later than 14 days after he claim is accepted; the judicial order shall be issued no later that within one working day after the application is accepted._x000D_
_x000D_
Administrative cases: e. g. the cases related to election proceeding, referendum have a term of couple of days or certain hours to be resolved.</v>
          </cell>
          <cell r="EE28" t="str">
            <v>Yes</v>
          </cell>
          <cell r="EF28">
            <v>0</v>
          </cell>
          <cell r="EG28" t="str">
            <v>Other</v>
          </cell>
          <cell r="EH28" t="str">
            <v>Cases that are being heard for more than 12 months and the measures that have been taken to speed the case hearing. Also the data on criminal cases that are being heard for more than 5 years is presented.</v>
          </cell>
          <cell r="EI28">
            <v>0</v>
          </cell>
          <cell r="EJ28">
            <v>0</v>
          </cell>
          <cell r="EK28">
            <v>0</v>
          </cell>
          <cell r="EL28">
            <v>0</v>
          </cell>
          <cell r="EM28">
            <v>0</v>
          </cell>
          <cell r="EN28">
            <v>0</v>
          </cell>
          <cell r="EO28">
            <v>0</v>
          </cell>
          <cell r="EP28">
            <v>0</v>
          </cell>
          <cell r="EQ28" t="str">
            <v>Under the Regulation on Administration in Courts (approved by the Judicial Council) every year courts present the chairmen of the courts of higher instance and the Judicial Council with the data on cases that are being heard for more than 12 months and the measures that have been taken to speed the case hearing. Also the data on criminal cases that are heard for more than 5 years is presented.</v>
          </cell>
          <cell r="ER28">
            <v>0</v>
          </cell>
          <cell r="ES28" t="str">
            <v>Council for Judiciary TF;Council for Judiciary TL</v>
          </cell>
          <cell r="ET28" t="str">
            <v>Council for Judiciary TF;Council for Judiciary TL</v>
          </cell>
          <cell r="EU28">
            <v>0</v>
          </cell>
          <cell r="EV28">
            <v>0</v>
          </cell>
          <cell r="EW28">
            <v>0</v>
          </cell>
          <cell r="EX28">
            <v>0</v>
          </cell>
          <cell r="EY28">
            <v>0</v>
          </cell>
          <cell r="EZ28">
            <v>0</v>
          </cell>
          <cell r="FA28">
            <v>0</v>
          </cell>
          <cell r="FB28">
            <v>0</v>
          </cell>
          <cell r="FC28">
            <v>0</v>
          </cell>
          <cell r="FD28" t="str">
            <v>Entire territory of Member State TF;Entire territory of Member State TL</v>
          </cell>
          <cell r="FE28" t="str">
            <v>Entire territory of Member State TF;Entire territory of Member State TL</v>
          </cell>
          <cell r="FF28">
            <v>0</v>
          </cell>
          <cell r="FG28">
            <v>0</v>
          </cell>
          <cell r="FH28">
            <v>0</v>
          </cell>
          <cell r="FI28" t="str">
            <v>Yes</v>
          </cell>
          <cell r="FJ28">
            <v>0</v>
          </cell>
          <cell r="FK28" t="str">
            <v>For allocating human resources;For allocating budget</v>
          </cell>
          <cell r="FL28">
            <v>0</v>
          </cell>
          <cell r="FM28" t="str">
            <v>Allocation of human resources depends on the allocation of budget resources (e.g. a number of assistants to judgesmay be allocated only when the related budget is also allocated to the court).</v>
          </cell>
          <cell r="FN28" t="str">
            <v>Yes</v>
          </cell>
          <cell r="FO28">
            <v>0</v>
          </cell>
          <cell r="FP28">
            <v>0</v>
          </cell>
          <cell r="FQ28">
            <v>0</v>
          </cell>
          <cell r="FR28">
            <v>0</v>
          </cell>
          <cell r="FS28">
            <v>0</v>
          </cell>
          <cell r="FT28">
            <v>0</v>
          </cell>
          <cell r="FU28">
            <v>0</v>
          </cell>
          <cell r="FV28">
            <v>0</v>
          </cell>
          <cell r="FW28" t="str">
            <v>Under the Law on Courts and other legislation, the Judicial Council and the chairmen of the higher instance courts may decide on the backlog of cases in a particular court individually (e.g. the chairman of the Supreme administrative court of Lithuania may transfer some number of cases from one regional administrative court to another; the chairman of the regional administrative court may start the procedure of a model judgment if there are 20 or more homogeous cases in regional administrative courts)._x000D_
_x000D_Under the Regulation on Administration in Courts, the case may be recognized as one that has to be heard more speedily and certain measures are taken to allow the judge to resolve the case faster (e.g. fewer cases allocated to the particular judge, the timeframe of hearing, ensuring that all the parties are present, etc)._x000D_
Also the tools provided both in the Law on Courts (e.g. changing the number of judges in a particular court), or procedural laws (e.g. changing the allocation of cases from one court to another) may be used._x000D_</v>
          </cell>
          <cell r="FX28" t="str">
            <v>Court President/ Court management TF;Council for the judiciary TF;Other body/ specify TF;Court President/ Court management TL;Council for the judiciary TL;Other body/ specify TL;Court President/ Court management BL</v>
          </cell>
          <cell r="FY28" t="str">
            <v>Court President/ Court management TF;Council for the judiciary TF;Other body/ specify TF;Court President/ Court management TL;Council for the judiciary TL;Other body/ specify TL;Court President/ Court management BL</v>
          </cell>
          <cell r="FZ28" t="str">
            <v>The chairman of the court of the higher instance (the external administration)</v>
          </cell>
          <cell r="GA28" t="str">
            <v>The chairman of the court of the higher instance (the external administration)</v>
          </cell>
          <cell r="GB28">
            <v>0</v>
          </cell>
          <cell r="GC28" t="str">
            <v>The chairman of the court of the higher instance (the external administration)</v>
          </cell>
          <cell r="GD28" t="str">
            <v>The chairman of the court of the higher instance (the external administration)</v>
          </cell>
          <cell r="GE28">
            <v>0</v>
          </cell>
          <cell r="GF28" t="str">
            <v xml:space="preserve">Under the Article 104 of the Law on Courts:_x000D_
1. Supervision of administrative activities in accordance with the Regulations of Administration in Courts shall be exercised:_x000D_
1) of district courts - by the Chairman of the relevant regional court;_x000D_
2) of regional administrative courts - by the Chairman of the Supreme Administrative Court;_x000D_
3) of regional courts - by the Chairman of the Court of Appeals;_x000D_
4) of the Court of Appeals – by the Chairman of the Supreme Court of Lithuania;_x000D_
5) of all courts - the Judicial Council._x000D_
</v>
          </cell>
          <cell r="GG28" t="str">
            <v>No</v>
          </cell>
          <cell r="GH28">
            <v>0</v>
          </cell>
          <cell r="GI28">
            <v>0</v>
          </cell>
          <cell r="GJ28">
            <v>0</v>
          </cell>
          <cell r="GK28">
            <v>0</v>
          </cell>
          <cell r="GL28">
            <v>0</v>
          </cell>
          <cell r="GM28">
            <v>0</v>
          </cell>
          <cell r="GN28">
            <v>0</v>
          </cell>
          <cell r="GO28">
            <v>0</v>
          </cell>
          <cell r="GP28" t="str">
            <v xml:space="preserve">Such a possibility in planned to introduce in Lithuanian courts informational system LITEKO from 2017._x000D_
_x000D_
Also, there is always a possibility to this kind of information (e.g. if a chairman as the administrator of the court or the chairman of a higher instance court considers it necessary) from the Lithuanian courts informational system LITEKO.  This right derives from the Law on Courts and the Regulation on Administration in Courts (approved the Judicial Council).  </v>
          </cell>
          <cell r="GQ28" t="str">
            <v>Court President/ Court management TF;Council for the judiciary TF;Other body/ specify TF;Court President/ Court management TL;Council for the judiciary TL;Other body/ specify TL;Court President/ Court management BL;Council for the judiciary BL;Other body/ specify BL</v>
          </cell>
          <cell r="GR28" t="str">
            <v>Court President/ Court management TF;Council for the judiciary TF;Other body/ specify TF;Court President/ Court management TL;Council for the judiciary TL;Other body/ specify TL;Court President/ Court management BL;Council for the judiciary BL;Other body/ specify BL</v>
          </cell>
          <cell r="GS28">
            <v>0</v>
          </cell>
          <cell r="GT28" t="str">
            <v>Court President/ Court management TF</v>
          </cell>
          <cell r="GU28" t="str">
            <v>Court President/ Court management TF;Council for the judiciary TF;Council for the judiciary TL;Other body/ specify TL;Court President/ Court management BL;Council for the judiciary BL;Other body/ specify BL</v>
          </cell>
          <cell r="GV28" t="str">
            <v>Court President/ Court management TF;Council for the judiciary TF;Council for the judiciary TL;Other body/ specify TL;Court President/ Court management BL;Council for the judiciary BL;Other body/ specify BL</v>
          </cell>
          <cell r="GW28">
            <v>0</v>
          </cell>
          <cell r="GX28" t="str">
            <v>National Courts Administration</v>
          </cell>
          <cell r="GY28" t="str">
            <v>National Courts Administration</v>
          </cell>
          <cell r="GZ28" t="str">
            <v>National Courts Administration</v>
          </cell>
          <cell r="HA28" t="str">
            <v>National Courts Administration</v>
          </cell>
          <cell r="HB28" t="str">
            <v>National Courts Administration</v>
          </cell>
          <cell r="HC28" t="str">
            <v>National Courts Administration</v>
          </cell>
          <cell r="HD28">
            <v>0</v>
          </cell>
          <cell r="HE28" t="str">
            <v xml:space="preserve">The above mentioned measures are taken on non compulsory individual basis. _x000D_
_x000D_
The financial resources are allocated by the law (passed in the Parliament). _x000D_
_x000D_
National Courts Administration takes part (altogether with the Judicial Council) in drafting the budgetary needs for the courts as well as deciding on the needs on allocation of additional human resources and also while deciding on other measures. _x000D_
_x000D_
The role if the Judicial Council derives from being an executive body of the self-governance of courts ensuring independence of courts and judge and deciding issues relating to court activities and relevant legislation._x000D_
_x000D_
The role of the National Courts Administration derives from its aim: providing services to courts and institutions of self-governance of courts, the purpose of which shall be within its competence to ensure the administrative and organisational activities of courts and institutions of self-governance of courts. </v>
          </cell>
          <cell r="HF28" t="str">
            <v>Upon request by party;Notification by mail or e-mail on court discretion;Automatic notification by SMS or by e-mail;Online access of throughout the course of a case</v>
          </cell>
          <cell r="HG28" t="str">
            <v>Upon request by party;Notification by mail or e-mail on court discretion;Automatic notification by SMS or by e-mail;Online access of throughout the course of a case</v>
          </cell>
          <cell r="HH28" t="str">
            <v>Upon request by party;Notification by mail or e-mail on court discretion;Automatic notification by SMS or by e-mail;Online access of throughout the course of a case</v>
          </cell>
          <cell r="HI28">
            <v>0</v>
          </cell>
          <cell r="HJ28">
            <v>0</v>
          </cell>
          <cell r="HK28">
            <v>0</v>
          </cell>
          <cell r="HL28" t="str">
            <v xml:space="preserve">The right of the parties to request information on their case in the court is ensured by the procedural laws and the detailed procedure is set by the rules approved by the Judicial Council (partially) and by the courts._x000D_
_x000D_
The users of the e-file system get a message to their mailbox that they have a new document in their account and after logging into their account, they may get acquainted with the relevant documents and information on the progress of the case. It is set in the regulation on e-file system approved by the Judicial Council._x000D_
_x000D_
Also the information on the time schedules of the court hearing is available online for public. Names of natural persons are anonymized. The one may look for his/her case by his/her name, surname and the date of birth, ensuring the privacy in this way._x000D_
</v>
          </cell>
        </row>
        <row r="29">
          <cell r="A29" t="str">
            <v>RO</v>
          </cell>
          <cell r="B29" t="str">
            <v>Romania</v>
          </cell>
          <cell r="C29" t="str">
            <v>Flavian Popa</v>
          </cell>
          <cell r="D29" t="str">
            <v>Prosecutor, Head of International and European Affairs Unit, Superior Council of Magistracy</v>
          </cell>
          <cell r="E29" t="str">
            <v>flavian.popa@csm1909.ro</v>
          </cell>
          <cell r="F29" t="str">
            <v>+40720770855</v>
          </cell>
          <cell r="G29">
            <v>0</v>
          </cell>
          <cell r="H29" t="str">
            <v>Law no 151 on the insolvency of the individual</v>
          </cell>
          <cell r="I29" t="str">
            <v>Law no 151/2015 on the insolvency of the individual</v>
          </cell>
          <cell r="J29">
            <v>0</v>
          </cell>
          <cell r="K29">
            <v>0</v>
          </cell>
          <cell r="L29">
            <v>0</v>
          </cell>
          <cell r="M29" t="str">
            <v>Bill in order to amend the Law on the organization of the Judiciary</v>
          </cell>
          <cell r="N29" t="str">
            <v>Legislation amending the Criminal code and on the enforcements of warrants for surveillance in the criminal trial</v>
          </cell>
          <cell r="O29">
            <v>0</v>
          </cell>
          <cell r="P29" t="str">
            <v>Bill aiming at amending the Law on the Superior Council of Magistracy</v>
          </cell>
          <cell r="Q29">
            <v>0</v>
          </cell>
          <cell r="R29">
            <v>0</v>
          </cell>
          <cell r="S29">
            <v>0</v>
          </cell>
          <cell r="T29">
            <v>0</v>
          </cell>
          <cell r="U29">
            <v>0</v>
          </cell>
          <cell r="V29">
            <v>0</v>
          </cell>
          <cell r="W29" t="str">
            <v>Law no 101/2016 on the remedies and appeals in public procurement domain</v>
          </cell>
          <cell r="X29">
            <v>0</v>
          </cell>
          <cell r="Y29">
            <v>0</v>
          </cell>
          <cell r="Z29">
            <v>0</v>
          </cell>
          <cell r="AA29">
            <v>0</v>
          </cell>
          <cell r="AB29">
            <v>0</v>
          </cell>
          <cell r="AC29">
            <v>0</v>
          </cell>
          <cell r="AD29">
            <v>0</v>
          </cell>
          <cell r="AE29">
            <v>0</v>
          </cell>
          <cell r="AF29" t="str">
            <v>GEO 1/2016 that has modified OUG 80/2013</v>
          </cell>
          <cell r="AG29">
            <v>0</v>
          </cell>
          <cell r="AH29" t="str">
            <v>Bill aiming to amend the statutes of magistrates</v>
          </cell>
          <cell r="AI29" t="str">
            <v>Government decisions on the organization and functioning of the Ministry of Justice</v>
          </cell>
          <cell r="AJ29">
            <v>0</v>
          </cell>
          <cell r="AK29">
            <v>0</v>
          </cell>
          <cell r="AL29">
            <v>0</v>
          </cell>
          <cell r="AM29">
            <v>0</v>
          </cell>
          <cell r="AN29">
            <v>0</v>
          </cell>
          <cell r="AO29">
            <v>0</v>
          </cell>
          <cell r="AP29">
            <v>0</v>
          </cell>
          <cell r="AQ29" t="str">
            <v xml:space="preserve">1. By the Emergency Government Order no 61/2015, the time of entry into force of the Law no 151/2015 on the insolvency of the individual was postponed until 31 December 2016. The Law for the approval of the EGO provided for another delay, but the law did not enter into force by this moment._x000D_
3. Law no 18/2016 and EGO no 70/2016 have amended the Criminal and Criminal Proceedings Code and some dispositions in Law no 303/2004 in relation to the composition of a panel of judges in certain specific situations. The Emergency Order no 6/2016 on the measures of enforcement of warrants for surveillance during the criminal trial has brought some amendments the competences of some prosecutors and judges in this area. _x000D_
3, 4, 10. The bill aiming to amend the Laws no 303, 304 and 317 by 2014 on the Statutes of the Magistrates, Organization of the Judiciary and on the Superior Council of Magistracy are published on the website of the Ministry of Justice and they are under public debate. The main amendments are related to the professional assessment, promotion, appointment in leading positions of the magistrates and enhancing the efficiency of the management of the courts and prosecution offices. As for the Superior Council of Magistracy, the main amendments are related to the latest decisions of the Constitutional Court and other decisions that aim at improving its functioning.  _x000D_
6. Law no 101/2016 has established, among others, the judicial procedure in public procurement procedure. _x000D_
9. Emergency Government Order no 1/2016 has modified mainly the provisions related to the writs of execution following the decision of the Constitutional Court and it provided for court fees for the writs of execution._x000D_
10. By the Government Decision no 328/2016 and 674/2016 there were allocated for the Judiciary new positions of judges and clerks._x000D_
</v>
          </cell>
          <cell r="AR29"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9" t="str">
            <v xml:space="preserve">The Superior Council of Magistracy and the Ministry of Justice publish the legal provisions, information and guidelines on the Judiciary on their websites that can be accessed free of charge._x000D_
There is also a web platform (http://portal.just.ro) where any person can access information about the courts. Certain courts have decided to have their own websites developed as well (ex. Court of appeal of Bucharest - www.cab1864.eu). _x000D_
The target groups for which the information is made available are the court users, and more targeted, in order to facilitate their access to the general information about the proceedings, but also to give them an instrument to be updated with their own proceedings. On one hand,  court users they may have access to various information or forms that may be used in order to file a complaint (http://portal.just.ro/SitePages/ghid.aspx) on the site of the Ministry of Justice or on the websites of the courts (http://www.cab1864.eu/?pag=60). As for another example, manual for judicial education for children is also available online http://www.educatiejuridica.ro/             </v>
          </cell>
          <cell r="AT29" t="str">
            <v>http://portal.just.ro_x000D_
http://www.csm1909.ro/csm/index.php?cmd=0702&amp;pg=4_x000D_
websites of the courts: e.g. www.cab1864.eu</v>
          </cell>
          <cell r="AU29" t="str">
            <v>Yes, for all instances and all cases</v>
          </cell>
          <cell r="AV29">
            <v>0</v>
          </cell>
          <cell r="AW29">
            <v>0</v>
          </cell>
          <cell r="AX29" t="str">
            <v xml:space="preserve">Each court has designated a judge as a spokesperson of the court. The list of spokesperson is held by the SCM and they are trained and coordinated by the SCM together with NIM. Guidelines and a manual of the spokesperson have been drafted by the SCM. _x000D_
_x000D_
In Romania there are not administrative courts. However, from the second level of courts there are civil sections that deal both with civil cases and cases regarding so called professionals, namely the former commercial cases; there are also distinguished sections dealing with administrative cases.  </v>
          </cell>
          <cell r="AY29" t="str">
            <v>Yes</v>
          </cell>
          <cell r="AZ29" t="str">
            <v xml:space="preserve">The Superior Council of Magistracy of Romania has adopted in 2012 Guidelines on the relationship between the Judiciary and the media. The Guidelines were modified in 2014 and in 2015 in order to adapt them to the new Codes that had entered into force._x000D_
The guidelines are available on the SCM's website. _x000D_
</v>
          </cell>
          <cell r="BA29" t="str">
            <v>Initial;Continuous</v>
          </cell>
          <cell r="BB29" t="str">
            <v>Initial;Continuous</v>
          </cell>
          <cell r="BC29" t="str">
            <v>Professional training curricula include topics such as communication with parties, with media and general public, but there are also training seminars organised for magistrates within different Project implemented by SCM with the collaboration of NIM or through NIM that offer trainings in such arias. Moreover, magistrates participate abroad in training seminars specialized in the field of communication with media.</v>
          </cell>
          <cell r="BD29" t="str">
            <v>Yes all judgments</v>
          </cell>
          <cell r="BE29" t="str">
            <v>Yes all judgments</v>
          </cell>
          <cell r="BF29" t="str">
            <v>Yes all judgments</v>
          </cell>
          <cell r="BG29" t="str">
            <v xml:space="preserve">_x000D_
</v>
          </cell>
          <cell r="BH29" t="str">
            <v>1st instance;2nd instance;Highest instance</v>
          </cell>
          <cell r="BI29" t="str">
            <v>1st instance;2nd instance;Highest instance</v>
          </cell>
          <cell r="BJ29" t="str">
            <v>1st instance;2nd instance;Highest instance</v>
          </cell>
          <cell r="BK29" t="str">
            <v>1st instance;2nd instance;Highest instance</v>
          </cell>
          <cell r="BL29" t="str">
            <v>1st instance;2nd instance;Highest instance</v>
          </cell>
          <cell r="BM29" t="str">
            <v>All the courts use the system of electronic record and information of the cases (ECRIS), instrument that can be used by all judges and the court staff to have access to the judgments of the courts._x000D_
Some courts publish on websites free of charge the decision that are considered to be relevant._x000D_
Starting with 2015, it was established a system developed by the Superior Council of Magistracy in partnership with ROLII (Romanian Legal Information Institute) that is aiming at publishing the entire case-law of the courts, free of charge. All the current decisions of the courts are now being published (anonymized) and the system tries to publish even the old cases going back in time up to 2007 and it is constantly updated._x000D_
Now, the main platform for the publication of judgments is www.rolii.ro.</v>
          </cell>
          <cell r="BN29" t="str">
            <v>Yes all judgments</v>
          </cell>
          <cell r="BO29" t="str">
            <v>Yes all judgments</v>
          </cell>
          <cell r="BP29" t="str">
            <v>Yes all judgments</v>
          </cell>
          <cell r="BQ29">
            <v>0</v>
          </cell>
          <cell r="BR29" t="str">
            <v>1st instance;2nd instance;Highest instance</v>
          </cell>
          <cell r="BS29" t="str">
            <v>1st instance;2nd instance;Highest instance</v>
          </cell>
          <cell r="BT29" t="str">
            <v>1st instance;2nd instance;Highest instance</v>
          </cell>
          <cell r="BU29" t="str">
            <v>1st instance;2nd instance;Highest instance</v>
          </cell>
          <cell r="BV29" t="str">
            <v>1st instance;2nd instance;Highest instance</v>
          </cell>
          <cell r="BW29" t="str">
            <v xml:space="preserve">See above. The main platform for the publication of judgments is www.rolii.ro </v>
          </cell>
          <cell r="BX29" t="str">
            <v>Civil and commercial disputes;Labour disputes;Consumer disputes*</v>
          </cell>
          <cell r="BY29" t="str">
            <v>Civil and commercial disputes;Labour disputes;Consumer disputes*</v>
          </cell>
          <cell r="BZ29" t="str">
            <v>Civil and commercial disputes;Labour disputes;Consumer disputes*</v>
          </cell>
          <cell r="CA29" t="str">
            <v>Civil and commercial disputes;Labour disputes;Consumer disputes*</v>
          </cell>
          <cell r="CB29">
            <v>0</v>
          </cell>
          <cell r="CC29">
            <v>0</v>
          </cell>
          <cell r="CD29">
            <v>0</v>
          </cell>
          <cell r="CE29" t="str">
            <v>Civil and commercial disputes;Labour disputes;Consumer disputes*</v>
          </cell>
          <cell r="CF29" t="str">
            <v>Civil and commercial disputes;Labour disputes;Consumer disputes*</v>
          </cell>
          <cell r="CG29" t="str">
            <v>Civil and commercial disputes;Labour disputes;Consumer disputes*</v>
          </cell>
          <cell r="CH29">
            <v>0</v>
          </cell>
          <cell r="CI29">
            <v>0</v>
          </cell>
          <cell r="CJ29">
            <v>0</v>
          </cell>
          <cell r="CK29">
            <v>0</v>
          </cell>
          <cell r="CL29" t="str">
            <v>www.cmediere.ro</v>
          </cell>
          <cell r="CM29" t="str">
            <v>www.cmediere.ro</v>
          </cell>
          <cell r="CN29" t="str">
            <v>www.cmediere.ro</v>
          </cell>
          <cell r="CO29" t="str">
            <v xml:space="preserve">Efforts to promote mediation and ADR methods are made by the mediators._x000D_
The use of mediation is supported also by the Superior Council of Magistracy and National Institute of Magistracy. SCM through NIM organises professional training for magistrates in the field of mediation, in implementing Projects for reforming the Judiciary.   _x000D_
</v>
          </cell>
          <cell r="CP29">
            <v>0</v>
          </cell>
          <cell r="CQ29">
            <v>0</v>
          </cell>
          <cell r="CR29">
            <v>0</v>
          </cell>
          <cell r="CS29">
            <v>0</v>
          </cell>
          <cell r="CT29">
            <v>0</v>
          </cell>
          <cell r="CU29">
            <v>0</v>
          </cell>
          <cell r="CV29">
            <v>0</v>
          </cell>
          <cell r="CW29">
            <v>0</v>
          </cell>
          <cell r="CX29">
            <v>0</v>
          </cell>
          <cell r="CY29">
            <v>0</v>
          </cell>
          <cell r="CZ29" t="str">
            <v>1. The survey results are publicly available on-line in their entirety;2.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v>
          </cell>
          <cell r="DA29">
            <v>0</v>
          </cell>
          <cell r="DB29">
            <v>0</v>
          </cell>
          <cell r="DC29" t="str">
            <v>Yes</v>
          </cell>
          <cell r="DD29">
            <v>0</v>
          </cell>
          <cell r="DE29">
            <v>0</v>
          </cell>
          <cell r="DF29">
            <v>0</v>
          </cell>
          <cell r="DG29">
            <v>0</v>
          </cell>
          <cell r="DH29">
            <v>0</v>
          </cell>
          <cell r="DI29">
            <v>0</v>
          </cell>
          <cell r="DJ29">
            <v>0</v>
          </cell>
          <cell r="DK29">
            <v>0</v>
          </cell>
          <cell r="DL29">
            <v>0</v>
          </cell>
          <cell r="DM29">
            <v>0</v>
          </cell>
          <cell r="DN29">
            <v>0</v>
          </cell>
          <cell r="DO29">
            <v>0</v>
          </cell>
          <cell r="DP29">
            <v>0</v>
          </cell>
          <cell r="DQ29">
            <v>0</v>
          </cell>
          <cell r="DR29">
            <v>0</v>
          </cell>
          <cell r="DS29">
            <v>0</v>
          </cell>
          <cell r="DT29">
            <v>0</v>
          </cell>
          <cell r="DU29">
            <v>0</v>
          </cell>
          <cell r="DV29">
            <v>0</v>
          </cell>
          <cell r="DW29">
            <v>0</v>
          </cell>
          <cell r="DX29">
            <v>0</v>
          </cell>
          <cell r="DY29">
            <v>0</v>
          </cell>
          <cell r="DZ29">
            <v>0</v>
          </cell>
          <cell r="EA29">
            <v>0</v>
          </cell>
          <cell r="EB29">
            <v>0</v>
          </cell>
          <cell r="EC29">
            <v>0</v>
          </cell>
          <cell r="ED29">
            <v>0</v>
          </cell>
          <cell r="EE29" t="str">
            <v>Yes</v>
          </cell>
          <cell r="EF29">
            <v>0</v>
          </cell>
          <cell r="EG29"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%);Other</v>
          </cell>
          <cell r="EH29" t="str">
            <v xml:space="preserve">The following efficiency indicators are being used for all types of cases:_x000D_
1.	Clearance rate (calculated exclusively in relation to new incoming cases) – it is calculated as the ratio between resolved cases and new incoming cases during a one year time frame, shown as a percentage.  _x000D_
_x000D_
2.	Pending cases (exceeding one year/1 year and 6 months) – the pending caseload is calculated as the sum of all pending and unresolved cases at the end of the time frame, exceeding 1 year for the courts of appeal  and High Court of Cassation of Justice and exceeding than 1 year and 6 months for the other courts.  _x000D_
_x000D_
3.	Rate of cases resolved in one year – it is the sum of all cases resolved in less than 1 year from the registration in relation to the sum of all cases resolved in the time frame of a certain court, shown as a percentage.  _x000D_
_x000D_
4.	Average length of proceedings, according to the legal matters and subjects on the level of each court and on national level (only for the proceedings on the merits) – it is the average time elapsed between the date of the case registration date (“File date” in ECRIS application) and the issue date of the final document – drafting of the decision (the last document, if there are several). This indicator takes into account the average value of all matters (non-criminal/criminal) and it results from the arithmetic mean of all values of the respective legal matters.  _x000D_
_x000D_
5.	Drafting the reasoning of judgments within the legal time limit – it is the rate of judgments drafted within a period exceeding the legal limit (30 days) pursuant to Romanian legislation. The legal time limit for drawing up judgments is the one set in the ECRIS application. _x000D_
</v>
          </cell>
          <cell r="EI29" t="str">
            <v>see above</v>
          </cell>
          <cell r="EJ29">
            <v>0</v>
          </cell>
          <cell r="EK29">
            <v>0</v>
          </cell>
          <cell r="EL29">
            <v>0</v>
          </cell>
          <cell r="EM29">
            <v>0</v>
          </cell>
          <cell r="EN29">
            <v>0</v>
          </cell>
          <cell r="EO29">
            <v>0</v>
          </cell>
          <cell r="EP29">
            <v>0</v>
          </cell>
          <cell r="EQ29" t="str">
            <v xml:space="preserve">The application STATIS generates statistical reports for each performance indicator as well as the internal ranges of these indicators. For example, the software generates structured information on sections, stages of the proceedings, legal matters, items, judges concerning new incoming cases, resolved cases, caseload, suspended cases, average length of proceedings. The courts report monthly, at half-year and yearly and more often if needed. The software can also provide dynamic information on a particular sector of interest, e.g. developments for each month in a year, quarterly or half-yearly and comparisons between several years. Identifying reasons for delays enables those involved in the management of the judicial system and courts to take actions in order to improve efficiency. </v>
          </cell>
          <cell r="ER29" t="str">
            <v>_x000D_
_x000D_
The five indicators are used for assessment of the efficiency of the courts and from 1 January 2017 they will also be used in order to assess the efficiency of judges.</v>
          </cell>
          <cell r="ES29" t="str">
            <v>Council for Judiciary TF;Council for Judiciary TL</v>
          </cell>
          <cell r="ET29" t="str">
            <v>Council for Judiciary TF;Council for Judiciary TL</v>
          </cell>
          <cell r="EU29" t="str">
            <v>Council for Judiciary TF;Council for Judiciary TL</v>
          </cell>
          <cell r="EV29">
            <v>0</v>
          </cell>
          <cell r="EW29">
            <v>0</v>
          </cell>
          <cell r="EX29">
            <v>0</v>
          </cell>
          <cell r="EY29">
            <v>0</v>
          </cell>
          <cell r="EZ29">
            <v>0</v>
          </cell>
          <cell r="FA29">
            <v>0</v>
          </cell>
          <cell r="FB29">
            <v>0</v>
          </cell>
          <cell r="FC29" t="str">
            <v xml:space="preserve">Monitoring and analysis of the data can be performed at different levels within the judicial system:_x000D_
- at the level of individual courts by the management structures (Presidents/Vice-presidents, courts’ management councils, courts’ general assemblies)_x000D_
- The Superior Council of Magistracy (SCM): SCM Section for Judges, together with the Judicial Inspection, based on their respective competencies _x000D_
- By the Ministry of Justice or the National Institute of Magistracy </v>
          </cell>
          <cell r="FD29" t="str">
            <v>Individual courts TF;Specific regions/territories TF;Entire territory of Member State TF;Individual courts TL;Specific regions/territories TL;Entire territory of Member State TL</v>
          </cell>
          <cell r="FE29" t="str">
            <v>Individual courts TF;Specific regions/territories TF;Entire territory of Member State TF;Individual courts TL;Specific regions/territories TL;Entire territory of Member State TL</v>
          </cell>
          <cell r="FF29" t="str">
            <v>Individual courts TF;Specific regions/territories TF;Entire territory of Member State TF;Individual courts TL;Specific regions/territories TL;Entire territory of Member State TL</v>
          </cell>
          <cell r="FG29" t="str">
            <v>The five indicators are applicable to all types of cases, including cases in criminal matters.</v>
          </cell>
          <cell r="FH29" t="str">
            <v xml:space="preserve">Monitoring and analysis of the data can be performed at different levels within the judicial system:_x000D_
- at the level of individual courts by the management structures (Presidents/Vice-presidents, courts’ management councils, courts’ general assemblies)_x000D_
- The Superior Council of Magistracy (SCM): SCM Section for Judges, together with the Judicial Inspection, based on their respective competencies _x000D_
- By the Ministry of Justice or the National Institute of Magistracy </v>
          </cell>
          <cell r="FI29" t="str">
            <v>No</v>
          </cell>
          <cell r="FJ29">
            <v>0</v>
          </cell>
          <cell r="FK29" t="str">
            <v>For allocating human resources;Other/specify</v>
          </cell>
          <cell r="FL29" t="str">
            <v>The implementation and use of StaticEcris  could facilitate an accurate calibration and promotion of human resource policies, as well as other policies depending on SCM management decisions. Moreover, it may become a guide for finding means, together with the courts’ management, to act where concrete efficiency and effectiveness issues arise. The horizontal comparison between courts with the same activity dynamics shall be a useful analysis instrument for SCM, the comparison followed by an analysis, being able to reveal management, staff, financial resources or materials, massive increases or decreases in the overall number or specific types of cases at the courts. It could provide the basis for developing measures for courts or for the entire system in cooperation with the courts’ management, the Judicial Inspection, the Ministry of Justice. SCM may develop concrete proposals for legal amendments based on such an analysis._x000D_
_x000D_
Uniform reporting and communication of the results and analysis will be another useful tool that is to be put into practice by the courts and SCM (Section for Judges). Reporting will be made both for the respective courts’ staff, but also for SCM (in order to centralize all these analyses), and, last but not least, a reference to the public, given the specificity of public service of the Justice and reflection of the activity of this public service.</v>
          </cell>
          <cell r="FM29" t="str">
            <v>Average resolution time (indicator no 4), according to the legal matters and subjects on the level of each court and on national level, represents the average time elapsed between the case registration date and the date when the document is closed (the latter if there is more than one). The indicator takes into account the average value of all the legal matters (non-criminal/criminal), except for cases of insolvency, for which distinct efficiency scores were set and it results from the arithmetic mean of all values of the respective legal matters._x000D_
This indicator is used only with regard to proceedings on the merits, whereas this stage has the largest share in the total resolution time length throughout the procedural stages (statistically, the procedural stages in remedies are much reduced compared to the procedural stage on the merits). Also, this indicator does not cover the courts of appeal because they have low jurisdiction as regards the resolution of cases on the merits._x000D_
Efficiency grades non-criminal/criminal matters_x000D_
-	Less than 11 months/5 months  = very efficient_x000D_
-	Between 11 months  – 1 year/5 months  – 6 months  = efficient_x000D_
-	Between 1 year – 1 year and 6 months  / 6 months – 1 year = satisfactory_x000D_
-	More than 1 year and 6 months/1 an = inefficient</v>
          </cell>
          <cell r="FN29" t="str">
            <v>Yes</v>
          </cell>
          <cell r="FO29">
            <v>0</v>
          </cell>
          <cell r="FP29" t="str">
            <v>365 (one year)</v>
          </cell>
          <cell r="FQ29" t="str">
            <v>547 (one year and six months)</v>
          </cell>
          <cell r="FR29" t="str">
            <v>The indicator of stocks pending for more than one year is applicable for the courts of appeal and the indicator of stocks pending for one year and six months for all other courts</v>
          </cell>
          <cell r="FS29">
            <v>0</v>
          </cell>
          <cell r="FT29" t="str">
            <v>see above</v>
          </cell>
          <cell r="FU29" t="str">
            <v>see above</v>
          </cell>
          <cell r="FV29" t="str">
            <v>see above</v>
          </cell>
          <cell r="FW29">
            <v>0</v>
          </cell>
          <cell r="FX29" t="str">
            <v>Court President/ Court management TF;Council for the judiciary TF;Other body/ specify TF;Court President/ Court management TL;Council for the judiciary TL;Ministry of Justice TL;Other body/ specify TL;Court President/ Court management BL;Council for the judiciary BL;Other body/ specify BL</v>
          </cell>
          <cell r="FY29" t="str">
            <v>Court President/ Court management TF;Council for the judiciary TF;Other body/ specify TF;Court President/ Court management TL;Council for the judiciary TL;Ministry of Justice TL;Other body/ specify TL;Court President/ Court management BL;Council for the judiciary BL;Other body/ specify BL</v>
          </cell>
          <cell r="FZ29" t="str">
            <v>Judicial Inspection</v>
          </cell>
          <cell r="GA29" t="str">
            <v>Judicial Inspection</v>
          </cell>
          <cell r="GB29" t="str">
            <v>Judicial Inspection</v>
          </cell>
          <cell r="GC29" t="str">
            <v>Judicial Inspection</v>
          </cell>
          <cell r="GD29" t="str">
            <v>Judicial Inspection</v>
          </cell>
          <cell r="GE29" t="str">
            <v>Judicial Inspection</v>
          </cell>
          <cell r="GF29" t="str">
            <v>Not observing the timeframes/time limits or causing backlogs may represent a disciplinary offence to be investigated by the Judicial Inspection and disciplinary sanctioned by the SCM_x000D_
_x000D_
Parties can make use of a special procedure in order to obtain compensation in case of excessive length of the files.</v>
          </cell>
          <cell r="GG29" t="str">
            <v>Yes</v>
          </cell>
          <cell r="GH29" t="str">
            <v>Continuous real-time monitoring/data is followed every day TF;Continuous real-time monitoring/data is followed every day TL;Continuous real-time monitoring/data is followed every day BL</v>
          </cell>
          <cell r="GI29" t="str">
            <v>Continuous real-time monitoring/data is followed every day TF;Continuous real-time monitoring/data is followed every day TL;Continuous real-time monitoring/data is followed every day BL</v>
          </cell>
          <cell r="GJ29">
            <v>0</v>
          </cell>
          <cell r="GK29">
            <v>0</v>
          </cell>
          <cell r="GL29">
            <v>0</v>
          </cell>
          <cell r="GM29">
            <v>0</v>
          </cell>
          <cell r="GN29">
            <v>0</v>
          </cell>
          <cell r="GO29">
            <v>0</v>
          </cell>
          <cell r="GP29" t="str">
            <v>The IT Statis application measures in real time the efficiency of a court / section / panel of judges / judge countrywide, including in terms of observing the 5 indicators mentioned above.</v>
          </cell>
          <cell r="GQ29" t="str">
            <v>Council for the judiciary TF;Ministry of Justice TF;Council for the judiciary TL;Ministry of Justice TL;Council for the judiciary BL;Ministry of Justice BL</v>
          </cell>
          <cell r="GR29" t="str">
            <v>Ministry of Justice TF;Ministry of Justice TL;Ministry of Justice BL</v>
          </cell>
          <cell r="GS29">
            <v>0</v>
          </cell>
          <cell r="GT29" t="str">
            <v>Court President/ Court management TF;Council for the judiciary TF;Court President/ Court management TL;Council for the judiciary TL;Court President/ Court management BL;Council for the judiciary BL</v>
          </cell>
          <cell r="GU29" t="str">
            <v>Other body/ specify TF;Other body/ specify TL</v>
          </cell>
          <cell r="GV29" t="str">
            <v>Court President/ Court management TF;Council for the judiciary TF;Other body/ specify TF;Court President/ Court management TL;Council for the judiciary TL;Other body/ specify TL;Court President/ Court management BL;Council for the judiciary BL;Other body/ specify BL</v>
          </cell>
          <cell r="GW29">
            <v>0</v>
          </cell>
          <cell r="GX29" t="str">
            <v>Judicial Inspection, Management Board of the Court, Meetings of the presidents from the courts</v>
          </cell>
          <cell r="GY29" t="str">
            <v>Judicial Inspection, Management Board of the Court, Meetings of the presidents from the courts</v>
          </cell>
          <cell r="GZ29" t="str">
            <v>Judicial Inspection, Management Board of the Court, Meetings of the presidents from the courts</v>
          </cell>
          <cell r="HA29" t="str">
            <v>See above</v>
          </cell>
          <cell r="HB29" t="str">
            <v>see above</v>
          </cell>
          <cell r="HC29" t="str">
            <v>see above</v>
          </cell>
          <cell r="HD29">
            <v>0</v>
          </cell>
          <cell r="HE29">
            <v>0</v>
          </cell>
          <cell r="HF29" t="str">
            <v>Upon request by party;Online access of throughout the course of a case</v>
          </cell>
          <cell r="HG29" t="str">
            <v>Upon request by party;Online access of throughout the course of a case</v>
          </cell>
          <cell r="HH29" t="str">
            <v>Upon request by party;Online access of throughout the course of a case</v>
          </cell>
          <cell r="HI29">
            <v>0</v>
          </cell>
          <cell r="HJ29">
            <v>0</v>
          </cell>
          <cell r="HK29">
            <v>0</v>
          </cell>
          <cell r="HL29">
            <v>0</v>
          </cell>
        </row>
        <row r="30">
          <cell r="A30" t="str">
            <v>PL</v>
          </cell>
        </row>
        <row r="31">
          <cell r="A31" t="str">
            <v>UK</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
      <sheetName val="Developments"/>
      <sheetName val="Fig(18) Online info"/>
      <sheetName val="Fig(24)Relations.press"/>
      <sheetName val="Fig(25) Availability of judgmen"/>
      <sheetName val="Modalities Online"/>
      <sheetName val="Fig(28)Training.communication"/>
      <sheetName val="Fig(XX) ADR promotion"/>
      <sheetName val="Fig(40)Surveys"/>
      <sheetName val="Fig(41)Survey follow-up"/>
      <sheetName val="Q11+Q12+Q17"/>
      <sheetName val="Q11-Q12"/>
      <sheetName val="Q13+Law"/>
      <sheetName val="Q14"/>
      <sheetName val="Q15-Q17"/>
      <sheetName val="Q18"/>
      <sheetName val="Q19"/>
      <sheetName val="Q20_TL"/>
      <sheetName val="Q20_TF"/>
      <sheetName val="Q20_BL"/>
      <sheetName val="Q21"/>
      <sheetName val="Std graph 2"/>
      <sheetName val="Std graph 3"/>
    </sheetNames>
    <sheetDataSet>
      <sheetData sheetId="0">
        <row r="4">
          <cell r="A4" t="str">
            <v>IE</v>
          </cell>
          <cell r="B4" t="str">
            <v>Ireland</v>
          </cell>
          <cell r="C4" t="str">
            <v>Nicola Kelly</v>
          </cell>
          <cell r="D4" t="str">
            <v>National Correspondent</v>
          </cell>
          <cell r="E4" t="str">
            <v>nlkelly@justice.ie</v>
          </cell>
          <cell r="F4" t="str">
            <v>+353 1 6028569</v>
          </cell>
          <cell r="G4">
            <v>0</v>
          </cell>
          <cell r="H4" t="str">
            <v>(a) The Rules of the Superior Courts (Chancery and Non-Jury Actions and other designated proceedings: Pre-trial procedures) 2016 (S.I. No. 255 of 2016) were promulgated on the 5th April 2016 and are due to commence in operation on the 1st October 2016. (b) The Rules of the Superior Courts (Conduct of Trials) 2016 (S.I. No. 254 of 2016) were promulgated on the 5th April 2016 and are due to commence in operation on the 1st October 2016. (c) The Civil Debt (Procedures) Act 2015.</v>
          </cell>
          <cell r="I4">
            <v>0</v>
          </cell>
          <cell r="J4">
            <v>0</v>
          </cell>
          <cell r="K4">
            <v>0</v>
          </cell>
          <cell r="L4">
            <v>0</v>
          </cell>
          <cell r="M4">
            <v>0</v>
          </cell>
          <cell r="N4">
            <v>0</v>
          </cell>
          <cell r="O4">
            <v>0</v>
          </cell>
          <cell r="P4" t="str">
            <v>Drafting work on the Judicial Council Bill referred to in the questionnaire completed for 2016 is nearing completion in the Attorney General’s Office. The version of the Scheme of the Judicial Council Bill published to date envisages that the functions of the Council as announced will be to maintain and promote (a) excellence in the exercise by judges of their judicial functions, (b) high standards of conduct among judges, (c) the efficient and effective use of judicial resources. (d) continuing education among judges, and (e) respect for the independence of the judiciary. The draft legislation envisages the establishment of a Judicial Conduct Committee, consisting of members of the judiciary and lay persons, which may investigate complaints of misconduct against judges.</v>
          </cell>
          <cell r="Q4">
            <v>0</v>
          </cell>
          <cell r="R4">
            <v>0</v>
          </cell>
          <cell r="S4">
            <v>0</v>
          </cell>
          <cell r="T4">
            <v>0</v>
          </cell>
          <cell r="U4">
            <v>0</v>
          </cell>
          <cell r="V4" t="str">
            <v>Work on a Family Courts Bill is currently in progress in the Department of Justice and Equality. The purpose of the Family Courts Bill, as previously announced by the Department, is to establish a dedicated family court in order to improve levels of judicial expertise and training in family law matters and streamline family law proceedings, thereby making them more user-friendly and less costly. The proposed legislation envisages, inter alia, the establishment of separate Family Court divisions within existing court jurisdictional tiers. Heads for a Bill to amend Article 29 of the Constitution to recognise the International Agreement on a Unified Patent Court were approved in July 2014.</v>
          </cell>
          <cell r="W4">
            <v>0</v>
          </cell>
          <cell r="X4">
            <v>0</v>
          </cell>
          <cell r="Y4" t="str">
            <v>The Fines (Payment and Recovery) Act 2014 came into operation on 11 January 2016. The Fines (Payment and Recovery) Project, (see response to Questionnaire for 2016 EU Justice Scoreboard) was undertaken to develop an application facilitate automated payment of fines by instalment and new methods of fines recovery mandated by the 2014 Act. The first release of the application - enabling payment of fines by instalment – went “live” in January 2016. Further releases, to facilitate enforcement of unappealed fines orders, tracking of fines orders appealed and enforcement of fines orders appealed and disposed of on appeal, are planned by January 2017. Development work to extend Courts Service Online (CSOL) – the Irish Courts Service’s e-filing platform – to cover applications for Liquor Licences in the District and Circuit Court (see response to Questionnaire for 2016 EU Justice Scoreboard) has been completed and a first release of the application was deployed at a pilot site on 14 July 2016 for testing of the application at the court office end. Migration of data to enable on-line applications by practitoners is being undertaken, and is scheduled for completion in Autumn 2016. Heads for a Courts and Civil Law (Miscellaneous Provisions) Bill to, inter alia, facilitate electronic filing in civil proceedings and centralisation of handling of civil court business are in preparation.</v>
          </cell>
          <cell r="Z4">
            <v>0</v>
          </cell>
          <cell r="AA4">
            <v>0</v>
          </cell>
          <cell r="AB4">
            <v>0</v>
          </cell>
          <cell r="AC4">
            <v>0</v>
          </cell>
          <cell r="AD4">
            <v>0</v>
          </cell>
          <cell r="AE4">
            <v>0</v>
          </cell>
          <cell r="AF4">
            <v>0</v>
          </cell>
          <cell r="AG4">
            <v>0</v>
          </cell>
          <cell r="AH4" t="str">
            <v>The 2016 Programme for Government commits to significant reforms in the judicial appointments process The 2016 Programme for Government commits to significant reforms in the judicial appointments process. The changes under consideration include a new Judicial Appointments Commission with a lay chair, a lay majority and the limitation of the number of candidates proposed to Government. The Bill involves complex legal and constitutional questions in respect of which detailed advices are necessary in order to proceed to finalise a General Scheme of a new Judicial Appointments Commission Bill.</v>
          </cell>
          <cell r="AI4">
            <v>0</v>
          </cell>
          <cell r="AJ4">
            <v>0</v>
          </cell>
          <cell r="AK4">
            <v>0</v>
          </cell>
          <cell r="AL4">
            <v>0</v>
          </cell>
          <cell r="AM4">
            <v>0</v>
          </cell>
          <cell r="AN4">
            <v>0</v>
          </cell>
          <cell r="AO4">
            <v>0</v>
          </cell>
          <cell r="AP4">
            <v>0</v>
          </cell>
          <cell r="AQ4" t="str">
            <v>(a) The Rules of the Superior Courts (Chancery and Non-Jury Actions and other designated proceedings: Pre-trial procedures) 2016  (S.I. No. 255 of 2016), referred to at 1 above, insert a new Order 63C in the Rules of the Superior Courts to provide for case management in Chancery and Non-Jury Actions and other cases/case categories designated by the President, and ancillary reforms. _x000D_
_x000D_
(b) The Rules of the Superior Courts (Conduct of Trials) 2016 (S.I. No. 254 of 2016) , referred to at 1 above: _x000D_
   - amend various Orders (20, 21, 31, 36 and 39) to _x000D_
   - provide for witness statements_x000D_
   - regulate adducing of expert evidence and provide for “debate between experts” procedure  _x000D_
   -  provide for non-party disclosure as a supplement to non-party discovery and interrogatories_x000D_
   -  confer on the court various powers to regulate the procedure at trial, enable management of time at trial, and provide for modular trials_x000D_
   -  regulate in greater detail trials with assessors.</v>
          </cell>
          <cell r="AR4"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4" t="str">
            <v xml:space="preserve">1.	Targeted information about the justice system for specific target groups (e.g. citizen friendly language, visually impaired, children, language of other EU Member State or third country etc.)_x000D_
_x000D_
Jurors:   http://www.courts.ie/courts.ie/Library3.nsf/PageCurrentWebLookUpTopNav/Jury%20Service_x000D_
_x000D_
Witnesses and persons attending court for the first time:_x000D_
http://www.courts.ie/courts.ie/library3.nsf/pagecurrent/559ED7745A45949B80257FBC0041BD4C?opendocument&amp;l=en&amp;p=050_x000D_
_x000D_
Family law litigants:  http://www.courts.ie/courts.ie/library3.nsf/pagecurrent/9D27A8A322E705D680257FB500314151?opendocument&amp;l=en&amp;p=045_x000D_
_x000D_
Claimants in small claims cases:_x000D_
http://www.courts.ie/courts.ie/library3.nsf/pagecurrent/781D7D5227918A618025715C004CAEF3?opendocument&amp;l=en&amp;p=110_x000D_
_x000D_
Unrepresented applicants in probate and succession matters:_x000D_
http://www.courts.ie/Courts.ie/library3.nsf/pagecurrent/DD366735ABBB5EBE802575AF003E0ED3?opendocument_x000D_
_x000D_
Family members and cares of individuals with capacity issues:_x000D_
http://www.courts.ie/Courts.ie/library3.nsf/(WebFiles)/E6C1CF1ED06088A1802579050051CD90/$FILE/Wards%20of%20court%20booklet.pdf_x000D_
_x000D_
persons concerned with disputes concerning legal costs:_x000D_
http://www.courts.ie/Courts.ie/library3.nsf/(WebFiles)/681C14C83675610680257DE0005E17C1/$FILE/Taxation%20of%20Costs%202015.pdf_x000D_
_x000D_
2.	Information about starting a proceeding (e.g. explanation about how to file a claim) _x000D_
_x000D_
Proceedings in the High Court_x000D_
http://www.courts.ie/Courts.ie/library3.nsf/(WebFiles)/74DBF4DA2C8A393B80257E6200349084/$FILE/Information%20for%20Self-represented%20litigants%20(updated%20June%202015).doc_x000D_
_x000D_
Guidelines on completing forms:_x000D_
http://www.courts.ie/Courts.ie/library3.nsf/(WebFiles)/007E59C2ACFF03078025799700416BCF/$FILE/Guidelines%20-%20for%20issuing%20a%20High%20Court%20plenary%20summons.doc_x000D_
_x000D_
http://www.courts.ie/Courts.ie/library3.nsf/(WebFiles)/6299EB354B0E851080257B080040CCEB/$FILE/Guidelines%20-%20for%20issuing%20a%20High%20Court%20personal%20injury%20summons.doc_x000D_
_x000D_
http://www.courts.ie/Courts.ie/library3.nsf/(WebFiles)/1F46BD31DAC401F680257996005BD3F4/$FILE/Guidelines%20-%20for%20issuing%20a%20High%20Court%20special%20summons.doc_x000D_
_x000D_
http://www.courts.ie/Courts.ie/library3.nsf/(WebFiles)/DB6D91C4DC4F9BF880257996005C7464/$FILE/Guidelines%20-%20for%20issuing%20a%20High%20Court%20summary%20summons.doc_x000D_
_x000D_
http://www.courts.ie/Courts.ie/library3.nsf/(WebFiles)/A606AFAB2DEC309280257996005D6706/$FILE/Guidelines%20-%20for%20issuing%20judicial%20review%20pursuant%20to%20order%2084%20rule%2020%20Rules%20of%20the%20Superior%20Courts.doc_x000D_
_x000D_
Small claims:_x000D_
http://www.courts.ie/Courts.ie/library3.nsf/(WebFiles)/D8442F83CEC39A87802579F10033C94B/$FILE/Small%20Claims%20Leaflet%20April%202012.pdf_x000D_
_x000D_
Wardship proceedings:_x000D_
http://www.courts.ie/Courts.ie/library3.nsf/(WebFiles)/E6C1CF1ED06088A1802579050051CD90/$FILE/Wards%20of%20court%20booklet.pdf_x000D_
_x000D_
3.	Information about legal aid (e.g. explanation about where to request legal aid, eligibility criteria, interactive tool to undertake self-assessment about eligibility etc.)_x000D_
_x000D_
http://www.legalaidboard.ie/LAB/Publishing.nsf/Content/Home_x000D_
_x000D_
On-Line Financial Eligibility Indicator:_x000D_
http://www.legalaidboard.ie/lab/publishing.nsf/Content/On-line_Indicator_x000D_
_x000D_
Criminal Legal Aid:_x000D_
http://www.justice.ie/en/JELR/Pages/WP15000204_x000D_
_x000D_
4.	Information about composition of the cost of proceedings (e.g. explanation about court fees, lawyer fees, experts)_x000D_
_x000D_
Legal costs:_x000D_
http://www.courts.ie/Courts.ie/library3.nsf/(WebFiles)/681C14C83675610680257DE0005E17C1/$FILE/Taxation%20of%20Costs%202015.pdf_x000D_
_x000D_
Court fees:_x000D_
http://www.courts.ie/courts.ie/library3.nsf/pagecurrent/74DFAD063723AB5C80257FB20036D2E5?opendocument&amp;l=en&amp;p=032_x000D_
_x000D_
5.	Information about the competences of courts, including admissible criteria_x000D_
Individual links to information on the jurisdiction of the various courts are contained on this web page:_x000D_
http://www.courts.ie/courts.ie/library3.nsf/pagecurrent/96153C6B3484308480257FBC0043CFA4?opendocument&amp;l=en&amp;p=130_x000D_
_x000D_
</v>
          </cell>
          <cell r="AT4" t="str">
            <v xml:space="preserve">The Justice section of the Citizen’s Information website http://www.citizensinformation.ie/en/justice/_x000D_
also contains a wide range of information concerning aspects of access to justice, viz.:_x000D_
_x000D_
Law and rights_x000D_
Civil law_x000D_
Criminal law_x000D_
Law enforcement_x000D_
Courts system_x000D_
Court offices_x000D_
Courtroom_x000D_
Arrests_x000D_
Legal aid and advice_x000D_
Witnesses_x000D_
Evidence_x000D_
Prison system_x000D_
Probation and welfare services_x000D_
Victims of crime_x000D_
Crime and crime prevention_x000D_
Children and young offenders_x000D_
</v>
          </cell>
          <cell r="AU4" t="str">
            <v>Yes, for all instances and all cases</v>
          </cell>
          <cell r="AV4">
            <v>0</v>
          </cell>
          <cell r="AW4">
            <v>0</v>
          </cell>
          <cell r="AX4" t="str">
            <v>The Irish Courts Service employs a Media Relations Advisor – a professional journalist with legal training – who, in relation to all court jurisdictions: provides information to the media about court activities generally; assists with the media with logistics of reporting cases;  under judicial direction communicates to the media summaries of court decisions to the media as required;  provides the media with factual information about court decisions; and provides factual clarification or correction with regard to cases reported in the media.</v>
          </cell>
          <cell r="AY4" t="str">
            <v>No</v>
          </cell>
          <cell r="AZ4">
            <v>0</v>
          </cell>
          <cell r="BA4">
            <v>0</v>
          </cell>
          <cell r="BB4">
            <v>0</v>
          </cell>
          <cell r="BC4" t="str">
            <v xml:space="preserve">Judges are provided following their appointment with bench books on sentencing parameters. Lectures on approaches to judgement writing and on sentencing have been provided at training conferences. Responsibility for judicial training will be transferred to the Judicial Council when that body is established on enactment of the Judicial Council Bill. </v>
          </cell>
          <cell r="BD4" t="str">
            <v>Yes all judgments</v>
          </cell>
          <cell r="BE4" t="str">
            <v>Yes all judgments</v>
          </cell>
          <cell r="BF4" t="str">
            <v>Yes all judgments</v>
          </cell>
          <cell r="BG4">
            <v>0</v>
          </cell>
          <cell r="BH4" t="str">
            <v>1st instance;2nd instance;Highest instance</v>
          </cell>
          <cell r="BI4" t="str">
            <v>1st instance;2nd instance;Highest instance</v>
          </cell>
          <cell r="BJ4">
            <v>0</v>
          </cell>
          <cell r="BK4">
            <v>0</v>
          </cell>
          <cell r="BL4" t="str">
            <v>1st instance;2nd instance;Highest instance</v>
          </cell>
          <cell r="BM4" t="str">
            <v xml:space="preserve">As to item 5, anonymising of judgements is done in family law, child care and certain other proceedings (i.e. where statute requires, or a judge has otherwise directed, that the identities of parties or persons not be disclosed), and the authoring judge is required to indicate the redaction to be made to any content which would tend to identify a person whose identity should be protected.  </v>
          </cell>
          <cell r="BN4" t="str">
            <v>Yes all judgments</v>
          </cell>
          <cell r="BO4" t="str">
            <v>Yes all judgments</v>
          </cell>
          <cell r="BP4" t="str">
            <v>Yes all judgments</v>
          </cell>
          <cell r="BQ4" t="str">
            <v xml:space="preserve">Apropos the administrative case category, CEPEJ in its biennial evaluation reports “European Justice Systems” has noted that _x000D_
“Disputes between an individual and a public authority can be settled as civil law proceedings. However, in a number of states, administrative law is a separate area of law. The settlement of these disputes can be within the competence of specialised administrative law tribunals or units within a court of general jurisdiction. Administrative law cases are addressed separately here in order to take into account the systems which have either a specific judicial order or specific ways of addressing administrative cases within ordinary courts.” _x000D_
_x000D_
As previously advised, the Irish legal system, which follows the common law legal tradition, does not (by contrast with most civil law tradition jurisdictions) have a specialised court jurisdiction to deal with administrative law cases as defined by CEPEJ or a specific civil procedure for resolving such cases which would definitively identify a civil dispute as an administrative law case._x000D_
</v>
          </cell>
          <cell r="BR4" t="str">
            <v>1st instance;2nd instance;Highest instance</v>
          </cell>
          <cell r="BS4" t="str">
            <v>1st instance;2nd instance;Highest instance</v>
          </cell>
          <cell r="BT4">
            <v>0</v>
          </cell>
          <cell r="BU4">
            <v>0</v>
          </cell>
          <cell r="BV4" t="str">
            <v>1st instance;2nd instance;Highest instance</v>
          </cell>
          <cell r="BW4">
            <v>0</v>
          </cell>
          <cell r="BX4" t="str">
            <v>Civil and commercial disputes;Labour disputes</v>
          </cell>
          <cell r="BY4">
            <v>0</v>
          </cell>
          <cell r="BZ4" t="str">
            <v>Civil and commercial disputes;Labour disputes</v>
          </cell>
          <cell r="CA4">
            <v>0</v>
          </cell>
          <cell r="CB4" t="str">
            <v>Civil and commercial disputes</v>
          </cell>
          <cell r="CC4">
            <v>0</v>
          </cell>
          <cell r="CD4">
            <v>0</v>
          </cell>
          <cell r="CE4" t="str">
            <v>Civil and commercial disputes</v>
          </cell>
          <cell r="CF4">
            <v>0</v>
          </cell>
          <cell r="CG4" t="str">
            <v>Civil and commercial disputes</v>
          </cell>
          <cell r="CH4">
            <v>0</v>
          </cell>
          <cell r="CI4">
            <v>0</v>
          </cell>
          <cell r="CJ4">
            <v>0</v>
          </cell>
          <cell r="CK4">
            <v>0</v>
          </cell>
          <cell r="CL4" t="str">
            <v>http://www.legalaidboard.ie/lab/publishing.nsf/content/Family_Mediation_Service http://www.citizensinformation.ie/en/birth_family_relationships/separation_and_divorce/family_mediation_service.html</v>
          </cell>
          <cell r="CM4">
            <v>0</v>
          </cell>
          <cell r="CN4">
            <v>0</v>
          </cell>
          <cell r="CO4" t="str">
            <v xml:space="preserve">The information returned in the case of civil and commercial disputes relates to family law disputes._x000D_
In the case of employment (labour) disputes, under section 39 of the Workplace Relations Act 2015, the Workplace Relations Commission (WRC) may be in a position to offer a mediation service in certain cases to facilitate the resolution of complaints/disputes where possible at an early stage and without recourse to adjudication. The ability of the WRC to offer mediation will depend on a number of factors including the availability of resources. Complaints/disputes may only be referred for mediation with the agreement of both parties to the complaint/dispute. See the following links:_x000D_
_x000D_
http://www.citizensinformation.ie/en/employment/enforcement_and_redress/workplace_mediation_service.html_x000D_
https://www.workplacerelations.ie/en/Workplace_Relations_Services/Mediation_Services/_x000D_
</v>
          </cell>
          <cell r="CP4">
            <v>0</v>
          </cell>
          <cell r="CQ4">
            <v>0</v>
          </cell>
          <cell r="CR4">
            <v>0</v>
          </cell>
          <cell r="CS4">
            <v>0</v>
          </cell>
          <cell r="CT4">
            <v>0</v>
          </cell>
          <cell r="CU4">
            <v>0</v>
          </cell>
          <cell r="CV4">
            <v>0</v>
          </cell>
          <cell r="CW4">
            <v>0</v>
          </cell>
          <cell r="CX4">
            <v>0</v>
          </cell>
          <cell r="CY4">
            <v>0</v>
          </cell>
          <cell r="CZ4">
            <v>0</v>
          </cell>
          <cell r="DA4">
            <v>0</v>
          </cell>
          <cell r="DB4">
            <v>0</v>
          </cell>
          <cell r="DC4" t="str">
            <v>Yes</v>
          </cell>
          <cell r="DD4">
            <v>0</v>
          </cell>
          <cell r="DE4" t="str">
            <v>Only certain phases</v>
          </cell>
          <cell r="DF4">
            <v>0</v>
          </cell>
          <cell r="DG4">
            <v>0</v>
          </cell>
          <cell r="DH4">
            <v>0</v>
          </cell>
          <cell r="DI4">
            <v>0</v>
          </cell>
          <cell r="DJ4">
            <v>0</v>
          </cell>
          <cell r="DK4">
            <v>0</v>
          </cell>
          <cell r="DL4">
            <v>0</v>
          </cell>
          <cell r="DM4">
            <v>0</v>
          </cell>
          <cell r="DN4">
            <v>0</v>
          </cell>
          <cell r="DO4" t="str">
            <v>N/A</v>
          </cell>
          <cell r="DP4" t="str">
            <v>N/A</v>
          </cell>
          <cell r="DQ4" t="str">
            <v>N/A</v>
          </cell>
          <cell r="DR4" t="str">
            <v>N/A</v>
          </cell>
          <cell r="DS4" t="str">
            <v>N/A</v>
          </cell>
          <cell r="DT4" t="str">
            <v>N/A</v>
          </cell>
          <cell r="DU4" t="str">
            <v>Two months</v>
          </cell>
          <cell r="DV4" t="str">
            <v>Section 46, Courts and Court Officers Act, 2002, as amended: http://www.irishstatutebook.ie/eli/2002/act/15/section/46/enacted/en/html Courts and Court Officers Act 2002 (Register of Reserved Judgments) Regulations 2005 (S.I. No. 171 of 2005) Courts and Court Officers Act 2002 (Register of Reserved Judgments) (Amendment) Regulations 2005 (S.I. No. 409 of 2005) Courts and Court Officers Act 2002 (Register of Reserved Judgments) (Amendment) Regulations 2015 (S.I. No. 163 of 2015)</v>
          </cell>
          <cell r="DW4">
            <v>0</v>
          </cell>
          <cell r="DX4" t="str">
            <v>N/A</v>
          </cell>
          <cell r="DY4" t="str">
            <v>N/A</v>
          </cell>
          <cell r="DZ4" t="str">
            <v>N/A</v>
          </cell>
          <cell r="EA4">
            <v>0</v>
          </cell>
          <cell r="EB4">
            <v>0</v>
          </cell>
          <cell r="EC4">
            <v>0</v>
          </cell>
          <cell r="ED4">
            <v>0</v>
          </cell>
          <cell r="EE4" t="str">
            <v>No</v>
          </cell>
          <cell r="EF4">
            <v>0</v>
          </cell>
          <cell r="EG4">
            <v>0</v>
          </cell>
          <cell r="EH4">
            <v>0</v>
          </cell>
          <cell r="EI4">
            <v>0</v>
          </cell>
          <cell r="EJ4">
            <v>0</v>
          </cell>
          <cell r="EK4">
            <v>0</v>
          </cell>
          <cell r="EL4">
            <v>0</v>
          </cell>
          <cell r="EM4">
            <v>0</v>
          </cell>
          <cell r="EN4">
            <v>0</v>
          </cell>
          <cell r="EO4">
            <v>0</v>
          </cell>
          <cell r="EP4">
            <v>0</v>
          </cell>
          <cell r="EQ4">
            <v>0</v>
          </cell>
          <cell r="ER4">
            <v>0</v>
          </cell>
          <cell r="ES4">
            <v>0</v>
          </cell>
          <cell r="ET4">
            <v>0</v>
          </cell>
          <cell r="EU4">
            <v>0</v>
          </cell>
          <cell r="EV4">
            <v>0</v>
          </cell>
          <cell r="EW4">
            <v>0</v>
          </cell>
          <cell r="EX4">
            <v>0</v>
          </cell>
          <cell r="EY4">
            <v>0</v>
          </cell>
          <cell r="EZ4">
            <v>0</v>
          </cell>
          <cell r="FA4">
            <v>0</v>
          </cell>
          <cell r="FB4">
            <v>0</v>
          </cell>
          <cell r="FC4">
            <v>0</v>
          </cell>
          <cell r="FD4" t="str">
            <v>Entire territory of Member State TL</v>
          </cell>
          <cell r="FE4">
            <v>0</v>
          </cell>
          <cell r="FF4">
            <v>0</v>
          </cell>
          <cell r="FG4">
            <v>0</v>
          </cell>
          <cell r="FH4">
            <v>0</v>
          </cell>
          <cell r="FI4" t="str">
            <v>Yes</v>
          </cell>
          <cell r="FJ4" t="str">
            <v>Section 46 of the Courts and Court Officers Act, 2002</v>
          </cell>
          <cell r="FK4">
            <v>0</v>
          </cell>
          <cell r="FL4">
            <v>0</v>
          </cell>
          <cell r="FM4">
            <v>0</v>
          </cell>
          <cell r="FN4" t="str">
            <v>No</v>
          </cell>
          <cell r="FO4">
            <v>0</v>
          </cell>
          <cell r="FP4">
            <v>0</v>
          </cell>
          <cell r="FQ4">
            <v>0</v>
          </cell>
          <cell r="FR4">
            <v>0</v>
          </cell>
          <cell r="FS4">
            <v>0</v>
          </cell>
          <cell r="FT4">
            <v>0</v>
          </cell>
          <cell r="FU4">
            <v>0</v>
          </cell>
          <cell r="FV4">
            <v>0</v>
          </cell>
          <cell r="FW4">
            <v>0</v>
          </cell>
          <cell r="FX4" t="str">
            <v>Court President/ Court management TL</v>
          </cell>
          <cell r="FY4">
            <v>0</v>
          </cell>
          <cell r="FZ4">
            <v>0</v>
          </cell>
          <cell r="GA4">
            <v>0</v>
          </cell>
          <cell r="GB4">
            <v>0</v>
          </cell>
          <cell r="GC4">
            <v>0</v>
          </cell>
          <cell r="GD4">
            <v>0</v>
          </cell>
          <cell r="GE4">
            <v>0</v>
          </cell>
          <cell r="GF4" t="str">
            <v>The Presidents functions above mentioned refers to that which he/she exercises under the legislation mentioned in question 11.</v>
          </cell>
          <cell r="GG4">
            <v>0</v>
          </cell>
          <cell r="GH4">
            <v>0</v>
          </cell>
          <cell r="GI4">
            <v>0</v>
          </cell>
          <cell r="GJ4">
            <v>0</v>
          </cell>
          <cell r="GK4">
            <v>0</v>
          </cell>
          <cell r="GL4">
            <v>0</v>
          </cell>
          <cell r="GM4">
            <v>0</v>
          </cell>
          <cell r="GN4">
            <v>0</v>
          </cell>
          <cell r="GO4">
            <v>0</v>
          </cell>
          <cell r="GP4" t="str">
            <v>Not applicable - there are currently no standards defined on active monitoring of case progress</v>
          </cell>
          <cell r="GQ4">
            <v>0</v>
          </cell>
          <cell r="GR4">
            <v>0</v>
          </cell>
          <cell r="GS4">
            <v>0</v>
          </cell>
          <cell r="GT4">
            <v>0</v>
          </cell>
          <cell r="GU4">
            <v>0</v>
          </cell>
          <cell r="GV4">
            <v>0</v>
          </cell>
          <cell r="GW4">
            <v>0</v>
          </cell>
          <cell r="GX4">
            <v>0</v>
          </cell>
          <cell r="GY4">
            <v>0</v>
          </cell>
          <cell r="GZ4">
            <v>0</v>
          </cell>
          <cell r="HA4">
            <v>0</v>
          </cell>
          <cell r="HB4">
            <v>0</v>
          </cell>
          <cell r="HC4">
            <v>0</v>
          </cell>
          <cell r="HD4">
            <v>0</v>
          </cell>
          <cell r="HE4" t="str">
            <v>Not applicable</v>
          </cell>
          <cell r="HF4">
            <v>0</v>
          </cell>
          <cell r="HG4">
            <v>0</v>
          </cell>
          <cell r="HH4">
            <v>0</v>
          </cell>
          <cell r="HI4">
            <v>0</v>
          </cell>
          <cell r="HJ4">
            <v>0</v>
          </cell>
          <cell r="HK4">
            <v>0</v>
          </cell>
          <cell r="HL4" t="str">
            <v>Not applicable</v>
          </cell>
          <cell r="HM4">
            <v>0</v>
          </cell>
        </row>
        <row r="5">
          <cell r="A5" t="str">
            <v>SI</v>
          </cell>
          <cell r="B5" t="str">
            <v>Slovenia</v>
          </cell>
          <cell r="C5" t="str">
            <v xml:space="preserve">Jaša Vrabec, LL.M., MSc </v>
          </cell>
          <cell r="D5" t="str">
            <v xml:space="preserve">Office for Court Management Development - Head of the Office_x000D_
Supreme Court of the Republic of Slovenia </v>
          </cell>
          <cell r="E5" t="str">
            <v>jasa.vrabec@sodisce.si</v>
          </cell>
          <cell r="F5" t="str">
            <v xml:space="preserve">+386 1 434 27 85 </v>
          </cell>
          <cell r="G5" t="str">
            <v>Act amending the Civil Procedure Act Act amending the Claim Enforcement and Security Act Class Action Act</v>
          </cell>
          <cell r="H5" t="str">
            <v>Act amending the Financial Operations, Insolvency Proceedings and Compulsory Winding-up Act Act amending the Inheritance Act</v>
          </cell>
          <cell r="I5">
            <v>0</v>
          </cell>
          <cell r="J5" t="str">
            <v>Proposal of new Family Code</v>
          </cell>
          <cell r="K5">
            <v>0</v>
          </cell>
          <cell r="L5">
            <v>0</v>
          </cell>
          <cell r="M5" t="str">
            <v>Act amending the Courts Act Court Rules</v>
          </cell>
          <cell r="N5">
            <v>0</v>
          </cell>
          <cell r="O5">
            <v>0</v>
          </cell>
          <cell r="P5" t="str">
            <v>Judicial Council Act</v>
          </cell>
          <cell r="Q5">
            <v>0</v>
          </cell>
          <cell r="R5">
            <v>0</v>
          </cell>
          <cell r="S5" t="str">
            <v>Act amending the Courts Act</v>
          </cell>
          <cell r="T5">
            <v>0</v>
          </cell>
          <cell r="U5">
            <v>0</v>
          </cell>
          <cell r="V5" t="str">
            <v>Act amending the Courts Act</v>
          </cell>
          <cell r="W5">
            <v>0</v>
          </cell>
          <cell r="X5">
            <v>0</v>
          </cell>
          <cell r="Y5">
            <v>0</v>
          </cell>
          <cell r="Z5">
            <v>0</v>
          </cell>
          <cell r="AA5">
            <v>0</v>
          </cell>
          <cell r="AB5">
            <v>0</v>
          </cell>
          <cell r="AC5">
            <v>0</v>
          </cell>
          <cell r="AD5">
            <v>0</v>
          </cell>
          <cell r="AE5">
            <v>0</v>
          </cell>
          <cell r="AF5" t="str">
            <v>Act amending the Court Fees Act</v>
          </cell>
          <cell r="AG5">
            <v>0</v>
          </cell>
          <cell r="AH5" t="str">
            <v>Act amending the Judicial Service Act</v>
          </cell>
          <cell r="AI5">
            <v>0</v>
          </cell>
          <cell r="AJ5">
            <v>0</v>
          </cell>
          <cell r="AK5" t="str">
            <v>State Attorneys Act Act amending the Notary Act</v>
          </cell>
          <cell r="AL5" t="str">
            <v>Act amending the Lawyers Act</v>
          </cell>
          <cell r="AM5">
            <v>0</v>
          </cell>
          <cell r="AN5">
            <v>0</v>
          </cell>
          <cell r="AO5">
            <v>0</v>
          </cell>
          <cell r="AP5">
            <v>0</v>
          </cell>
          <cell r="AQ5" t="str">
            <v>An extensive comment is prepared, see attached file.</v>
          </cell>
          <cell r="AR5"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5" t="str">
            <v>1.Visually impaired and hearing impaired: http://www.sodisce.si/informacije/gluhi_in_slepi_v_sodnih_postopkih/_x000D_
_x000D_
Children: http://www.sodisce.si/znanje/publikacije/_x000D_
_x000D_
3. Legal aid:  http://www.sodisce.si/sodni_postopki/brezplacna_pravna_pomoc/_x000D_
_x000D_
2., 5. FAQ, including starting a proceeding, costs and competences: http://www.sodisce.si/informacije/faq/</v>
          </cell>
          <cell r="AT5" t="str">
            <v xml:space="preserve">Note to question 4: the court fees, lawyer fees and expert remunerations (tariffs) are set by laws or by-laws (lawyer fees by bar association) and published in the Official Journal of Republic of Slovenia (freely available on-line). Access to relevant legislation is also provided on the courts web pages, and the fee structure is available for some types of proceedings, where it is applicable or where it is possible to provide simple generalized information (e.g. insolvency and enforcement procedures etc.):
- general explanation - FAQ: http://sodisce.si/informacije/faq/podrocje_5/20140123093871/
- insolvency proceedings: http://www.sodisce.si/sodni_postopki/sodne_takse/
- civil enforcement - FAQ, q5.2, 5.3, 5.4, 5.9: https://evlozisce.sodisce.si/esodstvo/index.html
- administrative proceedings - FAQ, q7: http://www.sodisce.si/usrs/osnovne_informacije_o_sodiscu/najpogostejsa_vpra%C5%A1anja_strank/ 
- lawyers fees: http://www.odv-zb.si/predpisi/velj-odvetniska-tarifa, http://www.odv-zb.si/predpisi/tolmacenje-odvetniske-tarife, http://www.odv-zb.si/predpisi/obvezne-razlage-in-pojasnila-odvetniske-tarife-ur-l-rs-st-215
</v>
          </cell>
          <cell r="AU5" t="str">
            <v>Yes, for some court levels, please specify below</v>
          </cell>
          <cell r="AV5" t="str">
            <v>1st instance;Highest instance</v>
          </cell>
          <cell r="AW5" t="str">
            <v>2nd instance;Highest instance</v>
          </cell>
          <cell r="AX5" t="str">
            <v>According to the Media Act, which stipulates the rights of the press to receive information and obligations of public institutions to provide them, all courts are required to have an official, responsible for representing the institution. Typically, it is the court president who has this responsibility, however, according to the Court Rules, this role can be delegated to another person. In many courts, this role is delegated to the director of the court, but at the biggest courts, specialists perform this role. At the two largest first instance courts (the Local and the District court of Ljubljana) a specific person - communication officer is assigned. At the Supreme Court, a special office for relations with the media is established. _x000D_
_x000D_
The Administrative court of the Republic of Slovenia, with the rank of higher court, is responsible for solving administrative cases at first instance. The Supreme Court is the court of second instance as well as the highest court in administrative cases.</v>
          </cell>
          <cell r="AY5" t="str">
            <v>Yes</v>
          </cell>
          <cell r="AZ5" t="str">
            <v xml:space="preserve">The main guidelines for communication with the press are set in the Court Rules. Specific guidelines are set for some of the different phases or types of procedures and mainly relate to providing information to the general public (including the media) through the courts own communication channels (e.g. Websites). _x000D_
_x000D_
The President of the Supreme Court of the Republic of Slovenia has recently (October 2016) adopted specific guidelines for collaboration and communication between judges and offices of the Supreme Court with the Office for public relations at the Supreme Court.  </v>
          </cell>
          <cell r="BA5" t="str">
            <v>Initial;Continuous</v>
          </cell>
          <cell r="BB5" t="str">
            <v>Initial;Continuous</v>
          </cell>
          <cell r="BC5" t="str">
            <v>The official obligation to attend specific training regarding communication with the media and the general public is, according to the Courts Act, binding only for presidents and directors of courts within 6 months upon taking the office. For the rest of the judges this type of training is not obligatory. Nevertheless, there are  classes on communication with the media included within certain periodical/yearly trainings on specific legal fields (e.g. judicial schools), organised by the Judicial Training Centre (Ministry of Justice).</v>
          </cell>
          <cell r="BD5" t="str">
            <v>No</v>
          </cell>
          <cell r="BE5" t="str">
            <v>Yes all judgments</v>
          </cell>
          <cell r="BF5" t="str">
            <v>Yes all judgments</v>
          </cell>
          <cell r="BG5" t="str">
            <v>/</v>
          </cell>
          <cell r="BH5" t="str">
            <v>2nd instance;Highest instance</v>
          </cell>
          <cell r="BI5" t="str">
            <v>2nd instance;Highest instance</v>
          </cell>
          <cell r="BJ5" t="str">
            <v>2nd instance;Highest instance</v>
          </cell>
          <cell r="BK5" t="str">
            <v>2nd instance;Highest instance</v>
          </cell>
          <cell r="BL5" t="str">
            <v>2nd instance;Highest instance</v>
          </cell>
          <cell r="BM5" t="str">
            <v>General comment: In principle, according to the decision of the Supreme Court, all decisions that end a proceeding at a certain instance are published and accessible online. However, there are the following exceptions: procedural decisions with little or no significnce for the case-law; in cases, which are identical in substance (e.g. bulk cases), only the leading decision is published (together with the list of case files with the same content). It is up to individual higher courts to provide judgements that are made available and therefore not all judgements might have been  published. The Supreme Court continuously reminds courts of the need to publish all relevant decisions. _x000D_
_x000D_
Note to question 1: _x000D_
The judgements are publicly freely available on the web-page: http://www.sodnapraksa.si/. No registration is required for access. The abstract of the judicial decisions is also provided. _x000D_
_x000D_
The key decisions of the Supreme Court of the Republic of Slovenia are also published in English (unofficial translation: http://www.sodisce.si/znanje/supreme_court_key_decisions/ ). _x000D_
_x000D_
Note to question 2:  The database is updated in real time._x000D_
_x000D_
Note to question 5: The judgements are anonimyzed according to the Personal Data Protection Act.</v>
          </cell>
          <cell r="BN5" t="str">
            <v>Yes all judgments</v>
          </cell>
          <cell r="BO5" t="str">
            <v>Yes all judgments</v>
          </cell>
          <cell r="BP5" t="str">
            <v>Yes all judgments</v>
          </cell>
          <cell r="BQ5" t="str">
            <v xml:space="preserve">Please note: the Administrative court of the Republic of Slovenia, with the rank of higher court, is responsible for solving administrative cases at first instance. The Supreme Court is the court of second instance as well as the the highest court in administrative cases._x000D_
_x000D_
The court decisions in administrative cases are published on the level of the Administrative Court as well as on the level of the Supreme Court, which means all levels of administrative court decisions are published. </v>
          </cell>
          <cell r="BR5" t="str">
            <v>1st instance;2nd instance;Highest instance</v>
          </cell>
          <cell r="BS5" t="str">
            <v>1st instance;2nd instance;Highest instance</v>
          </cell>
          <cell r="BT5" t="str">
            <v>1st instance;2nd instance;Highest instance</v>
          </cell>
          <cell r="BU5" t="str">
            <v>1st instance;2nd instance;Highest instance</v>
          </cell>
          <cell r="BV5" t="str">
            <v>1st instance;2nd instance;Highest instance</v>
          </cell>
          <cell r="BW5" t="str">
            <v>General comment: In principle, according to the decision of the Supreme Court, all decisions that end a proceeding at a certain instance are published and accessible online. However, there are the following exceptions: procedural decisions with little or no significnce for the case-law; in cases, which are identical in substance (e.g. bulk cases), only the leading decision is published (together with the list of case files with the same content). _x000D_
_x000D_
Note to question 1: _x000D_
The judgements are publicly freely available on the web-page: http://www.sodnapraksa.si/. No registration is required for access. The abstract of the judicial decisions is also provided. _x000D_
_x000D_
Note to question 2:  The database is updated in real time._x000D_
_x000D_
Note to question 5: The judgements are anonimyzed according to the Personal Data Protection Act.</v>
          </cell>
          <cell r="BX5" t="str">
            <v>Civil and commercial disputes;Labour disputes;Consumer disputes*</v>
          </cell>
          <cell r="BY5">
            <v>0</v>
          </cell>
          <cell r="BZ5" t="str">
            <v>Civil and commercial disputes;Labour disputes</v>
          </cell>
          <cell r="CA5" t="str">
            <v>Civil and commercial disputes;Labour disputes;Consumer disputes*</v>
          </cell>
          <cell r="CB5" t="str">
            <v>Civil and commercial disputes;Labour disputes;Consumer disputes*</v>
          </cell>
          <cell r="CC5">
            <v>0</v>
          </cell>
          <cell r="CD5" t="str">
            <v>Civil and commercial disputes;Labour disputes</v>
          </cell>
          <cell r="CE5" t="str">
            <v>Civil and commercial disputes;Labour disputes;Consumer disputes*</v>
          </cell>
          <cell r="CF5" t="str">
            <v>Civil and commercial disputes;Labour disputes;Consumer disputes*</v>
          </cell>
          <cell r="CG5" t="str">
            <v>Civil and commercial disputes;Labour disputes;Consumer disputes*</v>
          </cell>
          <cell r="CH5" t="str">
            <v>Civil and commercial disputes;Labour disputes;Consumer disputes*</v>
          </cell>
          <cell r="CI5">
            <v>0</v>
          </cell>
          <cell r="CJ5">
            <v>0</v>
          </cell>
          <cell r="CK5" t="str">
            <v>The Law on out-of-court Consumer Dispute Resolution transposing the Directive 2013/11/EU on Consumer ADR was adopted in Slovenia in autumn 2015 and it`s provisions are overseen by ministry, responsible for consumer protection (namely Ministry of Economic Development and Technology of the Republic of Slovenia).</v>
          </cell>
          <cell r="CL5" t="str">
            <v>http://www.sodisce.si/mma_bin.php?static_id=2012090309200741 http://www.sodisce.si/mma_bin.php?static_id=2012092011104054 http://www.sodisce.si/mma_bin.php?static_id=20150206115848 http://www.sodisce.si/mma_bin.php?static_id=2011070114431111 http://www.sodisce.si/mma_bin.php?static_id=20100702130542 http://www.sodisce.si/mma_bin.php?static_id=2010091412475339 http://www.sodisce.si/mma_bin.php?static_id=20100602101640 http://www.sodisce.si/mma_bin.php?static_id=20100707121810 http://www.sodisce.si/okropt/mediacija/ http://www.sodisce.si/okrace/mediacija/ http://www.sodisce.si/mma_bin.php?static_id=20151120112139 http://www.sodisce.si/mma_bin.php?static_id=20100520140607</v>
          </cell>
          <cell r="CM5" t="str">
            <v>http://www.sodisce.si/mma_bin.php?static_id=20100615135357 http://www.sodisce.si/mma_bin.php?static_id=2010061414554765 http://www.sodisce.si/mma_bin.php?static_id=20140722133643 http://www.sodisce.si/mma_bin.php?static_id=2015011213020466</v>
          </cell>
          <cell r="CN5" t="str">
            <v>http://www.mgrt.gov.si/nc/si/medijsko_sredisce/novica/article/11987/10782/</v>
          </cell>
          <cell r="CO5">
            <v>0</v>
          </cell>
          <cell r="CP5" t="str">
            <v>National level;Court level</v>
          </cell>
          <cell r="CQ5" t="str">
            <v>National level;Court level</v>
          </cell>
          <cell r="CR5" t="str">
            <v>National level;Court level</v>
          </cell>
          <cell r="CS5" t="str">
            <v>National level;Court level</v>
          </cell>
          <cell r="CT5">
            <v>0</v>
          </cell>
          <cell r="CU5" t="str">
            <v>National level;Court level</v>
          </cell>
          <cell r="CV5" t="str">
            <v>National level;Court level</v>
          </cell>
          <cell r="CW5" t="str">
            <v xml:space="preserve">The surveys are aimed at 4 groups: general public, court users, legal professionals and courts staff and outsourced to an academic research institution. As the scope of the survey is satisfaction with courts, the survey covers all  the above topics with the exception of the lawyers' service (the legal representatives are a part of the legal system, but not the court system). Additionally, the satisfaction with IT solutions was studied (e.g. web portals for e-filing etc.). </v>
          </cell>
          <cell r="CX5" t="str">
            <v>http://www.sodisce.si/sodna_uprava/statistika_in_letna_porocila/zadovoljstvo_javnosti/</v>
          </cell>
          <cell r="CY5" t="str">
            <v>The measuring of satisfaction of the public with courts is planned systematically and designed to be an on-going process. The surveys are carried out every two years. The last collection of data was performed at the end of 2015, whereas the answers were analysed and results published in 2016. The next survey will be carried out in the end of 2017, with results published in 2018.</v>
          </cell>
          <cell r="CZ5" t="str">
            <v>1. The survey results are publicly available on-line in their entirety;2.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A5">
            <v>0</v>
          </cell>
          <cell r="DB5" t="str">
            <v>Note to question 1: The results of the survey, aimed at court users, at the courts where only 10 or less answers had been acquired, were deemed non-representative and therefore not published. The results of the survey, aimed at court employees were not published for the smallest courts to ensure the anonymity of respondents. _x000D_
_x000D_
Note to question 2 – 5: The requirement to conduct a survey or acknowledge/consider the survey results is not provided by law. The results of the 2015 surveys are published and were sent to decision makers (Ministry of Justice, Parliament, Judicial Council, courts presidents etc.), therefore enabling them to use the findings in creating reports, policies and management practices._x000D_
_x000D_
It is also important to note that the questions in the survey, aimed at the general public, must be generalised to some degree, therefore the findings can only be used indirectly and in combination with other findings, initiatives etc. (it is not easy to establish a clear link between the survey findings and reports, law amendments and changes in management practices, if the formal acknowledgement of the results is not required by legislation).</v>
          </cell>
          <cell r="DC5" t="str">
            <v>Yes</v>
          </cell>
          <cell r="DD5">
            <v>0</v>
          </cell>
          <cell r="DE5" t="str">
            <v>Only certain phases</v>
          </cell>
          <cell r="DF5">
            <v>0</v>
          </cell>
          <cell r="DG5">
            <v>0</v>
          </cell>
          <cell r="DH5">
            <v>0</v>
          </cell>
          <cell r="DI5">
            <v>0</v>
          </cell>
          <cell r="DJ5">
            <v>0</v>
          </cell>
          <cell r="DK5">
            <v>0</v>
          </cell>
          <cell r="DL5">
            <v>0</v>
          </cell>
          <cell r="DM5">
            <v>0</v>
          </cell>
          <cell r="DN5">
            <v>0</v>
          </cell>
          <cell r="DO5">
            <v>0</v>
          </cell>
          <cell r="DP5">
            <v>0</v>
          </cell>
          <cell r="DQ5">
            <v>0</v>
          </cell>
          <cell r="DR5">
            <v>0</v>
          </cell>
          <cell r="DS5">
            <v>0</v>
          </cell>
          <cell r="DT5">
            <v>0</v>
          </cell>
          <cell r="DU5" t="str">
            <v>30</v>
          </cell>
          <cell r="DV5" t="str">
            <v>Civil Procedure Act http://www.pisrs.si/Pis.web/pregledPredpisa?id=ZAKO1212</v>
          </cell>
          <cell r="DW5" t="str">
            <v>art.321/3,4 and art. 323/1</v>
          </cell>
          <cell r="DX5" t="str">
            <v>8</v>
          </cell>
          <cell r="DY5" t="str">
            <v>Administrative Dispute Act http://www.pisrs.si/Pis.web/pregledPredpisa?id=ZAKO4732</v>
          </cell>
          <cell r="DZ5" t="str">
            <v>art 70/2,3</v>
          </cell>
          <cell r="EA5">
            <v>0</v>
          </cell>
          <cell r="EB5">
            <v>0</v>
          </cell>
          <cell r="EC5">
            <v>0</v>
          </cell>
          <cell r="ED5" t="str">
            <v>The  length/processing times regulations are not systematic. The rules exist only where it was deemed necessary by the lawmaker.</v>
          </cell>
          <cell r="EE5" t="str">
            <v>Yes</v>
          </cell>
          <cell r="EF5">
            <v>0</v>
          </cell>
          <cell r="EG5" t="str">
            <v>Share of cases closed within a given period of time (e.g. x% of civil cases are resolved within x days);Expected average time to resolve cases per Court (e.g. average time to resolve cases per court does not exceed x days)</v>
          </cell>
          <cell r="EH5">
            <v>0</v>
          </cell>
          <cell r="EI5" t="str">
            <v>The document, containing time standards (explanation on methodology and actual figures) is publicly available at http://www.sodisce.si/sodni_postopki/objave/2016061614274417/</v>
          </cell>
          <cell r="EJ5" t="str">
            <v>Standards differ by the type of courts and law field: local courts (44 subjects/7 law fields) district courts (11 subjects/6 law fields) labour and social courts (4 subjects/2 law fields) higher courts (4 subjects/7 law fields) the Higher labour and social court (1 subject/2 law fields) the Administrative court (1 subject/1 law field) the Supereme court (1 subject/5 law fields)</v>
          </cell>
          <cell r="EK5" t="str">
            <v>Expected time to resolve cases are set individually at every court in the yearly programme of work. The programmes are sent to the Minister of justice, higher court and the Supreme Court and are not available pubicly</v>
          </cell>
          <cell r="EL5" t="str">
            <v>The standard are set individually at every court, according to court departments/law fields.</v>
          </cell>
          <cell r="EM5">
            <v>0</v>
          </cell>
          <cell r="EN5">
            <v>0</v>
          </cell>
          <cell r="EO5">
            <v>0</v>
          </cell>
          <cell r="EP5">
            <v>0</v>
          </cell>
          <cell r="EQ5" t="str">
            <v>Timeframes (time standards) at the national level are calculated based on the courts' results in the past:_x000D_
- all district courts (every district court) - length of proceedings_x000D_
Civil cases (without family cases), timeframe A: 50% of all cases should be resolved within 12 months, 75% within 23 months and 90% within 36 months._x000D_
District courts - length of phases_x000D_
Civil cases (without family cases), from receiving to first hearing, timeframe A: 50% of all cases should have first hearing within 7,1 months, 75% within 11,8 months and 90% within 20,5 months._x000D_
_x000D_
Yearly programme of work - at the court level are set by court presidents:_x000D_
District court X:_x000D_
Civil cases: Average time to resolve a case should be 11 months._x000D_
Civil cases: First hearing session - final hearing session: average time should be 2 months.</v>
          </cell>
          <cell r="ER5">
            <v>0</v>
          </cell>
          <cell r="ES5" t="str">
            <v>Supreme Court TF;Ministry of Justice with involvement of judges (prior formal consultation) TF;Other body/ specify TF;Other body/ specify TL</v>
          </cell>
          <cell r="ET5" t="str">
            <v>Supreme Court TF;Ministry of Justice with involvement of judges (prior formal consultation) TF;Other body/ specify TF;Other body/ specify TL</v>
          </cell>
          <cell r="EU5" t="str">
            <v>Supreme Court TF;Ministry of Justice with involvement of judges (prior formal consultation) TF;Other body/ specify TF;Other body/ specify TL</v>
          </cell>
          <cell r="EV5" t="str">
            <v>TF: Please note labour and social cases are included in civil cases. The timeframes are set for criminal cases as well._x000D_
TL: Other body: legislative power (timelimits set by law)</v>
          </cell>
          <cell r="EW5" t="str">
            <v>National level: The Supreme Court with prior approval of the Minister of Justice Court level: the court president</v>
          </cell>
          <cell r="EX5" t="str">
            <v>Set by law</v>
          </cell>
          <cell r="EY5" t="str">
            <v>National level: The Supreme Court with prior approval of the Minister of Justice Court level: the court president</v>
          </cell>
          <cell r="EZ5" t="str">
            <v>Set by law</v>
          </cell>
          <cell r="FA5" t="str">
            <v>National level: The Supreme Court with prior approval of the Minister of Justice Court level: the court president</v>
          </cell>
          <cell r="FB5" t="str">
            <v>Set by law</v>
          </cell>
          <cell r="FC5" t="str">
            <v>/</v>
          </cell>
          <cell r="FD5" t="str">
            <v>Entire territory of Member State TF;Entire territory of Member State TL</v>
          </cell>
          <cell r="FE5" t="str">
            <v>Entire territory of Member State TF;Entire territory of Member State TL</v>
          </cell>
          <cell r="FF5" t="str">
            <v>Entire territory of Member State TF;Entire territory of Member State TL</v>
          </cell>
          <cell r="FG5" t="str">
            <v>Please note labour and social cases are included in civil cases. The timeframes are set for criminal cases as well.</v>
          </cell>
          <cell r="FH5" t="str">
            <v>/</v>
          </cell>
          <cell r="FI5" t="str">
            <v>Yes</v>
          </cell>
          <cell r="FJ5" t="str">
            <v>The document, containing time standards (explanation on methodology and actual figures) is publicly available at http://www.sodisce.si/sodni_postopki/objave/2016061614274417/</v>
          </cell>
          <cell r="FK5" t="str">
            <v>Other/specify</v>
          </cell>
          <cell r="FL5" t="str">
            <v xml:space="preserve">Due to the fact that timeframes are calculated based on the data on work of courts, the analysis of work is possible. An analysis can be used as a tool for management of courts (departments). The assesing of work of heads of deparments and the court presidents is also possible. </v>
          </cell>
          <cell r="FM5">
            <v>0</v>
          </cell>
          <cell r="FN5" t="str">
            <v>Yes</v>
          </cell>
          <cell r="FO5">
            <v>0</v>
          </cell>
          <cell r="FP5" t="str">
            <v>30</v>
          </cell>
          <cell r="FQ5" t="str">
            <v>180</v>
          </cell>
          <cell r="FR5" t="str">
            <v>6 months: litigious, non-litigious, commercial, civil enforcement and inheitance cases, labour and social disputes at 1st instance; all cases at 2nd instance and at the Supreme Court 1 month: land registry and bussiness registry cases at the 1st instance</v>
          </cell>
          <cell r="FS5" t="str">
            <v>180</v>
          </cell>
          <cell r="FT5">
            <v>0</v>
          </cell>
          <cell r="FU5">
            <v>0</v>
          </cell>
          <cell r="FV5">
            <v>0</v>
          </cell>
          <cell r="FW5" t="str">
            <v>/</v>
          </cell>
          <cell r="FX5" t="str">
            <v>Court President/ Court management TF;Ministry of Justice TF;Other body/ specify TF;Court President/ Court management TL;Court President/ Court management BL;Council for the judiciary BL;Ministry of Justice BL;Other body/ specify BL</v>
          </cell>
          <cell r="FY5" t="str">
            <v>Court President/ Court management TF;Ministry of Justice TF;Other body/ specify TF;Court President/ Court management TL;Court President/ Court management BL;Council for the judiciary BL;Ministry of Justice BL;Other body/ specify BL</v>
          </cell>
          <cell r="FZ5" t="str">
            <v>the Supreme Court, higher courts</v>
          </cell>
          <cell r="GA5" t="str">
            <v>the Supreme Court, higher courts</v>
          </cell>
          <cell r="GB5" t="str">
            <v>the Supreme Court, higher courts</v>
          </cell>
          <cell r="GC5" t="str">
            <v>the Supreme Court, higher courts</v>
          </cell>
          <cell r="GD5" t="str">
            <v>the Supreme Court, higher courts</v>
          </cell>
          <cell r="GE5" t="str">
            <v>the Supreme Court, higher courts</v>
          </cell>
          <cell r="GF5" t="str">
            <v>The Ministry of Justice receives the court statistics data and the annual reports of courts._x000D_
The data on resolving of backlogs is taken into account for assesing the judges by the Judicial Council.</v>
          </cell>
          <cell r="GG5" t="str">
            <v>No</v>
          </cell>
          <cell r="GH5">
            <v>0</v>
          </cell>
          <cell r="GI5">
            <v>0</v>
          </cell>
          <cell r="GJ5">
            <v>0</v>
          </cell>
          <cell r="GK5">
            <v>0</v>
          </cell>
          <cell r="GL5">
            <v>0</v>
          </cell>
          <cell r="GM5">
            <v>0</v>
          </cell>
          <cell r="GN5">
            <v>0</v>
          </cell>
          <cell r="GO5">
            <v>0</v>
          </cell>
          <cell r="GP5" t="str">
            <v>The monitoring of pending cases is done in a manual way on the basis of data obtained regularly from the IT-system.</v>
          </cell>
          <cell r="GQ5" t="str">
            <v>Other body/ specify BL</v>
          </cell>
          <cell r="GR5">
            <v>0</v>
          </cell>
          <cell r="GS5">
            <v>0</v>
          </cell>
          <cell r="GT5" t="str">
            <v>Court President/ Court management BL;Other body/ specify BL</v>
          </cell>
          <cell r="GU5" t="str">
            <v>Court President/ Court management TL</v>
          </cell>
          <cell r="GV5" t="str">
            <v>Court President/ Court management TL</v>
          </cell>
          <cell r="GW5" t="str">
            <v>Court President/ Court management TF;Other body/ specify TF</v>
          </cell>
          <cell r="GX5" t="str">
            <v>the Supreme Court</v>
          </cell>
          <cell r="GY5">
            <v>0</v>
          </cell>
          <cell r="GZ5" t="str">
            <v>the Supreme Court</v>
          </cell>
          <cell r="HA5" t="str">
            <v>the Supreme Court</v>
          </cell>
          <cell r="HB5">
            <v>0</v>
          </cell>
          <cell r="HC5" t="str">
            <v>the Supreme Court</v>
          </cell>
          <cell r="HD5" t="str">
            <v>TF: The Supreme court monitors the work of courts and prepares the annual report on the effectiveness and efficiency of courts. Timframes are mainly regarded as an assistance to court management to adjust the bussines process accordingly._x000D_
_x000D_
TL: The court presidents and heads of departments hold specilal meetings, where the exceeding of timel imitis is discussed, along with organizational measures to remedy the situation if necessary. _x000D_
_x000D_
BL: Under the criteria, set by law, the court president is obliged to prepare the "plan for resolving unresolved cases". Addidtional funds can be allocated to such courts by the Supreme court.</v>
          </cell>
          <cell r="HE5" t="str">
            <v>/</v>
          </cell>
          <cell r="HF5">
            <v>0</v>
          </cell>
          <cell r="HG5">
            <v>0</v>
          </cell>
          <cell r="HH5">
            <v>0</v>
          </cell>
          <cell r="HI5" t="str">
            <v>Upon request by party</v>
          </cell>
          <cell r="HJ5" t="str">
            <v>The Protection of Right to Trial without Undue Delay Act provides the legal remedies for parties who think their right to a trial without undue delay has been violated. Upon the application of the party, the court president can: _x000D_
- inform a party that procedural acts will be performed within 4 months_x000D_
- order the timeframe to perform procedural acts_x000D_
- order priority handling_x000D_
- order the case to be given to another judge.</v>
          </cell>
          <cell r="HK5">
            <v>0</v>
          </cell>
          <cell r="HL5">
            <v>0</v>
          </cell>
          <cell r="HM5" t="str">
            <v>comments_Q1_Slovenia-final.doc;table_11.1_Slovenia-final.doc</v>
          </cell>
        </row>
        <row r="6">
          <cell r="A6" t="str">
            <v>EE</v>
          </cell>
          <cell r="B6" t="str">
            <v>Estonia</v>
          </cell>
          <cell r="C6" t="str">
            <v>Margit Lauri, Liis Lindström</v>
          </cell>
          <cell r="D6" t="str">
            <v>Adviser, Legislation and Development Division, Department of Judicial_x000D_
Administration, Ministy of Justice Estonia_x000D_
_x000D_
Legal Adviser to the Chief Justice, Supreme Court of Estonia</v>
          </cell>
          <cell r="E6" t="str">
            <v>Margit.Lauri@just.ee</v>
          </cell>
          <cell r="F6" t="str">
            <v>+3726803144</v>
          </cell>
          <cell r="I6">
            <v>0</v>
          </cell>
          <cell r="L6">
            <v>0</v>
          </cell>
          <cell r="O6">
            <v>0</v>
          </cell>
          <cell r="R6">
            <v>0</v>
          </cell>
          <cell r="U6">
            <v>0</v>
          </cell>
          <cell r="Y6" t="str">
            <v>Implementation of Digital Court Files. Digital Court Files is a new ICT tool that enables a better view of court files for judges, their assistants (via Court Information System) but also all the parties in court proceedings (via public E-File). From 2017 there will be testperiod of paper free proceedings in administrative courts.</v>
          </cell>
          <cell r="AB6" t="str">
            <v>Within increased limits of funds provided in the state budget, the state will improve for persons residing in Estonia the access to quality legal aid (general legal counselling, preparation of legal documents and representing in court if the case is simple). The state will strengthen measures to ensure that effective legal aid is provided. For example previously state supported only the activities of non-profit organizations in their activities to improve the accessibility to legal aid, but after changes any legal person can apply for the support. Also previously legal aid was provided freely only to lower-income people, but with changes, it will be ensured for two hours freely to everyone in various regions across the country.</v>
          </cell>
          <cell r="AI6" t="str">
            <v>On 1.08.2016 amendments of the Courts Act entered into force which changed the procedure of becoming a judge in Estonia.</v>
          </cell>
          <cell r="AP6">
            <v>0</v>
          </cell>
          <cell r="AQ6" t="str">
            <v>Deveopments with regard to judges: On 1.08.2016 amendments of the Courts Act entered into force which changed the procedure of becoming a judge. The main objective of the amendments was to make the procedure more flexible and to encourage horizontal movement of legal professionals (judges, prosecutors, members of the Bar Association). Amendments abolished the 2-year preparatory service of judges previously in use. According to the current legsilation the general rule is that successful candidates hold a master's degree in law and have 5 years of professional experience in the field of law. Those wishing to become a judge have to take a judges' exam. Prosecutors and memebers of the Bar Association do not have to take this exam - the judiciary recognises the legal exams that they have had to take when entering their respective legal position. All candidates (irrespective of their previous work experience) are to take personality tests.(Please see § 50, § 51, § 54, § 66 of the Courts Act, available here: https://www.riigiteataja.ee/en/eli/515072016002/consolide) _x000D_
_x000D_
Additional set of changes that entered into force on 1.08.2016 concerned the selection procedure of chairmen of courts of first and second instance. Previously only the judges of the respective court could be appointed as the chairman of that court. According to the new rules Minister of Justice can appoint chairmen of first instance courts among all the judges of first and second instance courts and to appoint chairmen of second istance courts among all the judges of second instance courts. The term of office of chairmen of first and second instance courts was raised from 5 to 7 years and a rule established that noone can be appointed as the chairman of the court in two consecutive terms (please see § 12, § 20 and § 24 of the Courts Act, available here: https://www.riigiteataja.ee/en/eli/515072016002/consolide). _x000D_
_x000D_
On 1.08.2016 amendments of the Courts Act changing the length of holidays of senior judges (judges with a long tenure) also entered into force. Previously the annual holiday for judges was 35 calendar days. According to the current legislation a judge's annual holiday is 35 calendar days but a judge shall be granted an additional holiday in total up to seven calendar days for the time of employment as a judge as follows: 1) two calendar days when five years length of service as a judge is reached; 2) four calendar days when ten years length of service as a judge is reached; 3) seven calendar days when fifteen years length of service as a judge is reached. Now the maximum length of holidays for judges is 42 calendar days. It should, however, be noted that the previously existed rule of 35 day holiday was in force only for 3 years. Prior to year 2013 the holidays of judges were the following: 49 calendar days for judges of first and second instance courts and 56 calendar days for judges of the Supreme Court.</v>
          </cell>
          <cell r="AR6"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6" t="str">
            <v xml:space="preserve">The central webpage of the court system (www.kohus.ee) provides also information in the Russian and the English language. The English and Russian versions are not a complete copy of the Estonian language website but a somewhat reduced version of it (all the information available in the Estonian language is not available in Russian and English). Please see the Russian and English versions here: http://www.kohus.ee/ru and http://www.kohus.ee/en. _x000D_
_x000D_
</v>
          </cell>
          <cell r="AT6" t="str">
            <v xml:space="preserve">The website of the Supreme Court also provides information on the above-ticked categories. English and Russian versions of the Supreme Court website are less detailed than the Estonian version. Please see the Supreme Court website here: http://www.riigikohus.ee/ </v>
          </cell>
          <cell r="AU6" t="str">
            <v>Yes, for all instances and all cases</v>
          </cell>
          <cell r="AV6">
            <v>0</v>
          </cell>
          <cell r="AW6">
            <v>0</v>
          </cell>
          <cell r="AX6" t="str">
            <v>In general, the spokesperson is the chairman of the court.</v>
          </cell>
          <cell r="AY6" t="str">
            <v>Yes</v>
          </cell>
          <cell r="AZ6" t="str">
            <v xml:space="preserve">Recommendations for the Courts’ Media Relations have been adopted by the Council for Administration of Courts. The recommendations are available on the Internet in the Estonian and English language. Please see the English version here: http://www.nc.ee/?id=683  </v>
          </cell>
          <cell r="BA6" t="str">
            <v>Initial;Continuous</v>
          </cell>
          <cell r="BB6" t="str">
            <v>Continuous</v>
          </cell>
          <cell r="BC6" t="str">
            <v>On 1.08.2016 the procedure of becoming a judge in Estonia changed, which also brought about changes in the training of newly appointed judges. According to newly established § 74(2) a judge of a court of the first instance and of a court of appeal who assumes office is required to undergo the professional skills training program approved by the Training Council at the time determined by the Training Council. Previously newly appointed judges had no obligation to undergo certain trainings (there was only a general requirement applying to all judges and fixed in § 74(1) of the Courts Act stating that a judge is required to develop knowledge and skills of his or her speciality on a regular basis and to participate in training).</v>
          </cell>
          <cell r="BD6" t="str">
            <v>Yes all judgments</v>
          </cell>
          <cell r="BE6" t="str">
            <v>Yes all judgments</v>
          </cell>
          <cell r="BF6" t="str">
            <v>Yes all judgments</v>
          </cell>
          <cell r="BG6" t="str">
            <v>According to a general rule stated in § 462 (1) of the Code of Civil Procedure court judgments are published in a computer network. _x000D_
§ 462.  Publication of court judgment entered into force in computer network_x000D_
 (1) A court judgment which has entered into force is published in the computer network at a place prescribed for such purpose. This does not affect the entry into force of the judgment._x000D_
 (2) At the request of a data subject or on the initiative of the court the name of the data subject is replaced in a court judgment which has entered into force with initials or a character and the personal identification code, date of birth, registry code and address of the data subject are not published. The data of the state or local government agency, a legal person in public law or other public authority are not concealed in a court decision._x000D_
 (3) The court publishes on its own initiative or at the request of the data subject only the conclusion of the judgment or does not publish the judgment if the judgment contains sensitive personal data and publication of the judgment together with the personal data may materially breach the inviolability of private life of the person even if the provisions of subsection (2) of this section are applied. The court adjudicates the request by a ruling._x000D_
 (4) A court publishes on its own initiative or at the request of an interested party only the conclusion of a judgment which has entered into force if the judgment contains information regarding which another restriction on access is prescribed by law._x000D_
 (5) A person who submitted a request may file an appeal against a ruling of a county court or circuit court on the refusal to satisfy a request specified in subsections (2)–(4) of this section. A ruling of a circuit court concerning an appeal against a ruling of a county court is not subject to appeal to the Supreme Court.</v>
          </cell>
          <cell r="BH6" t="str">
            <v>1st instance;2nd instance;Highest instance</v>
          </cell>
          <cell r="BI6" t="str">
            <v>1st instance;2nd instance;Highest instance</v>
          </cell>
          <cell r="BJ6">
            <v>0</v>
          </cell>
          <cell r="BK6" t="str">
            <v>Highest instance</v>
          </cell>
          <cell r="BL6" t="str">
            <v>1st instance;2nd instance;Highest instance</v>
          </cell>
          <cell r="BM6" t="str">
            <v>The anonymisation of court judgments is regulated in the Code of Civil Procedure (§ 462). There is no general rule that all judgments made available to the public need to be anonymized - judgments can be anonymised at court's initiative or at the request of the data-subject (depending on the facts of the case). The ruling of a court not to make a judgment anonymous can be challenged at the upper instance court._x000D_
_x000D_
§ 462. Publication of court judgment entered into force in computer network_x000D_
(1) A court judgment which has entered into force is published in the computer network at a place prescribed for such purpose. This does not affect the entry into force of the judgment._x000D_
(2) At the request of a data subject or on the initiative of the court the name of the data subject is replaced in a court judgment which has entered into force with initials or a character and the personal identification code,_x000D_
date of birth, registry code and address of the data subject are not published. The data of the state or local government agency, a legal person in public law or other public authority are not concealed in a court decision._x000D_
(3) The court publishes on its own initiative or at the request of the data subject only the conclusion of the judgment or does not publish the judgment if the judgment contains sensitive personal data and publication of the judgment together with the personal data may materially breach the inviolability of private life of the person even if the provisions of subsection (2) of this section are applied. The court adjudicates the request_x000D_
by a ruling._x000D_
(4) A court publishes on its own initiative or at the request of an interested party only the conclusion of a judgment which has entered into force if the judgment contains information regarding which another restriction_x000D_
on access is prescribed by law._x000D_
(5) A person who submitted a request may file an appeal against a ruling of a county court or circuit court on the refusal to satisfy a request specified in subsections (2)–(4) of this section. A ruling of a circuit court concerning an appeal against a ruling of a county court is not subject to appeal to the Supreme Court.</v>
          </cell>
          <cell r="BN6" t="str">
            <v>Yes all judgments</v>
          </cell>
          <cell r="BO6" t="str">
            <v>Yes all judgments</v>
          </cell>
          <cell r="BP6" t="str">
            <v>Yes all judgments</v>
          </cell>
          <cell r="BQ6" t="str">
            <v>According to a general rule stated in § 175 of the Code of Administrative Court Procedure court judgments are published in a computer network. _x000D_
_x000D_
§ 175. Publication of judgments_x000D_
(1) A judgment which has become final is published in the designated location of the computer network. This does not affect the attainment of finality of the judgment._x000D_
(2) Regardless of whether a judgment has or has not become final, the court may, observing the conditions provided in section 89 of this Code, disclose the judgment to any person who requests this._x000D_
(3) On the basis of an application of the data subject, or on the court’s initiative, the name of the data subject in the judgment to be published is replaced by initials or a sequence of letters, and the publication of his or_x000D_
her personal identification code, date of birth, registration number, address or other particulars which would permit specific identification of the data subject. The particulars of an agency of the government or of a local_x000D_
authority, of a legal person in public law or other person vested with public authority are not concealed in a court decision._x000D_
(4) Where a judgment contains sensitive personal data or other data whose publication may significantly harm the right to privacy of the person concerned, and where it is impossible to avoid the harm to the person’s right_x000D_
to privacy by observing, amongst other things, the provision of subsection 3 of this section, the court, on the basis of an application of the data subject, or on its own initiative, publishes the judgment without the particulars which risk harm to the right to privacy, publishes solely the operative part of the judgment, or does not publish the judgment._x000D_
(5) If a judgment contains information which is subject to a other limitation of access provided in the law, the court, on the basis of an application of the interested person, or on its own initiative, only publishes the operative part of the judgment, or does not publish the judgment._x000D_
(6) A court ruling is made in respect of any partial publication or non-publication of a judgment pursuant to the applications specified in subsection 2-5 of this section. Where this is necessary and possible, before_x000D_
it makes the ruling the court hears the data subject. The person who made the application may lodge an appeal against the ruling of the administrative court or of the circuit court which dismissed his or her application, and the ruling entered by the circuit court in respect of the appeal may be further appealed_x000D_
to the Supreme Court.</v>
          </cell>
          <cell r="BR6" t="str">
            <v>1st instance;2nd instance;Highest instance</v>
          </cell>
          <cell r="BS6" t="str">
            <v>1st instance;2nd instance;Highest instance</v>
          </cell>
          <cell r="BT6">
            <v>0</v>
          </cell>
          <cell r="BU6" t="str">
            <v>Highest instance</v>
          </cell>
          <cell r="BV6" t="str">
            <v>1st instance;2nd instance;Highest instance</v>
          </cell>
          <cell r="BW6" t="str">
            <v>The anonymisation of court judgments is regulated in the Code of Administrative Court Procedure (§ 175). There is no general rule that all judgments made available to the public need to be anonymized - judgments can be anonymised at court's initiative or at the request of the data-subject (depending on the facts of the case). The ruling of a court not to make a judgment anonymous can be challenged at the upper instance court._x000D_
_x000D_
§ 175. Publication of judgments_x000D_
(1) A judgment which has become final is published in the designated location of the computer network. This does not affect the attainment of finality of the judgment._x000D_
(2) Regardless of whether a judgment has or has not become final, the court may, observing the conditions provided in section 89 of this Code, disclose the judgment to any person who requests this._x000D_
(3) On the basis of an application of the data subject, or on the court’s initiative, the name of the data subject in the judgment to be published is replaced by initials or a sequence of letters, and the publication of his or_x000D_
her personal identification code, date of birth, registration number, address or other particulars which would permit specific identification of the data subject. The particulars of an agency of the government or of a local_x000D_
authority, of a legal person in public law or other person vested with public authority are not concealed in a court decision._x000D_
(4) Where a judgment contains sensitive personal data or other data whose publication may significantly harm the right to privacy of the person concerned, and where it is impossible to avoid the harm to the person’s right_x000D_
to privacy by observing, amongst other things, the provision of subsection 3 of this section, the court, on the basis of an application of the data subject, or on its own initiative, publishes the judgment without the particulars which risk harm to the right to privacy, publishes solely the operative part of the judgment, or does not publish the judgment._x000D_
(5) If a judgment contains information which is subject to a other limitation of access provided in the law, the court, on the basis of an application of the interested person, or on its own initiative, only publishes the operative part of the judgment, or does not publish the judgment._x000D_
(6) A court ruling is made in respect of any partial publication or non-publication of a judgment pursuant to the applications specified in subsection 2-5 of this section. Where this is necessary and possible, before_x000D_
it makes the ruling the court hears the data subject. The person who made the application may lodge an appeal against the ruling of the administrative court or of the circuit court which dismissed his or her application, and the ruling entered by the circuit court in respect of the appeal may be further appealed_x000D_
to the Supreme Court.</v>
          </cell>
          <cell r="BX6" t="str">
            <v>Civil and commercial disputes;Labour disputes;Consumer disputes*</v>
          </cell>
          <cell r="BY6" t="str">
            <v>Labour disputes;Consumer disputes*</v>
          </cell>
          <cell r="BZ6" t="str">
            <v>Civil and commercial disputes;Labour disputes;Consumer disputes*</v>
          </cell>
          <cell r="CA6" t="str">
            <v>Civil and commercial disputes;Labour disputes;Consumer disputes*</v>
          </cell>
          <cell r="CB6">
            <v>0</v>
          </cell>
          <cell r="CC6">
            <v>0</v>
          </cell>
          <cell r="CD6" t="str">
            <v>Labour disputes;Consumer disputes*</v>
          </cell>
          <cell r="CE6" t="str">
            <v>Civil and commercial disputes</v>
          </cell>
          <cell r="CF6" t="str">
            <v>Civil and commercial disputes</v>
          </cell>
          <cell r="CG6" t="str">
            <v>Civil and commercial disputes;Labour disputes;Consumer disputes*</v>
          </cell>
          <cell r="CH6">
            <v>0</v>
          </cell>
          <cell r="CI6" t="str">
            <v>Labour disputes;Consumer disputes*</v>
          </cell>
          <cell r="CJ6" t="str">
            <v xml:space="preserve">Information is published on many different websites. For example on websites of Consumer Protection Board and Labour Inspectorate. They also have an advice phone line and they publish information in social media. </v>
          </cell>
          <cell r="CK6">
            <v>0</v>
          </cell>
          <cell r="CL6" t="str">
            <v>http://www.koda.ee/index.php?id=11674</v>
          </cell>
          <cell r="CM6" t="str">
            <v>http://www.ti.ee/en/labour-relations-labour-disputes/settlement-of-labour-disputes/filling-of-an-application-with-a-labour-dispute-committee/</v>
          </cell>
          <cell r="CN6" t="str">
            <v>http://www.tarbijakaitseamet.ee/en/consumer-disputes-committee</v>
          </cell>
          <cell r="CO6">
            <v>0</v>
          </cell>
          <cell r="CP6">
            <v>0</v>
          </cell>
          <cell r="CQ6">
            <v>0</v>
          </cell>
          <cell r="CR6">
            <v>0</v>
          </cell>
          <cell r="CS6">
            <v>0</v>
          </cell>
          <cell r="CT6">
            <v>0</v>
          </cell>
          <cell r="CU6">
            <v>0</v>
          </cell>
          <cell r="CV6">
            <v>0</v>
          </cell>
          <cell r="CW6">
            <v>0</v>
          </cell>
          <cell r="CX6">
            <v>0</v>
          </cell>
          <cell r="CY6">
            <v>0</v>
          </cell>
          <cell r="CZ6">
            <v>0</v>
          </cell>
          <cell r="DA6">
            <v>0</v>
          </cell>
          <cell r="DB6">
            <v>0</v>
          </cell>
          <cell r="DC6" t="str">
            <v>Yes</v>
          </cell>
          <cell r="DD6">
            <v>0</v>
          </cell>
          <cell r="DE6" t="str">
            <v>Only certain phases</v>
          </cell>
          <cell r="DF6">
            <v>0</v>
          </cell>
          <cell r="DG6">
            <v>0</v>
          </cell>
          <cell r="DH6">
            <v>0</v>
          </cell>
          <cell r="DI6">
            <v>0</v>
          </cell>
          <cell r="DJ6">
            <v>0</v>
          </cell>
          <cell r="DK6">
            <v>0</v>
          </cell>
          <cell r="DL6">
            <v>0</v>
          </cell>
          <cell r="DM6">
            <v>0</v>
          </cell>
          <cell r="DN6">
            <v>0</v>
          </cell>
          <cell r="DO6">
            <v>0</v>
          </cell>
          <cell r="DP6">
            <v>0</v>
          </cell>
          <cell r="DQ6">
            <v>0</v>
          </cell>
          <cell r="DR6">
            <v>0</v>
          </cell>
          <cell r="DS6">
            <v>0</v>
          </cell>
          <cell r="DT6">
            <v>0</v>
          </cell>
          <cell r="DU6" t="str">
            <v>20 days which can be extended up to 40 days.</v>
          </cell>
          <cell r="DV6" t="str">
            <v>§ 452(4) of the Code of Civil Procedure, available here: https://www.riigiteataja.ee/en/eli/504072016003/consolide</v>
          </cell>
          <cell r="DW6">
            <v>0</v>
          </cell>
          <cell r="DX6" t="str">
            <v>30 days which can be extended up to 60 days.</v>
          </cell>
          <cell r="DY6" t="str">
            <v>§ 173(3) of the Code of Administrative Court Procedure, available here: https://www.riigiteataja.ee/en/eli/506042016001/consolide</v>
          </cell>
          <cell r="DZ6">
            <v>0</v>
          </cell>
          <cell r="EA6" t="str">
            <v>Please see the box of comments.</v>
          </cell>
          <cell r="EB6">
            <v>0</v>
          </cell>
          <cell r="EC6">
            <v>0</v>
          </cell>
          <cell r="ED6" t="str">
            <v xml:space="preserve">In civil procedure:_x000D_
1) Court decides the acceptance of an action within reasonable period of time: § 372(1) of the Code of Civil Procedure states that the court adjudicates, by a ruling, the acceptance of a statement of claim or refusal to accept a statement of claim, or the setting of a term for correction of omissions within a reasonable period of time._x000D_
2) On scheduling of court sessions § 397 of the Code of Civil Procedure states the following:  If a matter is heard in a court session, the period between the service of the action on the defendant and the date of the court session shall be at 30 thirty days and in documentary proceedings, such period shall be at least 14 days._x000D_
_x000D_
In administrative court procedure:_x000D_
1) On scheduling of court sessions § 127 of the Code of Administrative Court Procedure states the following: The time of holding a court session is set immediately after the matter has been prepared in a sufficiently thorough manner in preliminary proceedings. If the matter is heard in a court session, the time interval between delivery of the action to the respondent and to any third party, and the court session must be at least 30 days._x000D_
</v>
          </cell>
          <cell r="EE6" t="str">
            <v>Yes</v>
          </cell>
          <cell r="EF6">
            <v>0</v>
          </cell>
          <cell r="EG6" t="str">
            <v>Expected average time to resolve cases per Court (e.g. average time to resolve cases per court does not exceed x days);Expected average age of pending cases (e.g. clearance rate is x %);Other</v>
          </cell>
          <cell r="EH6" t="str">
            <v>Individual courts have individiual standards. The standard processing time is established in an Agreement concluded between the Ministry of justice and the individual court. In the agreement it is for example defined how many of the pending cases can be older than 365 days.</v>
          </cell>
          <cell r="EI6">
            <v>0</v>
          </cell>
          <cell r="EJ6">
            <v>0</v>
          </cell>
          <cell r="EK6">
            <v>0</v>
          </cell>
          <cell r="EL6">
            <v>0</v>
          </cell>
          <cell r="EM6">
            <v>0</v>
          </cell>
          <cell r="EN6">
            <v>0</v>
          </cell>
          <cell r="EO6">
            <v>0</v>
          </cell>
          <cell r="EP6">
            <v>0</v>
          </cell>
          <cell r="EQ6">
            <v>0</v>
          </cell>
          <cell r="ER6">
            <v>0</v>
          </cell>
          <cell r="ES6" t="str">
            <v>Judges collectively TF;Ministry of Justice with involvement of judges (prior formal consultation) TF</v>
          </cell>
          <cell r="ET6" t="str">
            <v>Judges collectively TF;Ministry of Justice with involvement of judges (prior formal consultation) TF</v>
          </cell>
          <cell r="EU6">
            <v>0</v>
          </cell>
          <cell r="EV6">
            <v>0</v>
          </cell>
          <cell r="EW6" t="str">
            <v>Agreement between courts and Ministry of justice</v>
          </cell>
          <cell r="EX6" t="str">
            <v>Time limits are set in law</v>
          </cell>
          <cell r="EY6" t="str">
            <v>Agreement between courts and Ministry of justice</v>
          </cell>
          <cell r="EZ6" t="str">
            <v>Time limits are set in law</v>
          </cell>
          <cell r="FA6">
            <v>0</v>
          </cell>
          <cell r="FB6">
            <v>0</v>
          </cell>
          <cell r="FC6">
            <v>0</v>
          </cell>
          <cell r="FD6" t="str">
            <v>Individual courts TF;Entire territory of Member State TL</v>
          </cell>
          <cell r="FE6" t="str">
            <v>Individual courts TF;Entire territory of Member State TL</v>
          </cell>
          <cell r="FF6">
            <v>0</v>
          </cell>
          <cell r="FG6">
            <v>0</v>
          </cell>
          <cell r="FH6">
            <v>0</v>
          </cell>
          <cell r="FI6" t="str">
            <v>No</v>
          </cell>
          <cell r="FJ6" t="str">
            <v>Timelimits are set by procedural acts which are published in Riigi Teataja (https://www.riigiteataja.ee/index.html). _x000D_
The timeframes are set by agreements between courts and the Ministry of Justice. These agreements are not published.</v>
          </cell>
          <cell r="FK6" t="str">
            <v>For allocating budget</v>
          </cell>
          <cell r="FL6">
            <v>0</v>
          </cell>
          <cell r="FM6">
            <v>0</v>
          </cell>
          <cell r="FN6" t="str">
            <v>Yes</v>
          </cell>
          <cell r="FO6" t="str">
            <v>730</v>
          </cell>
          <cell r="FP6" t="str">
            <v>-</v>
          </cell>
          <cell r="FQ6" t="str">
            <v>-</v>
          </cell>
          <cell r="FR6">
            <v>0</v>
          </cell>
          <cell r="FS6" t="str">
            <v>730</v>
          </cell>
          <cell r="FT6" t="str">
            <v>-</v>
          </cell>
          <cell r="FU6" t="str">
            <v>-</v>
          </cell>
          <cell r="FV6">
            <v>0</v>
          </cell>
          <cell r="FW6" t="str">
            <v>The Minister of Justice has adopted a decree that establishes that chairmen of first and second instance courts have to report on the backlog cases (cases that have been pending for longer than two years). The Minister of Justice has also adopted a special form that is used for reporting on backlog cases.</v>
          </cell>
          <cell r="FX6" t="str">
            <v>Court President/ Court management TF;Ministry of Justice TF;Court President/ Court management TL;Ministry of Justice BL</v>
          </cell>
          <cell r="FY6" t="str">
            <v>Court President/ Court management TF;Ministry of Justice TF;Court President/ Court management TL;Ministry of Justice BL</v>
          </cell>
          <cell r="FZ6">
            <v>0</v>
          </cell>
          <cell r="GA6">
            <v>0</v>
          </cell>
          <cell r="GB6">
            <v>0</v>
          </cell>
          <cell r="GC6">
            <v>0</v>
          </cell>
          <cell r="GD6">
            <v>0</v>
          </cell>
          <cell r="GE6">
            <v>0</v>
          </cell>
          <cell r="GF6">
            <v>0</v>
          </cell>
          <cell r="GG6" t="str">
            <v>Yes</v>
          </cell>
          <cell r="GH6" t="str">
            <v>Other, please specify TF;Other, please specify BL</v>
          </cell>
          <cell r="GI6" t="str">
            <v>Other, please specify TF;Other, please specify BL</v>
          </cell>
          <cell r="GJ6" t="str">
            <v>monthly</v>
          </cell>
          <cell r="GK6" t="str">
            <v>-</v>
          </cell>
          <cell r="GL6" t="str">
            <v>3 times a year</v>
          </cell>
          <cell r="GM6" t="str">
            <v>monthly</v>
          </cell>
          <cell r="GN6" t="str">
            <v>-</v>
          </cell>
          <cell r="GO6" t="str">
            <v>3 times a year</v>
          </cell>
          <cell r="GP6">
            <v>0</v>
          </cell>
          <cell r="GQ6">
            <v>0</v>
          </cell>
          <cell r="GR6" t="str">
            <v>Ministry of Justice TF;Ministry of Justice TL;Ministry of Justice BL</v>
          </cell>
          <cell r="GS6">
            <v>0</v>
          </cell>
          <cell r="GT6" t="str">
            <v>Court President/ Court management TF;Court President/ Court management TL;Court President/ Court management BL</v>
          </cell>
          <cell r="GU6" t="str">
            <v>Court President/ Court management TF;Court President/ Court management TL;Court President/ Court management BL</v>
          </cell>
          <cell r="GV6" t="str">
            <v>Court President/ Court management TF;Ministry of Justice TF;Court President/ Court management TL;Ministry of Justice TL;Court President/ Court management BL;Ministry of Justice BL</v>
          </cell>
          <cell r="GW6">
            <v>0</v>
          </cell>
          <cell r="GX6" t="str">
            <v>Full Court (plenum of judges of a particular court)</v>
          </cell>
          <cell r="GY6" t="str">
            <v>Full Court (plenum of judges of a particular court)</v>
          </cell>
          <cell r="GZ6" t="str">
            <v>Full Court (plenum of judges of a particular court)</v>
          </cell>
          <cell r="HA6" t="str">
            <v>Full Court (plenum of judges of a particular court)</v>
          </cell>
          <cell r="HB6" t="str">
            <v>Full Court (plenum of judges of a particular court)</v>
          </cell>
          <cell r="HC6" t="str">
            <v>Full Court (plenum of judges of a particular court)</v>
          </cell>
          <cell r="HD6">
            <v>0</v>
          </cell>
          <cell r="HE6" t="str">
            <v>Additional financial resources: when courts have difficulties with meeting the time standards, the Ministry of Justice can provide additional financial resources (which can be used for hiring extra personnel at the courts)_x000D_
_x000D_
Reorganisation of the court management process: when a court faces difficulties with meeting time-standards work within that court can be rearranged. Some changes to the work process can be made by the Court President but some changes require the full court (all judges of that court) to be included in the decision-making process._x000D_
_x000D_
Report from judge: Cases that have been pending for longer than 2 years are considered backlogs. Judges that have at hand cases that have been pending for longer than 2 years are to write a report explaining the reasons. When a judge is unable to meet timelimits set in law or the agreed timeframes the judge may be asked to write a report as the court president has general supervisory powers over the judges of that court. For example, when someone files a complaint concerning the judge's difficuly to meet timelimits the court president can ask a judge to write a report explaining the reasons._x000D_
_x000D_
Special meeting: a special meeting can take place between the ministry of Justice and the Court President and/or between all the judges of a particular court (the full court)</v>
          </cell>
          <cell r="HF6" t="str">
            <v>Upon request by party;Notification by mail or e-mail on court discretion</v>
          </cell>
          <cell r="HG6" t="str">
            <v>Upon request by party;Notification by mail or e-mail on court discretion</v>
          </cell>
          <cell r="HH6" t="str">
            <v>Upon request by party;Notification by mail or e-mail on court discretion;Automatic notification by SMS or by e-mail;Online access of throughout the course of a case</v>
          </cell>
          <cell r="HI6">
            <v>0</v>
          </cell>
          <cell r="HJ6">
            <v>0</v>
          </cell>
          <cell r="HK6">
            <v>0</v>
          </cell>
          <cell r="HL6">
            <v>0</v>
          </cell>
        </row>
        <row r="7">
          <cell r="A7" t="str">
            <v>FI</v>
          </cell>
          <cell r="B7" t="str">
            <v>Finland</v>
          </cell>
          <cell r="C7" t="str">
            <v>Ari Pajuniemi</v>
          </cell>
          <cell r="D7" t="str">
            <v>Senior Planning Officer</v>
          </cell>
          <cell r="E7" t="str">
            <v>ari.pajuniemi@om.fi</v>
          </cell>
          <cell r="F7" t="str">
            <v>+358295150216</v>
          </cell>
          <cell r="G7" t="str">
            <v>Summary disputes. Administrative Law Reform</v>
          </cell>
          <cell r="H7">
            <v>0</v>
          </cell>
          <cell r="I7">
            <v>0</v>
          </cell>
          <cell r="J7" t="str">
            <v>ADR solution for consumer disputes will be intensified</v>
          </cell>
          <cell r="K7">
            <v>0</v>
          </cell>
          <cell r="L7">
            <v>0</v>
          </cell>
          <cell r="M7" t="str">
            <v>Establishment of the Council for the Judiciary.</v>
          </cell>
          <cell r="N7" t="str">
            <v>The Act on Judiciary (in force 1.1.2017)</v>
          </cell>
          <cell r="O7">
            <v>0</v>
          </cell>
          <cell r="P7" t="str">
            <v>see above section 4.</v>
          </cell>
          <cell r="Q7">
            <v>0</v>
          </cell>
          <cell r="R7">
            <v>0</v>
          </cell>
          <cell r="S7" t="str">
            <v>Development of the district court network</v>
          </cell>
          <cell r="T7">
            <v>0</v>
          </cell>
          <cell r="U7">
            <v>0</v>
          </cell>
          <cell r="V7">
            <v>0</v>
          </cell>
          <cell r="W7">
            <v>0</v>
          </cell>
          <cell r="X7">
            <v>0</v>
          </cell>
          <cell r="Y7" t="str">
            <v>Case and document management for prosecutors and ordinary courts (AIPA) and Case and document management for administrative courts (HAIPA)</v>
          </cell>
          <cell r="Z7">
            <v>0</v>
          </cell>
          <cell r="AA7">
            <v>0</v>
          </cell>
          <cell r="AB7" t="str">
            <v>structural reform of the State's Legal Aid Offices</v>
          </cell>
          <cell r="AC7">
            <v>0</v>
          </cell>
          <cell r="AD7">
            <v>0</v>
          </cell>
          <cell r="AE7">
            <v>0</v>
          </cell>
          <cell r="AF7" t="str">
            <v>The Act on Court fees ( in force 1.1.2016)</v>
          </cell>
          <cell r="AG7">
            <v>0</v>
          </cell>
          <cell r="AH7">
            <v>0</v>
          </cell>
          <cell r="AI7" t="str">
            <v>The Act on Court fees ( in force 1.1.2016)</v>
          </cell>
          <cell r="AJ7">
            <v>0</v>
          </cell>
          <cell r="AK7">
            <v>0</v>
          </cell>
          <cell r="AL7">
            <v>0</v>
          </cell>
          <cell r="AM7">
            <v>0</v>
          </cell>
          <cell r="AN7" t="str">
            <v>Programme for the Reform of the Administration of Justice for 2013−2025.</v>
          </cell>
          <cell r="AO7">
            <v>0</v>
          </cell>
          <cell r="AP7">
            <v>0</v>
          </cell>
          <cell r="AQ7" t="str">
            <v>Sections 3 and 10. The Act on Judiciary will be in force 1.1.2017. The main reform of the legislation concern courts' personnel and their judicial education and training. The Chief Justices of the courts would be appointed for a fixed period of time (7 years), except the president of the Supreme Court and the president of the Supreme Administrative Court who would still be appointed to their offices permanently. Regarding the task to develop the status and functions of the referendaries and the efficiency of the working practices is the establishment of new educational judicial offices (eg. Asessors) and a Judicial Training Board. This reform would increase the number of judges in courts at the expense of referendaries, increasing courts independence. The goal is also to develop personal training for judges and referendaries more systematically than before. New Asessors offices can be established at least in the Courts of Appeal, the Administrative Courts and the Special Courts (the first ones will start during the year 2017). Appointment will be for a fixed period of 3 years. Asessors will prepare and hear cases in the same way as other judges of the court. Besides working as a judge Asessors will take part in a training programme designed especially for the judges career. There will be a pre-nomination test and also a final test, but passing the final test will not be a qualification to judges office (not a ”Judges Degree” as such). Judges career will still be open for applicants that haven’t participated in the new program, for example for experienced attorneys, prosecutors, tax lawyers, professors etc._x000D_
Section 12: One of the goals set in the Government Programme. In order to shorten the total length of judicial proceedings and guarantee the quality of legal protection, a legal protection programme will be prepared on the basis of former action plans. The measures relate to the structures and procedures within the judicial administration as well as to the necessary reforms of the tasks of the different judicial authorities.Other cost pressures (including AIPA,HAIPA, expenses for the premises, development of the administration of justice, etc.)</v>
          </cell>
          <cell r="AR7" t="str">
            <v>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7">
            <v>0</v>
          </cell>
          <cell r="AT7" t="str">
            <v xml:space="preserve">2.https://oikeus.fi/tuomioistuimet/en/index.html_x000D_
3.https://oikeus.fi/oikeusapu/en/index.html_x000D_
4.https://oikeus.fi/tuomioistuimet/karajaoikeudet/en/index/charges.html_x000D_
5.https://oikeus.fi/tuomioistuimet/en/index.html_x000D_
</v>
          </cell>
          <cell r="AU7" t="str">
            <v>Yes, for some court levels, please specify below</v>
          </cell>
          <cell r="AV7" t="str">
            <v>1st instance;2nd instance;Highest instance</v>
          </cell>
          <cell r="AW7" t="str">
            <v>1st instance;2nd instance;Highest instance</v>
          </cell>
          <cell r="AX7" t="str">
            <v>In all courts there is some person who can be in contact with the press when necessary, but they do it beside they normal rutines, not as they main duties.</v>
          </cell>
          <cell r="AY7" t="str">
            <v>Yes</v>
          </cell>
          <cell r="AZ7" t="str">
            <v xml:space="preserve">The Courts usually have their own guidelines. MoJ provides training related to media connection for the Judges. </v>
          </cell>
          <cell r="BA7" t="str">
            <v>Initial;Continuous</v>
          </cell>
          <cell r="BB7" t="str">
            <v>Initial;Continuous</v>
          </cell>
          <cell r="BC7">
            <v>0</v>
          </cell>
          <cell r="BD7" t="str">
            <v>Yes some judgments</v>
          </cell>
          <cell r="BE7" t="str">
            <v>Yes some judgments</v>
          </cell>
          <cell r="BF7" t="str">
            <v>Yes some judgments</v>
          </cell>
          <cell r="BG7" t="str">
            <v xml:space="preserve">Some judgements of the Court of Appeal and the Supreme Courts and the special Courts online. The Court decides usually based on the public interest on the case. The preliminary judgements of the highest instance are available. </v>
          </cell>
          <cell r="BH7" t="str">
            <v>2nd instance;Highest instance</v>
          </cell>
          <cell r="BI7" t="str">
            <v>1st instance;2nd instance;Highest instance</v>
          </cell>
          <cell r="BJ7">
            <v>0</v>
          </cell>
          <cell r="BK7" t="str">
            <v>1st instance;Highest instance</v>
          </cell>
          <cell r="BL7" t="str">
            <v>1st instance;2nd instance;Highest instance</v>
          </cell>
          <cell r="BM7" t="str">
            <v xml:space="preserve">http://www.finlex.fi/en/oikeus/. _x000D_
Alla judgements are being anonymized. </v>
          </cell>
          <cell r="BN7" t="str">
            <v>Yes some judgments</v>
          </cell>
          <cell r="BO7" t="str">
            <v>Yes some judgments</v>
          </cell>
          <cell r="BP7" t="str">
            <v>Yes some judgments</v>
          </cell>
          <cell r="BQ7" t="str">
            <v xml:space="preserve">There is only 2 instances of administrative courts in Finland. Some judgements of the Administrative Courts (1st instance) and the Supreme Administrative Court are available online. </v>
          </cell>
          <cell r="BR7" t="str">
            <v>1st instance;2nd instance;Highest instance</v>
          </cell>
          <cell r="BS7" t="str">
            <v>1st instance;2nd instance;Highest instance</v>
          </cell>
          <cell r="BT7">
            <v>0</v>
          </cell>
          <cell r="BU7" t="str">
            <v>1st instance;2nd instance;Highest instance</v>
          </cell>
          <cell r="BV7" t="str">
            <v>1st instance;2nd instance;Highest instance</v>
          </cell>
          <cell r="BW7" t="str">
            <v xml:space="preserve">http://www.finlex.fi/en/oikeus/. _x000D_
Alla judgements are being anonymized. </v>
          </cell>
          <cell r="BX7" t="str">
            <v>Civil and commercial disputes;Labour disputes;Consumer disputes*</v>
          </cell>
          <cell r="BY7" t="str">
            <v>Civil and commercial disputes</v>
          </cell>
          <cell r="BZ7" t="str">
            <v>Civil and commercial disputes;Labour disputes;Consumer disputes*</v>
          </cell>
          <cell r="CA7">
            <v>0</v>
          </cell>
          <cell r="CB7" t="str">
            <v>Civil and commercial disputes;Labour disputes;Consumer disputes*</v>
          </cell>
          <cell r="CC7" t="str">
            <v>Civil and commercial disputes;Labour disputes</v>
          </cell>
          <cell r="CD7" t="str">
            <v>Civil and commercial disputes</v>
          </cell>
          <cell r="CE7" t="str">
            <v>Civil and commercial disputes;Labour disputes</v>
          </cell>
          <cell r="CF7">
            <v>0</v>
          </cell>
          <cell r="CG7" t="str">
            <v>Civil and commercial disputes;Labour disputes;Consumer disputes*</v>
          </cell>
          <cell r="CH7" t="str">
            <v>Civil and commercial disputes;Labour disputes</v>
          </cell>
          <cell r="CI7">
            <v>0</v>
          </cell>
          <cell r="CJ7">
            <v>0</v>
          </cell>
          <cell r="CK7">
            <v>0</v>
          </cell>
          <cell r="CL7" t="str">
            <v>http://oikeus.fi/fi/index/esitteet/asiantuntija-avusteinenhuoltoriitojensovittelu.html http://oikeus.fi/fi/index/esitteet/perheasioidensovittelu.html</v>
          </cell>
          <cell r="CM7" t="str">
            <v>http://www.tyotuomioistuin.fi/en/index.html http://www.tyotuomioistuin.fi/fi/index.html</v>
          </cell>
          <cell r="CN7" t="str">
            <v>http://www.kuluttajariita.fi/fi/ http://www.kuluttajariita.fi/en/</v>
          </cell>
          <cell r="CO7">
            <v>0</v>
          </cell>
          <cell r="CP7" t="str">
            <v>National level</v>
          </cell>
          <cell r="CQ7" t="str">
            <v>National level</v>
          </cell>
          <cell r="CR7" t="str">
            <v>National level</v>
          </cell>
          <cell r="CS7" t="str">
            <v>National level</v>
          </cell>
          <cell r="CT7" t="str">
            <v>National level</v>
          </cell>
          <cell r="CU7">
            <v>0</v>
          </cell>
          <cell r="CV7">
            <v>0</v>
          </cell>
          <cell r="CW7">
            <v>0</v>
          </cell>
          <cell r="CX7" t="str">
            <v>- Rikosprosessi väkivaltarikosten uhrien näkökulmasta. (title translated: Criminal procedure from the_x000D_
point of view of victims in violent crimes) Kainulainen, H. &amp; Saarikkomäki, E. 2014 National_x000D_
Research Institute of Legal Policy. (Oikeuspoliittisen tutkimuslaitoksen tutkimustiedonantoja; vol._x000D_
126) https://helda.helsinki.fi/handle/10138/152495 _x000D_
- Virve-Maria de Godzinsky &amp; Mikko Aaltonen: KOETTU OIKEUDENMUKAISUUS_x000D_
HALLINTOPROSESSISSA. Helsinki 2013. Oikeuspoliittisen tutkimuslaitoksen_x000D_
tutkimustiedonantoja 121. National Research Institute of Legal Policy. Research Communications._x000D_
(title translated: Perceived fairness of trial in administrative matters) https://helda.helsinki.fi/bitstream/handle/10138/152550/TTA121.pdf?sequence=1 _x000D_
- Virve-Maria de Godzinsky: Lapsen etu ja osallisuus hallinto-oikeuksien päätöksissä (title_x000D_
translated: The Best Interest Of The Child And The Child’s Right To Participate In Administrative_x000D_
Court Proceedings), Helsinki 2014. https://helda.helsinki.fi/handle/10138/152419_x000D_
- Antti Rissanen &amp; Marjukka Lasola: Julkinen oikeusapu: Yksityisten avustajien toiminta, Helsinki_x000D_
(title translated: Public legal aid: Activities of advocates and other private sector legal_x000D_
advisers) https://helda.helsinki.fi/handle/10138/152517</v>
          </cell>
          <cell r="CY7">
            <v>0</v>
          </cell>
          <cell r="CZ7" t="str">
            <v>1. The survey results are publicly available on-line in their entirety;3.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A7">
            <v>0</v>
          </cell>
          <cell r="DB7">
            <v>0</v>
          </cell>
          <cell r="DC7" t="str">
            <v>Yes</v>
          </cell>
          <cell r="DD7">
            <v>0</v>
          </cell>
          <cell r="DE7" t="str">
            <v>Only certain phases</v>
          </cell>
          <cell r="DF7">
            <v>0</v>
          </cell>
          <cell r="DG7">
            <v>0</v>
          </cell>
          <cell r="DH7">
            <v>0</v>
          </cell>
          <cell r="DI7">
            <v>0</v>
          </cell>
          <cell r="DJ7">
            <v>0</v>
          </cell>
          <cell r="DK7">
            <v>0</v>
          </cell>
          <cell r="DL7">
            <v>0</v>
          </cell>
          <cell r="DM7">
            <v>0</v>
          </cell>
          <cell r="DN7">
            <v>0</v>
          </cell>
          <cell r="DO7">
            <v>0</v>
          </cell>
          <cell r="DP7">
            <v>0</v>
          </cell>
          <cell r="DQ7">
            <v>0</v>
          </cell>
          <cell r="DR7">
            <v>0</v>
          </cell>
          <cell r="DS7">
            <v>0</v>
          </cell>
          <cell r="DT7">
            <v>0</v>
          </cell>
          <cell r="DU7" t="str">
            <v>30 days</v>
          </cell>
          <cell r="DV7" t="str">
            <v>the Code of Judicial Procedure</v>
          </cell>
          <cell r="DW7">
            <v>0</v>
          </cell>
          <cell r="DX7">
            <v>0</v>
          </cell>
          <cell r="DY7">
            <v>0</v>
          </cell>
          <cell r="DZ7">
            <v>0</v>
          </cell>
          <cell r="EA7">
            <v>0</v>
          </cell>
          <cell r="EB7">
            <v>0</v>
          </cell>
          <cell r="EC7">
            <v>0</v>
          </cell>
          <cell r="ED7" t="str">
            <v xml:space="preserve">Law provides that processing times shall be reasonable/ matters are dealth with without undue delay (the Constitution of Finland, section 21), but there are not manyt mandatory timeframes in the legislation.The Code of Judicial Procedure has provisions on how soon after the deliberation the judgment shall be handed/ made available._x000D_
_x000D_
According to the Act on the Compensation for the Length of the Proseedings parties may also get compensation if the total length of the proceedings is deemed excessive. _x000D_
_x000D_
</v>
          </cell>
          <cell r="EE7" t="str">
            <v>Yes</v>
          </cell>
          <cell r="EF7">
            <v>0</v>
          </cell>
          <cell r="EG7"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v>
          </cell>
          <cell r="EH7">
            <v>0</v>
          </cell>
          <cell r="EI7" t="str">
            <v>The State Budget 2016 http://budjetti.vm.fi/indox/sisalto.jsp?year=2016&amp;lang=fi&amp;maindoc=/2016/tae/hallituksenEsitys/hallituksenEsitys.xml&amp;opennode=0:1:133:383:523:547:553:</v>
          </cell>
          <cell r="EJ7" t="str">
            <v>There are timeframes for different Courts and types of cases: For example in District Courts -Criminal cases: in 45 % of the cases the average handling time is 2 months and in maximum 10 % of cases the handling time is over 9 months. -Civil cases: The 35 % of the cases handled in a hearing are solved under 6 months and in maximum 25 % the handling time is over 1 year</v>
          </cell>
          <cell r="EK7" t="str">
            <v>The State Budget 2016 http://budjetti.vm.fi/indox/sisalto.jsp?year=2016&amp;lang=fi&amp;maindoc=/2016/tae/hallituksenEsitys/hallituksenEsitys.xml&amp;opennode=0:1:133:383:523:547:553:</v>
          </cell>
          <cell r="EL7" t="str">
            <v>For example in District Courts -Criminal cases 4 months -Civil cases 10 months -Summary cases 2,5 months -Insolvensy cases 6 months</v>
          </cell>
          <cell r="EM7" t="str">
            <v>The State Budget 2016 http://budjetti.vm.fi/indox/sisalto.jsp?year=2016&amp;lang=fi&amp;maindoc=/2016/tae/hallituksenEsitys/hallituksenEsitys.xml&amp;opennode=0:1:133:383:523:547:553:</v>
          </cell>
          <cell r="EN7" t="str">
            <v>For example in District Courts -Criminal cases: &lt;16 % pending over 1 year -Civil cases: &lt; 38 % pending over 1 year</v>
          </cell>
          <cell r="EO7">
            <v>0</v>
          </cell>
          <cell r="EP7">
            <v>0</v>
          </cell>
          <cell r="EQ7" t="str">
            <v>The timeframes has been established nationally and are being enforced nyt the management By results -system. The Ministry of Justice/ Department of Judicial Administration negotiates “face to face” on annual basis with the court entities in order to set targets and objectives for the next calendar year _x000D_
_x000D_
The courts may themselves have practises relating to more specific time limits etc.</v>
          </cell>
          <cell r="ER7">
            <v>0</v>
          </cell>
          <cell r="ES7" t="str">
            <v>Ministry of Justice with involvement of judges (prior formal consultation) TF;Ministry of Justice with involvement of judges (prior formal consultation) TL</v>
          </cell>
          <cell r="ET7" t="str">
            <v>Ministry of Justice with involvement of judges (prior formal consultation) TF;Ministry of Justice with involvement of judges (prior formal consultation) TL</v>
          </cell>
          <cell r="EU7" t="str">
            <v>Ministry of Justice with involvement of judges (prior formal consultation) TF;Ministry of Justice with involvement of judges (prior formal consultation) TL</v>
          </cell>
          <cell r="EV7">
            <v>0</v>
          </cell>
          <cell r="EW7">
            <v>0</v>
          </cell>
          <cell r="EX7">
            <v>0</v>
          </cell>
          <cell r="EY7">
            <v>0</v>
          </cell>
          <cell r="EZ7">
            <v>0</v>
          </cell>
          <cell r="FA7">
            <v>0</v>
          </cell>
          <cell r="FB7">
            <v>0</v>
          </cell>
          <cell r="FC7">
            <v>0</v>
          </cell>
          <cell r="FD7" t="str">
            <v>Entire territory of Member State TF;Entire territory of Member State TL</v>
          </cell>
          <cell r="FE7" t="str">
            <v>Entire territory of Member State TF;Entire territory of Member State TL</v>
          </cell>
          <cell r="FF7" t="str">
            <v>Entire territory of Member State TF;Entire territory of Member State TL</v>
          </cell>
          <cell r="FG7" t="str">
            <v xml:space="preserve">Insurance Court, Labour Court and Market Court have their own targets. </v>
          </cell>
          <cell r="FH7">
            <v>0</v>
          </cell>
          <cell r="FI7" t="str">
            <v>Yes</v>
          </cell>
          <cell r="FJ7" t="str">
            <v xml:space="preserve">The Satet Budjet is public and available online. It includes the targets for the avarage handling times: http://budjetti.vm.fi/indox/sisalto.jsp?year=2016&amp;lang=fi&amp;maindoc=/2016/tae/hallituksenEsitys/hallituksenEsitys.xml&amp;opennode=0:1:133:383:523:547:553: </v>
          </cell>
          <cell r="FK7" t="str">
            <v>For allocating human resources;For allocating budget</v>
          </cell>
          <cell r="FL7">
            <v>0</v>
          </cell>
          <cell r="FM7">
            <v>0</v>
          </cell>
          <cell r="FN7" t="str">
            <v>Yes</v>
          </cell>
          <cell r="FO7">
            <v>0</v>
          </cell>
          <cell r="FP7">
            <v>0</v>
          </cell>
          <cell r="FQ7" t="str">
            <v>1 year</v>
          </cell>
          <cell r="FR7">
            <v>0</v>
          </cell>
          <cell r="FS7">
            <v>0</v>
          </cell>
          <cell r="FT7">
            <v>0</v>
          </cell>
          <cell r="FU7" t="str">
            <v>1 year</v>
          </cell>
          <cell r="FV7">
            <v>0</v>
          </cell>
          <cell r="FW7">
            <v>0</v>
          </cell>
          <cell r="FX7" t="str">
            <v>Court President/ Court management TF;Court President/ Court management TL;Ministry of Justice TL;Court President/ Court management BL;Ministry of Justice BL</v>
          </cell>
          <cell r="FY7" t="str">
            <v>Court President/ Court management TF;Court President/ Court management TL;Ministry of Justice TL;Court President/ Court management BL;Ministry of Justice BL</v>
          </cell>
          <cell r="FZ7">
            <v>0</v>
          </cell>
          <cell r="GA7">
            <v>0</v>
          </cell>
          <cell r="GB7">
            <v>0</v>
          </cell>
          <cell r="GC7">
            <v>0</v>
          </cell>
          <cell r="GD7">
            <v>0</v>
          </cell>
          <cell r="GE7">
            <v>0</v>
          </cell>
          <cell r="GF7">
            <v>0</v>
          </cell>
          <cell r="GG7" t="str">
            <v>Yes</v>
          </cell>
          <cell r="GH7" t="str">
            <v>Continuous real-time monitoring/data is followed every day TF;Continuous real-time monitoring/data is followed every day TL;Continuous real-time monitoring/data is followed every day BL</v>
          </cell>
          <cell r="GI7" t="str">
            <v>Continuous real-time monitoring/data is followed every day TF;Continuous real-time monitoring/data is followed every day TL;Continuous real-time monitoring/data is followed every day BL</v>
          </cell>
          <cell r="GJ7">
            <v>0</v>
          </cell>
          <cell r="GK7">
            <v>0</v>
          </cell>
          <cell r="GL7">
            <v>0</v>
          </cell>
          <cell r="GM7">
            <v>0</v>
          </cell>
          <cell r="GN7">
            <v>0</v>
          </cell>
          <cell r="GO7">
            <v>0</v>
          </cell>
          <cell r="GP7" t="str">
            <v xml:space="preserve">In some Courts there is a alert system built in the case handling system, but not all. This will change with the new handling systems AIPA and HAIPA. </v>
          </cell>
          <cell r="GQ7" t="str">
            <v>Court President/ Court management TF;Ministry of Justice TL;Ministry of Justice BL</v>
          </cell>
          <cell r="GR7" t="str">
            <v>Court President/ Court management TF;Ministry of Justice TL;Ministry of Justice BL</v>
          </cell>
          <cell r="GS7" t="str">
            <v>Court President/ Court management TF;Ministry of Justice TL;Ministry of Justice BL</v>
          </cell>
          <cell r="GT7" t="str">
            <v>Court President/ Court management TF</v>
          </cell>
          <cell r="GU7" t="str">
            <v>Court President/ Court management TF</v>
          </cell>
          <cell r="GV7" t="str">
            <v>Court President/ Court management TF</v>
          </cell>
          <cell r="GW7">
            <v>0</v>
          </cell>
          <cell r="GX7">
            <v>0</v>
          </cell>
          <cell r="GY7">
            <v>0</v>
          </cell>
          <cell r="GZ7">
            <v>0</v>
          </cell>
          <cell r="HA7">
            <v>0</v>
          </cell>
          <cell r="HB7">
            <v>0</v>
          </cell>
          <cell r="HC7">
            <v>0</v>
          </cell>
          <cell r="HD7">
            <v>0</v>
          </cell>
          <cell r="HE7" t="str">
            <v xml:space="preserve">The Chief Judge is responsible for the results and efficiecy of the Court. He may increase the number of staff in the limits of the budget. If the situation requires (for exemple a large number of pending cases) he may contact the Ministry to provide for additional recourses. </v>
          </cell>
          <cell r="HF7" t="str">
            <v>Notification by mail or e-mail on court discretion</v>
          </cell>
          <cell r="HG7" t="str">
            <v>Notification by mail or e-mail on court discretion</v>
          </cell>
          <cell r="HH7" t="str">
            <v>Notification by mail or e-mail on court discretion</v>
          </cell>
          <cell r="HI7">
            <v>0</v>
          </cell>
          <cell r="HJ7">
            <v>0</v>
          </cell>
          <cell r="HK7">
            <v>0</v>
          </cell>
          <cell r="HL7">
            <v>0</v>
          </cell>
        </row>
        <row r="8">
          <cell r="A8" t="str">
            <v>SE</v>
          </cell>
          <cell r="B8" t="str">
            <v>Sweden</v>
          </cell>
          <cell r="C8" t="str">
            <v>Johanna van Rooij</v>
          </cell>
          <cell r="D8" t="str">
            <v>Legal adviser, Ministry of Justice</v>
          </cell>
          <cell r="E8" t="str">
            <v>johanna.van.rooij@gov.se</v>
          </cell>
          <cell r="F8" t="str">
            <v>0046 (0)72 731 99 67</v>
          </cell>
          <cell r="G8" t="str">
            <v>The Swedish government recently decided a proposal to enlarge the possiblities for the Migration Courts to transfer cases to each other. The intention is to decrease the pending time when a increased amount of cases are foreseen, The intention is that the proposal shall enter into force January 1, 2017.</v>
          </cell>
          <cell r="H8" t="str">
            <v>In May 2014 the European Parliament and the Council adopted the Regulation (EU) No 655/2014 establishing a European Account Preservation Order procedure to facilitate cross-border debt recovery in civil and commercial matters. For the regulation to be used in Sweden requires additional statutory provisions. The Parliament has adopted such additional legislation in June 2016 and the Government has adopted additional regulation provisions in October 2016. The additional legislation and provisions will enter into force on January 18 2017.</v>
          </cell>
          <cell r="I8">
            <v>0</v>
          </cell>
          <cell r="J8">
            <v>0</v>
          </cell>
          <cell r="K8">
            <v>0</v>
          </cell>
          <cell r="L8">
            <v>0</v>
          </cell>
          <cell r="M8">
            <v>0</v>
          </cell>
          <cell r="N8">
            <v>0</v>
          </cell>
          <cell r="O8">
            <v>0</v>
          </cell>
          <cell r="P8">
            <v>0</v>
          </cell>
          <cell r="Q8">
            <v>0</v>
          </cell>
          <cell r="R8">
            <v>0</v>
          </cell>
          <cell r="S8">
            <v>0</v>
          </cell>
          <cell r="T8">
            <v>0</v>
          </cell>
          <cell r="U8">
            <v>0</v>
          </cell>
          <cell r="V8">
            <v>0</v>
          </cell>
          <cell r="W8">
            <v>0</v>
          </cell>
          <cell r="X8">
            <v>0</v>
          </cell>
          <cell r="Y8">
            <v>0</v>
          </cell>
          <cell r="Z8" t="str">
            <v>January 1, 2016 The Court data law, entered into force. The intention is to process personal data in a efficient way and to protect individuals from violation of the personal integrity in such processing.</v>
          </cell>
          <cell r="AA8">
            <v>0</v>
          </cell>
          <cell r="AB8">
            <v>0</v>
          </cell>
          <cell r="AC8">
            <v>0</v>
          </cell>
          <cell r="AD8">
            <v>0</v>
          </cell>
          <cell r="AE8">
            <v>0</v>
          </cell>
          <cell r="AF8">
            <v>0</v>
          </cell>
          <cell r="AG8">
            <v>0</v>
          </cell>
          <cell r="AH8">
            <v>0</v>
          </cell>
          <cell r="AI8">
            <v>0</v>
          </cell>
          <cell r="AJ8">
            <v>0</v>
          </cell>
          <cell r="AK8">
            <v>0</v>
          </cell>
          <cell r="AL8">
            <v>0</v>
          </cell>
          <cell r="AM8">
            <v>0</v>
          </cell>
          <cell r="AN8">
            <v>0</v>
          </cell>
          <cell r="AO8">
            <v>0</v>
          </cell>
          <cell r="AP8">
            <v>0</v>
          </cell>
          <cell r="AQ8">
            <v>0</v>
          </cell>
          <cell r="AR8"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8" t="str">
            <v>Citizen friendly language, minority language and English.</v>
          </cell>
          <cell r="AT8" t="str">
            <v>http://www.domstol.se/Funktioner/Minoritetssprak/ (minority languages)_x000D_
http://www.domstol.se/Funktioner/English/ (English)_x000D_
http://www.domstol.se/Funktioner/Lattlast---om-Sveriges-Domstolar/ (citizen friendly language)_x000D_
http://www.domstol.se/Tvist/Stamningsansokan/ (how to file a claim)_x000D_
http://www.domstol.se/Radgivning-och-rattshjalp/ (legal aid)_x000D_
_x000D_
Cost of proceedings:_x000D_
http://www.domstol.se/Familj/Foraldrar-och-barn/ (family disputes)_x000D_
http://www.domstol.se/Tvist/Rattegang-i-tingsratten/ (civil disputes)_x000D_
_x000D_
http://www.domstol.se/Om-Sveriges-Domstolar/Domstolarna/ (competence of courts) _x000D_
_x000D_
Admissibility criteria:_x000D_
http://www.domstol.se/Tvist/Stamningsansokan/ (civil disputes)_x000D_
http://www.domstol.se/Myndighetsbeslut/Overklaga-myndighetsbeslut/ (administrative proceedings)</v>
          </cell>
          <cell r="AU8" t="str">
            <v>Yes, for all instances and all cases</v>
          </cell>
          <cell r="AV8">
            <v>0</v>
          </cell>
          <cell r="AW8">
            <v>0</v>
          </cell>
          <cell r="AX8">
            <v>0</v>
          </cell>
          <cell r="AY8" t="str">
            <v>Yes</v>
          </cell>
          <cell r="AZ8">
            <v>0</v>
          </cell>
          <cell r="BA8" t="str">
            <v>Initial;Continuous</v>
          </cell>
          <cell r="BB8" t="str">
            <v>Initial;Continuous</v>
          </cell>
          <cell r="BC8">
            <v>0</v>
          </cell>
          <cell r="BD8" t="str">
            <v>No</v>
          </cell>
          <cell r="BE8" t="str">
            <v>Yes some judgments</v>
          </cell>
          <cell r="BF8" t="str">
            <v>Yes some judgments</v>
          </cell>
          <cell r="BG8" t="str">
            <v>The Swedish Courts do not publish judgments or decisions regularly_x000D_
online. Landmark cases and decisions are_x000D_
published on the website www.lagrummet.se and are open for the public_x000D_
without charge. In accordance with the principle of public access to_x000D_
information, a citizen is entitled to read judgments or decisions.</v>
          </cell>
          <cell r="BH8" t="str">
            <v>2nd instance;Highest instance</v>
          </cell>
          <cell r="BI8" t="str">
            <v>2nd instance;Highest instance</v>
          </cell>
          <cell r="BJ8">
            <v>0</v>
          </cell>
          <cell r="BK8" t="str">
            <v>2nd instance;Highest instance</v>
          </cell>
          <cell r="BL8" t="str">
            <v>2nd instance;Highest instance</v>
          </cell>
          <cell r="BM8">
            <v>0</v>
          </cell>
          <cell r="BN8" t="str">
            <v>No</v>
          </cell>
          <cell r="BO8" t="str">
            <v>Yes some judgments</v>
          </cell>
          <cell r="BP8" t="str">
            <v>Yes some judgments</v>
          </cell>
          <cell r="BQ8" t="str">
            <v>Please see above.</v>
          </cell>
          <cell r="BR8" t="str">
            <v>2nd instance;Highest instance</v>
          </cell>
          <cell r="BS8" t="str">
            <v>2nd instance;Highest instance</v>
          </cell>
          <cell r="BT8">
            <v>0</v>
          </cell>
          <cell r="BU8" t="str">
            <v>2nd instance;Highest instance</v>
          </cell>
          <cell r="BV8" t="str">
            <v>2nd instance;Highest instance</v>
          </cell>
          <cell r="BW8">
            <v>0</v>
          </cell>
          <cell r="BX8" t="str">
            <v>Civil and commercial disputes;Labour disputes;Consumer disputes*</v>
          </cell>
          <cell r="BY8">
            <v>0</v>
          </cell>
          <cell r="BZ8" t="str">
            <v>Civil and commercial disputes;Labour disputes;Consumer disputes*</v>
          </cell>
          <cell r="CA8">
            <v>0</v>
          </cell>
          <cell r="CB8">
            <v>0</v>
          </cell>
          <cell r="CC8" t="str">
            <v>Civil and commercial disputes;Labour disputes;Consumer disputes*</v>
          </cell>
          <cell r="CD8" t="str">
            <v>Civil and commercial disputes;Labour disputes;Consumer disputes*</v>
          </cell>
          <cell r="CE8" t="str">
            <v>Civil and commercial disputes;Labour disputes;Consumer disputes*</v>
          </cell>
          <cell r="CF8">
            <v>0</v>
          </cell>
          <cell r="CG8" t="str">
            <v>Civil and commercial disputes;Labour disputes;Consumer disputes*</v>
          </cell>
          <cell r="CH8" t="str">
            <v>Civil and commercial disputes;Labour disputes;Consumer disputes*</v>
          </cell>
          <cell r="CI8">
            <v>0</v>
          </cell>
          <cell r="CJ8">
            <v>0</v>
          </cell>
          <cell r="CK8" t="str">
            <v>ADR forms part of the judge’s direction of proceedings. One of the main_x000D_
purposes of the preparatory hearing is to examine the possibilities to_x000D_
reach a friendly settlement. To seek friendly settlements is a mandatory_x000D_
task for the judge unless it’s unapprobriate due to the nature of the_x000D_
case. The judge also possesses the possibility to decide on mediation_x000D_
outside the court._x000D_
_x000D_
A judge cannot act as mediator in his/her own cases (p. 11).</v>
          </cell>
          <cell r="CL8" t="str">
            <v>http://www.domstol.se/Tvist/Forberedelsen/ http://www.domstol.se/Tvist/Sarskild-medling/</v>
          </cell>
          <cell r="CM8" t="str">
            <v>http://www.domstol.se/Tvist/Sarskild-medling/</v>
          </cell>
          <cell r="CN8" t="str">
            <v>http://www.domstol.se/Tvist/Forberedelsen/ http://www.domstol.se/Tvist/Sarskild-medling/</v>
          </cell>
          <cell r="CO8">
            <v>0</v>
          </cell>
          <cell r="CP8">
            <v>0</v>
          </cell>
          <cell r="CQ8">
            <v>0</v>
          </cell>
          <cell r="CR8">
            <v>0</v>
          </cell>
          <cell r="CS8">
            <v>0</v>
          </cell>
          <cell r="CT8">
            <v>0</v>
          </cell>
          <cell r="CU8" t="str">
            <v>National level</v>
          </cell>
          <cell r="CV8">
            <v>0</v>
          </cell>
          <cell r="CW8">
            <v>0</v>
          </cell>
          <cell r="CX8" t="str">
            <v>The Swedish crime survey is conducted yearly and measures the general trust in the justice system. _x000D_
https://www.bra.se/bra/bra-in-english/home/publications/archive/publications/2016-02-01-swedish-crime-survey-2015.html</v>
          </cell>
          <cell r="CY8" t="str">
            <v>Surveys addressed to court users and legal professionals on issues related to p.2-4 are conducted continuously by the courts on court level. _x000D_
In 2015 the SNCA (the Swedish National Courts Administration) issued a new action plan for the Swedish courts concerning the work on issues relating to treatment of court users and comprehensibility of judgements/decisions. The SNCA also provides support to courts in this work and courts are obligated to report on activities and results of these activities (e.g. surveys) to the SNCA.</v>
          </cell>
          <cell r="CZ8" t="str">
            <v>2. The survey results have been used to feed an annual/specific report at local or national level</v>
          </cell>
          <cell r="DA8">
            <v>0</v>
          </cell>
          <cell r="DB8">
            <v>0</v>
          </cell>
          <cell r="DC8" t="str">
            <v>Yes</v>
          </cell>
          <cell r="DD8">
            <v>0</v>
          </cell>
          <cell r="DE8" t="str">
            <v>Only certain phases</v>
          </cell>
          <cell r="DF8">
            <v>0</v>
          </cell>
          <cell r="DG8">
            <v>0</v>
          </cell>
          <cell r="DH8">
            <v>0</v>
          </cell>
          <cell r="DI8">
            <v>0</v>
          </cell>
          <cell r="DJ8">
            <v>0</v>
          </cell>
          <cell r="DK8">
            <v>0</v>
          </cell>
          <cell r="DL8">
            <v>0</v>
          </cell>
          <cell r="DM8">
            <v>0</v>
          </cell>
          <cell r="DN8">
            <v>0</v>
          </cell>
          <cell r="DO8">
            <v>0</v>
          </cell>
          <cell r="DP8">
            <v>0</v>
          </cell>
          <cell r="DQ8">
            <v>0</v>
          </cell>
          <cell r="DR8" t="str">
            <v>1-2 weeks</v>
          </cell>
          <cell r="DS8" t="str">
            <v>Care of Young Persons Act Care of Abusers Act Compulsory Psychiatric Care Act Forensic Mental Care Act</v>
          </cell>
          <cell r="DT8">
            <v>0</v>
          </cell>
          <cell r="DU8">
            <v>0</v>
          </cell>
          <cell r="DV8">
            <v>0</v>
          </cell>
          <cell r="DW8">
            <v>0</v>
          </cell>
          <cell r="DX8">
            <v>0</v>
          </cell>
          <cell r="DY8">
            <v>0</v>
          </cell>
          <cell r="DZ8">
            <v>0</v>
          </cell>
          <cell r="EA8">
            <v>0</v>
          </cell>
          <cell r="EB8">
            <v>0</v>
          </cell>
          <cell r="EC8">
            <v>0</v>
          </cell>
          <cell r="ED8" t="str">
            <v xml:space="preserve">For some administrative cases, e.g. compulsory care cases, there are time limits giving the courts 1-2 weeks from the initial registration to when the court has to try the case. </v>
          </cell>
          <cell r="EE8" t="str">
            <v>Yes</v>
          </cell>
          <cell r="EF8">
            <v>0</v>
          </cell>
          <cell r="EG8"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v>
          </cell>
          <cell r="EH8">
            <v>0</v>
          </cell>
          <cell r="EI8" t="str">
            <v>http://www.esv.se/statsliggaren/regleringsbrev/?RBID=17182</v>
          </cell>
          <cell r="EJ8">
            <v>0</v>
          </cell>
          <cell r="EK8" t="str">
            <v>http://www.esv.se/statsliggaren/regleringsbrev/?RBID=17182 http://www.domstol.se/Ladda-ner--bestall/Verksamhetsstyrning/Arsredovisning/Arsredovisning-2015/</v>
          </cell>
          <cell r="EL8">
            <v>0</v>
          </cell>
          <cell r="EM8" t="str">
            <v>http://www.esv.se/statsliggaren/regleringsbrev/?RBID=17182 http://www.domstol.se/Ladda-ner--bestall/Verksamhetsstyrning/Arsredovisning/Arsredovisning-2015/</v>
          </cell>
          <cell r="EN8">
            <v>0</v>
          </cell>
          <cell r="EO8">
            <v>0</v>
          </cell>
          <cell r="EP8">
            <v>0</v>
          </cell>
          <cell r="EQ8" t="str">
            <v>For instance, 75 percent of first-instance civil cases shall not exceed seven months.</v>
          </cell>
          <cell r="ER8">
            <v>0</v>
          </cell>
          <cell r="ES8" t="str">
            <v>Other body/ specify TF</v>
          </cell>
          <cell r="ET8" t="str">
            <v>Other body/ specify TF</v>
          </cell>
          <cell r="EU8">
            <v>0</v>
          </cell>
          <cell r="EV8">
            <v>0</v>
          </cell>
          <cell r="EW8" t="str">
            <v>The Ministry of Justice with prior formal consultation with the Swedish National Courts Administration.</v>
          </cell>
          <cell r="EX8">
            <v>0</v>
          </cell>
          <cell r="EY8" t="str">
            <v>The Ministry of Justice with prior formal consultation with the Swedish National Courts Administration.</v>
          </cell>
          <cell r="EZ8">
            <v>0</v>
          </cell>
          <cell r="FA8">
            <v>0</v>
          </cell>
          <cell r="FB8">
            <v>0</v>
          </cell>
          <cell r="FC8">
            <v>0</v>
          </cell>
          <cell r="FD8" t="str">
            <v>Entire territory of Member State TF</v>
          </cell>
          <cell r="FE8" t="str">
            <v>Entire territory of Member State TF</v>
          </cell>
          <cell r="FF8">
            <v>0</v>
          </cell>
          <cell r="FG8">
            <v>0</v>
          </cell>
          <cell r="FH8">
            <v>0</v>
          </cell>
          <cell r="FI8" t="str">
            <v>Yes</v>
          </cell>
          <cell r="FJ8">
            <v>0</v>
          </cell>
          <cell r="FK8" t="str">
            <v>For allocating human resources;For allocating budget</v>
          </cell>
          <cell r="FL8">
            <v>0</v>
          </cell>
          <cell r="FM8">
            <v>0</v>
          </cell>
          <cell r="FN8" t="str">
            <v>Yes</v>
          </cell>
          <cell r="FO8">
            <v>0</v>
          </cell>
          <cell r="FP8">
            <v>0</v>
          </cell>
          <cell r="FQ8">
            <v>0</v>
          </cell>
          <cell r="FR8" t="str">
            <v>Please see comment below.</v>
          </cell>
          <cell r="FS8">
            <v>0</v>
          </cell>
          <cell r="FT8">
            <v>0</v>
          </cell>
          <cell r="FU8">
            <v>0</v>
          </cell>
          <cell r="FV8" t="str">
            <v>Please see comment below.</v>
          </cell>
          <cell r="FW8" t="str">
            <v>Backlog is not defined in days. Instead the SNCA uses a mathematical method to define the expected number of pending cases at any given time and the number of cases exceeding that expected  balance is considered backlog.</v>
          </cell>
          <cell r="FX8" t="str">
            <v>Court President/ Court management TF;Ministry of Justice TF;Other body/ specify TF;Court President/ Court management BL;Ministry of Justice BL;Other body/ specify BL</v>
          </cell>
          <cell r="FY8" t="str">
            <v>Court President/ Court management TF;Ministry of Justice TF;Other body/ specify TF;Court President/ Court management TL;Other body/ specify TL;Court President/ Court management BL;Ministry of Justice BL;Other body/ specify BL</v>
          </cell>
          <cell r="FZ8" t="str">
            <v>The SNCA</v>
          </cell>
          <cell r="GA8" t="str">
            <v>If a time limit is exceeded a party can make a complaint to the The Parliamentary Ombudsmen (JO).</v>
          </cell>
          <cell r="GB8" t="str">
            <v>The SNCA</v>
          </cell>
          <cell r="GC8" t="str">
            <v>The SNCA</v>
          </cell>
          <cell r="GD8" t="str">
            <v>If a time limit is exceeded a party can make a complaint to the The Parliamentary Ombudsmen (JO).</v>
          </cell>
          <cell r="GE8" t="str">
            <v>The SNCA</v>
          </cell>
          <cell r="GF8">
            <v>0</v>
          </cell>
          <cell r="GG8" t="str">
            <v>No</v>
          </cell>
          <cell r="GH8">
            <v>0</v>
          </cell>
          <cell r="GI8">
            <v>0</v>
          </cell>
          <cell r="GJ8">
            <v>0</v>
          </cell>
          <cell r="GK8">
            <v>0</v>
          </cell>
          <cell r="GL8">
            <v>0</v>
          </cell>
          <cell r="GM8">
            <v>0</v>
          </cell>
          <cell r="GN8">
            <v>0</v>
          </cell>
          <cell r="GO8">
            <v>0</v>
          </cell>
          <cell r="GP8">
            <v>0</v>
          </cell>
          <cell r="GQ8" t="str">
            <v>Court President/ Court management TF;Ministry of Justice TF;Other body/ specify TF;Court President/ Court management BL;Ministry of Justice BL;Other body/ specify BL</v>
          </cell>
          <cell r="GR8" t="str">
            <v>Court President/ Court management TF;Ministry of Justice TF;Other body/ specify TF;Court President/ Court management BL;Ministry of Justice BL;Other body/ specify BL</v>
          </cell>
          <cell r="GS8" t="str">
            <v>Court President/ Court management TF;Court President/ Court management BL;Other body/ specify BL</v>
          </cell>
          <cell r="GT8" t="str">
            <v>Court President/ Court management TF;Court President/ Court management BL</v>
          </cell>
          <cell r="GU8" t="str">
            <v>Court President/ Court management TF;Court President/ Court management TL;Other body/ specify TL</v>
          </cell>
          <cell r="GV8" t="str">
            <v>Court President/ Court management TF;Ministry of Justice TF;Other body/ specify TF;Court President/ Court management BL;Ministry of Justice BL;Other body/ specify BL</v>
          </cell>
          <cell r="GW8">
            <v>0</v>
          </cell>
          <cell r="GX8" t="str">
            <v>Government, Swedish National Courts Administration</v>
          </cell>
          <cell r="GY8" t="str">
            <v>If a time limit is exceeded a party can make a complaint to the The Parliamentary Ombudsmen (JO).</v>
          </cell>
          <cell r="GZ8" t="str">
            <v>Swedish National Courts Administration</v>
          </cell>
          <cell r="HA8" t="str">
            <v>Government, Swedish National Courts Adminstration</v>
          </cell>
          <cell r="HB8" t="str">
            <v>If a time limit is exceeded a party can make a complaint to the The Parliamentary Ombudsmen (JO).</v>
          </cell>
          <cell r="HC8" t="str">
            <v>Swedish National Courts Administration</v>
          </cell>
          <cell r="HD8">
            <v>0</v>
          </cell>
          <cell r="HE8" t="str">
            <v xml:space="preserve">The Government takes only measures regarding additional financial recourses._x000D_
_x000D_
</v>
          </cell>
          <cell r="HF8" t="str">
            <v>Upon request by party;Notification by mail or e-mail on court discretion</v>
          </cell>
          <cell r="HG8" t="str">
            <v>Upon request by party;Notification by mail or e-mail on court discretion</v>
          </cell>
          <cell r="HH8" t="str">
            <v>Upon request by party;Notification by mail or e-mail on court discretion</v>
          </cell>
          <cell r="HI8">
            <v>0</v>
          </cell>
          <cell r="HJ8">
            <v>0</v>
          </cell>
          <cell r="HK8">
            <v>0</v>
          </cell>
          <cell r="HL8">
            <v>0</v>
          </cell>
          <cell r="HM8">
            <v>0</v>
          </cell>
        </row>
        <row r="9">
          <cell r="A9" t="str">
            <v>SK</v>
          </cell>
          <cell r="B9" t="str">
            <v>Slovak Republic</v>
          </cell>
          <cell r="C9" t="str">
            <v>Zuzana Javorska Saxova</v>
          </cell>
          <cell r="D9" t="str">
            <v>State Counsellor</v>
          </cell>
          <cell r="E9" t="str">
            <v>zuzana.saxova@justice.sk</v>
          </cell>
          <cell r="F9">
            <v>0</v>
          </cell>
          <cell r="G9" t="str">
            <v>1.Amendment of the Act on Enforcement Procedure, 2.Act on Proceedings on claim payment, 3.Act on European account preservation order, 4.Act on certain rules governing actions for damages for infringements of the competition law provisions of the Member States and of the European Union; 5.Amendment of the Act on insolvency proceedings – personnel bankrupt</v>
          </cell>
          <cell r="H9">
            <v>0</v>
          </cell>
          <cell r="I9">
            <v>0</v>
          </cell>
          <cell r="J9">
            <v>0</v>
          </cell>
          <cell r="K9">
            <v>0</v>
          </cell>
          <cell r="L9">
            <v>0</v>
          </cell>
          <cell r="M9">
            <v>0</v>
          </cell>
          <cell r="N9">
            <v>0</v>
          </cell>
          <cell r="O9">
            <v>0</v>
          </cell>
          <cell r="P9">
            <v>0</v>
          </cell>
          <cell r="Q9">
            <v>0</v>
          </cell>
          <cell r="R9">
            <v>0</v>
          </cell>
          <cell r="S9">
            <v>0</v>
          </cell>
          <cell r="T9">
            <v>0</v>
          </cell>
          <cell r="U9">
            <v>0</v>
          </cell>
          <cell r="V9" t="str">
            <v>Amendment of the Act on Enforcement Procedure, Act on Proceedings on claim payment,</v>
          </cell>
          <cell r="W9">
            <v>0</v>
          </cell>
          <cell r="X9">
            <v>0</v>
          </cell>
          <cell r="Y9" t="str">
            <v>Amendment of the Act on Enforcement procedure, Act on Proceedings on claim payment</v>
          </cell>
          <cell r="Z9">
            <v>0</v>
          </cell>
          <cell r="AA9">
            <v>0</v>
          </cell>
          <cell r="AB9" t="str">
            <v>Amendment of the Act on insolvency proceedings</v>
          </cell>
          <cell r="AC9">
            <v>0</v>
          </cell>
          <cell r="AD9">
            <v>0</v>
          </cell>
          <cell r="AE9">
            <v>0</v>
          </cell>
          <cell r="AF9">
            <v>0</v>
          </cell>
          <cell r="AG9">
            <v>0</v>
          </cell>
          <cell r="AH9">
            <v>0</v>
          </cell>
          <cell r="AI9">
            <v>0</v>
          </cell>
          <cell r="AJ9">
            <v>0</v>
          </cell>
          <cell r="AK9" t="str">
            <v>Amendment of the Act on Enforcement Procedure</v>
          </cell>
          <cell r="AL9">
            <v>0</v>
          </cell>
          <cell r="AM9">
            <v>0</v>
          </cell>
          <cell r="AN9">
            <v>0</v>
          </cell>
          <cell r="AO9">
            <v>0</v>
          </cell>
          <cell r="AP9">
            <v>0</v>
          </cell>
          <cell r="AQ9">
            <v>0</v>
          </cell>
          <cell r="AR9"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etc.);5. Information about the competences of courts, including admissible criteria</v>
          </cell>
          <cell r="AS9" t="str">
            <v>http://www.centrumpravnejpomoci.sk/o-nas/informacne-materialy_x000D_
http://www.centrumpravnejpomoci.sk/dokumenty-na-stiahnutie/azyl-a-vyhostenie_x000D_
_x000D_
Web links provide information about asylum proceedings, family matters</v>
          </cell>
          <cell r="AT9" t="str">
            <v>Box no. 2 _x000D_
https://www.justice.gov.sk/Formulare/Stranky/Uvod.aspx_x000D_
https://www.slovensko.sk/sk/agendy/agenda/_zaloba1_x000D_
_x000D_
Box no. 3_x000D_
http://www.centrumpravnejpomoci.sk/_x000D_
Box no. 5_x000D_
_x000D_
http://www.justice.gov.sk/Stranky/Sudy/Sudy/Zakladne-informacie-o-sudoch.aspx_x000D_
https://www.slovensko.sk/sk/agendy/agenda/_sudy2_x000D_
_x000D_
_x000D_
Box no. 1  - also the website of the Ministry of Justice which includes general info about the justice system and other useful information is available in the version for weak-sighted persons. Centre for the legal Aid of the Slovak Republic also has an information on how to obtain legal aid in English.  http://www.centrumpravnejpomoci.sk/wp-content/uploads/2014/03/WEB-AJ042016.pdf</v>
          </cell>
          <cell r="AU9" t="str">
            <v>Yes, for all instances and all cases</v>
          </cell>
          <cell r="AV9">
            <v>0</v>
          </cell>
          <cell r="AW9">
            <v>0</v>
          </cell>
          <cell r="AX9" t="str">
            <v>According to the Law of the Slovak Republic spokesperson is appointed at the regional courts (court of second instance), Specialized Criminal Court and Supreme Court of the Slovak Republic. Spokeperson at regional courts is established for its circuit that means that he/she is also a spokeperson for all district courts in the circuit of the respective regional court. Spokeperson is an  employee of the court designated to this office. If there is not such a person, the president of the court is also a spokeperson.</v>
          </cell>
          <cell r="AY9" t="str">
            <v>No</v>
          </cell>
          <cell r="AZ9" t="str">
            <v xml:space="preserve">In general there are no guidlines how to communicate with the press and media. However the Code of ethics of the judges, established, that judge do not provide public statements, which could have a significant influence on the result of the pending proceedings, fair trial or hearing and thus could give an impression that judge is not objective and impartial. It does not apply when the proceedings are final.   </v>
          </cell>
          <cell r="BA9" t="str">
            <v>Continuous</v>
          </cell>
          <cell r="BB9" t="str">
            <v>Continuous</v>
          </cell>
          <cell r="BC9" t="str">
            <v xml:space="preserve">According to the conceptual document "Content of the Training for the year 2016-2020" - judges receive also continuous behaviorist training, which include for example how to manage hearings, psychology of the questioning, communication skills, mediation. We consider it as a training focused on the interaction with the parties.  </v>
          </cell>
          <cell r="BD9" t="str">
            <v>Yes all judgments</v>
          </cell>
          <cell r="BE9" t="str">
            <v>Yes all judgments</v>
          </cell>
          <cell r="BF9" t="str">
            <v>Yes all judgments</v>
          </cell>
          <cell r="BG9">
            <v>0</v>
          </cell>
          <cell r="BH9" t="str">
            <v>1st instance;2nd instance;Highest instance</v>
          </cell>
          <cell r="BI9" t="str">
            <v>1st instance;2nd instance;Highest instance</v>
          </cell>
          <cell r="BJ9" t="str">
            <v>1st instance;2nd instance;Highest instance</v>
          </cell>
          <cell r="BK9" t="str">
            <v>1st instance;2nd instance;Highest instance</v>
          </cell>
          <cell r="BL9" t="str">
            <v>1st instance;2nd instance;Highest instance</v>
          </cell>
          <cell r="BM9">
            <v>0</v>
          </cell>
          <cell r="BN9" t="str">
            <v>Yes all judgments</v>
          </cell>
          <cell r="BO9" t="str">
            <v>Yes all judgments</v>
          </cell>
          <cell r="BP9" t="str">
            <v>Yes all judgments</v>
          </cell>
          <cell r="BQ9">
            <v>0</v>
          </cell>
          <cell r="BR9" t="str">
            <v>1st instance;2nd instance;Highest instance</v>
          </cell>
          <cell r="BS9" t="str">
            <v>1st instance;2nd instance;Highest instance</v>
          </cell>
          <cell r="BT9" t="str">
            <v>1st instance;2nd instance;Highest instance</v>
          </cell>
          <cell r="BU9" t="str">
            <v>1st instance;2nd instance;Highest instance</v>
          </cell>
          <cell r="BV9" t="str">
            <v>1st instance;2nd instance;Highest instance</v>
          </cell>
          <cell r="BW9">
            <v>0</v>
          </cell>
          <cell r="BX9" t="str">
            <v>Civil and commercial disputes;Labour disputes;Consumer disputes*</v>
          </cell>
          <cell r="BY9">
            <v>0</v>
          </cell>
          <cell r="BZ9">
            <v>0</v>
          </cell>
          <cell r="CA9">
            <v>0</v>
          </cell>
          <cell r="CB9">
            <v>0</v>
          </cell>
          <cell r="CC9">
            <v>0</v>
          </cell>
          <cell r="CD9" t="str">
            <v>Civil and commercial disputes</v>
          </cell>
          <cell r="CE9" t="str">
            <v>Civil and commercial disputes;Labour disputes;Consumer disputes*</v>
          </cell>
          <cell r="CF9" t="str">
            <v>Civil and commercial disputes;Labour disputes;Consumer disputes*</v>
          </cell>
          <cell r="CG9" t="str">
            <v>Civil and commercial disputes;Labour disputes;Consumer disputes*</v>
          </cell>
          <cell r="CH9" t="str">
            <v>Civil and commercial disputes;Labour disputes;Consumer disputes*</v>
          </cell>
          <cell r="CI9">
            <v>0</v>
          </cell>
          <cell r="CJ9">
            <v>0</v>
          </cell>
          <cell r="CK9" t="str">
            <v>In following proceedings, there is no obligation to pay court fee:_x000D_
_x000D_
a) guardianship, care of minor children, adoptions and marriage licences,_x000D_
b) legal capacity,_x000D_
c) health insurance, social insurance and social security, retirement pension saving, supplementary pension_x000D_
saving, state social benefits, monetary contributions to compensate social consequences of a severe disability, ID_x000D_
card of a person with severe disability, ID card of a person with severe disability in need of escort, parking card of_x000D_
a person with severe disability, social services, 3b) active measures on the labour market 3c) and provision of_x000D_
healthcare,_x000D_
d) execution of judgements and distraint proceedings to collect receivables from legal and notarial fees, financial_x000D_
sanctions, fines and legal fees exacted by the state,_x000D_
e) settlement of obligations under Collective Agreements,_x000D_
f) correction of errors and elimination of irregularities in lists of voters,_x000D_
g) mutual parent-children duty to support and maintain,_x000D_
h) the grant of permission to take or detain a person in a medical institution,_x000D_
i) idleness of a public administration authority,_x000D_
j) protection from illegal intervention of a public administration authority_x000D_
_x000D_
According to the § 170 of Civil Litigious Code - judge can rule a preliminary hearing, where he can try to settle dispute by conciliation or they can advise parties to settle the dispute by medation. Also in the family matters cases judge should guide parties to reconciliatory settlement of the case.</v>
          </cell>
          <cell r="CL9" t="str">
            <v>http://www.komoramediatorov.sk/mediacia.html http://www.justice.gov.sk/Stranky/Registre/Dalsie-uzitocne-zoznamy-a-registre/Rozhodcovske-sudy/Zakladne-informacie-o-rozhodcovskych-sudoch.aspx</v>
          </cell>
          <cell r="CM9" t="str">
            <v>http://www.komoramediatorov.sk/mediacia.html http://www.justice.gov.sk/Stranky/Registre/Dalsie-uzitocne-zoznamy-a-registre/Rozhodcovske-sudy/Zakladne-informacie-o-rozhodcovskych-sudoch.aspx</v>
          </cell>
          <cell r="CN9" t="str">
            <v>http://www.komoramediatorov.sk/mediacia.html http://www.justice.gov.sk/Stranky/Registre/Dalsie-uzitocne-zoznamy-a-registre/Rozhodcovske-sudy/Zakladne-informacie-o-rozhodcovskych-sudoch.aspx</v>
          </cell>
          <cell r="CO9">
            <v>0</v>
          </cell>
          <cell r="CP9">
            <v>0</v>
          </cell>
          <cell r="CQ9">
            <v>0</v>
          </cell>
          <cell r="CR9">
            <v>0</v>
          </cell>
          <cell r="CS9">
            <v>0</v>
          </cell>
          <cell r="CT9">
            <v>0</v>
          </cell>
          <cell r="CU9">
            <v>0</v>
          </cell>
          <cell r="CV9">
            <v>0</v>
          </cell>
          <cell r="CW9">
            <v>0</v>
          </cell>
          <cell r="CX9">
            <v>0</v>
          </cell>
          <cell r="CY9">
            <v>0</v>
          </cell>
          <cell r="CZ9">
            <v>0</v>
          </cell>
          <cell r="DA9">
            <v>0</v>
          </cell>
          <cell r="DB9" t="str">
            <v>There was a survey conducted in 2016 by Judicial Council of the Slovak Republic on trust of the public in judiciary.</v>
          </cell>
          <cell r="DC9" t="str">
            <v>Yes</v>
          </cell>
          <cell r="DD9">
            <v>0</v>
          </cell>
          <cell r="DE9" t="str">
            <v>Total length</v>
          </cell>
          <cell r="DF9" t="str">
            <v>Within 6 weeks Without undue delay or within 3/6 months, depending on the type of the proceedings Within 10 days At latest within 30 days from delivery of the proposal Within 2days/21days</v>
          </cell>
          <cell r="DG9">
            <v>0</v>
          </cell>
          <cell r="DH9" t="str">
            <v>§ 134 Act no.161/2015 Coll. https://www.slov-lex.sk/pravne-predpisy/SK/ZZ/2015/161/20160701 § 141, 145 Act no. 161/2015 Coll. https://www.slov-lex.sk/pravne-predpisy/SK/ZZ/2015/161/20160701 § 265 para 2 Act no. 160/2015 Coll. https://www.slov-lex.sk/pravne-predpisy/SK/ZZ/2015/160/20160701 § 328 para2 Act no. 160/2015 Coll. https://www.slov-lex.sk/pravne-predpisy/SK/ZZ/2015/160/20160701 § 8 Act no. 530/2003 Coll. https://www.slov-lex.sk/pravne-predpisy/SK/ZZ/2003/530/20160318</v>
          </cell>
          <cell r="DI9" t="str">
            <v>International abduction proceedings Adoption proceedings Order of payment Urgent measures Bussines Register Proceedings – registration proceedings</v>
          </cell>
          <cell r="DJ9" t="str">
            <v>Within 90 days from the submitting of the action Within 5 days/3 days</v>
          </cell>
          <cell r="DK9">
            <v>0</v>
          </cell>
          <cell r="DL9" t="str">
            <v>§ 216 Act no. 162/2015Coll. https://www.slov-lex.sk/pravne-predpisy/SK/ZZ/2015/162/20160701 § § 270, 280, 290, 300, 310 Act no. 162/2015 Coll. https://www.slov-lex.sk/pravne-predpisy/SK/ZZ/2015/162/20160701</v>
          </cell>
          <cell r="DM9" t="str">
            <v>Proceedings on action in asylum cases, Proceedings in electoral matter</v>
          </cell>
          <cell r="DN9" t="str">
            <v>Ad Q.11 - standards are defined in administrative cases and some civil non-litigious cases._x000D_
Ad Q. 11.1 - in some admininistrative and some civil non-litigious cases, if there are standards as regards length - it is a total lenght. But in insolvency proceedings there are defined only certain phases. That is why need to tick off both options._x000D_
_x000D_
I added filled in questionnaire as word doc. where standards as regards certain phases of insolvency proceedings are mentioned.</v>
          </cell>
          <cell r="DO9">
            <v>0</v>
          </cell>
          <cell r="DP9">
            <v>0</v>
          </cell>
          <cell r="DQ9">
            <v>0</v>
          </cell>
          <cell r="DR9">
            <v>0</v>
          </cell>
          <cell r="DS9">
            <v>0</v>
          </cell>
          <cell r="DT9">
            <v>0</v>
          </cell>
          <cell r="DU9">
            <v>0</v>
          </cell>
          <cell r="DV9">
            <v>0</v>
          </cell>
          <cell r="DW9">
            <v>0</v>
          </cell>
          <cell r="DX9">
            <v>0</v>
          </cell>
          <cell r="DY9">
            <v>0</v>
          </cell>
          <cell r="DZ9">
            <v>0</v>
          </cell>
          <cell r="EA9">
            <v>0</v>
          </cell>
          <cell r="EB9">
            <v>0</v>
          </cell>
          <cell r="EC9">
            <v>0</v>
          </cell>
          <cell r="ED9">
            <v>0</v>
          </cell>
          <cell r="EE9" t="str">
            <v>No</v>
          </cell>
          <cell r="EF9">
            <v>0</v>
          </cell>
          <cell r="EG9">
            <v>0</v>
          </cell>
          <cell r="EH9">
            <v>0</v>
          </cell>
          <cell r="EI9">
            <v>0</v>
          </cell>
          <cell r="EJ9">
            <v>0</v>
          </cell>
          <cell r="EK9">
            <v>0</v>
          </cell>
          <cell r="EL9">
            <v>0</v>
          </cell>
          <cell r="EM9">
            <v>0</v>
          </cell>
          <cell r="EN9">
            <v>0</v>
          </cell>
          <cell r="EO9">
            <v>0</v>
          </cell>
          <cell r="EP9">
            <v>0</v>
          </cell>
          <cell r="EQ9">
            <v>0</v>
          </cell>
          <cell r="ER9">
            <v>0</v>
          </cell>
          <cell r="ES9">
            <v>0</v>
          </cell>
          <cell r="ET9">
            <v>0</v>
          </cell>
          <cell r="EU9">
            <v>0</v>
          </cell>
          <cell r="EV9">
            <v>0</v>
          </cell>
          <cell r="EW9">
            <v>0</v>
          </cell>
          <cell r="EX9">
            <v>0</v>
          </cell>
          <cell r="EY9">
            <v>0</v>
          </cell>
          <cell r="EZ9">
            <v>0</v>
          </cell>
          <cell r="FA9">
            <v>0</v>
          </cell>
          <cell r="FB9">
            <v>0</v>
          </cell>
          <cell r="FC9" t="str">
            <v>Time-limits are established by law. The Ministry of Justice is in the charge of the legislative initiatives. The consultation of the judges or Judicial Council are requiered.</v>
          </cell>
          <cell r="FD9" t="str">
            <v>Entire territory of Member State TL</v>
          </cell>
          <cell r="FE9" t="str">
            <v>Entire territory of Member State TL</v>
          </cell>
          <cell r="FF9">
            <v>0</v>
          </cell>
          <cell r="FG9">
            <v>0</v>
          </cell>
          <cell r="FH9">
            <v>0</v>
          </cell>
          <cell r="FI9" t="str">
            <v>Yes</v>
          </cell>
          <cell r="FJ9">
            <v>0</v>
          </cell>
          <cell r="FK9">
            <v>0</v>
          </cell>
          <cell r="FL9">
            <v>0</v>
          </cell>
          <cell r="FM9">
            <v>0</v>
          </cell>
          <cell r="FN9" t="str">
            <v>Yes</v>
          </cell>
          <cell r="FO9">
            <v>0</v>
          </cell>
          <cell r="FP9" t="str">
            <v>6 months</v>
          </cell>
          <cell r="FQ9" t="str">
            <v>1 year</v>
          </cell>
          <cell r="FR9" t="str">
            <v>All pending civil and commercial cases are considered to be a backlog if they are not settled within one 1 year since their submission, only cases as regards child custody are considered to be a backlog if they are not settled within 6 months since their submission</v>
          </cell>
          <cell r="FS9" t="str">
            <v>1 year</v>
          </cell>
          <cell r="FT9">
            <v>0</v>
          </cell>
          <cell r="FU9">
            <v>0</v>
          </cell>
          <cell r="FV9">
            <v>0</v>
          </cell>
          <cell r="FW9">
            <v>0</v>
          </cell>
          <cell r="FX9" t="str">
            <v>Court President/ Court management TL;Ministry of Justice BL</v>
          </cell>
          <cell r="FY9" t="str">
            <v>Court President/ Court management TL;Ministry of Justice BL</v>
          </cell>
          <cell r="FZ9">
            <v>0</v>
          </cell>
          <cell r="GA9">
            <v>0</v>
          </cell>
          <cell r="GB9">
            <v>0</v>
          </cell>
          <cell r="GC9">
            <v>0</v>
          </cell>
          <cell r="GD9">
            <v>0</v>
          </cell>
          <cell r="GE9">
            <v>0</v>
          </cell>
          <cell r="GF9" t="str">
            <v>One of the obligations of the court president is to supervise/monitor adherence of the principle of the fluency of the court proceedings by judges. The Ministry of Justice also according to the yearly statistics and reports monitors and evaluates the situation of the court agenda</v>
          </cell>
          <cell r="GG9" t="str">
            <v>No</v>
          </cell>
          <cell r="GH9">
            <v>0</v>
          </cell>
          <cell r="GI9">
            <v>0</v>
          </cell>
          <cell r="GJ9">
            <v>0</v>
          </cell>
          <cell r="GK9">
            <v>0</v>
          </cell>
          <cell r="GL9">
            <v>0</v>
          </cell>
          <cell r="GM9">
            <v>0</v>
          </cell>
          <cell r="GN9">
            <v>0</v>
          </cell>
          <cell r="GO9">
            <v>0</v>
          </cell>
          <cell r="GP9" t="str">
            <v>All information and statistics are noted in the court managements system (IT system) according to which it is possible to monitor also the baclogs and progress of the case.</v>
          </cell>
          <cell r="GQ9">
            <v>0</v>
          </cell>
          <cell r="GR9">
            <v>0</v>
          </cell>
          <cell r="GS9">
            <v>0</v>
          </cell>
          <cell r="GT9">
            <v>0</v>
          </cell>
          <cell r="GU9" t="str">
            <v>Court President/ Court management TL;Court President/ Court management BL</v>
          </cell>
          <cell r="GV9" t="str">
            <v>Council for the judiciary TL;Ministry of Justice BL</v>
          </cell>
          <cell r="GW9">
            <v>0</v>
          </cell>
          <cell r="GX9">
            <v>0</v>
          </cell>
          <cell r="GY9">
            <v>0</v>
          </cell>
          <cell r="GZ9">
            <v>0</v>
          </cell>
          <cell r="HA9">
            <v>0</v>
          </cell>
          <cell r="HB9">
            <v>0</v>
          </cell>
          <cell r="HC9">
            <v>0</v>
          </cell>
          <cell r="HD9">
            <v>0</v>
          </cell>
          <cell r="HE9" t="str">
            <v>If judges are not dealing with the cases properly, according to the law, it may lead to disciplinary proceedings._x000D_
The activity of the court is monitored by more than one authority, it is court itself, Ministry of Justice and also the Judicial Council. All of them can propose to take measure if there are problems as regards performance of the duties of the court and its judges.</v>
          </cell>
          <cell r="HF9" t="str">
            <v>Upon request by party;Notification by mail or e-mail on court discretion</v>
          </cell>
          <cell r="HG9">
            <v>0</v>
          </cell>
          <cell r="HH9" t="str">
            <v>Upon request by party</v>
          </cell>
          <cell r="HI9">
            <v>0</v>
          </cell>
          <cell r="HJ9">
            <v>0</v>
          </cell>
          <cell r="HK9">
            <v>0</v>
          </cell>
          <cell r="HL9" t="str">
            <v>Parties are informed about the date of the proceedings by letter or at the hearing. Timetable of planned court proceedings is also available on the website of the Ministry of Justice</v>
          </cell>
          <cell r="HM9" t="str">
            <v>Consolidated_questionnaire_2016.docx</v>
          </cell>
        </row>
        <row r="10">
          <cell r="A10" t="str">
            <v>ES</v>
          </cell>
          <cell r="B10" t="str">
            <v>Spain</v>
          </cell>
          <cell r="C10" t="str">
            <v>Juan Fernando Armengot Iborra</v>
          </cell>
          <cell r="D10" t="str">
            <v>Advisor at the Directorate General for International Legal Cooperation, Ministry of Justice</v>
          </cell>
          <cell r="E10" t="str">
            <v>juanfernando.armengot@mjusticia.es</v>
          </cell>
          <cell r="F10" t="str">
            <v>+34 913902182</v>
          </cell>
          <cell r="I10">
            <v>0</v>
          </cell>
          <cell r="L10">
            <v>0</v>
          </cell>
          <cell r="O10">
            <v>0</v>
          </cell>
          <cell r="R10">
            <v>0</v>
          </cell>
          <cell r="U10">
            <v>0</v>
          </cell>
          <cell r="X10">
            <v>0</v>
          </cell>
          <cell r="AA10">
            <v>0</v>
          </cell>
          <cell r="AD10">
            <v>0</v>
          </cell>
          <cell r="AG10">
            <v>0</v>
          </cell>
          <cell r="AJ10">
            <v>0</v>
          </cell>
          <cell r="AM10">
            <v>0</v>
          </cell>
          <cell r="AP10">
            <v>0</v>
          </cell>
          <cell r="AQ10" t="str">
            <v>The Judgement 140/2016 (july 21) of the Constitutional Court has declared the nullity of some articles of the Court fees Act.</v>
          </cell>
          <cell r="AR10"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10" t="str">
            <v>Language of other EU member State (English, French). _x000D_
The Autonomous Communities that have regional languages offer their own websites with information in these languages. Moreover, Ministry of Justice and Council for the Judiciary websites offer a version translated into these languages</v>
          </cell>
          <cell r="AT10" t="str">
            <v xml:space="preserve">1. Targeted information: _x000D_
Language of other EU member State (English):_x000D_
http://www.mjusticia.gob.es/cs/Satellite/Portal/en/inicio_x000D_
http://www.poderjudicial.es/portal/site/cgpj/menuitem.96dc62a619366a2141a25f82dc432ea0/?vgnextoid=3a20f20408619210VgnVCM100000cb34e20aRCRD&amp;vgnextlocale=en&amp;vgnextfmt=default&amp;lang_choosen=en_x000D_
Language of other EU member State (french):_x000D_
http://www.poderjudicial.es/portal/site/cgpj/menuitem.96dc62a619366a2141a25f82dc432ea0/?vgnextoid=3a20f20408619210VgnVCM100000cb34e20aRCRD&amp;vgnextlocale=fr&amp;vgnextfmt=default&amp;lang_choosen=fr_x000D_
Other co-official languages in some of our Autonomous Communities: For example, _x000D_
http://www.justizia.net/justizia_x000D_
2. General information about starting a proceeding:_x000D_
https://www.administraciondejusticia.gob.es/paj/publico/ciudadano/conoce_la_justicia/acudir_tribunales/tramites_procesales/demandas/!ut/p/c5/04_SB8K8xLLM9MSSzPy8xBz9CP0os3g_A1cjCydDRwMDb38LA0-vMC8Pd-9AYwNPI6B8pFm8maerqWdQsImJcaiLiYGncViYa4CHr4GBiQExug1wAEewboTZBpZmQN0GAcbmhs4GFo5m6HZjyOO3OxzkVzxuNycgbwCRx-d6Au7388jPTdUvyA0NjTDI9NR1VFQEAH2j1oE!/dl3/d3/L2dJQSEvUUt3QS9ZQnZ3LzZfNklFNUlSUzQ0MzA5NjBJSjBQMzcxQzA4MTA!/?itemId=34280_x000D_
3. Legal Aid:_x000D_
http://www.mjusticia.gob.es/cs/Satellite/es/1200666550200/Tramite_C/1215326541471/Detalle.html_x000D_
4. Cost of proceedings:_x000D_
Explanation about how to pay and about the amount of court fees is available in the following website: https://www.administraciondejusticia.gob.es/paj/publico/ciudadano/servicios/tramites/tasas_judiciales/!ut/p/c5/04_SB8K8xLLM9MSSzPy8xBz9CP0os3gzT1dTz6BgExNjA0szA08vgwBjc0NnAws3M6B8JLJ8qIuJgadxWJhrgIevgYGJATG6DXAAR0K6w0Guxa3C1AxdHtV13ob45UGuB8njcZ-fR35uqn5BbmiEQaanLgCTjhBw/dl3/d3/L2dBISEvZ0FBIS9nQSEh/_x000D_
Lawyers are free to fix their fees, but certain information about the indicative criteria set by Lawyers Professional Associations is sometimes available in their websites. _x000D_
5. Competences of courts:_x000D_
http://www.poderjudicial.es/cgpj/es/Poder-Judicial/Tribunales-Superiores-de-Justicia/TSJ-Madrid/Organos-judiciales/Organos-judiciales-en-Madrid/Juzgados/_x000D_
Additional comments:_x000D_
Transparency portals are implemented in the Supreme Court, National High Court and Regionals High Courts to facilitate access to allocation rules, decisions issued by governance chambers, agendas of court presidents and others matters of public interest: (http://www.poderjudicial.es/cgpj/es/Temas/Transparencia)_x000D_
</v>
          </cell>
          <cell r="AU10" t="str">
            <v>Yes, for all instances and all cases</v>
          </cell>
          <cell r="AV10">
            <v>0</v>
          </cell>
          <cell r="AW10">
            <v>0</v>
          </cell>
          <cell r="AX10" t="str">
            <v xml:space="preserve">Supreme Court, National High Court and Regional High Courts have press offices. The press offices of Regional High Courts serve all 1st and 2nd instance courts in the territory._x000D_
There are 1st and 2nd instance courts in civil and commercial law branch and in administrative law branch. Administrative law branch is a distinctive jurisdictional branch._x000D_
</v>
          </cell>
          <cell r="AY10" t="str">
            <v>Yes</v>
          </cell>
          <cell r="AZ10" t="str">
            <v>The Spanish Council for the Judiciary has approved in 2015 a Communications Protocol for Justice.</v>
          </cell>
          <cell r="BA10" t="str">
            <v>Initial;Continuous</v>
          </cell>
          <cell r="BB10" t="str">
            <v>Initial;Continuous</v>
          </cell>
          <cell r="BC10" t="str">
            <v>The Judicial School, under the Council for the Judiciary, organizes training courses on these matters on a regular basis.</v>
          </cell>
          <cell r="BD10" t="str">
            <v>Yes some judgments</v>
          </cell>
          <cell r="BE10" t="str">
            <v>Yes all judgments</v>
          </cell>
          <cell r="BF10" t="str">
            <v>Yes all judgments</v>
          </cell>
          <cell r="BG10" t="str">
            <v>The judgments of the first instance courts are only available online when considering (by Judge itself or Press Office or Judicial Documentation Center) that the issue decided by the judgment is relevant from a legal or social point of view.</v>
          </cell>
          <cell r="BH10" t="str">
            <v>1st instance;2nd instance;Highest instance</v>
          </cell>
          <cell r="BI10" t="str">
            <v>1st instance;2nd instance;Highest instance</v>
          </cell>
          <cell r="BJ10" t="str">
            <v>1st instance;2nd instance;Highest instance</v>
          </cell>
          <cell r="BK10" t="str">
            <v>1st instance;2nd instance;Highest instance</v>
          </cell>
          <cell r="BL10" t="str">
            <v>1st instance;2nd instance;Highest instance</v>
          </cell>
          <cell r="BM10" t="str">
            <v xml:space="preserve">For relevant cases, a press note is also provided. _x000D_
The Judicial Documentation Center assign ECLI identifier to all judgments published and accessible on line (more than 3 million)._x000D_
</v>
          </cell>
          <cell r="BN10" t="str">
            <v>Yes some judgments</v>
          </cell>
          <cell r="BO10" t="str">
            <v>Yes all judgments</v>
          </cell>
          <cell r="BP10" t="str">
            <v>Yes all judgments</v>
          </cell>
          <cell r="BQ10" t="str">
            <v>The same as mentioned above for the first instance judgements.</v>
          </cell>
          <cell r="BR10" t="str">
            <v>1st instance;2nd instance;Highest instance</v>
          </cell>
          <cell r="BS10" t="str">
            <v>1st instance;2nd instance;Highest instance</v>
          </cell>
          <cell r="BT10" t="str">
            <v>1st instance;2nd instance;Highest instance</v>
          </cell>
          <cell r="BU10" t="str">
            <v>1st instance;2nd instance;Highest instance</v>
          </cell>
          <cell r="BV10" t="str">
            <v>1st instance;2nd instance;Highest instance</v>
          </cell>
          <cell r="BW10" t="str">
            <v>The same as mentioned above</v>
          </cell>
          <cell r="BX10" t="str">
            <v>Civil and commercial disputes;Labour disputes;Consumer disputes*</v>
          </cell>
          <cell r="BY10" t="str">
            <v>Civil and commercial disputes;Consumer disputes*</v>
          </cell>
          <cell r="BZ10" t="str">
            <v>Civil and commercial disputes;Consumer disputes*</v>
          </cell>
          <cell r="CA10" t="str">
            <v>Civil and commercial disputes;Labour disputes;Consumer disputes*</v>
          </cell>
          <cell r="CB10" t="str">
            <v>Civil and commercial disputes;Labour disputes;Consumer disputes*</v>
          </cell>
          <cell r="CC10" t="str">
            <v>Civil and commercial disputes;Labour disputes;Consumer disputes*</v>
          </cell>
          <cell r="CD10" t="str">
            <v>Civil and commercial disputes;Labour disputes;Consumer disputes*</v>
          </cell>
          <cell r="CE10" t="str">
            <v>Civil and commercial disputes</v>
          </cell>
          <cell r="CF10" t="str">
            <v>Civil and commercial disputes;Labour disputes;Consumer disputes*</v>
          </cell>
          <cell r="CG10" t="str">
            <v>Civil and commercial disputes;Labour disputes;Consumer disputes*</v>
          </cell>
          <cell r="CH10">
            <v>0</v>
          </cell>
          <cell r="CI10">
            <v>0</v>
          </cell>
          <cell r="CJ10">
            <v>0</v>
          </cell>
          <cell r="CK10">
            <v>0</v>
          </cell>
          <cell r="CL10" t="str">
            <v>http://www.poderjudicial.es/cgpj/es/Temas/Mediacion Registro de Mediadores e Instituciones de Mediación - Trámites y gestiones personales - Ministerio de Justicia</v>
          </cell>
          <cell r="CM10" t="str">
            <v>http://www.fundacionmediara.es/index.php/mediacion/mediacion-laboral</v>
          </cell>
          <cell r="CN10" t="str">
            <v>The same as the ones mentioned for civil and commercial disputes</v>
          </cell>
          <cell r="CO10">
            <v>0</v>
          </cell>
          <cell r="CP10">
            <v>0</v>
          </cell>
          <cell r="CQ10" t="str">
            <v>National level</v>
          </cell>
          <cell r="CR10">
            <v>0</v>
          </cell>
          <cell r="CS10">
            <v>0</v>
          </cell>
          <cell r="CT10">
            <v>0</v>
          </cell>
          <cell r="CU10">
            <v>0</v>
          </cell>
          <cell r="CV10" t="str">
            <v>Regional level</v>
          </cell>
          <cell r="CW10" t="str">
            <v>Some autonomous regions with competences in justice are implementing a new model of judicial office. On this occasion, they are conducting surveys among the court staff, lawyers and parties aimed at assessing their level of satisfaction regarding the new way of providing services.</v>
          </cell>
          <cell r="CX10">
            <v>0</v>
          </cell>
          <cell r="CY10">
            <v>0</v>
          </cell>
          <cell r="CZ10" t="str">
            <v>1. The survey results are publicly available on-line in their entirety;4. The survey results have been used for modifying/improving the functioning of certain courts</v>
          </cell>
          <cell r="DA10">
            <v>0</v>
          </cell>
          <cell r="DB10">
            <v>0</v>
          </cell>
          <cell r="DC10" t="str">
            <v>Yes</v>
          </cell>
          <cell r="DD10">
            <v>0</v>
          </cell>
          <cell r="DE10" t="str">
            <v>Only certain phases</v>
          </cell>
          <cell r="DF10">
            <v>0</v>
          </cell>
          <cell r="DG10">
            <v>0</v>
          </cell>
          <cell r="DH10">
            <v>0</v>
          </cell>
          <cell r="DI10">
            <v>0</v>
          </cell>
          <cell r="DJ10">
            <v>0</v>
          </cell>
          <cell r="DK10">
            <v>0</v>
          </cell>
          <cell r="DL10">
            <v>0</v>
          </cell>
          <cell r="DM10">
            <v>0</v>
          </cell>
          <cell r="DN10">
            <v>0</v>
          </cell>
          <cell r="DO10" t="str">
            <v>43 days</v>
          </cell>
          <cell r="DP10" t="str">
            <v>Civil Procedure Law https://boe.es/buscar/act.php?id=BOE-A-2000-323&amp;p=20151028&amp;tn=1#a405</v>
          </cell>
          <cell r="DQ10" t="str">
            <v>This is the general rule for ordinary trials that derives of the sum of timeframes to answer the claim (20 days), to note the hearing on the agenda (3 days) and to hold the hearing (other 20 days). This rule will have exceptions in cases of counterclaim or other similar cases, in which the time could be 63 days. In the verbal trial, a hearing is not compulsory, but if it takes place, the time should be 15 days.</v>
          </cell>
          <cell r="DR10">
            <v>0</v>
          </cell>
          <cell r="DS10" t="str">
            <v>Act on the Jurisdiction for Judicial Review https://www.boe.es/buscar/act.php?id=BOE-A-1998-16718</v>
          </cell>
          <cell r="DT10" t="str">
            <v>In administrative proceeding this time depends on many procedural circumstances, and a hearing is not compulsory.</v>
          </cell>
          <cell r="DU10" t="str">
            <v>20 days</v>
          </cell>
          <cell r="DV10" t="str">
            <v>Civil Procedure Law https://boe.es/buscar/act.php?id=BOE-A-2000-323&amp;p=20151028&amp;tn=1#a405</v>
          </cell>
          <cell r="DW10" t="str">
            <v>General rule for ordinary trial. Ten days in verbal trials.</v>
          </cell>
          <cell r="DX10" t="str">
            <v>10 days</v>
          </cell>
          <cell r="DY10" t="str">
            <v>Act on the Jurisdiction for Judicial Review https://www.boe.es/buscar/act.php?id=BOE-A-1998-16718</v>
          </cell>
          <cell r="DZ10">
            <v>0</v>
          </cell>
          <cell r="EA10">
            <v>0</v>
          </cell>
          <cell r="EB10">
            <v>0</v>
          </cell>
          <cell r="EC10">
            <v>0</v>
          </cell>
          <cell r="ED10">
            <v>0</v>
          </cell>
          <cell r="EE10" t="str">
            <v>Yes</v>
          </cell>
          <cell r="EF10">
            <v>0</v>
          </cell>
          <cell r="EG10" t="str">
            <v>Share of cases closed within a given period of time (e.g. x% of civil cases are resolved within x days);Other</v>
          </cell>
          <cell r="EH10" t="str">
            <v>The Council for the Judiciary, through its statistics service, measures the time length of judicial proceedings and determines the share of cases closed within a given period of time. This information is used for exercising discipline faculties in cases of delays, stablishing workloads for each type of court or proposing the establishment of new courts.</v>
          </cell>
          <cell r="EI10" t="str">
            <v>http://www.poderjudicial.es/cgpj/es/Temas/Estadistica-Judicial/Base-de-datos-de-la-estadistica-judicial--PC-AXIS-/</v>
          </cell>
          <cell r="EJ10">
            <v>0</v>
          </cell>
          <cell r="EK10">
            <v>0</v>
          </cell>
          <cell r="EL10">
            <v>0</v>
          </cell>
          <cell r="EM10">
            <v>0</v>
          </cell>
          <cell r="EN10">
            <v>0</v>
          </cell>
          <cell r="EO10">
            <v>0</v>
          </cell>
          <cell r="EP10">
            <v>0</v>
          </cell>
          <cell r="EQ10">
            <v>0</v>
          </cell>
          <cell r="ER10">
            <v>0</v>
          </cell>
          <cell r="ES10" t="str">
            <v>Council for Judiciary TF</v>
          </cell>
          <cell r="ET10" t="str">
            <v>Council for Judiciary TF</v>
          </cell>
          <cell r="EU10">
            <v>0</v>
          </cell>
          <cell r="EV10">
            <v>0</v>
          </cell>
          <cell r="EW10">
            <v>0</v>
          </cell>
          <cell r="EX10">
            <v>0</v>
          </cell>
          <cell r="EY10">
            <v>0</v>
          </cell>
          <cell r="EZ10">
            <v>0</v>
          </cell>
          <cell r="FA10">
            <v>0</v>
          </cell>
          <cell r="FB10">
            <v>0</v>
          </cell>
          <cell r="FC10" t="str">
            <v>Time limits are set by law. Time frames are set by the Council for Judiciary exercising its functions of monitoring courts functioning and discipline.</v>
          </cell>
          <cell r="FD10" t="str">
            <v>Entire territory of Member State TF;Entire territory of Member State TL</v>
          </cell>
          <cell r="FE10" t="str">
            <v>Entire territory of Member State TF;Entire territory of Member State TL</v>
          </cell>
          <cell r="FF10">
            <v>0</v>
          </cell>
          <cell r="FG10">
            <v>0</v>
          </cell>
          <cell r="FH10">
            <v>0</v>
          </cell>
          <cell r="FI10" t="str">
            <v>Yes</v>
          </cell>
          <cell r="FJ10" t="str">
            <v xml:space="preserve">As explained in some comment on the questionnaire, time limits are set by Law. _x000D_
Therefore, in the web of the Official State Gazette, you find the consolidated and updated version of the procedure laws._x000D_
https://www.boe.es/_x000D_
Among others, Civil Procedural Law_x000D_
https://boe.es/buscar/act.php?id=BOE-A-2000-323&amp;p=20151028&amp;tn=0_x000D_
And Act on the jurisdiction for Judicial Review_x000D_
https://www.boe.es/buscar/act.php?id=BOE-A-1998-16718_x000D_
Other timeframes are the ´share of cases closed within a given period of time’ (web indicated at question 12), information which is useful by the Council for the Judiciary for the aims specified also in question 12. </v>
          </cell>
          <cell r="FK10" t="str">
            <v>For allocating human resources;Other/specify</v>
          </cell>
          <cell r="FL10" t="str">
            <v>Discipline; authorization of participation in training activities</v>
          </cell>
          <cell r="FM10">
            <v>0</v>
          </cell>
          <cell r="FN10" t="str">
            <v>No</v>
          </cell>
          <cell r="FO10">
            <v>0</v>
          </cell>
          <cell r="FP10">
            <v>0</v>
          </cell>
          <cell r="FQ10">
            <v>0</v>
          </cell>
          <cell r="FR10">
            <v>0</v>
          </cell>
          <cell r="FS10">
            <v>0</v>
          </cell>
          <cell r="FT10">
            <v>0</v>
          </cell>
          <cell r="FU10">
            <v>0</v>
          </cell>
          <cell r="FV10">
            <v>0</v>
          </cell>
          <cell r="FW10">
            <v>0</v>
          </cell>
          <cell r="FX10" t="str">
            <v>Court President/ Court management TF;Council for the judiciary TF;Court President/ Court management TL;Council for the judiciary TL;Council for the judiciary BL</v>
          </cell>
          <cell r="FY10" t="str">
            <v>Court President/ Court management TF;Council for the judiciary TF;Court President/ Court management TL;Council for the judiciary TL;Council for the judiciary BL</v>
          </cell>
          <cell r="FZ10">
            <v>0</v>
          </cell>
          <cell r="GA10">
            <v>0</v>
          </cell>
          <cell r="GB10">
            <v>0</v>
          </cell>
          <cell r="GC10">
            <v>0</v>
          </cell>
          <cell r="GD10">
            <v>0</v>
          </cell>
          <cell r="GE10">
            <v>0</v>
          </cell>
          <cell r="GF10" t="str">
            <v>But the Council for the Judiciary for TL just in very serious cases, and exercising its disciplinary function.</v>
          </cell>
          <cell r="GG10" t="str">
            <v>No</v>
          </cell>
          <cell r="GH10">
            <v>0</v>
          </cell>
          <cell r="GI10">
            <v>0</v>
          </cell>
          <cell r="GJ10">
            <v>0</v>
          </cell>
          <cell r="GK10">
            <v>0</v>
          </cell>
          <cell r="GL10">
            <v>0</v>
          </cell>
          <cell r="GM10">
            <v>0</v>
          </cell>
          <cell r="GN10">
            <v>0</v>
          </cell>
          <cell r="GO10">
            <v>0</v>
          </cell>
          <cell r="GP10">
            <v>0</v>
          </cell>
          <cell r="GQ10" t="str">
            <v>Council for the judiciary TF;Ministry of Justice TF;Other body/ specify TF;Council for the judiciary BL;Ministry of Justice BL;Other body/ specify BL</v>
          </cell>
          <cell r="GR10" t="str">
            <v>Council for the judiciary TF;Ministry of Justice TF;Other body/ specify TF;Council for the judiciary BL;Ministry of Justice BL;Other body/ specify BL</v>
          </cell>
          <cell r="GS10" t="str">
            <v>Council for the judiciary TF;Ministry of Justice TF;Council for the judiciary BL;Ministry of Justice BL</v>
          </cell>
          <cell r="GT10">
            <v>0</v>
          </cell>
          <cell r="GU10" t="str">
            <v>Council for the judiciary TF;Council for the judiciary TL;Council for the judiciary BL</v>
          </cell>
          <cell r="GV10" t="str">
            <v>Council for the judiciary TF;Council for the judiciary TL;Council for the judiciary BL</v>
          </cell>
          <cell r="GW10" t="str">
            <v>Council for the judiciary TF;Council for the judiciary BL</v>
          </cell>
          <cell r="GX10" t="str">
            <v>Regional Government,</v>
          </cell>
          <cell r="GY10" t="str">
            <v>Regional Government</v>
          </cell>
          <cell r="GZ10" t="str">
            <v>Regional Government</v>
          </cell>
          <cell r="HA10" t="str">
            <v>Regional Government</v>
          </cell>
          <cell r="HB10" t="str">
            <v>Regional Government</v>
          </cell>
          <cell r="HC10" t="str">
            <v>Regional Government</v>
          </cell>
          <cell r="HD10" t="str">
            <v xml:space="preserve">The Council for the Judiciary measures workloads in order to fix variable retribution of Judges and warrant safe working conditions. </v>
          </cell>
          <cell r="HE10" t="str">
            <v>In cases in which the Regional Governments have some competences in Justice, they can take measures to increase court staff and material resources._x000D_
The report from the judge and the special meeting are measures that the Council for the Judiciary can take in the context of monitoring or disciplinaring proceedings.</v>
          </cell>
          <cell r="HF10" t="str">
            <v>Upon request by party;Notification by mail or e-mail on court discretion;Automatic notification by SMS or by e-mail</v>
          </cell>
          <cell r="HG10" t="str">
            <v>Upon request by party;Notification by mail or e-mail on court discretion;Automatic notification by SMS or by e-mail</v>
          </cell>
          <cell r="HH10" t="str">
            <v>Upon request by party;Notification by mail or e-mail on court discretion;Automatic notification by SMS or by e-mail</v>
          </cell>
          <cell r="HI10">
            <v>0</v>
          </cell>
          <cell r="HJ10">
            <v>0</v>
          </cell>
          <cell r="HK10">
            <v>0</v>
          </cell>
          <cell r="HL10">
            <v>0</v>
          </cell>
          <cell r="HM10">
            <v>0</v>
          </cell>
        </row>
        <row r="11">
          <cell r="A11" t="str">
            <v>HU</v>
          </cell>
          <cell r="B11" t="str">
            <v>Hungary</v>
          </cell>
          <cell r="C11" t="str">
            <v>Eszter TOTH</v>
          </cell>
          <cell r="D11" t="str">
            <v>legal advisor, Ministry of Justice</v>
          </cell>
          <cell r="E11" t="str">
            <v>eszter.toth@im.gov.hu</v>
          </cell>
          <cell r="F11">
            <v>0</v>
          </cell>
          <cell r="G11" t="str">
            <v>T/12233 - Bill on the Public Administrative Procedural Code T/12234 - Bill on the Administrative Justice Code T/11900 - Bill on the new Civil Procedural Code</v>
          </cell>
          <cell r="H11">
            <v>0</v>
          </cell>
          <cell r="I11">
            <v>0</v>
          </cell>
          <cell r="J11">
            <v>0</v>
          </cell>
          <cell r="K11">
            <v>0</v>
          </cell>
          <cell r="L11">
            <v>0</v>
          </cell>
          <cell r="M11">
            <v>0</v>
          </cell>
          <cell r="N11">
            <v>0</v>
          </cell>
          <cell r="O11">
            <v>0</v>
          </cell>
          <cell r="P11">
            <v>0</v>
          </cell>
          <cell r="Q11">
            <v>0</v>
          </cell>
          <cell r="R11">
            <v>0</v>
          </cell>
          <cell r="S11">
            <v>0</v>
          </cell>
          <cell r="T11" t="str">
            <v>Amendment of the Act CLXXXIV of 2010 on the name, seat, and jurisdiction of courts by Sections 95-96 and 143 of Act LXVII of 2016 (The amendment modifies the jurisdiction areas of courts in such way that a new court is established in Szigetszentmiklós, as well as County Fejér was moved from the jurisdiction area of the Regional Court of Appeal of Budapest to the Regional Court of Appeal of Győr, in order to balance the caseload of the two regional courts of appeal. Both amendments are effective as of 1 January 2017.) http://net.jogtar.hu/jr/gen/hjegy_doc.cgi?docid=A1600067.TV&amp;timeshift=fffffff4&amp;txtreferer=00000001.TXT</v>
          </cell>
          <cell r="U11">
            <v>0</v>
          </cell>
          <cell r="V11" t="str">
            <v>Draft on the Administrative Courts (under preparation)</v>
          </cell>
          <cell r="W11">
            <v>0</v>
          </cell>
          <cell r="X11">
            <v>0</v>
          </cell>
          <cell r="Y11">
            <v>0</v>
          </cell>
          <cell r="Z11">
            <v>0</v>
          </cell>
          <cell r="AA11">
            <v>0</v>
          </cell>
          <cell r="AB11" t="str">
            <v>T/12475 - Amendment of Act LXXX of 2003 on Legal Aid (The aim of the ongoing amendment is to differentiate between legal aid providers capable of online services in civil procedures and other legal aid providers, who are not. The later are going to be eligible only for litigious legal aid services in prosecutions and extrajudicial services in civil procedures. The amendment aims to set the legal basis of the regulation regarding the legal aid providers’ register.)</v>
          </cell>
          <cell r="AC11">
            <v>0</v>
          </cell>
          <cell r="AD11">
            <v>0</v>
          </cell>
          <cell r="AE11">
            <v>0</v>
          </cell>
          <cell r="AF11">
            <v>0</v>
          </cell>
          <cell r="AG11">
            <v>0</v>
          </cell>
          <cell r="AH11">
            <v>0</v>
          </cell>
          <cell r="AI11" t="str">
            <v>Act XC of 2016 on the Budget of Hungary 2017 (From October 2016 the salary of judges and judicial staff increases in three steps, by five percent each time.)</v>
          </cell>
          <cell r="AJ11">
            <v>0</v>
          </cell>
          <cell r="AK11" t="str">
            <v>Draft on Attorneys at Law (under preparation) Concerning bailiffs: T/12475 – On the amendment of certain acts related to the public administration red tape reduction T/12173 – On the amendment of certain acts necessary for the establishment of one-stop shop system T/11907 – On the amendment of certain acts related to the review of central offices and the strengthening of local (district) offices, as well as on the handover of tasks of certain publicly financed institutions Gov. decree No. 25/2015. (II. 25.) on the detailed rules of examinations of case management, office operation and behaviour of independent court bailiffs (under modification)</v>
          </cell>
          <cell r="AL11" t="str">
            <v>Acts concerning bailiffs: • Act XCII of 2016 on the amendment of Act LXIV of 2001 on the protection of cultural heritage and related acts • Act LXIV of 2016 on the amendment of certain acts related to the coming into effect of Act LII of 2016 • Act XXXII of 2016 on the amendment of acts related to the elimination of certain administrative obligations in the framework of public administration red tape reduction • Act XXIX of 2016 on judicial experts • Act XXVI of 2016 on the amendment of certain acts related to the provisions for persons with reduced capacity to work, as well as certain social and child protection acts Amended decrees concerning bailiffs: Min. of Justice decree No. 16/2001. (X. 26.) on the organisation of judicial enforcement (modified by Min. of Justice decree No. 21/2016. (X. 11.)) Min. of Justice decree No. 1/2002. (I. 17.) on the case management and cash management of court bailiffs (Min. of Justice decree No. 18/2016. (VIII. 30.) on the amendment of Min. of Just. decree No. 14/2002. (VIII. 1.) on the rules of court case management; Min. of Justice decree No. 5/2016. (III. 8.) on certain tasks of the Hungarian Court Bailiff Chamber and certain other ministerial decrees) Min. of Justice decree No. 3/2015. (II. 25.) on the management of complaints against the action of the independent court bailiff, on the supervision of complaint cases and the register of dicliplinary procedures</v>
          </cell>
          <cell r="AM11">
            <v>0</v>
          </cell>
          <cell r="AN11">
            <v>0</v>
          </cell>
          <cell r="AO11">
            <v>0</v>
          </cell>
          <cell r="AP11">
            <v>0</v>
          </cell>
          <cell r="AQ11" t="str">
            <v>_x000D_
Link giving access to the text of the drafts: http://www.parlament.hu/folyamatban-levo-torvenyjavaslatok _x000D_
_x000D_
_x000D_
All amendments of regulations related to bailiffs indicated in the above table serve the improvement of the effectiveness of the judicial enforcement procedure. A large majority of the new provisions is related to the modification of the status of certain background institutions.</v>
          </cell>
          <cell r="AR11"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11" t="str">
            <v>citizen friendly language, visually impaired, children, English website</v>
          </cell>
          <cell r="AT11" t="str">
            <v>1. Targeted information about the justice system for specific target groups:_x000D_
_x000D_
http://birosag.hu/ (also available for visually impaired people)_x000D_
http://birosag.hu/en/information/children-focus-justice (information related to child friendly justice)_x000D_
http://birosag.hu/en (information in English about the court system)_x000D_
http://birosag.hu/tudjon-meg-tobbet/nyitott-birosag (information about the justice system for children)_x000D_
_x000D_
2. Information about starting a proceeding_x000D_
_x000D_
http://birosag.hu/en/information/civil-procedure_x000D_
http://birosag.hu/en/information/criminal-procedure_x000D_
http://birosag.hu/ugyfelkapcsolati-portal/ugyleirasok _x000D_
_x000D_
3. Information on legal aid (applying for legal aid, criteria for granting legal aid, forms and usage of legal services in frame of the system of legal aid) as well as appropriate forms are available at:  _x000D_
_x000D_
http://igazsagugyihivatal.gov.hu/jogi-segitsegnyujtas_x000D_
_x000D_
4. Information about composition of the cost of proceedings _x000D_
_x000D_
http://birosag.hu/koltsegek-birosagi-eljarasokban_x000D_
_x000D_
5. Information about the competences of courts, including admissible criteria:_x000D_
_x000D_
http://birosag.hu/birosagi-szervezetek_x000D_
http://birosag.hu/en/information/find-jurisdiction _x000D_
_x000D_
Others: _x000D_
_x000D_
http://birosag.hu  - The central website of the court system containing both general and specific information for court users about the judiciary. From this site there are direct links to the website of the National Judicial Council, the Supreme Court (Kúria) and to the websites of the regional courts and regional courts of appeals._x000D_
_x000D_
http://birosag.hu/allampolgaroknak/gyakran-ismetelt-kerdesek - Link to frequently asked questions_x000D_
_x000D_
https://e-ugyintezes.birosag.hu/ - The parties may ask for a preliminary calculation on the length of the trial. They may also gain online information on the progress of their case. (e.g. the date of the next hearing, the filing of the forensix expert’s opinion, or the appeal).</v>
          </cell>
          <cell r="AU11" t="str">
            <v>Yes, for all instances and all cases</v>
          </cell>
          <cell r="AV11">
            <v>0</v>
          </cell>
          <cell r="AW11">
            <v>0</v>
          </cell>
          <cell r="AX11" t="str">
            <v xml:space="preserve">According to the relevant legislation the president of the court or a court employee authorized by the president may provide information to the press about ongoing or finished cases of the court [Act CLXII of 2011 on the status and remuneration of judges, section 44. § (2)]. _x000D_
_x000D_
The Regulation 8/2012 of the president of the National Office for the Judiciary regulates the communication activities of the courts in details. Practically every regional court, regional court of appeal and the Supreme Court (Kúria) has one or more spokespersons who are judges or other court employees. Their name and contact information are published on the court’s website.District court is represented by the spokespersons of the tribunal that the district court belongs to. </v>
          </cell>
          <cell r="AY11" t="str">
            <v>Yes</v>
          </cell>
          <cell r="AZ11" t="str">
            <v>The relevant guideline is the Regulation of the President of the NOJ (no. 8/2012 on the communication activities of the courts and the National Office for the Judiciary and on the communication activities through the central website of the courts in Hungary.) The Regulation contains the list of people who are entitled to hold press conference, the general rules of such an event and the different possible methods of informing the press. Every tribunal publishes its data of public interest on its homepage._x000D_
Moreover, every tribunal publishes its data of public interest on its homepage.</v>
          </cell>
          <cell r="BA11" t="str">
            <v>Initial;Continuous</v>
          </cell>
          <cell r="BB11" t="str">
            <v>Initial;Continuous</v>
          </cell>
          <cell r="BC11" t="str">
            <v>Communication training is a part of the training of judges as well as court employees with a special aspect of handling vulnerable people._x000D_
_x000D_
Communication with the press is a special training provided for the spokespersons of the court and court presidents, but handling the media inside the court room is also part of the training of judges and court employees.</v>
          </cell>
          <cell r="BD11" t="str">
            <v>Yes all judgments</v>
          </cell>
          <cell r="BE11" t="str">
            <v>Yes all judgments</v>
          </cell>
          <cell r="BF11" t="str">
            <v>Yes all judgments</v>
          </cell>
          <cell r="BG11" t="str">
            <v>Court decisions are available on the following website (final decisions, after anonymization):_x000D_
_x000D_
http://birosag.hu/ugyfelkapcsolati-portal/anonim-hatarozatok-tara</v>
          </cell>
          <cell r="BH11" t="str">
            <v>1st instance;2nd instance;Highest instance</v>
          </cell>
          <cell r="BI11" t="str">
            <v>1st instance;2nd instance;Highest instance</v>
          </cell>
          <cell r="BJ11">
            <v>0</v>
          </cell>
          <cell r="BK11" t="str">
            <v>1st instance;2nd instance;Highest instance</v>
          </cell>
          <cell r="BL11" t="str">
            <v>1st instance;2nd instance;Highest instance</v>
          </cell>
          <cell r="BM11" t="str">
            <v>Act CLXI of 2011 on the Organization and Administration of the Courts_x000D_
_x000D_
Protection of personal data in the publication of court decisions_x000D_
_x000D_
Section 166_x000D_
(2) Unless otherwise provided for by law, in the published decision it is not necessary to erase the following:_x000D_
a) the surname and forename or forenames (hereinafter referred to collectively as name) and title of any person, unless otherwise provided for by law, performing any State or municipal government function, or performing other public duties, acting as such, if this person is involved in the proceedings in connection with discharging his public function;_x000D_
b) name of any lawyer acting as an agent or defense counsel;_x000D_
c) name of the respondent being a natural person, who loses the lawsuit, and the name and registered office of legal person or unincorporated organization if the decision was adopted in a case where there is legal recourse in the public interest in accordance with the relevant legislation;_x000D_
d) name and address of the association or foundation, and the name of its representative;_x000D_
e) information of public interest._x000D_
 _x000D_
Section 163_x000D_
(2) In the Collection of Judicial Decisions:_x000D_
a) court decisions delivered in order for payment, judicial enforcement, company registry, bankruptcy and liquidation procedures, and in procedures related to any register maintained by the court need not be published;_x000D_
b) court decisions adopted in matrimonial actions, in paternity actions and actions for the establishment of descent, in actions for the termination of parental custody, or in actions for placement under guardianship or conservatorship may not be published if so requested by either of the parties; and_x000D_
c) court decisions adopted in criminal proceedings opened in connection with a criminal offense against sexual freedom and sexual offenses may not be published, if the victim did not authorize it upon being requested to do so by the court.</v>
          </cell>
          <cell r="BN11" t="str">
            <v>Yes all judgments</v>
          </cell>
          <cell r="BO11" t="str">
            <v>Yes all judgments</v>
          </cell>
          <cell r="BP11" t="str">
            <v>Yes all judgments</v>
          </cell>
          <cell r="BQ11">
            <v>0</v>
          </cell>
          <cell r="BR11" t="str">
            <v>1st instance;2nd instance;Highest instance</v>
          </cell>
          <cell r="BS11" t="str">
            <v>1st instance;2nd instance;Highest instance</v>
          </cell>
          <cell r="BT11">
            <v>0</v>
          </cell>
          <cell r="BU11" t="str">
            <v>1st instance;2nd instance;Highest instance</v>
          </cell>
          <cell r="BV11" t="str">
            <v>1st instance;2nd instance;Highest instance</v>
          </cell>
          <cell r="BW11" t="str">
            <v xml:space="preserve">As the same regulations should be applied for all types of cases, comment provided at 6.1. is also relevant for administrative cases. </v>
          </cell>
          <cell r="BX11" t="str">
            <v>Civil and commercial disputes;Labour disputes;Consumer disputes*</v>
          </cell>
          <cell r="BY11" t="str">
            <v>Civil and commercial disputes;Labour disputes;Consumer disputes*</v>
          </cell>
          <cell r="BZ11" t="str">
            <v>Civil and commercial disputes;Labour disputes;Consumer disputes*</v>
          </cell>
          <cell r="CA11" t="str">
            <v>Civil and commercial disputes;Labour disputes;Consumer disputes*</v>
          </cell>
          <cell r="CB11" t="str">
            <v>Civil and commercial disputes;Labour disputes;Consumer disputes*</v>
          </cell>
          <cell r="CC11" t="str">
            <v>Civil and commercial disputes;Labour disputes;Consumer disputes*</v>
          </cell>
          <cell r="CD11" t="str">
            <v>Civil and commercial disputes;Labour disputes;Consumer disputes*</v>
          </cell>
          <cell r="CE11" t="str">
            <v>Civil and commercial disputes;Labour disputes;Consumer disputes*</v>
          </cell>
          <cell r="CF11" t="str">
            <v>Civil and commercial disputes;Labour disputes;Consumer disputes*</v>
          </cell>
          <cell r="CG11" t="str">
            <v>Civil and commercial disputes;Labour disputes;Consumer disputes*</v>
          </cell>
          <cell r="CH11" t="str">
            <v>Civil and commercial disputes;Labour disputes;Consumer disputes*</v>
          </cell>
          <cell r="CI11">
            <v>0</v>
          </cell>
          <cell r="CJ11">
            <v>0</v>
          </cell>
          <cell r="CK11">
            <v>0</v>
          </cell>
          <cell r="CL11" t="str">
            <v>Information on mediation published by the central government website: http://igazsagugyiinformaciok.kormany.hu/kozvetitok Information on arbitration in commercial disputes: http://www.mkik.hu/en/magyar-kereskedelmi-es-iparkamara/court-of-arbitration-2071 Information on court mediation: http://birosag.hu/allampolgaroknak/mediacio/birosagi-kozvetitoi-eljaras</v>
          </cell>
          <cell r="CM11" t="str">
            <v>Information on mediation in labour disputes: http://tpk.org.hu/engine.aspx?page=tpk_MKDSZ_A_szervezetrol Information on court mediation: http://birosag.hu/allampolgaroknak/mediacio/birosagi-kozvetitoi-eljaras</v>
          </cell>
          <cell r="CN11" t="str">
            <v>Information on mediation is consumer disputes: www.bekeltetes.hu www.bekeltet.hu Regional websites: www.bacsbekeltetes.hu http://www.bmkik.hu/index.php www.bekeltetes.borsodmegye.hu http://www.bekeltetes-csongrad.hu http://www.bekeltetesfejer.hu http://www.bekeltetesgyor.hu http://www.hbmbekeltetes.hu/ http://bekeltetes.hkik.hu/ http://jaszbekeltetes.hu/ http://kem-bekeltetes.webnode.hu http://www.bekeltetes-nograd.hu/index.html http://www.baranyabekeltetes.hu http://panaszrendezes.hu/homepage/index.php http://skik.hu/hu/bekelteto-testulet http://bekeltetes-szabolcs.hu http://www.tmkik.hu/hu/tmkik/bekelteto-testulet-5984 http://www.vmkik.hu/hu/bekelteto-testulet www.bekeltetesveszprem.hu http://www.bekelteteszala.hu Information on court mediation: http://birosag.hu/allampolgaroknak/mediacio/birosagi-kozvetitoi-eljaras</v>
          </cell>
          <cell r="CO11" t="str">
            <v xml:space="preserve">Court mediation: _x000D_
_x000D_
The promotion of court mediation is one of the nationwide programs of the National Office for the Judiciary. Inh 2015 the mediators held 1,750 sessions and conducted 1,099 mediation proceedings._x000D_
Promotion video: https://youtu.be/7PwQHKDfv58?t=11_x000D_
Other nationwide activities regarding improving ADR and court mediation:_x000D_
- regularly regional workshops and profession meetings_x000D_
- annual national conferences_x000D_
- international conference in 2016_x000D_
- nationwide working group on court mediation_x000D_
_x000D_
Consumer disputes: _x000D_
_x000D_
www.bekeltetes.hu is a comprehensive website about the Hungarian arbitration boards._x000D_
_x000D_
Collective Labor Disputes: _x000D_
_x000D_
The Act I of 2012 on the Labor Code regulates the collective labor disputes (Chapter XXIV). In the last years Labor Mediation and Arbitration Service had an important role in the settlements of collective labor disputes. Since 2015 the Service is operated by the Ministry of National Economy. In the light of the experience over the recent years, in 2016 the operation of the Service has been re-organised. The collective labor dispute resolution is now provided at regional level. </v>
          </cell>
          <cell r="CP11" t="str">
            <v>Regional level;Court level</v>
          </cell>
          <cell r="CQ11" t="str">
            <v>Regional level;Court level</v>
          </cell>
          <cell r="CR11" t="str">
            <v>Regional level;Court level</v>
          </cell>
          <cell r="CS11" t="str">
            <v>Regional level;Court level</v>
          </cell>
          <cell r="CT11">
            <v>0</v>
          </cell>
          <cell r="CU11" t="str">
            <v>National level;Regional level;Court level</v>
          </cell>
          <cell r="CV11">
            <v>0</v>
          </cell>
          <cell r="CW11">
            <v>0</v>
          </cell>
          <cell r="CX11" t="str">
            <v>In the frame of the so-called „For service-providing court” nationwide program some of the courts enacted a  „client-satisfaction charta” ._x000D_
_x000D_
In addition: one of the regional courts published a client-satisfaction survey available for the client on its website. (http://limesurvey.birosag.hu/index.php/survey/index/sid/653418/)</v>
          </cell>
          <cell r="CY11">
            <v>0</v>
          </cell>
          <cell r="CZ11" t="str">
            <v>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A11">
            <v>0</v>
          </cell>
          <cell r="DB11">
            <v>0</v>
          </cell>
          <cell r="DC11" t="str">
            <v>Yes</v>
          </cell>
          <cell r="DD11">
            <v>0</v>
          </cell>
          <cell r="DE11" t="str">
            <v>Only certain phases</v>
          </cell>
          <cell r="DF11">
            <v>0</v>
          </cell>
          <cell r="DG11">
            <v>0</v>
          </cell>
          <cell r="DH11">
            <v>0</v>
          </cell>
          <cell r="DI11">
            <v>0</v>
          </cell>
          <cell r="DJ11">
            <v>0</v>
          </cell>
          <cell r="DK11">
            <v>0</v>
          </cell>
          <cell r="DL11">
            <v>0</v>
          </cell>
          <cell r="DM11">
            <v>0</v>
          </cell>
          <cell r="DN11">
            <v>0</v>
          </cell>
          <cell r="DO11" t="str">
            <v>The hearing shall be scheduled to put the first day of the hearing within four months from the time when the statement of claim is delivered to the court.</v>
          </cell>
          <cell r="DP11" t="str">
            <v>Act III of 1952 on the Code of Civil Procedure Section 125 paragraph 3</v>
          </cell>
          <cell r="DQ11" t="str">
            <v>Exeptions: - small claims procedures (. Code of Civil Procedure Section 388. paragraph (2)) - prompt hearing of oral claims (Code of Civil Procedure Section 127.) - termination of parental custody (Code of Civil Procedure Section302. paragraph (2)) - priority proceedings: cases for restitution and damage claims (. Code of Civil Procedure Section 2. paragraph(3)), actions for media remedy Code of Civil Procedure Section 344. paragraph (2), applications to suspend the enforcement of judgements in rem – Code of Civil Procedure Section341/G. , actions for the enforcement of rights to facial likeness and recorded voice – Code of Civil Procedure Section 346/C., actions for reinstating an employment relationship which has been terminated –. Code of Civil Procedure Section 353. paragraph (4) - actions for termination or limitation of enforcement (Code of Civil Procedure. Section 370/A.)</v>
          </cell>
          <cell r="DR11" t="str">
            <v>If preliminary taking of evidence is not performed, the court shall set the date of the hearing so as to allow the first session to take place within sixty days from the date of delivery of the relevant documents to the court.</v>
          </cell>
          <cell r="DS11" t="str">
            <v>Act III of 1952 on the Code of Civil Procedure Section 332/B</v>
          </cell>
          <cell r="DT11" t="str">
            <v>Exception: priority proceeding – Code of Civil Procedure.Section 333.</v>
          </cell>
          <cell r="DU11" t="str">
            <v>A decision must be committed to writing within not more then fifteen days from the time when it was adopted, and shall be served by process within eight days from the time when it was put in writing.</v>
          </cell>
          <cell r="DV11" t="str">
            <v>Act III of 1952 on the Code of Civil Procedure Section 219 paragraph 2</v>
          </cell>
          <cell r="DW11" t="str">
            <v>Exceptions: high profile actions – 8 days (Code of Civil Procedure.Section 386/F. )</v>
          </cell>
          <cell r="DX11" t="str">
            <v>A decision must be committed to writing within not more then fifteen days from the time when it was adopted, and shall be served by process within eight days from the time when it was put in writing.</v>
          </cell>
          <cell r="DY11" t="str">
            <v>Act III of 1952 on the Code of Civil Procedure Section 219 paragraph 2</v>
          </cell>
          <cell r="DZ11">
            <v>0</v>
          </cell>
          <cell r="EA11" t="str">
            <v>If not precluded by the circumstances of the case, the day of the subsequent hearing shall be set within a period of four months from the day of the adjourned hearing.</v>
          </cell>
          <cell r="EB11" t="str">
            <v>Act III of 1952 on the Code of Civil Procedure Section 142</v>
          </cell>
          <cell r="EC11" t="str">
            <v>Exception: small claims procedures (Act III of 1952 on the Code of Civil Procedure Section 391)</v>
          </cell>
          <cell r="ED11" t="str">
            <v>There are no regulations to determine the total length of the proceedings, but the Act III 1952 on Code of Civil Procedure Section 2 paragraph (1) and (2) declare that the court shall seek to enforce the parties’ right to reach a settlement in disputes and respect their right to a fair trial, and to reach a conclusion within a reasonable time period. A reasonable time-frame for the conclusion of litigation shall be determined in due consideration of the subject matter and nature of the dispute, as well as the unique circumstances of the proceedings. The party who contributed to the prolongation of the proceeding with his/her actions/ommissons is not able to use the above-mentioned opportunity. _x000D_
Furthermore, in accordance with section 114/A., any party has the right to file a complaint against delay in the proceedings._x000D_
 _x000D_
In 2015 the regional courts and the regional courts of appeal joined to the nationwide program called “For service-providing court”. In the frame of this program the courts applied different measures to decrease the number of those cases that have been pending for more than 2 and 5 years. In cases pending over more than 2 years the judges have to draft a report to the president of the court. Based on these reports the president of the court submits a summary report to the National Office for the Judiciary in order to make the necessary arrangements.</v>
          </cell>
          <cell r="EE11" t="str">
            <v>No</v>
          </cell>
          <cell r="EF11" t="str">
            <v xml:space="preserve">There are special timeframes for example in the small claims procedures, for example the hearing shall be scheduled to put the first day of the hearing within forty-five days from the time when the documents submitted by the claimant, or the day of the subsequent hearing shall be set within a period of thirty days from the day of the adjourned hearing in principle. (Act III of 1952 on the Code of Civil Procedures, Chapter XXVII). _x000D_
_x000D_
In the nationwide program called “For service-providing court”, regional courts and regional courts of appeal prepared measures to decrease the number of the cases pending time over more than 2 and 5 years. The program was successfully concluded, which means that within ten months the number of the cases pending for more than 2 years decreased with 26,88 %, from 9.846 to 7.199.  </v>
          </cell>
          <cell r="EG11">
            <v>0</v>
          </cell>
          <cell r="EH11">
            <v>0</v>
          </cell>
          <cell r="EI11">
            <v>0</v>
          </cell>
          <cell r="EJ11">
            <v>0</v>
          </cell>
          <cell r="EK11">
            <v>0</v>
          </cell>
          <cell r="EL11">
            <v>0</v>
          </cell>
          <cell r="EM11">
            <v>0</v>
          </cell>
          <cell r="EN11">
            <v>0</v>
          </cell>
          <cell r="EO11">
            <v>0</v>
          </cell>
          <cell r="EP11">
            <v>0</v>
          </cell>
          <cell r="EQ11">
            <v>0</v>
          </cell>
          <cell r="ER11">
            <v>0</v>
          </cell>
          <cell r="ES11">
            <v>0</v>
          </cell>
          <cell r="ET11">
            <v>0</v>
          </cell>
          <cell r="EU11">
            <v>0</v>
          </cell>
          <cell r="EV11">
            <v>0</v>
          </cell>
          <cell r="EW11">
            <v>0</v>
          </cell>
          <cell r="EX11">
            <v>0</v>
          </cell>
          <cell r="EY11">
            <v>0</v>
          </cell>
          <cell r="EZ11">
            <v>0</v>
          </cell>
          <cell r="FA11">
            <v>0</v>
          </cell>
          <cell r="FB11">
            <v>0</v>
          </cell>
          <cell r="FC11" t="str">
            <v>There are no standards on length/processing time for civil, commercial and administrative cases but the President of the National Office for the Judiciary may recommend actions which help to ensure the timeliness of the proceedings. For example: nationwide programs with the purposes to decrease the time length of the proceedings or order a targeted investigation.</v>
          </cell>
          <cell r="FD11">
            <v>0</v>
          </cell>
          <cell r="FE11">
            <v>0</v>
          </cell>
          <cell r="FF11">
            <v>0</v>
          </cell>
          <cell r="FG11">
            <v>0</v>
          </cell>
          <cell r="FH11" t="str">
            <v xml:space="preserve">The recommended actions of the President of the National Office for the Judiciary, referred in Question n.13, are relevant to the entire territory of Member State._x000D_
_x000D_
There is no different approach concerning the types of the cases. The standards are relevant to all types of cases._x000D_
</v>
          </cell>
          <cell r="FI11" t="str">
            <v>Yes</v>
          </cell>
          <cell r="FJ11" t="str">
            <v>The recommendations of the President of the National Office for the Judiciary, referred in Question n.13, are available on the website of the National Office for the Judiciary.</v>
          </cell>
          <cell r="FK11" t="str">
            <v>For allocating human resources</v>
          </cell>
          <cell r="FL11">
            <v>0</v>
          </cell>
          <cell r="FM11" t="str">
            <v>The President of the National Office for the Judiciary may also recommend the allocation of human resources as an action referred in Question n.13.</v>
          </cell>
          <cell r="FN11" t="str">
            <v>Yes</v>
          </cell>
          <cell r="FO11">
            <v>0</v>
          </cell>
          <cell r="FP11">
            <v>0</v>
          </cell>
          <cell r="FQ11">
            <v>0</v>
          </cell>
          <cell r="FR11">
            <v>0</v>
          </cell>
          <cell r="FS11">
            <v>0</v>
          </cell>
          <cell r="FT11">
            <v>0</v>
          </cell>
          <cell r="FU11">
            <v>0</v>
          </cell>
          <cell r="FV11">
            <v>0</v>
          </cell>
          <cell r="FW11" t="str">
            <v xml:space="preserve">Definition of backlog case: A relevant pending case is considered to be a backlog if the decision has not been delivered in accordance with the rules of court procedures by the end of the observed time period._x000D_
_x000D_
The observed time period: 01.01.2015-31.12.2015_x000D_
	               Civil and commercial backlog cases	Administrative Backlog cases_x000D_
First Instance	                    76.124	                                             5.776_x000D_
Appeal Courts                         5.633	                                              406_x000D_
_x000D_
Data include:_x000D_
- civil and commercial backlog first instance: civil and commercial cases both district and regional court level, without non litigious cases_x000D_
- civil and commercial backlog appeal courts: civil and commercial cases both regional and regional court of appeal level, without non litigious cases_x000D_
- administrative backlog first instance: administrative cases both litigious and non litigious_x000D_
- administrative backlog appeal courts: administrative cases at regional courts both litigious and non litigious_x000D_
</v>
          </cell>
          <cell r="FX11" t="str">
            <v>Court President/ Court management TL;Other body/ specify TL;Court President/ Court management BL;Other body/ specify BL</v>
          </cell>
          <cell r="FY11" t="str">
            <v>Court President/ Court management TL;Other body/ specify TL;Court President/ Court management BL;Other body/ specify BL</v>
          </cell>
          <cell r="FZ11">
            <v>0</v>
          </cell>
          <cell r="GA11" t="str">
            <v>National Office for the Judiciary</v>
          </cell>
          <cell r="GB11" t="str">
            <v>National Office for the Judiciary</v>
          </cell>
          <cell r="GC11">
            <v>0</v>
          </cell>
          <cell r="GD11" t="str">
            <v>National Office for the Judiciary</v>
          </cell>
          <cell r="GE11" t="str">
            <v>National Office for the Judiciary</v>
          </cell>
          <cell r="GF11">
            <v>0</v>
          </cell>
          <cell r="GG11" t="str">
            <v>Yes</v>
          </cell>
          <cell r="GH11" t="str">
            <v>Continuous real-time monitoring/data is followed every day TL;Continuous real-time monitoring/data is followed every day BL</v>
          </cell>
          <cell r="GI11" t="str">
            <v>Continuous real-time monitoring/data is followed every day TL;Continuous real-time monitoring/data is followed every day BL</v>
          </cell>
          <cell r="GJ11">
            <v>0</v>
          </cell>
          <cell r="GK11">
            <v>0</v>
          </cell>
          <cell r="GL11">
            <v>0</v>
          </cell>
          <cell r="GM11">
            <v>0</v>
          </cell>
          <cell r="GN11">
            <v>0</v>
          </cell>
          <cell r="GO11">
            <v>0</v>
          </cell>
          <cell r="GP11" t="str">
            <v>Judges get notifications via BIIR (Integrated IT system for the courts).</v>
          </cell>
          <cell r="GQ11" t="str">
            <v>Court President/ Court management TL;Other body/ specify TL;Court President/ Court management BL;Other body/ specify BL</v>
          </cell>
          <cell r="GR11" t="str">
            <v>Court President/ Court management TL;Other body/ specify TL;Court President/ Court management BL;Other body/ specify BL</v>
          </cell>
          <cell r="GS11" t="str">
            <v>Court President/ Court management TL;Other body/ specify TL;Court President/ Court management BL;Other body/ specify BL</v>
          </cell>
          <cell r="GT11" t="str">
            <v>Court President/ Court management TL;Other body/ specify TL;Court President/ Court management BL;Other body/ specify BL</v>
          </cell>
          <cell r="GU11" t="str">
            <v>Court President/ Court management TL;Court President/ Court management BL</v>
          </cell>
          <cell r="GV11" t="str">
            <v>Court President/ Court management TL;Court President/ Court management BL</v>
          </cell>
          <cell r="GW11">
            <v>0</v>
          </cell>
          <cell r="GX11">
            <v>0</v>
          </cell>
          <cell r="GY11" t="str">
            <v>National Office for the Judiciary (see below)</v>
          </cell>
          <cell r="GZ11" t="str">
            <v>National Office for the Judiciary (see below)</v>
          </cell>
          <cell r="HA11">
            <v>0</v>
          </cell>
          <cell r="HB11" t="str">
            <v>National Office for the Judiciary (see below)</v>
          </cell>
          <cell r="HC11" t="str">
            <v>National Office for the Judiciary (see below)</v>
          </cell>
          <cell r="HD11">
            <v>0</v>
          </cell>
          <cell r="HE11" t="str">
            <v>In case of exceeding the standards on timelimits and backlogs, generally the president of the court takes measures if the problem could be solved on that court level. If external source is needed the National Office for the Judiciary will take measures. _x000D_
If the problem arises at national level the National Office for the Judiciary shall order a targeted investigation. If the problem refers to a case law question the jurisprudence–analysing working group of  the Kúria will analyse the issue.</v>
          </cell>
          <cell r="HF11" t="str">
            <v>Upon request by party;Automatic notification by SMS or by e-mail;Online access of throughout the course of a case</v>
          </cell>
          <cell r="HG11" t="str">
            <v>Upon request by party;Automatic notification by SMS or by e-mail;Online access of throughout the course of a case</v>
          </cell>
          <cell r="HH11" t="str">
            <v>Upon request by party;Automatic notification by SMS or by e-mail;Online access of throughout the course of a case</v>
          </cell>
          <cell r="HI11">
            <v>0</v>
          </cell>
          <cell r="HJ11">
            <v>0</v>
          </cell>
          <cell r="HK11">
            <v>0</v>
          </cell>
          <cell r="HL11">
            <v>0</v>
          </cell>
          <cell r="HM11">
            <v>0</v>
          </cell>
        </row>
        <row r="12">
          <cell r="A12" t="str">
            <v>EL</v>
          </cell>
          <cell r="B12" t="str">
            <v>Greece</v>
          </cell>
          <cell r="C12" t="str">
            <v>Vassilis Androulakis</v>
          </cell>
          <cell r="D12" t="str">
            <v>Maître des requêtes au Conseil d' Etat</v>
          </cell>
          <cell r="E12" t="str">
            <v>vassilis.androulakis@gmail.com</v>
          </cell>
          <cell r="F12" t="str">
            <v>00306977664736</v>
          </cell>
          <cell r="G12" t="str">
            <v>1) Le projet de décret présidentiel concernant le conseiller en insolvabilité (insolveny administrator) a été rédiger dans sa version finale et sera très prochainement envoyé au Conseil d' Etat pour avis. 2) La commission législative chargée d' actualiser les dispositions législatives relatives à l'insolvabilité a recemment achevé son travail 3) La commission législative chargée de proposer des réformes de la procédure suivie devant les juridictions administratives a rendu un projet de loi au début de l'été. Le texte a été rendu public et les intéressés ont soumis leurs observations qui seront prises en compte par la même commission avant qu' elle ne rende son texte final.</v>
          </cell>
          <cell r="H12" t="str">
            <v>1) Art. 280-281 de la loi 4364/2016 concernant la procédure d'expropriation et l'indémnité des propriétaires. 2) Art. 51 de la loi 4423/2016 améliorant la législation relative au conseiller en insolvabilité.</v>
          </cell>
          <cell r="I12" t="str">
            <v>Art. 51 de la loi 4423/2016 sur le conseiller en insolvabilité.</v>
          </cell>
          <cell r="J12" t="str">
            <v>1) Le projet de texte soumis par la commission mentionnée plus haut (1.3) prévoit une médiation judiciaire limité, au contentieux administratif. 2) Une commission est désignée pour évaluer les textes sur la médiation et de proposer d'éventuelles améliorations</v>
          </cell>
          <cell r="K12">
            <v>0</v>
          </cell>
          <cell r="L12">
            <v>0</v>
          </cell>
          <cell r="M12">
            <v>0</v>
          </cell>
          <cell r="N12">
            <v>0</v>
          </cell>
          <cell r="O12">
            <v>0</v>
          </cell>
          <cell r="P12">
            <v>0</v>
          </cell>
          <cell r="Q12">
            <v>0</v>
          </cell>
          <cell r="R12">
            <v>0</v>
          </cell>
          <cell r="S12">
            <v>0</v>
          </cell>
          <cell r="T12">
            <v>0</v>
          </cell>
          <cell r="U12">
            <v>0</v>
          </cell>
          <cell r="V12">
            <v>0</v>
          </cell>
          <cell r="W12">
            <v>0</v>
          </cell>
          <cell r="X12">
            <v>0</v>
          </cell>
          <cell r="Y12">
            <v>0</v>
          </cell>
          <cell r="Z12">
            <v>0</v>
          </cell>
          <cell r="AA12">
            <v>0</v>
          </cell>
          <cell r="AB12" t="str">
            <v>Après la consultation publique, les instances compétentes revoient le projet de loi afin de prendre en cosidération les observations</v>
          </cell>
          <cell r="AC12">
            <v>0</v>
          </cell>
          <cell r="AD12">
            <v>0</v>
          </cell>
          <cell r="AF12" t="str">
            <v>Après la consultation publique, les instances compétentes revoient le projet de loi afin de prendre en considération les observations</v>
          </cell>
          <cell r="AG12">
            <v>0</v>
          </cell>
          <cell r="AH12">
            <v>0</v>
          </cell>
          <cell r="AI12" t="str">
            <v>Art. 19 de la loi 4429/2016 relatif à l'augmentation des postes des juges administratifs et des procureurs.</v>
          </cell>
          <cell r="AJ12" t="str">
            <v>Art. 19 de la loi 4429/2016 relatif à l'augmentation des postes des juges administratifs et des procureurs.</v>
          </cell>
          <cell r="AK12" t="str">
            <v>1) La commission chargée de rédiger un nouveau code concernant le statut des agents du greffe a commencé ses travaux. 2) Le projet de loi sur la réorganisation des bureaux des hypothèques a été envoyé pour avis à la Commission Législative Centrale (commission fonctionnant au sein du sécrétariat général du gouvernement). L' avis a été rendu et les instances compétentes revoient le texte initial avant le dépôt du projet au Parlement.</v>
          </cell>
          <cell r="AL12" t="str">
            <v>1) Art. 41 de la loi 4369/2016 relatif à l'age de retraite des agents du greffe et à la possibilité pour certaines catégories d'agents qui ont déjà pris leur retraite de réintegrer le corps. 2) Art. 58 de la loi 4369/2016 concernant les grades des agents du greffe.</v>
          </cell>
          <cell r="AM12">
            <v>0</v>
          </cell>
          <cell r="AN12">
            <v>0</v>
          </cell>
          <cell r="AO12">
            <v>0</v>
          </cell>
          <cell r="AP12">
            <v>0</v>
          </cell>
          <cell r="AQ12">
            <v>0</v>
          </cell>
          <cell r="AR12" t="str">
            <v>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12">
            <v>0</v>
          </cell>
          <cell r="AT12" t="str">
            <v xml:space="preserve">www.adjustice.gr_x000D_
www.ministryofjustice.gr/_x000D_
_x000D_
Les projets de lois relatifs à l'aide juridictionnelle et le coût de procédure contiennent des dispositions relatives à l'information du public en ligne </v>
          </cell>
          <cell r="AU12" t="str">
            <v>No</v>
          </cell>
          <cell r="AV12">
            <v>0</v>
          </cell>
          <cell r="AW12">
            <v>0</v>
          </cell>
          <cell r="AX12" t="str">
            <v xml:space="preserve">_x000D_
- Il arrive que le Président d'une Cour suprême fasse une déclaration à la presse sur une question importante qui concerne la justice._x000D_
- Le parquet d'Athènes à un bureau de presse. </v>
          </cell>
          <cell r="AY12" t="str">
            <v>No</v>
          </cell>
          <cell r="AZ12">
            <v>0</v>
          </cell>
          <cell r="BA12" t="str">
            <v>Initial;Continuous</v>
          </cell>
          <cell r="BB12">
            <v>0</v>
          </cell>
          <cell r="BC12">
            <v>0</v>
          </cell>
          <cell r="BD12" t="str">
            <v>No</v>
          </cell>
          <cell r="BE12" t="str">
            <v>No</v>
          </cell>
          <cell r="BF12" t="str">
            <v>Yes some judgments</v>
          </cell>
          <cell r="BG12" t="str">
            <v>C' est la Cour de Cassation qui décide des arrêts qui apparaîtront sur son site_x000D_
www.areiospagos.gr</v>
          </cell>
          <cell r="BH12" t="str">
            <v>Highest instance</v>
          </cell>
          <cell r="BI12" t="str">
            <v>Highest instance</v>
          </cell>
          <cell r="BJ12">
            <v>0</v>
          </cell>
          <cell r="BK12" t="str">
            <v>Highest instance</v>
          </cell>
          <cell r="BL12" t="str">
            <v>Highest instance</v>
          </cell>
          <cell r="BM12" t="str">
            <v>Les arrêts sont anonomisés</v>
          </cell>
          <cell r="BN12" t="str">
            <v>No</v>
          </cell>
          <cell r="BO12" t="str">
            <v>No</v>
          </cell>
          <cell r="BP12" t="str">
            <v>Yes some judgments</v>
          </cell>
          <cell r="BQ12" t="str">
            <v xml:space="preserve">www.adjustice.gr </v>
          </cell>
          <cell r="BR12" t="str">
            <v>Highest instance</v>
          </cell>
          <cell r="BS12" t="str">
            <v>Highest instance</v>
          </cell>
          <cell r="BT12" t="str">
            <v>Highest instance</v>
          </cell>
          <cell r="BU12">
            <v>0</v>
          </cell>
          <cell r="BV12">
            <v>0</v>
          </cell>
          <cell r="BW12" t="str">
            <v xml:space="preserve">- Les arrêts sont anonymisés_x000D_
- Le public peut trouver des comptes rendus des plus importants arrêts </v>
          </cell>
          <cell r="BX12" t="str">
            <v>Civil and commercial disputes;Labour disputes;Consumer disputes*</v>
          </cell>
          <cell r="BY12" t="str">
            <v>Civil and commercial disputes;Labour disputes;Consumer disputes*</v>
          </cell>
          <cell r="BZ12" t="str">
            <v>Civil and commercial disputes;Labour disputes;Consumer disputes*</v>
          </cell>
          <cell r="CA12">
            <v>0</v>
          </cell>
          <cell r="CB12">
            <v>0</v>
          </cell>
          <cell r="CC12">
            <v>0</v>
          </cell>
          <cell r="CD12">
            <v>0</v>
          </cell>
          <cell r="CE12">
            <v>0</v>
          </cell>
          <cell r="CF12">
            <v>0</v>
          </cell>
          <cell r="CG12">
            <v>0</v>
          </cell>
          <cell r="CH12" t="str">
            <v>Civil and commercial disputes;Labour disputes;Consumer disputes*</v>
          </cell>
          <cell r="CI12">
            <v>0</v>
          </cell>
          <cell r="CJ12">
            <v>0</v>
          </cell>
          <cell r="CK12" t="str">
            <v>Une commission est désignée pour évaluer les textes sur la médiation et de proposer d'éventuelles améliorations, not. en ce qui concerne la formation et les qualifications des personnes pouvant exercer le métier de médiateur, les examens à passer, la collecte de donées statistiques, le code de déontologie etc.</v>
          </cell>
          <cell r="CL12">
            <v>0</v>
          </cell>
          <cell r="CM12">
            <v>0</v>
          </cell>
          <cell r="CN12">
            <v>0</v>
          </cell>
          <cell r="CO12" t="str">
            <v>www.diamesolavisi.gov.gr (site geré par le Ministère de la justice)</v>
          </cell>
          <cell r="CP12">
            <v>0</v>
          </cell>
          <cell r="CQ12">
            <v>0</v>
          </cell>
          <cell r="CR12">
            <v>0</v>
          </cell>
          <cell r="CS12">
            <v>0</v>
          </cell>
          <cell r="CT12">
            <v>0</v>
          </cell>
          <cell r="CU12">
            <v>0</v>
          </cell>
          <cell r="CV12">
            <v>0</v>
          </cell>
          <cell r="CW12">
            <v>0</v>
          </cell>
          <cell r="CX12">
            <v>0</v>
          </cell>
          <cell r="CY12">
            <v>0</v>
          </cell>
          <cell r="CZ12">
            <v>0</v>
          </cell>
          <cell r="DA12">
            <v>0</v>
          </cell>
          <cell r="DB12">
            <v>0</v>
          </cell>
          <cell r="DC12" t="str">
            <v>Yes</v>
          </cell>
          <cell r="DD12">
            <v>0</v>
          </cell>
          <cell r="DE12" t="str">
            <v>Only certain phases</v>
          </cell>
          <cell r="DF12">
            <v>0</v>
          </cell>
          <cell r="DG12">
            <v>0</v>
          </cell>
          <cell r="DH12">
            <v>0</v>
          </cell>
          <cell r="DI12">
            <v>0</v>
          </cell>
          <cell r="DJ12">
            <v>0</v>
          </cell>
          <cell r="DK12">
            <v>0</v>
          </cell>
          <cell r="DL12">
            <v>0</v>
          </cell>
          <cell r="DM12">
            <v>0</v>
          </cell>
          <cell r="DN12">
            <v>0</v>
          </cell>
          <cell r="DO12" t="str">
            <v>1) 160 jours ou 190 jours si une des parties reside à l'étranger</v>
          </cell>
          <cell r="DP12" t="str">
            <v>Code de Procédure civile (art. 237)</v>
          </cell>
          <cell r="DQ12" t="str">
            <v>Ces dispositions ne concernent pas certains contentieux spéciaux (p.ex. affaires familiales) où on trouve des laps de temps différents.</v>
          </cell>
          <cell r="DR12" t="str">
            <v>P.ex. en matière de recours précontractuel le jour de l'audience doit être fixé à 30 jours du dépôt du recours</v>
          </cell>
          <cell r="DS12" t="str">
            <v>loi 3886/2010</v>
          </cell>
          <cell r="DT12">
            <v>0</v>
          </cell>
          <cell r="DU12" t="str">
            <v>8 mois ; si ce délai est depassé il est possible que le dossier soit retiré du juge</v>
          </cell>
          <cell r="DV12" t="str">
            <v>Code de procédure civile (art; 307)</v>
          </cell>
          <cell r="DW12">
            <v>0</v>
          </cell>
          <cell r="DX12" t="str">
            <v>1) 8 mois 2) Le dispositif de l' arrêt dans l'hypothèse d' un recours précontractuel doit être publié 7 jours après l'audience</v>
          </cell>
          <cell r="DY12" t="str">
            <v>1) Code du contentieux administratif (art. 194) 2) loi 3886/2010</v>
          </cell>
          <cell r="DZ12">
            <v>0</v>
          </cell>
          <cell r="EA12">
            <v>0</v>
          </cell>
          <cell r="EB12">
            <v>0</v>
          </cell>
          <cell r="EC12">
            <v>0</v>
          </cell>
          <cell r="ED12" t="str">
            <v xml:space="preserve">Les limtes de temps mentionnées ne constituent pas une liste exhaustive. </v>
          </cell>
          <cell r="EE12" t="str">
            <v>No</v>
          </cell>
          <cell r="EF12">
            <v>0</v>
          </cell>
          <cell r="EG12">
            <v>0</v>
          </cell>
          <cell r="EH12">
            <v>0</v>
          </cell>
          <cell r="EI12">
            <v>0</v>
          </cell>
          <cell r="EJ12">
            <v>0</v>
          </cell>
          <cell r="EK12">
            <v>0</v>
          </cell>
          <cell r="EL12">
            <v>0</v>
          </cell>
          <cell r="EM12">
            <v>0</v>
          </cell>
          <cell r="EN12">
            <v>0</v>
          </cell>
          <cell r="EO12">
            <v>0</v>
          </cell>
          <cell r="EP12">
            <v>0</v>
          </cell>
          <cell r="EQ12">
            <v>0</v>
          </cell>
          <cell r="ER12">
            <v>0</v>
          </cell>
          <cell r="ES12">
            <v>0</v>
          </cell>
          <cell r="ET12">
            <v>0</v>
          </cell>
          <cell r="EU12">
            <v>0</v>
          </cell>
          <cell r="EV12">
            <v>0</v>
          </cell>
          <cell r="EW12">
            <v>0</v>
          </cell>
          <cell r="EX12">
            <v>0</v>
          </cell>
          <cell r="EY12">
            <v>0</v>
          </cell>
          <cell r="EZ12">
            <v>0</v>
          </cell>
          <cell r="FA12">
            <v>0</v>
          </cell>
          <cell r="FB12">
            <v>0</v>
          </cell>
          <cell r="FC12">
            <v>0</v>
          </cell>
          <cell r="FD12" t="str">
            <v>Entire territory of Member State TL</v>
          </cell>
          <cell r="FE12" t="str">
            <v>Entire territory of Member State TL</v>
          </cell>
          <cell r="FF12">
            <v>0</v>
          </cell>
          <cell r="FG12">
            <v>0</v>
          </cell>
          <cell r="FH12">
            <v>0</v>
          </cell>
          <cell r="FI12" t="str">
            <v>No</v>
          </cell>
          <cell r="FJ12">
            <v>0</v>
          </cell>
          <cell r="FK12" t="str">
            <v>For allocating human resources;For allocating budget</v>
          </cell>
          <cell r="FL12">
            <v>0</v>
          </cell>
          <cell r="FM12">
            <v>0</v>
          </cell>
          <cell r="FN12" t="str">
            <v>No</v>
          </cell>
          <cell r="FO12">
            <v>0</v>
          </cell>
          <cell r="FP12">
            <v>0</v>
          </cell>
          <cell r="FQ12">
            <v>0</v>
          </cell>
          <cell r="FR12">
            <v>0</v>
          </cell>
          <cell r="FS12">
            <v>0</v>
          </cell>
          <cell r="FT12">
            <v>0</v>
          </cell>
          <cell r="FU12">
            <v>0</v>
          </cell>
          <cell r="FV12">
            <v>0</v>
          </cell>
          <cell r="FW12">
            <v>0</v>
          </cell>
          <cell r="FX12" t="str">
            <v>Court President/ Court management TF;Council for the judiciary TF</v>
          </cell>
          <cell r="FY12" t="str">
            <v>Court President/ Court management TF;Council for the judiciary TF</v>
          </cell>
          <cell r="FZ12">
            <v>0</v>
          </cell>
          <cell r="GA12">
            <v>0</v>
          </cell>
          <cell r="GB12">
            <v>0</v>
          </cell>
          <cell r="GC12">
            <v>0</v>
          </cell>
          <cell r="GD12">
            <v>0</v>
          </cell>
          <cell r="GE12">
            <v>0</v>
          </cell>
          <cell r="GF12">
            <v>0</v>
          </cell>
          <cell r="GG12" t="str">
            <v>Yes</v>
          </cell>
          <cell r="GH12" t="str">
            <v>Other, please specify TF</v>
          </cell>
          <cell r="GI12" t="str">
            <v>Other, please specify TF</v>
          </cell>
          <cell r="GJ12" t="str">
            <v>tous les moios</v>
          </cell>
          <cell r="GK12" t="str">
            <v>tous les mois</v>
          </cell>
          <cell r="GL12" t="str">
            <v>tous les mois</v>
          </cell>
          <cell r="GM12" t="str">
            <v>tous les mois</v>
          </cell>
          <cell r="GN12" t="str">
            <v>tous les mois</v>
          </cell>
          <cell r="GO12" t="str">
            <v>tous les mois</v>
          </cell>
          <cell r="GP12">
            <v>0</v>
          </cell>
          <cell r="GQ12" t="str">
            <v>Ministry of Justice TF;Ministry of Justice TL;Ministry of Justice BL</v>
          </cell>
          <cell r="GR12" t="str">
            <v>Ministry of Justice TF;Ministry of Justice TL;Ministry of Justice BL</v>
          </cell>
          <cell r="GS12">
            <v>0</v>
          </cell>
          <cell r="GT12" t="str">
            <v>Court President/ Court management TF;Council for the judiciary TF;Court President/ Court management TL;Council for the judiciary TL;Court President/ Court management BL;Council for the judiciary BL</v>
          </cell>
          <cell r="GU12" t="str">
            <v>Court President/ Court management TF;Council for the judiciary TF;Court President/ Court management TL;Council for the judiciary TL;Court President/ Court management BL;Council for the judiciary BL</v>
          </cell>
          <cell r="GV12">
            <v>0</v>
          </cell>
          <cell r="GW12">
            <v>0</v>
          </cell>
          <cell r="GX12">
            <v>0</v>
          </cell>
          <cell r="GY12">
            <v>0</v>
          </cell>
          <cell r="GZ12">
            <v>0</v>
          </cell>
          <cell r="HA12">
            <v>0</v>
          </cell>
          <cell r="HB12">
            <v>0</v>
          </cell>
          <cell r="HC12">
            <v>0</v>
          </cell>
          <cell r="HD12">
            <v>0</v>
          </cell>
          <cell r="HE12" t="str">
            <v>Si un arrieré important est constaté le Ministère de la justice peut proposer les mesures législatives nécessaires, designées en collabarations aves le pouvoir judiciaire.</v>
          </cell>
          <cell r="HF12" t="str">
            <v>Upon request by party;Online access of throughout the course of a case</v>
          </cell>
          <cell r="HG12">
            <v>0</v>
          </cell>
          <cell r="HH12" t="str">
            <v>Upon request by party;Online access of throughout the course of a case</v>
          </cell>
          <cell r="HI12">
            <v>0</v>
          </cell>
          <cell r="HJ12">
            <v>0</v>
          </cell>
          <cell r="HK12">
            <v>0</v>
          </cell>
          <cell r="HL12">
            <v>0</v>
          </cell>
        </row>
        <row r="13">
          <cell r="A13" t="str">
            <v>CZ</v>
          </cell>
          <cell r="B13" t="str">
            <v>Czech Republic</v>
          </cell>
          <cell r="C13" t="str">
            <v>Martina Ličková</v>
          </cell>
          <cell r="D13" t="str">
            <v>Legal expert, International Cooperation and EU Department, Ministry of Justice</v>
          </cell>
          <cell r="E13" t="str">
            <v>mlickova@msp.justice.cz</v>
          </cell>
          <cell r="F13" t="str">
            <v>+420 221 997 920</v>
          </cell>
          <cell r="G13" t="str">
            <v>Yes – New Civil Procedure Code and amendment of the current procedural rules (i.e. amendment of statutes Nos. 99/1963 Coll. and 292/2013 Coll.). Furthermore, amendment of statute No. 182/2006 Coll. (i.e. insolvency law) is currently under debate in the Czech Parliament.</v>
          </cell>
          <cell r="H13" t="str">
            <v>Yes</v>
          </cell>
          <cell r="I13">
            <v>0</v>
          </cell>
          <cell r="K13" t="str">
            <v>Yes – statute No. 378/2015 Coll., which creates the ADR system for consumer disputes</v>
          </cell>
          <cell r="L13">
            <v>0</v>
          </cell>
          <cell r="M13" t="str">
            <v>White Paper on the Judiciary It is expected that selection of the court officials will be enshrined in law. The president of the court should be responsible for selection of the vice-presidents. As a part of the courts administration, distribution of competences should be optimised and the role of the Ministry of Justice should be strengthened, as it should take over control of investments in the building area. The same shall apply to the regional courts that may take over some of the competences carried out by district courts at present, regardless of their size (e.g. protection of confidential information, collection).</v>
          </cell>
          <cell r="P13" t="str">
            <v>White Paper on the Judiciary. Significant conceptual change that is being contemplated is the creation of Supreme Judicial Council. The Supreme Judicial Council would be a consultative authority and would represent the judges. Composition of the Supreme Judicial The Council should be primarily consultative body, it should consist mainly of judges, but the overall composition is still discussed. The model will ensure that the specific problems of individual regions will be taken into account on decision-making level.</v>
          </cell>
          <cell r="S13" t="str">
            <v>White Paper on the Judiciary. A reform of judicial framework. Now, there is a four-stage judicial framework – district courts, regional courts, high courts and Supreme Court and Supreme Administrative Court. Several possibilities are being discussed. The first one concerns the abolishment of the High Courts in Prague and Olomouc. Another option is to abolish the district courts and transform them into local branches of regional courts. There are also debates concerning adaptation of territorial scope of authority of courts.</v>
          </cell>
          <cell r="Y13" t="str">
            <v>Yes – creating an automated generator of assigning cases to judges</v>
          </cell>
          <cell r="AB13" t="str">
            <v>New law under negotiation. The state will grant legal aid outside the judicial field, to prevent judicial procedures or facilitate access to law. Specialized lawyers and some NGOs will provide legal consultations. There will be, as a rule, conditions for granting legal aid, which will depend on the financial situation of the applicant concerned.</v>
          </cell>
          <cell r="AE13" t="str">
            <v>Yes</v>
          </cell>
          <cell r="AG13">
            <v>0</v>
          </cell>
          <cell r="AH13" t="str">
            <v>White Paper on the Judiciary. The conditions of becoming a judge and a process of preparation and appointment of judges are also subject to discussion. A debate concentrates on a possible compulsory experience in other legal professions than only in justice (e. g. public prosecutor), more concrete procedure of selection aspirants to become a judge and unification of preparation for a function of a judge.</v>
          </cell>
          <cell r="AK13" t="str">
            <v>New law under negotiation. The new law should replace the Act n. 36/1967 Coll., on the experts and interpreters. The aim of the new law is to increase the quality of these services. In general, the criteria to become an expert or an interpreter will be clearly specified. There will be a legal claim to become a judicial expert and a court interpreter when fulfilling all the criteria. Judicial experts. Experts certified by a court to provide their expertise to the judicial administration. Courts will be in charge of the selection process. In order to be selected as an expert, an exam is mandatory and a quality check will be established. Court interpreter. In order to be selected as an interpreter, an exam is mandatory and a quality check will be established.</v>
          </cell>
          <cell r="AQ13" t="str">
            <v>New Civil Procedure Code_x000D_
The new Civil Procedure Code is being prepared. It should be inspired by regionally and socio-economically close codes (especially Austrian Civil Procedure Code). The main cornerstones are securing the right to the fair trial, efficiency and effectivity of the civil proceedings . The current Civil Procedure Code has not been following any unifying conception for more than 25 years, is complicated, disorganized, casuistic and formalistic and hence no wonder that there is a strong need to adopt a new one.With regard to relatively recent enactment of the new Civil Code (came into force in 2014), it is necessary to recodify the Civil Procedure Code. Basic conception of the new code should be open and clear distinction between particular types of civil procedure (e. g. disputable, indisputable, executory procedure). The emphasis is going to be put on essential principles of contentious procedure, such as disposition principle or discussion principle. Other conceptual changes would include concentration of procedure, admissibility of appeal and period to appeal, procedure of conciliation, record making or delivering. The new civil procedure code should be well arranged and in a way ‘timeless’ to be able to responds to the current legal environment and its changes. _x000D_
_x000D_
Court fees_x000D_
The reform of court fees is aimed at securing the court fees purpose, i.e. to contribute to procedure expenses, to discourage people from filing trivial, ill-founded or bullying lawsuits and encourage them to try out of court settlement first. The reform of court fees will simplify court procedure when the court fee was paid after terminating the proceedings for the reason of non-payment of the court fee. To minimise barriers of access to the court in case of discrimination, there would be special legislation concerning court fee. The court fee would be lowered to CZK 1.000. Taking into account the court fees and with regard to overload of the Supreme Court a necessity to reassess legislation concerning judicial review appeared. As a consequence of the enactment of the New Civil Code and a need on unification of its interpretation, there has been some serious concerns over the ability of the Supreme Court to fulfil its duty to hear cases within a reasonable time and in sufficient quality. One of the possibilities how to lower current excessive number of cases per year at the Supreme Court which is not able to hear them within a reasonable time, is to introduce court fees for filing extraordinary appeal in some cases. One of the new legislative proposals for example reacts to the situation when a person files a proposal for the judicial review which is prima facie non-admissible and such person should be simultaneously exempted from a duty to pay court fee. In such a case, the court fee would be imposed on a person that was exempted from the court fee before. Moreover, the court fee for judicial review would be unified. In the upcoming reforms, there will be highlighted principle that the court decision is the last resort of resolving disputes and that there should be pre-trial or out-of-trial reconciliation process carried out before filing a lawsuit._x000D_
_x000D_
Automated Generator of assigning cases to judges_x000D_
There are two variants of the automated system. The first one includes creating and using technical tools such as computer programme whereas the second one not. The first possibility would probably be preferred. Automated generator thus basically means a formula.The project is designed as a single national-wide work schedule with centralized system of providing the judge laid down by law. Automated generator would exclude human factor from assignment of cases and ensure that each and every case would be allotted to a judge randomly. It would not be possible to trace down a method of cases assignment, to misuse the system or take advantage from it. Even though there would be only one automated generator (one formula) it would be able to take into account the subject matter of the lawsuit and specialisation of the judges. The ex post control of cases assignment would be secured. _x000D_
_x000D_
White Paper on the Judiciary_x000D_
Currently, the Ministry of Justice is working on the so called White Paper on the Judiciary. The White Paper’s objective is to map the way that the Czech judiciary should follow in the next years, to remove the most important deficiencies in their functioning, to increase overall efficiency of the judiciary and thus enforceability of the law, and finally to strengthen trust of the public in the judiciary system. The White Paper is not a draft or a proposal of a statute. The White Paper should provide for a long-term guide how to reach higher efficiency of the judiciary. In compliance with contemporary works, the White Paper will include few chapters which will focus on topics as organisation and functioning of court, courts administration, judges and lay judges, e-Justice, procedural law and system of courts.</v>
          </cell>
          <cell r="AR13" t="str">
            <v>2. Information about starting a proceeding (e.g. explanation about how to file a claim);3. Information about legal aid (e.g. explanation about where to request legal aid, eligibility criteria, interactive tool to undertake self-assessment about eligibility etc.);5. Information about the competences of courts, including admissible criteria</v>
          </cell>
          <cell r="AS13">
            <v>0</v>
          </cell>
          <cell r="AT13" t="str">
            <v xml:space="preserve">2 - http://epodatelna.justice.cz/ePodatelna/epo1200new/form.do#_x000D_
3 - http://infosoud.justice.cz/InfoSoud/public/search.jsp_x000D_
5 - http://infosoud.justice.cz/InfoSoud/public/search.jsp_x000D_
_x000D_
The Ministry of Justice of the Czech Republic is currently working on a renovation of its internet portal. When ready, it should include all the information listed above under 1 – 5._x000D_
</v>
          </cell>
          <cell r="AU13" t="str">
            <v>Yes, for all instances and all cases</v>
          </cell>
          <cell r="AV13">
            <v>0</v>
          </cell>
          <cell r="AW13">
            <v>0</v>
          </cell>
          <cell r="AX13">
            <v>0</v>
          </cell>
          <cell r="AY13" t="str">
            <v>No</v>
          </cell>
          <cell r="AZ13">
            <v>0</v>
          </cell>
          <cell r="BA13" t="str">
            <v>Initial;Continuous</v>
          </cell>
          <cell r="BB13" t="str">
            <v>Initial;Continuous</v>
          </cell>
          <cell r="BC13" t="str">
            <v>Training in both areas is provided to judges by the Czech Judicial Academy. On a regular basis, the Czech Judicial Academy organizes both as a part of the initial as well as of continuous trainings for judges training events and courses that cover communication with the parties of court proceedings and communication with the media and general public.</v>
          </cell>
          <cell r="BD13" t="str">
            <v>Yes some judgments</v>
          </cell>
          <cell r="BE13" t="str">
            <v>Yes some judgments</v>
          </cell>
          <cell r="BF13" t="str">
            <v>Yes all judgments</v>
          </cell>
          <cell r="BG13" t="str">
            <v>The Ministry of Justice of the Czech Republic maintains a public database which contains important court verdicts of substantive and procedural character. The selection is made by the courts on the basis of importance of the decisions. Moreover all decision based on the European legislature are also made public.</v>
          </cell>
          <cell r="BH13" t="str">
            <v>Highest instance</v>
          </cell>
          <cell r="BI13" t="str">
            <v>Highest instance</v>
          </cell>
          <cell r="BJ13" t="str">
            <v>Highest instance</v>
          </cell>
          <cell r="BK13" t="str">
            <v>Highest instance</v>
          </cell>
          <cell r="BL13" t="str">
            <v>Highest instance</v>
          </cell>
          <cell r="BM13">
            <v>0</v>
          </cell>
          <cell r="BN13" t="str">
            <v>Yes some judgments</v>
          </cell>
          <cell r="BO13" t="str">
            <v>Yes all judgments</v>
          </cell>
          <cell r="BP13" t="str">
            <v>Yes all judgments</v>
          </cell>
          <cell r="BQ13" t="str">
            <v>The Supreme Administrative Court maintains (as 2nd instance) a public database of the 1st instance courts’ verdicts. The selection is made by the courts.</v>
          </cell>
          <cell r="BR13" t="str">
            <v>Highest instance</v>
          </cell>
          <cell r="BS13" t="str">
            <v>Highest instance</v>
          </cell>
          <cell r="BT13" t="str">
            <v>Highest instance</v>
          </cell>
          <cell r="BU13" t="str">
            <v>Highest instance</v>
          </cell>
          <cell r="BV13" t="str">
            <v>Highest instance</v>
          </cell>
          <cell r="BW13">
            <v>0</v>
          </cell>
          <cell r="BX13" t="str">
            <v>Consumer disputes*</v>
          </cell>
          <cell r="BY13">
            <v>0</v>
          </cell>
          <cell r="BZ13">
            <v>0</v>
          </cell>
          <cell r="CA13">
            <v>0</v>
          </cell>
          <cell r="CB13">
            <v>0</v>
          </cell>
          <cell r="CC13">
            <v>0</v>
          </cell>
          <cell r="CD13" t="str">
            <v>Civil and commercial disputes</v>
          </cell>
          <cell r="CE13">
            <v>0</v>
          </cell>
          <cell r="CF13">
            <v>0</v>
          </cell>
          <cell r="CG13" t="str">
            <v>Civil and commercial disputes;Labour disputes;Consumer disputes*</v>
          </cell>
          <cell r="CH13">
            <v>0</v>
          </cell>
          <cell r="CI13">
            <v>0</v>
          </cell>
          <cell r="CJ13">
            <v>0</v>
          </cell>
          <cell r="CK13">
            <v>0</v>
          </cell>
          <cell r="CL13">
            <v>0</v>
          </cell>
          <cell r="CM13">
            <v>0</v>
          </cell>
          <cell r="CN13" t="str">
            <v>Info about ADR: http://www.mpo.cz/dokument169867.html</v>
          </cell>
          <cell r="CO13">
            <v>0</v>
          </cell>
          <cell r="CP13">
            <v>0</v>
          </cell>
          <cell r="CQ13">
            <v>0</v>
          </cell>
          <cell r="CR13">
            <v>0</v>
          </cell>
          <cell r="CS13">
            <v>0</v>
          </cell>
          <cell r="CT13">
            <v>0</v>
          </cell>
          <cell r="CU13">
            <v>0</v>
          </cell>
          <cell r="CW13">
            <v>0</v>
          </cell>
          <cell r="CX13">
            <v>0</v>
          </cell>
          <cell r="CY13" t="str">
            <v xml:space="preserve">The Ministry of Justice of the Czech Republic regularly carries out inspections of files of the courts with the highest backlog rate (this assessment is based on statistics provided by the case registration system). This, by implication, requires necessary measures to optimise the situation to be taken by the court’s chairman. The results of the inspections allow the Ministry to compare efficiency and practices of the courts and in this respect, to provide feedback to the courts. _x000D_
Currently, an inspection of conduct of the hearing in the selected courts of the 1st instance is being carried out (point 3 of the table)._x000D_
</v>
          </cell>
          <cell r="CZ13">
            <v>0</v>
          </cell>
          <cell r="DA13">
            <v>0</v>
          </cell>
          <cell r="DB13" t="str">
            <v>Based upon our information, none of the above-mentioned surveys have been conducted by the Ministry of Justice of the Czech Republic.</v>
          </cell>
          <cell r="DC13" t="str">
            <v>Yes</v>
          </cell>
          <cell r="DD13">
            <v>0</v>
          </cell>
          <cell r="DE13" t="str">
            <v>Only certain phases</v>
          </cell>
          <cell r="DF13">
            <v>0</v>
          </cell>
          <cell r="DG13">
            <v>0</v>
          </cell>
          <cell r="DH13">
            <v>0</v>
          </cell>
          <cell r="DI13">
            <v>0</v>
          </cell>
          <cell r="DJ13">
            <v>0</v>
          </cell>
          <cell r="DK13">
            <v>0</v>
          </cell>
          <cell r="DL13">
            <v>0</v>
          </cell>
          <cell r="DM13">
            <v>0</v>
          </cell>
          <cell r="DN13">
            <v>0</v>
          </cell>
          <cell r="DO13">
            <v>0</v>
          </cell>
          <cell r="DP13">
            <v>0</v>
          </cell>
          <cell r="DQ13">
            <v>0</v>
          </cell>
          <cell r="DR13">
            <v>0</v>
          </cell>
          <cell r="DS13">
            <v>0</v>
          </cell>
          <cell r="DT13">
            <v>0</v>
          </cell>
          <cell r="DU13" t="str">
            <v>x</v>
          </cell>
          <cell r="DV13" t="str">
            <v>civil procedure code</v>
          </cell>
          <cell r="DW13">
            <v>0</v>
          </cell>
          <cell r="DX13" t="str">
            <v>x</v>
          </cell>
          <cell r="DY13" t="str">
            <v>aministrative procedure code</v>
          </cell>
          <cell r="DZ13">
            <v>0</v>
          </cell>
          <cell r="EA13">
            <v>0</v>
          </cell>
          <cell r="EB13">
            <v>0</v>
          </cell>
          <cell r="EC13">
            <v>0</v>
          </cell>
          <cell r="ED13">
            <v>0</v>
          </cell>
          <cell r="EE13" t="str">
            <v>No</v>
          </cell>
          <cell r="EF13">
            <v>0</v>
          </cell>
          <cell r="EG13">
            <v>0</v>
          </cell>
          <cell r="EH13">
            <v>0</v>
          </cell>
          <cell r="EI13">
            <v>0</v>
          </cell>
          <cell r="EJ13">
            <v>0</v>
          </cell>
          <cell r="EK13">
            <v>0</v>
          </cell>
          <cell r="EL13">
            <v>0</v>
          </cell>
          <cell r="EM13">
            <v>0</v>
          </cell>
          <cell r="EN13">
            <v>0</v>
          </cell>
          <cell r="EO13">
            <v>0</v>
          </cell>
          <cell r="EP13">
            <v>0</v>
          </cell>
          <cell r="EQ13">
            <v>0</v>
          </cell>
          <cell r="ER13">
            <v>0</v>
          </cell>
          <cell r="ES13">
            <v>0</v>
          </cell>
          <cell r="ET13">
            <v>0</v>
          </cell>
          <cell r="EU13">
            <v>0</v>
          </cell>
          <cell r="EV13">
            <v>0</v>
          </cell>
          <cell r="EW13">
            <v>0</v>
          </cell>
          <cell r="EX13">
            <v>0</v>
          </cell>
          <cell r="EY13">
            <v>0</v>
          </cell>
          <cell r="EZ13">
            <v>0</v>
          </cell>
          <cell r="FA13">
            <v>0</v>
          </cell>
          <cell r="FB13">
            <v>0</v>
          </cell>
          <cell r="FC13">
            <v>0</v>
          </cell>
          <cell r="FD13">
            <v>0</v>
          </cell>
          <cell r="FE13">
            <v>0</v>
          </cell>
          <cell r="FF13">
            <v>0</v>
          </cell>
          <cell r="FG13">
            <v>0</v>
          </cell>
          <cell r="FH13">
            <v>0</v>
          </cell>
          <cell r="FI13">
            <v>0</v>
          </cell>
          <cell r="FJ13">
            <v>0</v>
          </cell>
          <cell r="FK13">
            <v>0</v>
          </cell>
          <cell r="FL13">
            <v>0</v>
          </cell>
          <cell r="FM13">
            <v>0</v>
          </cell>
          <cell r="FN13" t="str">
            <v>Yes</v>
          </cell>
          <cell r="FO13">
            <v>0</v>
          </cell>
          <cell r="FP13">
            <v>0</v>
          </cell>
          <cell r="FQ13">
            <v>0</v>
          </cell>
          <cell r="FR13">
            <v>0</v>
          </cell>
          <cell r="FS13">
            <v>0</v>
          </cell>
          <cell r="FT13">
            <v>0</v>
          </cell>
          <cell r="FU13">
            <v>0</v>
          </cell>
          <cell r="FV13">
            <v>0</v>
          </cell>
          <cell r="FW13" t="str">
            <v>Not in written standarts, but usual cases longer then 3 years are considered as a backlog, it is checked by the head of the court.</v>
          </cell>
          <cell r="FX13" t="str">
            <v>Court President/ Court management BL</v>
          </cell>
          <cell r="FY13" t="str">
            <v>Court President/ Court management BL</v>
          </cell>
          <cell r="FZ13">
            <v>0</v>
          </cell>
          <cell r="GA13">
            <v>0</v>
          </cell>
          <cell r="GB13">
            <v>0</v>
          </cell>
          <cell r="GC13">
            <v>0</v>
          </cell>
          <cell r="GD13">
            <v>0</v>
          </cell>
          <cell r="GE13">
            <v>0</v>
          </cell>
          <cell r="GF13">
            <v>0</v>
          </cell>
          <cell r="GG13" t="str">
            <v>No</v>
          </cell>
          <cell r="GH13">
            <v>0</v>
          </cell>
          <cell r="GI13">
            <v>0</v>
          </cell>
          <cell r="GJ13">
            <v>0</v>
          </cell>
          <cell r="GK13">
            <v>0</v>
          </cell>
          <cell r="GL13">
            <v>0</v>
          </cell>
          <cell r="GM13">
            <v>0</v>
          </cell>
          <cell r="GN13">
            <v>0</v>
          </cell>
          <cell r="GO13">
            <v>0</v>
          </cell>
          <cell r="GP13" t="str">
            <v xml:space="preserve">Monitoring of pending cases is carried on regulary on the basis of data obtained regulary from IT system (called ISAS or ISVKS) in a manual way. </v>
          </cell>
          <cell r="GQ13">
            <v>0</v>
          </cell>
          <cell r="GR13">
            <v>0</v>
          </cell>
          <cell r="GS13">
            <v>0</v>
          </cell>
          <cell r="GT13">
            <v>0</v>
          </cell>
          <cell r="GU13" t="str">
            <v>Court President/ Court management TF;Court President/ Court management TL;Court President/ Court management BL</v>
          </cell>
          <cell r="GV13">
            <v>0</v>
          </cell>
          <cell r="GW13" t="str">
            <v>Court President/ Court management TF;Court President/ Court management TL;Court President/ Court management BL</v>
          </cell>
          <cell r="GX13">
            <v>0</v>
          </cell>
          <cell r="GY13">
            <v>0</v>
          </cell>
          <cell r="GZ13">
            <v>0</v>
          </cell>
          <cell r="HA13">
            <v>0</v>
          </cell>
          <cell r="HB13">
            <v>0</v>
          </cell>
          <cell r="HC13">
            <v>0</v>
          </cell>
          <cell r="HD13" t="str">
            <v>disciplinary proceedings against a judge can be iniciated</v>
          </cell>
          <cell r="HE13">
            <v>0</v>
          </cell>
          <cell r="HF13" t="str">
            <v>Upon request by party;Notification by mail or e-mail on court discretion;Online access of throughout the course of a case</v>
          </cell>
          <cell r="HG13" t="str">
            <v>Upon request by party;Notification by mail or e-mail on court discretion</v>
          </cell>
          <cell r="HH13" t="str">
            <v>Upon request by party;Online access of throughout the course of a case</v>
          </cell>
          <cell r="HI13" t="str">
            <v>Upon request by party</v>
          </cell>
          <cell r="HJ13">
            <v>0</v>
          </cell>
          <cell r="HK13">
            <v>0</v>
          </cell>
          <cell r="HL13" t="str">
            <v xml:space="preserve">_x000D_
General comment to the entire questionnaire - the online version did not allow us to answer all questions we wished. Therefore, for the full version of our answers, please consult the questionnaire in the word format sent on Wednesday 9 November 2016 to JUST-POLICY@ec.europa.eu. Thank you. </v>
          </cell>
        </row>
        <row r="14">
          <cell r="A14" t="str">
            <v>LU</v>
          </cell>
          <cell r="B14" t="str">
            <v>Luxembourg</v>
          </cell>
          <cell r="C14" t="str">
            <v>Laurent Thyes</v>
          </cell>
          <cell r="D14" t="str">
            <v>Counsellor</v>
          </cell>
          <cell r="E14" t="str">
            <v>laurent.thyes@mj.etat.lu</v>
          </cell>
          <cell r="F14" t="str">
            <v>+352 2478 8529</v>
          </cell>
          <cell r="G14">
            <v>0</v>
          </cell>
          <cell r="H14">
            <v>0</v>
          </cell>
          <cell r="I14">
            <v>0</v>
          </cell>
          <cell r="J14">
            <v>0</v>
          </cell>
          <cell r="K14">
            <v>0</v>
          </cell>
          <cell r="L14">
            <v>0</v>
          </cell>
          <cell r="M14">
            <v>0</v>
          </cell>
          <cell r="N14">
            <v>0</v>
          </cell>
          <cell r="O14">
            <v>0</v>
          </cell>
          <cell r="P14">
            <v>0</v>
          </cell>
          <cell r="Q14">
            <v>0</v>
          </cell>
          <cell r="R14">
            <v>0</v>
          </cell>
          <cell r="S14">
            <v>0</v>
          </cell>
          <cell r="T14">
            <v>0</v>
          </cell>
          <cell r="U14">
            <v>0</v>
          </cell>
          <cell r="V14">
            <v>0</v>
          </cell>
          <cell r="W14">
            <v>0</v>
          </cell>
          <cell r="X14">
            <v>0</v>
          </cell>
          <cell r="Y14">
            <v>0</v>
          </cell>
          <cell r="Z14">
            <v>0</v>
          </cell>
          <cell r="AA14">
            <v>0</v>
          </cell>
          <cell r="AB14">
            <v>0</v>
          </cell>
          <cell r="AC14">
            <v>0</v>
          </cell>
          <cell r="AD14">
            <v>0</v>
          </cell>
          <cell r="AE14">
            <v>0</v>
          </cell>
          <cell r="AF14">
            <v>0</v>
          </cell>
          <cell r="AG14">
            <v>0</v>
          </cell>
          <cell r="AH14">
            <v>0</v>
          </cell>
          <cell r="AI14">
            <v>0</v>
          </cell>
          <cell r="AJ14">
            <v>0</v>
          </cell>
          <cell r="AK14">
            <v>0</v>
          </cell>
          <cell r="AL14">
            <v>0</v>
          </cell>
          <cell r="AM14">
            <v>0</v>
          </cell>
          <cell r="AN14">
            <v>0</v>
          </cell>
          <cell r="AO14">
            <v>0</v>
          </cell>
          <cell r="AP14">
            <v>0</v>
          </cell>
          <cell r="AQ14">
            <v>0</v>
          </cell>
          <cell r="AR14" t="str">
            <v>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14" t="str">
            <v>Or le site Internet de la justice contient bien des informations destinées à certaines catégories bien définis de personnes. Ainsi, par exemple, trouvera-t-on des informations destinées aux professionnels du secteur financier dans le cadre des déclarations d’opérations suspectes. De même on y trouvera des informations destinées aux personnes surendettés. Il y aurait donc lieu de rectifier ce point.</v>
          </cell>
          <cell r="AT14" t="str">
            <v>2) All the relevant information can be found under the weblink below. The starting page provides alinks to all the different branches of the judicial and court system._x000D_
_x000D_
http://www.justice.public.lu/fr/index.html_x000D_
_x000D_
3) All the relevant information can be found under the weblink below:_x000D_
_x000D_
http://www.mj.public.lu/services_citoyens/assistance_judiciaire/index.html_x000D_
_x000D_
4) There are no court fees in Luxembourg. Information on lawyer fees and expert fees can be found under the following weblinks:_x000D_
_x000D_
Lawyers: https://www.barreau.lu/votre-avocat/les-honoraires_x000D_
_x000D_
Experts: http://www.mj.public.lu/professions/expert_judicaire/index.html_x000D_
_x000D_
5) See under 2)</v>
          </cell>
          <cell r="AU14" t="str">
            <v>Yes, for all instances and all cases</v>
          </cell>
          <cell r="AV14">
            <v>0</v>
          </cell>
          <cell r="AW14">
            <v>0</v>
          </cell>
          <cell r="AX14" t="str">
            <v>Due to the fact that Luxembourg has, as one of the smaller States, only a relatively small number of courts, there is one spokesperson for the whole judiciary.</v>
          </cell>
          <cell r="AY14" t="str">
            <v>No</v>
          </cell>
          <cell r="AZ14" t="str">
            <v>In general due to there independence and impartiality judges do not communicate with the press and the media._x000D_
_x000D_
The only members of the judiciary who communicate (even if it's rare) with the media are the members of the prosecution services._x000D_
_x000D_
Almost all the communication is made by the press service mentioned above.</v>
          </cell>
          <cell r="BA14" t="str">
            <v>Initial;Continuous</v>
          </cell>
          <cell r="BB14" t="str">
            <v>Initial;Continuous</v>
          </cell>
          <cell r="BC14">
            <v>0</v>
          </cell>
          <cell r="BD14" t="str">
            <v>Yes some judgments</v>
          </cell>
          <cell r="BE14" t="str">
            <v>Yes some judgments</v>
          </cell>
          <cell r="BF14" t="str">
            <v>Yes all judgments</v>
          </cell>
          <cell r="BG14" t="str">
            <v xml:space="preserve">All the judgments can be obtained if on asks for them._x000D_
Only the most relevant decisions are published online._x000D_
</v>
          </cell>
          <cell r="BH14" t="str">
            <v>1st instance;2nd instance;Highest instance</v>
          </cell>
          <cell r="BI14" t="str">
            <v>1st instance;2nd instance;Highest instance</v>
          </cell>
          <cell r="BJ14">
            <v>0</v>
          </cell>
          <cell r="BK14">
            <v>0</v>
          </cell>
          <cell r="BL14">
            <v>0</v>
          </cell>
          <cell r="BM14" t="str">
            <v>In general judgments are anonymized.</v>
          </cell>
          <cell r="BN14" t="str">
            <v>Yes all judgments</v>
          </cell>
          <cell r="BO14" t="str">
            <v>Yes all judgments</v>
          </cell>
          <cell r="BP14" t="str">
            <v>Yes all judgments</v>
          </cell>
          <cell r="BQ14">
            <v>0</v>
          </cell>
          <cell r="BR14" t="str">
            <v>1st instance;2nd instance;Highest instance</v>
          </cell>
          <cell r="BS14" t="str">
            <v>1st instance;2nd instance;Highest instance</v>
          </cell>
          <cell r="BT14">
            <v>0</v>
          </cell>
          <cell r="BU14" t="str">
            <v>1st instance;2nd instance;Highest instance</v>
          </cell>
          <cell r="BV14">
            <v>0</v>
          </cell>
          <cell r="BW14">
            <v>0</v>
          </cell>
          <cell r="BX14" t="str">
            <v>Civil and commercial disputes;Labour disputes;Consumer disputes*</v>
          </cell>
          <cell r="BY14">
            <v>0</v>
          </cell>
          <cell r="BZ14" t="str">
            <v>Civil and commercial disputes;Labour disputes;Consumer disputes*</v>
          </cell>
          <cell r="CA14" t="str">
            <v>Civil and commercial disputes;Labour disputes;Consumer disputes*</v>
          </cell>
          <cell r="CB14">
            <v>0</v>
          </cell>
          <cell r="CC14">
            <v>0</v>
          </cell>
          <cell r="CD14" t="str">
            <v>Civil and commercial disputes;Labour disputes;Consumer disputes*</v>
          </cell>
          <cell r="CE14" t="str">
            <v>Civil and commercial disputes</v>
          </cell>
          <cell r="CF14">
            <v>0</v>
          </cell>
          <cell r="CG14" t="str">
            <v>Civil and commercial disputes;Labour disputes;Consumer disputes*</v>
          </cell>
          <cell r="CH14">
            <v>0</v>
          </cell>
          <cell r="CI14">
            <v>0</v>
          </cell>
          <cell r="CJ14">
            <v>0</v>
          </cell>
          <cell r="CK14" t="str">
            <v xml:space="preserve">Ad 8)_x000D_
_x000D_
Loi du 24 février 2012 _x000D_
Art. II. Dans la loi modifiée du 10 août 1991 sur la profession d’avocat l’article 37-1, paragraphe (2) est complété_x000D_
d’un sixième alinéa libellé comme suit:_x000D_
«En matière civile et commerciale, l’assistance judiciaire ne couvre pas les frais liés à une médiation conventionnelle.»_x000D_
_x000D_
Règlement grand-ducal du 29 mai 2012_x000D_
Art. 6. (1) Les personnes physiques dont les ressources sont insuffisantes ont droit à une assistance financière pour_x000D_
tout processus de médiation judiciaire et familiale faite par un médiateur agréé à l’exclusion de l’avocat au sens de_x000D_
l’article 8 de la loi modifiée du 10 août 1991 sur la profession d’avocat. L’assistance financière est réglée suivant les_x000D_
critères et modalités fixés pour l’assistance judiciaire par la loi modifiée du 10 août 1991 sur la profession d’avocat._x000D_
</v>
          </cell>
          <cell r="CL14">
            <v>0</v>
          </cell>
          <cell r="CM14">
            <v>0</v>
          </cell>
          <cell r="CN14">
            <v>0</v>
          </cell>
          <cell r="CO14">
            <v>0</v>
          </cell>
          <cell r="CP14">
            <v>0</v>
          </cell>
          <cell r="CQ14">
            <v>0</v>
          </cell>
          <cell r="CR14">
            <v>0</v>
          </cell>
          <cell r="CS14">
            <v>0</v>
          </cell>
          <cell r="CT14">
            <v>0</v>
          </cell>
          <cell r="CU14">
            <v>0</v>
          </cell>
          <cell r="CV14">
            <v>0</v>
          </cell>
          <cell r="CW14">
            <v>0</v>
          </cell>
          <cell r="CX14">
            <v>0</v>
          </cell>
          <cell r="CY14" t="str">
            <v>NAP</v>
          </cell>
          <cell r="CZ14">
            <v>0</v>
          </cell>
          <cell r="DA14">
            <v>0</v>
          </cell>
          <cell r="DB14" t="str">
            <v>NAP</v>
          </cell>
          <cell r="DC14" t="str">
            <v>No</v>
          </cell>
          <cell r="DD14">
            <v>0</v>
          </cell>
          <cell r="DE14">
            <v>0</v>
          </cell>
          <cell r="DF14">
            <v>0</v>
          </cell>
          <cell r="DG14">
            <v>0</v>
          </cell>
          <cell r="DH14">
            <v>0</v>
          </cell>
          <cell r="DI14">
            <v>0</v>
          </cell>
          <cell r="DJ14">
            <v>0</v>
          </cell>
          <cell r="DK14">
            <v>0</v>
          </cell>
          <cell r="DL14">
            <v>0</v>
          </cell>
          <cell r="DM14">
            <v>0</v>
          </cell>
          <cell r="DN14">
            <v>0</v>
          </cell>
          <cell r="DO14">
            <v>0</v>
          </cell>
          <cell r="DP14">
            <v>0</v>
          </cell>
          <cell r="DQ14">
            <v>0</v>
          </cell>
          <cell r="DR14">
            <v>0</v>
          </cell>
          <cell r="DS14">
            <v>0</v>
          </cell>
          <cell r="DT14">
            <v>0</v>
          </cell>
          <cell r="DU14">
            <v>0</v>
          </cell>
          <cell r="DV14">
            <v>0</v>
          </cell>
          <cell r="DW14">
            <v>0</v>
          </cell>
          <cell r="DX14">
            <v>0</v>
          </cell>
          <cell r="DY14">
            <v>0</v>
          </cell>
          <cell r="DZ14">
            <v>0</v>
          </cell>
          <cell r="EA14">
            <v>0</v>
          </cell>
          <cell r="EB14">
            <v>0</v>
          </cell>
          <cell r="EC14">
            <v>0</v>
          </cell>
          <cell r="ED14">
            <v>0</v>
          </cell>
          <cell r="EE14" t="str">
            <v>No</v>
          </cell>
          <cell r="EF14">
            <v>0</v>
          </cell>
          <cell r="EG14">
            <v>0</v>
          </cell>
          <cell r="EH14">
            <v>0</v>
          </cell>
          <cell r="EI14">
            <v>0</v>
          </cell>
          <cell r="EJ14">
            <v>0</v>
          </cell>
          <cell r="EK14">
            <v>0</v>
          </cell>
          <cell r="EL14">
            <v>0</v>
          </cell>
          <cell r="EM14">
            <v>0</v>
          </cell>
          <cell r="EN14">
            <v>0</v>
          </cell>
          <cell r="EO14">
            <v>0</v>
          </cell>
          <cell r="EP14">
            <v>0</v>
          </cell>
          <cell r="EQ14">
            <v>0</v>
          </cell>
          <cell r="ER14">
            <v>0</v>
          </cell>
          <cell r="ES14">
            <v>0</v>
          </cell>
          <cell r="ET14">
            <v>0</v>
          </cell>
          <cell r="EU14">
            <v>0</v>
          </cell>
          <cell r="EV14">
            <v>0</v>
          </cell>
          <cell r="EW14">
            <v>0</v>
          </cell>
          <cell r="EX14">
            <v>0</v>
          </cell>
          <cell r="EY14">
            <v>0</v>
          </cell>
          <cell r="EZ14">
            <v>0</v>
          </cell>
          <cell r="FA14">
            <v>0</v>
          </cell>
          <cell r="FB14">
            <v>0</v>
          </cell>
          <cell r="FC14">
            <v>0</v>
          </cell>
          <cell r="FD14">
            <v>0</v>
          </cell>
          <cell r="FE14">
            <v>0</v>
          </cell>
          <cell r="FF14">
            <v>0</v>
          </cell>
          <cell r="FG14">
            <v>0</v>
          </cell>
          <cell r="FH14">
            <v>0</v>
          </cell>
          <cell r="FI14">
            <v>0</v>
          </cell>
          <cell r="FJ14">
            <v>0</v>
          </cell>
          <cell r="FK14">
            <v>0</v>
          </cell>
          <cell r="FL14">
            <v>0</v>
          </cell>
          <cell r="FM14">
            <v>0</v>
          </cell>
          <cell r="FN14" t="str">
            <v>No</v>
          </cell>
          <cell r="FO14">
            <v>0</v>
          </cell>
          <cell r="FP14">
            <v>0</v>
          </cell>
          <cell r="FQ14">
            <v>0</v>
          </cell>
          <cell r="FR14">
            <v>0</v>
          </cell>
          <cell r="FS14">
            <v>0</v>
          </cell>
          <cell r="FT14">
            <v>0</v>
          </cell>
          <cell r="FU14">
            <v>0</v>
          </cell>
          <cell r="FV14">
            <v>0</v>
          </cell>
          <cell r="FW14" t="str">
            <v>NAP_x000D_
There are no defined standards.</v>
          </cell>
          <cell r="FX14">
            <v>0</v>
          </cell>
          <cell r="FY14">
            <v>0</v>
          </cell>
          <cell r="FZ14">
            <v>0</v>
          </cell>
          <cell r="GA14">
            <v>0</v>
          </cell>
          <cell r="GB14">
            <v>0</v>
          </cell>
          <cell r="GC14">
            <v>0</v>
          </cell>
          <cell r="GD14">
            <v>0</v>
          </cell>
          <cell r="GE14">
            <v>0</v>
          </cell>
          <cell r="GF14">
            <v>0</v>
          </cell>
          <cell r="GG14" t="str">
            <v>No</v>
          </cell>
          <cell r="GH14">
            <v>0</v>
          </cell>
          <cell r="GI14">
            <v>0</v>
          </cell>
          <cell r="GJ14">
            <v>0</v>
          </cell>
          <cell r="GK14">
            <v>0</v>
          </cell>
          <cell r="GL14">
            <v>0</v>
          </cell>
          <cell r="GM14">
            <v>0</v>
          </cell>
          <cell r="GN14">
            <v>0</v>
          </cell>
          <cell r="GO14">
            <v>0</v>
          </cell>
          <cell r="GP14" t="str">
            <v>NAP</v>
          </cell>
          <cell r="GQ14">
            <v>0</v>
          </cell>
          <cell r="GR14">
            <v>0</v>
          </cell>
          <cell r="GS14">
            <v>0</v>
          </cell>
          <cell r="GT14">
            <v>0</v>
          </cell>
          <cell r="GU14">
            <v>0</v>
          </cell>
          <cell r="GV14">
            <v>0</v>
          </cell>
          <cell r="GW14">
            <v>0</v>
          </cell>
          <cell r="GX14">
            <v>0</v>
          </cell>
          <cell r="GY14">
            <v>0</v>
          </cell>
          <cell r="GZ14">
            <v>0</v>
          </cell>
          <cell r="HA14">
            <v>0</v>
          </cell>
          <cell r="HB14">
            <v>0</v>
          </cell>
          <cell r="HC14">
            <v>0</v>
          </cell>
          <cell r="HD14">
            <v>0</v>
          </cell>
          <cell r="HE14">
            <v>0</v>
          </cell>
          <cell r="HF14" t="str">
            <v>Upon request by party;Notification by mail or e-mail on court discretion</v>
          </cell>
          <cell r="HG14" t="str">
            <v>Upon request by party;Notification by mail or e-mail on court discretion</v>
          </cell>
          <cell r="HH14">
            <v>0</v>
          </cell>
          <cell r="HI14">
            <v>0</v>
          </cell>
          <cell r="HJ14">
            <v>0</v>
          </cell>
          <cell r="HK14">
            <v>0</v>
          </cell>
          <cell r="HL14" t="str">
            <v>The information provided under 21 is not regulated by a specific standard.</v>
          </cell>
        </row>
        <row r="15">
          <cell r="A15" t="str">
            <v>PT</v>
          </cell>
          <cell r="B15" t="str">
            <v>Portugal</v>
          </cell>
          <cell r="C15" t="str">
            <v>Sónia Duarte Afonso</v>
          </cell>
          <cell r="D15" t="str">
            <v>Legal adviser</v>
          </cell>
          <cell r="E15" t="str">
            <v>sonia.d.afonso@dgpj.mj.pt</v>
          </cell>
          <cell r="F15" t="str">
            <v>(+351) 217 924 000</v>
          </cell>
          <cell r="G15" t="str">
            <v>Amendement of the insolvency law (Decree Law 53/2004 of 18 March)</v>
          </cell>
          <cell r="H15">
            <v>0</v>
          </cell>
          <cell r="I15">
            <v>0</v>
          </cell>
          <cell r="J15">
            <v>0</v>
          </cell>
          <cell r="K15">
            <v>0</v>
          </cell>
          <cell r="L15">
            <v>0</v>
          </cell>
          <cell r="M15">
            <v>0</v>
          </cell>
          <cell r="N15">
            <v>0</v>
          </cell>
          <cell r="O15">
            <v>0</v>
          </cell>
          <cell r="P15">
            <v>0</v>
          </cell>
          <cell r="Q15">
            <v>0</v>
          </cell>
          <cell r="R15">
            <v>0</v>
          </cell>
          <cell r="S15" t="str">
            <v>Amendement of Law 62/2013 of 26 August</v>
          </cell>
          <cell r="T15">
            <v>0</v>
          </cell>
          <cell r="U15">
            <v>0</v>
          </cell>
          <cell r="V15" t="str">
            <v>Amendement of Law 62/2013 of 26 August</v>
          </cell>
          <cell r="W15">
            <v>0</v>
          </cell>
          <cell r="X15">
            <v>0</v>
          </cell>
          <cell r="Y15">
            <v>0</v>
          </cell>
          <cell r="Z15">
            <v>0</v>
          </cell>
          <cell r="AA15">
            <v>0</v>
          </cell>
          <cell r="AB15">
            <v>0</v>
          </cell>
          <cell r="AC15">
            <v>0</v>
          </cell>
          <cell r="AD15">
            <v>0</v>
          </cell>
          <cell r="AE15">
            <v>0</v>
          </cell>
          <cell r="AF15">
            <v>0</v>
          </cell>
          <cell r="AG15">
            <v>0</v>
          </cell>
          <cell r="AH15">
            <v>0</v>
          </cell>
          <cell r="AI15">
            <v>0</v>
          </cell>
          <cell r="AJ15">
            <v>0</v>
          </cell>
          <cell r="AK15">
            <v>0</v>
          </cell>
          <cell r="AL15" t="str">
            <v>Ordinance 246/2016, of 7 September</v>
          </cell>
          <cell r="AM15">
            <v>0</v>
          </cell>
          <cell r="AN15">
            <v>0</v>
          </cell>
          <cell r="AO15">
            <v>0</v>
          </cell>
          <cell r="AP15">
            <v>0</v>
          </cell>
          <cell r="AQ15" t="str">
            <v xml:space="preserve">Ordinance 246/2016, of 7 September regulates the acess to the court's informatic system by the judicial administrators _x000D_
</v>
          </cell>
          <cell r="AR15" t="str">
            <v>1. Targeted information about the justice system for specific target groups (e.g. citizen friendly language, visually impaired, children, language of other EU Member State or third country etc.);3. Information about legal aid (e.g. explanation about where to request legal aid, eligibility criteria, interactive tool to undertake self-assessment about eligibility etc.)</v>
          </cell>
          <cell r="AS15">
            <v>0</v>
          </cell>
          <cell r="AT15" t="str">
            <v xml:space="preserve">1.The web page of the Public Prossecutor Office provides citizen friendly language: http://www.ministeriopublico.pt/pagina/jurisdicao-familia-e-menores_x000D_
2. ---------_x000D_
3. http://www.seg-social.pt/documents/10152/24716/proteccao_juridica/62d239b3-7881-4c5b-a32c-cd663888a4a5_x000D_
4. -------_x000D_
5.http://www.dgaj.mj.pt/sections/files/infosite/portuguese-judicial/_x000D_
</v>
          </cell>
          <cell r="AU15" t="str">
            <v>Yes, for some court levels, please specify below</v>
          </cell>
          <cell r="AV15">
            <v>0</v>
          </cell>
          <cell r="AW15" t="str">
            <v>1st instance;2nd instance;Highest instance</v>
          </cell>
          <cell r="AX15" t="str">
            <v>Regarding the administrative, usually this role is atributed to the presiding judge.   _x000D_
Concerning the judicial courts, there is no person or group of persons in charge of liaising for each court with the media to facilitate its coverage of court proceedings/decisions.</v>
          </cell>
          <cell r="AY15" t="str">
            <v>Yes</v>
          </cell>
          <cell r="AZ15" t="str">
            <v>Portuguese judges are subject to secrecy duty, so they are obliged to maintain professional secrecy in their decisions and the information obtained in the course of their duties and can not make statements or comments regarding proceedings, except when authorized by the High Council for Judiciary ot the Administrative and Fiscal High Council for Judiciary.</v>
          </cell>
          <cell r="BA15" t="str">
            <v>Initial;Continuous</v>
          </cell>
          <cell r="BB15" t="str">
            <v>Initial;Continuous</v>
          </cell>
          <cell r="BC15" t="str">
            <v xml:space="preserve">The topics mentioned above – communication with the parties, the media and general public – are included in both initial training and continuous training._x000D_
In the initial training in the context of simulations of trials (mock trials) along with sessions specifically devoted to ethics and deontology (autoritas and excesses. Interpersonal relationships, legitimacy, etc.). _x000D_
In the continuous training (in sessions extended to trainees in initial training), in the training sessions organized in conjunction with the High Council of Judges (Conselho Superior da Magistratura) and the High Council of Public Prossecutors (Conselho Superior do Ministério Público) the best ways of relationship with the media and with the citizens are dealt with._x000D_
</v>
          </cell>
          <cell r="BD15" t="str">
            <v>No</v>
          </cell>
          <cell r="BE15" t="str">
            <v>Yes some judgments</v>
          </cell>
          <cell r="BF15" t="str">
            <v>Yes some judgments</v>
          </cell>
          <cell r="BG15" t="str">
            <v>A commission within the court decides about the publication and on which basis</v>
          </cell>
          <cell r="BH15" t="str">
            <v>2nd instance;Highest instance</v>
          </cell>
          <cell r="BI15" t="str">
            <v>2nd instance;Highest instance</v>
          </cell>
          <cell r="BJ15">
            <v>0</v>
          </cell>
          <cell r="BK15" t="str">
            <v>2nd instance;Highest instance</v>
          </cell>
          <cell r="BL15" t="str">
            <v>2nd instance;Highest instance</v>
          </cell>
          <cell r="BM15">
            <v>0</v>
          </cell>
          <cell r="BN15" t="str">
            <v>No</v>
          </cell>
          <cell r="BO15" t="str">
            <v>Yes some judgments</v>
          </cell>
          <cell r="BP15" t="str">
            <v>Yes all judgments</v>
          </cell>
          <cell r="BQ15" t="str">
            <v>The selection is made by judges with support of committees or working groups for the computerization of case law.</v>
          </cell>
          <cell r="BR15" t="str">
            <v>2nd instance;Highest instance</v>
          </cell>
          <cell r="BS15" t="str">
            <v>2nd instance;Highest instance</v>
          </cell>
          <cell r="BT15" t="str">
            <v>1st instance</v>
          </cell>
          <cell r="BU15" t="str">
            <v>2nd instance;Highest instance</v>
          </cell>
          <cell r="BV15" t="str">
            <v>2nd instance;Highest instance</v>
          </cell>
          <cell r="BW15">
            <v>0</v>
          </cell>
          <cell r="BX15" t="str">
            <v>Civil and commercial disputes;Labour disputes;Consumer disputes*</v>
          </cell>
          <cell r="BY15">
            <v>0</v>
          </cell>
          <cell r="BZ15" t="str">
            <v>Civil and commercial disputes;Labour disputes;Consumer disputes*</v>
          </cell>
          <cell r="CA15">
            <v>0</v>
          </cell>
          <cell r="CB15">
            <v>0</v>
          </cell>
          <cell r="CC15" t="str">
            <v>Civil and commercial disputes;Labour disputes;Consumer disputes*</v>
          </cell>
          <cell r="CD15" t="str">
            <v>Civil and commercial disputes;Labour disputes;Consumer disputes*</v>
          </cell>
          <cell r="CE15" t="str">
            <v>Civil and commercial disputes;Labour disputes;Consumer disputes*</v>
          </cell>
          <cell r="CF15" t="str">
            <v>Civil and commercial disputes;Consumer disputes*</v>
          </cell>
          <cell r="CG15" t="str">
            <v>Civil and commercial disputes;Labour disputes;Consumer disputes*</v>
          </cell>
          <cell r="CH15">
            <v>0</v>
          </cell>
          <cell r="CI15" t="str">
            <v>Civil and commercial disputes;Labour disputes;Consumer disputes*</v>
          </cell>
          <cell r="CJ15" t="str">
            <v>conferences, seminars, celebration of the conflict resolution day.</v>
          </cell>
          <cell r="CK15" t="str">
            <v xml:space="preserve">According to portuguese law the refund of court fees only takes place in the case of the Justices for the Peace (Ordinnance n.º 1456/2001 of 28th of December). </v>
          </cell>
          <cell r="CL15" t="str">
            <v>http://www.dgpj.mj.pt/sections/english-version/alternative-dispute/gral/peace-courts/ http://www.dgpj.mj.pt/sections/english-version/alternative-dispute/gral/mediation/</v>
          </cell>
          <cell r="CM15" t="str">
            <v>http://www.dgpj.mj.pt/sections/english-version/alternative-dispute/gral/mediation/</v>
          </cell>
          <cell r="CN15" t="str">
            <v>http://www.dgpj.mj.pt/sections/english-version/alternative-dispute/gral/mediation/ http://www.dgpj.mj.pt/sections/english-version/alternative-dispute/gral/peace-courts/</v>
          </cell>
          <cell r="CO15">
            <v>0</v>
          </cell>
          <cell r="CP15">
            <v>0</v>
          </cell>
          <cell r="CQ15">
            <v>0</v>
          </cell>
          <cell r="CR15">
            <v>0</v>
          </cell>
          <cell r="CS15">
            <v>0</v>
          </cell>
          <cell r="CT15">
            <v>0</v>
          </cell>
          <cell r="CU15">
            <v>0</v>
          </cell>
          <cell r="CV15">
            <v>0</v>
          </cell>
          <cell r="CW15">
            <v>0</v>
          </cell>
          <cell r="CX15">
            <v>0</v>
          </cell>
          <cell r="CY15">
            <v>0</v>
          </cell>
          <cell r="CZ15">
            <v>0</v>
          </cell>
          <cell r="DA15">
            <v>0</v>
          </cell>
          <cell r="DB15">
            <v>0</v>
          </cell>
          <cell r="DC15" t="str">
            <v>No</v>
          </cell>
          <cell r="DD15" t="str">
            <v xml:space="preserve">Law on the organisation of the judicial system (Law 62/2013 of 26 August) sets out that the High Council for the Judiciary and the Prosecutor-General, in liason with the member of Government responsible for the justice, establishes, within their respective competences, the strategic objectives for first instance courts for a three year period.The resources employed and the adequacy between the procedural reference value and the results recorded in each court are taken in account. Taking into account the results obtained in the previous year and the strategic objectives formulated for the subsequently year, the president of the court and the public prosecutor coordinator, and after the hearing of the judiciary administrator, articulate proposals for the procedural objectives for each court._x000D_
This system is very recent and is currently being implemented and subject to improvements and only covers civil and comercial cases.These standards are not available on-line for the general public and it is for this reason that we do not reply to question 21._x000D_
Finally, we would like to emphasize that these standards do to not constitute oficial statistics. </v>
          </cell>
          <cell r="DE15">
            <v>0</v>
          </cell>
          <cell r="DF15">
            <v>0</v>
          </cell>
          <cell r="DG15">
            <v>0</v>
          </cell>
          <cell r="DH15">
            <v>0</v>
          </cell>
          <cell r="DI15">
            <v>0</v>
          </cell>
          <cell r="DJ15">
            <v>0</v>
          </cell>
          <cell r="DK15">
            <v>0</v>
          </cell>
          <cell r="DL15">
            <v>0</v>
          </cell>
          <cell r="DM15">
            <v>0</v>
          </cell>
          <cell r="DN15">
            <v>0</v>
          </cell>
          <cell r="DO15">
            <v>0</v>
          </cell>
          <cell r="DP15">
            <v>0</v>
          </cell>
          <cell r="DQ15">
            <v>0</v>
          </cell>
          <cell r="DR15">
            <v>0</v>
          </cell>
          <cell r="DS15">
            <v>0</v>
          </cell>
          <cell r="DT15">
            <v>0</v>
          </cell>
          <cell r="DU15">
            <v>0</v>
          </cell>
          <cell r="DV15">
            <v>0</v>
          </cell>
          <cell r="DW15">
            <v>0</v>
          </cell>
          <cell r="DX15">
            <v>0</v>
          </cell>
          <cell r="DY15">
            <v>0</v>
          </cell>
          <cell r="DZ15">
            <v>0</v>
          </cell>
          <cell r="EA15">
            <v>0</v>
          </cell>
          <cell r="EB15">
            <v>0</v>
          </cell>
          <cell r="EC15">
            <v>0</v>
          </cell>
          <cell r="ED15">
            <v>0</v>
          </cell>
          <cell r="EE15" t="str">
            <v>Yes</v>
          </cell>
          <cell r="EF15">
            <v>0</v>
          </cell>
          <cell r="EG15"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v>
          </cell>
          <cell r="EH15">
            <v>0</v>
          </cell>
          <cell r="EI15">
            <v>0</v>
          </cell>
          <cell r="EJ15">
            <v>0</v>
          </cell>
          <cell r="EK15">
            <v>0</v>
          </cell>
          <cell r="EL15">
            <v>0</v>
          </cell>
          <cell r="EM15">
            <v>0</v>
          </cell>
          <cell r="EN15">
            <v>0</v>
          </cell>
          <cell r="EO15">
            <v>0</v>
          </cell>
          <cell r="EP15">
            <v>0</v>
          </cell>
          <cell r="EQ15">
            <v>0</v>
          </cell>
          <cell r="ER15" t="str">
            <v>The standards on length/processing time only cover civil and comercial cases.</v>
          </cell>
          <cell r="ES15" t="str">
            <v>Council for Judiciary TL;Ministry of Justice with involvement of judges (prior formal consultation) TL;Other body/ specify TL</v>
          </cell>
          <cell r="ET15">
            <v>0</v>
          </cell>
          <cell r="EU15">
            <v>0</v>
          </cell>
          <cell r="EV15">
            <v>0</v>
          </cell>
          <cell r="EW15">
            <v>0</v>
          </cell>
          <cell r="EX15" t="str">
            <v>The Prosecutor-General</v>
          </cell>
          <cell r="EY15">
            <v>0</v>
          </cell>
          <cell r="EZ15">
            <v>0</v>
          </cell>
          <cell r="FA15">
            <v>0</v>
          </cell>
          <cell r="FB15">
            <v>0</v>
          </cell>
          <cell r="FC15">
            <v>0</v>
          </cell>
          <cell r="FD15">
            <v>0</v>
          </cell>
          <cell r="FE15">
            <v>0</v>
          </cell>
          <cell r="FF15">
            <v>0</v>
          </cell>
          <cell r="FG15">
            <v>0</v>
          </cell>
          <cell r="FH15">
            <v>0</v>
          </cell>
          <cell r="FI15" t="str">
            <v>No</v>
          </cell>
          <cell r="FJ15">
            <v>0</v>
          </cell>
          <cell r="FK15">
            <v>0</v>
          </cell>
          <cell r="FL15">
            <v>0</v>
          </cell>
          <cell r="FM15">
            <v>0</v>
          </cell>
          <cell r="FN15" t="str">
            <v>Yes</v>
          </cell>
          <cell r="FO15">
            <v>0</v>
          </cell>
          <cell r="FP15">
            <v>0</v>
          </cell>
          <cell r="FQ15">
            <v>0</v>
          </cell>
          <cell r="FR15">
            <v>0</v>
          </cell>
          <cell r="FS15">
            <v>0</v>
          </cell>
          <cell r="FT15">
            <v>0</v>
          </cell>
          <cell r="FU15">
            <v>0</v>
          </cell>
          <cell r="FV15">
            <v>0</v>
          </cell>
          <cell r="FW15">
            <v>0</v>
          </cell>
          <cell r="FX15">
            <v>0</v>
          </cell>
          <cell r="FY15">
            <v>0</v>
          </cell>
          <cell r="FZ15">
            <v>0</v>
          </cell>
          <cell r="GA15">
            <v>0</v>
          </cell>
          <cell r="GB15">
            <v>0</v>
          </cell>
          <cell r="GC15">
            <v>0</v>
          </cell>
          <cell r="GD15">
            <v>0</v>
          </cell>
          <cell r="GE15">
            <v>0</v>
          </cell>
          <cell r="GF15">
            <v>0</v>
          </cell>
          <cell r="GG15" t="str">
            <v>No</v>
          </cell>
          <cell r="GH15">
            <v>0</v>
          </cell>
          <cell r="GI15">
            <v>0</v>
          </cell>
          <cell r="GJ15">
            <v>0</v>
          </cell>
          <cell r="GK15">
            <v>0</v>
          </cell>
          <cell r="GL15">
            <v>0</v>
          </cell>
          <cell r="GM15">
            <v>0</v>
          </cell>
          <cell r="GN15">
            <v>0</v>
          </cell>
          <cell r="GO15">
            <v>0</v>
          </cell>
          <cell r="GP15">
            <v>0</v>
          </cell>
          <cell r="GQ15">
            <v>0</v>
          </cell>
          <cell r="GR15">
            <v>0</v>
          </cell>
          <cell r="GS15">
            <v>0</v>
          </cell>
          <cell r="GT15">
            <v>0</v>
          </cell>
          <cell r="GU15">
            <v>0</v>
          </cell>
          <cell r="GV15">
            <v>0</v>
          </cell>
          <cell r="GW15">
            <v>0</v>
          </cell>
          <cell r="GX15">
            <v>0</v>
          </cell>
          <cell r="GY15">
            <v>0</v>
          </cell>
          <cell r="GZ15">
            <v>0</v>
          </cell>
          <cell r="HA15">
            <v>0</v>
          </cell>
          <cell r="HB15">
            <v>0</v>
          </cell>
          <cell r="HC15">
            <v>0</v>
          </cell>
          <cell r="HD15">
            <v>0</v>
          </cell>
          <cell r="HE15">
            <v>0</v>
          </cell>
          <cell r="HF15">
            <v>0</v>
          </cell>
          <cell r="HG15">
            <v>0</v>
          </cell>
          <cell r="HH15">
            <v>0</v>
          </cell>
          <cell r="HI15">
            <v>0</v>
          </cell>
          <cell r="HJ15">
            <v>0</v>
          </cell>
          <cell r="HK15">
            <v>0</v>
          </cell>
          <cell r="HL15" t="str">
            <v>The standards are not available on-line for the general public (including parties) and it is for this reason that we do not reply to question 21.</v>
          </cell>
        </row>
        <row r="16">
          <cell r="A16" t="str">
            <v>IT</v>
          </cell>
          <cell r="B16" t="str">
            <v>Italy</v>
          </cell>
          <cell r="C16" t="str">
            <v>1) Fabio Bartolomeo, 2) Raffaele Sabato</v>
          </cell>
          <cell r="D16" t="str">
            <v>1) Direttore generale di Statistica e Analisi organizzativa, Ministero della Giustizia, Roma; 2) Consigliere della Corte Suprema di Cassazione, Roma</v>
          </cell>
          <cell r="E16" t="str">
            <v>fabio.bartolomeo@giustizia.it</v>
          </cell>
          <cell r="F16" t="str">
            <v>+39 334 63 36 294</v>
          </cell>
          <cell r="G16">
            <v>0</v>
          </cell>
          <cell r="H16" t="str">
            <v>Law 25 October 2016, n. 197 Conversion into law, with amendments, of Decree-Law of 31 August 2016, n. 168, concerning urgent measures for the management of the caseload before the Court of Cassation, for the efficiency of the ordinary courts, as well as for efficiency of administrative justice. Law n. 119 of 30.06.2016, Conversion into law, with amendments, of Decree-Law of 3 May 2016, n. 59, concerning urgent provisions on enforcement and bankruptcy proceedings as well as' in favor of investors in banks in liquidation.</v>
          </cell>
          <cell r="I16" t="str">
            <v>Some provisions of the law require administrative regulations (e.g. dematerialization of the administrative court proceedings)</v>
          </cell>
          <cell r="J16" t="str">
            <v>A decree of the Minister of Justice has established, at the Legislative Office department, a study commission for the elaboration of a comprehensive reform of the extra-judicial means of dispute resolution (ADR): civil mediation, assisted negotiation and arbitration instruments governed by legislation which came into force progressively from 2010 onwards.</v>
          </cell>
          <cell r="K16">
            <v>0</v>
          </cell>
          <cell r="L16" t="str">
            <v>A bill has to be introduced in Parliament</v>
          </cell>
          <cell r="M16">
            <v>0</v>
          </cell>
          <cell r="N16" t="str">
            <v>Law 25 October 2016, n. 197 (see above)</v>
          </cell>
          <cell r="O16">
            <v>0</v>
          </cell>
          <cell r="P16">
            <v>0</v>
          </cell>
          <cell r="Q16" t="str">
            <v>On Sept 26, 2016, at an extraordinary plenary session of the CSM, chaired by the Head of State Sergio Mattarella, the new CSM Bylaws were approved (so called “Self Reform of CSM) by 18 votes in favor and 7 abstentions.</v>
          </cell>
          <cell r="R16">
            <v>0</v>
          </cell>
          <cell r="S16" t="str">
            <v>Currently before the Senate of the Republic, bill no. 2284, in a text already approved by the Chamber of Deputies on March 10, 2016, proposes to suppress present juvenile courts, and create specialist chambers in ordinary courts for cases dealing with rights of the person, family and children.</v>
          </cell>
          <cell r="T16">
            <v>0</v>
          </cell>
          <cell r="U16">
            <v>0</v>
          </cell>
          <cell r="V16" t="str">
            <v>Currently before the Senate of the Republic, bill no. 2284, in a text already approved by the Chamber of Deputies on March 10, 2016, proposes to delegate the government to adopt the legislative measures needed to establish, in ordinary courts and in the courts of appeal, specialist chambers for cases dealing with rights of the person, family and children.</v>
          </cell>
          <cell r="W16">
            <v>0</v>
          </cell>
          <cell r="X16">
            <v>0</v>
          </cell>
          <cell r="Y16">
            <v>0</v>
          </cell>
          <cell r="Z16" t="str">
            <v>Law 25 October 2016, n. 197 (see above, establishing dematerialized proceedings in administrative courts)</v>
          </cell>
          <cell r="AA16">
            <v>0</v>
          </cell>
          <cell r="AB16">
            <v>0</v>
          </cell>
          <cell r="AC16">
            <v>0</v>
          </cell>
          <cell r="AD16">
            <v>0</v>
          </cell>
          <cell r="AE16">
            <v>0</v>
          </cell>
          <cell r="AF16">
            <v>0</v>
          </cell>
          <cell r="AG16">
            <v>0</v>
          </cell>
          <cell r="AH16">
            <v>0</v>
          </cell>
          <cell r="AI16" t="str">
            <v>The Ministry of Justice and the Presidency Council of Tax Justice each have announced calls for public competitions to fill 360 vacancies i ordinary justice and 202 vacancies in tax courts</v>
          </cell>
          <cell r="AJ16">
            <v>0</v>
          </cell>
          <cell r="AK16">
            <v>0</v>
          </cell>
          <cell r="AL16" t="str">
            <v>Decree Law 30 June 2016 n. 117, converted into law, authorizing the ministry to a recruitment programme</v>
          </cell>
          <cell r="AM16">
            <v>0</v>
          </cell>
          <cell r="AN16">
            <v>0</v>
          </cell>
          <cell r="AO16">
            <v>0</v>
          </cell>
          <cell r="AP16">
            <v>0</v>
          </cell>
          <cell r="AQ16" t="str">
            <v xml:space="preserve">A general list of the legislation proposed in Parliament or adopted in the area of Justice appears here: _x000D_
https://www.giustizia.it/giustizia/it/mg_1_2.page;jsessionid=+q71thye2NBmLI0U+tgidHql _x000D_
_x000D_
</v>
          </cell>
          <cell r="AR16"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16" t="str">
            <v xml:space="preserve">For info on how to start proceedings, e.g. for the protection of children, see the newly established websites of the several courts, with examples of petitions, estimates of costs, explanations, interactive tools, etc. Here the link to the Court of Milano, section for youth protection: https://www.tribunale.milano.it/index.phtml?Id_VMenu=283; here to the Court of Rome, section: How to do things in Court, for private users: http://www.tribunale.roma.giustizia.it/comefare.aspx _x000D_
Here, form for direct contact: http://www.tribunale.roma.giustizia.it/filoDiretto.aspx _x000D_
</v>
          </cell>
          <cell r="AT16">
            <v>0</v>
          </cell>
          <cell r="AU16" t="str">
            <v>Yes, for all instances and all cases</v>
          </cell>
          <cell r="AV16">
            <v>0</v>
          </cell>
          <cell r="AW16">
            <v>0</v>
          </cell>
          <cell r="AX16" t="str">
            <v>Italy's case as there are two categories of judges (ordinary and administrative), plus some other categories (e.g. accounting, military, tax), but both categories deal with administrative law as defined in the questionnaire. Specifically, ordinary judges deal with cases in which the position of the citizen may be construed as a "right" vis-à-vis the administration, whereas administrative judges deal with positions of "interests" protected by the law, plus some matters that are directly attributed to them by legislation</v>
          </cell>
          <cell r="AY16" t="str">
            <v>Yes</v>
          </cell>
          <cell r="AZ16" t="str">
            <v>Two resolutions of the High Council for the Judiciary deal with this topic._x000D_
Additionally, guidance is provided by the Ethical Code for Judges, readopted in 2010 and taken note of by the High Council.</v>
          </cell>
          <cell r="BA16" t="str">
            <v>Initial;Continuous</v>
          </cell>
          <cell r="BB16" t="str">
            <v>Initial;Continuous</v>
          </cell>
          <cell r="BC16" t="str">
            <v>Three courses at the central level, as well as some local course, are each year offered in this field by the School for the Judiciary in co-operation with the High Council, the Ministry of Justice and the National Agency for Journalism._x000D_
Additionally, in all the several court management courses, communication techniques are dealt with.</v>
          </cell>
          <cell r="BD16" t="str">
            <v>No</v>
          </cell>
          <cell r="BE16" t="str">
            <v>No</v>
          </cell>
          <cell r="BF16" t="str">
            <v>Yes all judgments</v>
          </cell>
          <cell r="BG16" t="str">
            <v xml:space="preserve">In 2016 the programme of a total opening, on an experimental basis, of all decisions (criminal and civil) of the Supreme Court has been completed. The decisions are surfable with an easy search tool. See: _x000D_
http://www.italgiure.giustizia.it/sncass/ _x000D_
Completion of the digitalized proceeding in civil courts in first and second instance also make it possible to access, upon request, on full databases. The total opening with search tools is presently available to registered users._x000D_
Total opening in all instances through an easy search tool has also been completed in 2016 in administrative justice. See: https://www.giustizia-amministrativa.it/cdsintra/cdsintra/AmministrazionePortale/Ricerca/index.html?showadv=true&amp;tipoRicerca=Provvedimenti </v>
          </cell>
          <cell r="BH16" t="str">
            <v>Highest instance</v>
          </cell>
          <cell r="BI16" t="str">
            <v>1st instance;2nd instance;Highest instance</v>
          </cell>
          <cell r="BJ16" t="str">
            <v>Highest instance</v>
          </cell>
          <cell r="BK16" t="str">
            <v>1st instance;2nd instance;Highest instance</v>
          </cell>
          <cell r="BL16" t="str">
            <v>1st instance;2nd instance;Highest instance</v>
          </cell>
          <cell r="BM16">
            <v>0</v>
          </cell>
          <cell r="BN16" t="str">
            <v>Yes all judgments</v>
          </cell>
          <cell r="BO16" t="str">
            <v>Yes all judgments</v>
          </cell>
          <cell r="BP16" t="str">
            <v>Yes all judgments</v>
          </cell>
          <cell r="BQ16" t="str">
            <v>See above</v>
          </cell>
          <cell r="BR16" t="str">
            <v>1st instance;2nd instance;Highest instance</v>
          </cell>
          <cell r="BS16" t="str">
            <v>1st instance;2nd instance;Highest instance</v>
          </cell>
          <cell r="BT16" t="str">
            <v>Highest instance</v>
          </cell>
          <cell r="BU16" t="str">
            <v>1st instance;2nd instance;Highest instance</v>
          </cell>
          <cell r="BV16" t="str">
            <v>1st instance;2nd instance;Highest instance</v>
          </cell>
          <cell r="BW16">
            <v>0</v>
          </cell>
          <cell r="BX16" t="str">
            <v>Civil and commercial disputes;Labour disputes;Consumer disputes*</v>
          </cell>
          <cell r="BY16" t="str">
            <v>Civil and commercial disputes;Consumer disputes*</v>
          </cell>
          <cell r="BZ16">
            <v>0</v>
          </cell>
          <cell r="CA16" t="str">
            <v>Civil and commercial disputes;Labour disputes;Consumer disputes*</v>
          </cell>
          <cell r="CB16">
            <v>0</v>
          </cell>
          <cell r="CC16" t="str">
            <v>Civil and commercial disputes;Labour disputes;Consumer disputes*</v>
          </cell>
          <cell r="CD16" t="str">
            <v>Civil and commercial disputes;Labour disputes;Consumer disputes*</v>
          </cell>
          <cell r="CE16" t="str">
            <v>Civil and commercial disputes;Labour disputes;Consumer disputes*</v>
          </cell>
          <cell r="CF16">
            <v>0</v>
          </cell>
          <cell r="CG16" t="str">
            <v>Labour disputes;Consumer disputes*</v>
          </cell>
          <cell r="CH16">
            <v>0</v>
          </cell>
          <cell r="CI16">
            <v>0</v>
          </cell>
          <cell r="CJ16">
            <v>0</v>
          </cell>
          <cell r="CK16">
            <v>0</v>
          </cell>
          <cell r="CL16" t="str">
            <v>www.giustizia.it</v>
          </cell>
          <cell r="CM16">
            <v>0</v>
          </cell>
          <cell r="CN16">
            <v>0</v>
          </cell>
          <cell r="CO16">
            <v>0</v>
          </cell>
          <cell r="CP16" t="str">
            <v>National level;Regional level;Court level</v>
          </cell>
          <cell r="CQ16" t="str">
            <v>National level;Regional level;Court level</v>
          </cell>
          <cell r="CR16" t="str">
            <v>National level;Regional level;Court level</v>
          </cell>
          <cell r="CS16" t="str">
            <v>National level;Regional level;Court level</v>
          </cell>
          <cell r="CT16">
            <v>0</v>
          </cell>
          <cell r="CU16" t="str">
            <v>National level;Regional level;Court level</v>
          </cell>
          <cell r="CV16">
            <v>0</v>
          </cell>
          <cell r="CW16">
            <v>0</v>
          </cell>
          <cell r="CX16" t="str">
            <v>Consider that the national level is covered as sum of single courts surveys conducted over time.</v>
          </cell>
          <cell r="CY16" t="str">
            <v xml:space="preserve">In particular in 2015 we would like to highlight that a customer satisfaction survey was conducted in the Tribunal of Rome, most probably the largest court in Europe. The surveeys were actually two: one to final users, i.e. citizens, and the other customized to lawyers. </v>
          </cell>
          <cell r="CZ16" t="str">
            <v>1. The survey results are publicly available on-line in their entirety;2. The survey results have been used to feed an annual/specific report at local or national level;4. The survey results have been used for modifying/improving the functioning of certain courts</v>
          </cell>
          <cell r="DA16">
            <v>0</v>
          </cell>
          <cell r="DB16" t="str">
            <v xml:space="preserve">https://webstat.giustizia.it/SitePages/Studi%20analisi%20e%20ricerche.aspx </v>
          </cell>
          <cell r="DC16" t="str">
            <v>No</v>
          </cell>
          <cell r="DD16">
            <v>0</v>
          </cell>
          <cell r="DE16" t="str">
            <v>Total length</v>
          </cell>
          <cell r="DF16" t="str">
            <v>1095</v>
          </cell>
          <cell r="DG16" t="str">
            <v>1</v>
          </cell>
          <cell r="DH16" t="str">
            <v>Legge Pinto</v>
          </cell>
          <cell r="DI16">
            <v>0</v>
          </cell>
          <cell r="DJ16">
            <v>0</v>
          </cell>
          <cell r="DK16">
            <v>0</v>
          </cell>
          <cell r="DL16">
            <v>0</v>
          </cell>
          <cell r="DM16">
            <v>0</v>
          </cell>
          <cell r="DN16">
            <v>0</v>
          </cell>
          <cell r="DO16">
            <v>0</v>
          </cell>
          <cell r="DP16">
            <v>0</v>
          </cell>
          <cell r="DQ16">
            <v>0</v>
          </cell>
          <cell r="DR16">
            <v>0</v>
          </cell>
          <cell r="DS16">
            <v>0</v>
          </cell>
          <cell r="DT16">
            <v>0</v>
          </cell>
          <cell r="DU16">
            <v>0</v>
          </cell>
          <cell r="DV16">
            <v>0</v>
          </cell>
          <cell r="DW16">
            <v>0</v>
          </cell>
          <cell r="DX16">
            <v>0</v>
          </cell>
          <cell r="DY16">
            <v>0</v>
          </cell>
          <cell r="DZ16">
            <v>0</v>
          </cell>
          <cell r="EA16">
            <v>0</v>
          </cell>
          <cell r="EB16">
            <v>0</v>
          </cell>
          <cell r="EC16">
            <v>0</v>
          </cell>
          <cell r="ED16">
            <v>0</v>
          </cell>
          <cell r="EE16" t="str">
            <v>Yes</v>
          </cell>
          <cell r="EF16">
            <v>0</v>
          </cell>
          <cell r="EG16" t="str">
            <v>Other</v>
          </cell>
          <cell r="EH16" t="str">
            <v>Reduction of pending cases (and of backlog)</v>
          </cell>
          <cell r="EI16">
            <v>0</v>
          </cell>
          <cell r="EJ16">
            <v>0</v>
          </cell>
          <cell r="EK16">
            <v>0</v>
          </cell>
          <cell r="EL16">
            <v>0</v>
          </cell>
          <cell r="EM16">
            <v>0</v>
          </cell>
          <cell r="EN16">
            <v>0</v>
          </cell>
          <cell r="EO16" t="str">
            <v>Art. 37, decreto-legge n. 98/2011, convertito con legge n. 111/2011</v>
          </cell>
          <cell r="EP16">
            <v>0</v>
          </cell>
          <cell r="EQ16" t="str">
            <v>At the end of each calendar year the Ministry of Justice analyses the contribution of each italian court to the reduction of civil pending cases.</v>
          </cell>
          <cell r="ER16">
            <v>0</v>
          </cell>
          <cell r="ES16" t="str">
            <v>Supreme Court TF;Council for Judiciary TF;Ministry of Justice with involvement of judges (prior formal consultation) TF;Ministry of Justice with involvement of judges (prior formal consultation) TL</v>
          </cell>
          <cell r="ET16">
            <v>0</v>
          </cell>
          <cell r="EU16">
            <v>0</v>
          </cell>
          <cell r="EV16">
            <v>0</v>
          </cell>
          <cell r="EW16">
            <v>0</v>
          </cell>
          <cell r="EX16">
            <v>0</v>
          </cell>
          <cell r="EY16">
            <v>0</v>
          </cell>
          <cell r="EZ16">
            <v>0</v>
          </cell>
          <cell r="FA16">
            <v>0</v>
          </cell>
          <cell r="FB16">
            <v>0</v>
          </cell>
          <cell r="FC16">
            <v>0</v>
          </cell>
          <cell r="FD16" t="str">
            <v>Individual courts TL</v>
          </cell>
          <cell r="FE16">
            <v>0</v>
          </cell>
          <cell r="FF16">
            <v>0</v>
          </cell>
          <cell r="FG16">
            <v>0</v>
          </cell>
          <cell r="FH16">
            <v>0</v>
          </cell>
          <cell r="FI16" t="str">
            <v>Yes</v>
          </cell>
          <cell r="FJ16" t="str">
            <v>https://www.giustizia.it/giustizia/it/mg_2_9_13.page;jsessionid=E5ajO5Pkna9Nsgc1S-aqyOkS</v>
          </cell>
          <cell r="FK16" t="str">
            <v>Other/specify</v>
          </cell>
          <cell r="FL16" t="str">
            <v xml:space="preserve">Many performance statistics and indicators, including TF and TL, are used to support organization programs. </v>
          </cell>
          <cell r="FM16" t="str">
            <v>Italy has experimented a huge judicial map review in 2013 for which many performance indicators at the level of each single court and of single subjects were used. Now the same statistics plus additional ones are being used for the seizing of all the italian courts.</v>
          </cell>
          <cell r="FN16" t="str">
            <v>Yes</v>
          </cell>
          <cell r="FO16" t="str">
            <v>1095</v>
          </cell>
          <cell r="FP16">
            <v>0</v>
          </cell>
          <cell r="FQ16">
            <v>0</v>
          </cell>
          <cell r="FR16" t="str">
            <v>all first instance in civil and criminal sector</v>
          </cell>
          <cell r="FS16">
            <v>0</v>
          </cell>
          <cell r="FT16">
            <v>0</v>
          </cell>
          <cell r="FU16">
            <v>0</v>
          </cell>
          <cell r="FV16">
            <v>0</v>
          </cell>
          <cell r="FW16" t="str">
            <v>We consider backlog each case pending for more that the time limit established by the law.</v>
          </cell>
          <cell r="FX16" t="str">
            <v>Ministry of Justice TF;Court President/ Court management TL;Ministry of Justice TL;Court President/ Court management BL;Ministry of Justice BL</v>
          </cell>
          <cell r="FY16">
            <v>0</v>
          </cell>
          <cell r="FZ16">
            <v>0</v>
          </cell>
          <cell r="GA16">
            <v>0</v>
          </cell>
          <cell r="GB16">
            <v>0</v>
          </cell>
          <cell r="GC16">
            <v>0</v>
          </cell>
          <cell r="GD16">
            <v>0</v>
          </cell>
          <cell r="GE16">
            <v>0</v>
          </cell>
          <cell r="GF16" t="str">
            <v>https://www.giustizia.it/giustizia/it/mg_2_9_13.page;jsessionid=E5ajO5Pkna9Nsgc1S-aqyOkS</v>
          </cell>
          <cell r="GG16" t="str">
            <v>Yes</v>
          </cell>
          <cell r="GH16" t="str">
            <v>Other, please specify TF;Other, please specify TL;Other, please specify BL</v>
          </cell>
          <cell r="GI16">
            <v>0</v>
          </cell>
          <cell r="GJ16" t="str">
            <v>quarterly</v>
          </cell>
          <cell r="GK16" t="str">
            <v>quarterly</v>
          </cell>
          <cell r="GL16" t="str">
            <v>quarterly</v>
          </cell>
          <cell r="GM16">
            <v>0</v>
          </cell>
          <cell r="GN16">
            <v>0</v>
          </cell>
          <cell r="GO16">
            <v>0</v>
          </cell>
          <cell r="GP16" t="str">
            <v>https://www.giustizia.it/giustizia/it/mg_1_14.page?all=true&amp;facetNode_1=4_26&amp;selectedNode=2_8</v>
          </cell>
          <cell r="GQ16" t="str">
            <v>Ministry of Justice TF;Ministry of Justice TL;Ministry of Justice BL</v>
          </cell>
          <cell r="GR16" t="str">
            <v>Ministry of Justice TF;Ministry of Justice TL;Ministry of Justice BL</v>
          </cell>
          <cell r="GS16" t="str">
            <v>Council for the judiciary TF;Council for the judiciary TL;Council for the judiciary BL</v>
          </cell>
          <cell r="GT16" t="str">
            <v>Court President/ Court management TF;Council for the judiciary TF;Ministry of Justice TF;Court President/ Court management TL;Council for the judiciary TL;Ministry of Justice TL;Court President/ Court management BL;Council for the judiciary BL;Ministry of Justice BL</v>
          </cell>
          <cell r="GU16" t="str">
            <v>Court President/ Court management TF;Council for the judiciary TF;Court President/ Court management TL;Council for the judiciary TL;Court President/ Court management BL;Council for the judiciary BL</v>
          </cell>
          <cell r="GV16" t="str">
            <v>Court President/ Court management TF;Council for the judiciary TF;Ministry of Justice TF;Court President/ Court management TL;Council for the judiciary TL;Ministry of Justice TL;Court President/ Court management BL;Council for the judiciary BL;Ministry of Justice BL</v>
          </cell>
          <cell r="GW16">
            <v>0</v>
          </cell>
          <cell r="GX16">
            <v>0</v>
          </cell>
          <cell r="GY16">
            <v>0</v>
          </cell>
          <cell r="GZ16">
            <v>0</v>
          </cell>
          <cell r="HA16">
            <v>0</v>
          </cell>
          <cell r="HB16">
            <v>0</v>
          </cell>
          <cell r="HC16">
            <v>0</v>
          </cell>
          <cell r="HD16">
            <v>0</v>
          </cell>
          <cell r="HE16">
            <v>0</v>
          </cell>
          <cell r="HF16" t="str">
            <v>Upon request by party;Online access of throughout the course of a case</v>
          </cell>
          <cell r="HG16">
            <v>0</v>
          </cell>
          <cell r="HH16" t="str">
            <v>Upon request by party;Online access of throughout the course of a case</v>
          </cell>
          <cell r="HI16">
            <v>0</v>
          </cell>
          <cell r="HJ16">
            <v>0</v>
          </cell>
          <cell r="HK16">
            <v>0</v>
          </cell>
          <cell r="HL16">
            <v>0</v>
          </cell>
        </row>
        <row r="17">
          <cell r="A17" t="str">
            <v>BG</v>
          </cell>
          <cell r="B17" t="str">
            <v>Bulgaria</v>
          </cell>
          <cell r="C17" t="str">
            <v>Christina Todorova/Kristina Nenkova</v>
          </cell>
          <cell r="D17" t="str">
            <v>Director of Directorate “International Relations”, Supreme Judicial Council / Director of Strategic Development and Programmes Directorate, Ministry of Justice</v>
          </cell>
          <cell r="E17" t="str">
            <v>md@vss.justice.bg</v>
          </cell>
          <cell r="F17" t="str">
            <v>+ 359 2 9304 942 / + 359 2 9237 316</v>
          </cell>
          <cell r="G17" t="str">
            <v>See Word doc</v>
          </cell>
          <cell r="H17" t="str">
            <v>BULSTAT Register Act In this regard, the BULSTAT Register Act was adopted (in January 2016), according to which full electronic access to the register shall be guaranteed to citizens and businesses as of 1 April 2016. New electronic services have been introduced including the provision of a certificate for previous conviction electronically by consular services and application and provision of conviction references electronically.</v>
          </cell>
          <cell r="I17">
            <v>0</v>
          </cell>
          <cell r="J17">
            <v>0</v>
          </cell>
          <cell r="K17">
            <v>0</v>
          </cell>
          <cell r="L17">
            <v>0</v>
          </cell>
          <cell r="M17">
            <v>0</v>
          </cell>
          <cell r="N17">
            <v>0</v>
          </cell>
          <cell r="O17">
            <v>0</v>
          </cell>
          <cell r="P17">
            <v>0</v>
          </cell>
          <cell r="Q17" t="str">
            <v>See word doc</v>
          </cell>
          <cell r="R17" t="str">
            <v>See word doc</v>
          </cell>
          <cell r="S17">
            <v>0</v>
          </cell>
          <cell r="T17">
            <v>0</v>
          </cell>
          <cell r="U17">
            <v>0</v>
          </cell>
          <cell r="V17" t="str">
            <v>See word doc</v>
          </cell>
          <cell r="W17">
            <v>0</v>
          </cell>
          <cell r="X17">
            <v>0</v>
          </cell>
          <cell r="Y17">
            <v>0</v>
          </cell>
          <cell r="Z17">
            <v>0</v>
          </cell>
          <cell r="AA17">
            <v>0</v>
          </cell>
          <cell r="AB17" t="str">
            <v>See word doc</v>
          </cell>
          <cell r="AC17">
            <v>0</v>
          </cell>
          <cell r="AD17">
            <v>0</v>
          </cell>
          <cell r="AE17">
            <v>0</v>
          </cell>
          <cell r="AF17">
            <v>0</v>
          </cell>
          <cell r="AG17">
            <v>0</v>
          </cell>
          <cell r="AH17">
            <v>0</v>
          </cell>
          <cell r="AI17">
            <v>0</v>
          </cell>
          <cell r="AJ17">
            <v>0</v>
          </cell>
          <cell r="AK17">
            <v>0</v>
          </cell>
          <cell r="AL17">
            <v>0</v>
          </cell>
          <cell r="AM17">
            <v>0</v>
          </cell>
          <cell r="AN17">
            <v>0</v>
          </cell>
          <cell r="AO17" t="str">
            <v>See word doc</v>
          </cell>
          <cell r="AP17">
            <v>0</v>
          </cell>
          <cell r="AQ17">
            <v>0</v>
          </cell>
          <cell r="AR17"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17" t="str">
            <v>In different courts was established target information for visually impaired, children, language of the EU Member State.</v>
          </cell>
          <cell r="AT17" t="str">
            <v>Ad 2: Any court. For example, in Sofia District Court (first instance): http://www.srs.justice.bg/32-%D0%9A%D0%BE%D1%8F_%D1%81%D0%BB%D1%83%D0%B6%D0%B1%D0%B0_%D0%BC%D0%B8_%D0%B5_%D0%BD%D0%B5%D0%BE%D0%B1%D1%85%D0%BE%D0%B4%D0%B8%D0%BC%D0%B0 ?_x000D_
_x000D_
http://www.srs.justice.bg/73-%D0%92%D0%B0%D0%B6%D0%BD%D0%B0_%D0%B8%D0%BD%D1%84%D0%BE%D1%80%D0%BC%D0%B0%D1%86%D0%B8%D1%8F_%D0%B7%D0%B0_%D1%81%D0%B2%D0%B8%D0%B4%D0%B5%D1%82%D0%B5%D0%BB%D0%B8_%D0%BF%D0%BE_%D0%B4%D0%B5%D0%BB%D0%B0_x000D_
_x000D_
http://www.srs.justice.bg/72-%D0%9F%D1%80%D0%B0%D0%B2%D0%B8%D0%BB%D0%B0_%D0%B2_%D1%81%D1%8A%D0%B4%D0%B0_%D0%B8_%D0%B2_%D1%81%D1%8A%D0%B4%D0%B5%D0%B1%D0%BD%D0%BE_%D0%B7%D0%B0%D1%81%D0%B5%D0%B4%D0%B0%D0%BD%D0%B8%D0%B5_x000D_
_x000D_
Regional Court of Sofia: http://sofiadc.court-bg.org/index.php?im=83_x000D_
_x000D_
Ad 3:Legal aid may be requested in the Prosecutor’s Office, courts and Bar Associations. Legal aid is organized by the National Legal Aid Bureau and Bar Councils._x000D_
Contacts of the National Legal Aid Bureau:, 1421 Sofia,  1 “Razvigor” Str._x000D_
e-mail: nbpp@nbpp.government.bg _x000D_
_x000D_
Ad 4:Each court provides such on its website, e.g.: http://www.srs.justice.bg/70-%D0%A2%D0%B0%D0%BA%D1%81%D0%B8_%D0%B8_%D1%82%D0%B0%D1%80%D0%B8%D1%84%D0%B8_x000D_
_x000D_
      http://www.rs-plovdiv.com/%D0%A2%D0%90%D0%9A%D0%A1%D0%98_x000D_
_x000D_
Ad 5: Each court provides such on its website, e.g. http://sofiadc.court-bg.org/index.php?im=90_x000D_
_x000D_
       http://www.os-plovdiv.com/</v>
          </cell>
          <cell r="AU17" t="str">
            <v>Yes, for all instances and all cases</v>
          </cell>
          <cell r="AV17">
            <v>0</v>
          </cell>
          <cell r="AW17">
            <v>0</v>
          </cell>
          <cell r="AX17" t="str">
            <v>In the Republic of Bulgaria there are courts of second  instance and  courts of first instance. All courts publish all judgements on their websites with personal data deleted. Press Attachés or other specified persons provide information  to the media on matters of public interest.</v>
          </cell>
          <cell r="AY17" t="str">
            <v>Yes</v>
          </cell>
          <cell r="AZ17" t="str">
            <v>Judiciary of the Republic of Bulgaria has program documents such as 2014 – 2020 Communication Strategy of the Judiciary, Guidance on interaction of the judiciary with media, Media Strategy of the judiciary and Communication  Policy of the Supreme Judicial Council. Courts, Prosecutor’s offices, National Institute of Justice, the Inspectorate with the Supreme Judicial Council and the Supreme Judicial Council annually provide report on their activities under the Implementation  Plan of the 2014 - 2020 Communication Strategy of the Judiciary._x000D_
Courts and Prosecutor’s offices also create their media strategies or policies.</v>
          </cell>
          <cell r="BA17" t="str">
            <v>Initial</v>
          </cell>
          <cell r="BB17" t="str">
            <v>Initial</v>
          </cell>
          <cell r="BC17" t="str">
            <v>National Institute of Justice organizes initial training of junior judges and junior prosecutors to communicate with the media and general public. A periodic training for magistrates and court officials is planned to be organized  .</v>
          </cell>
          <cell r="BD17" t="str">
            <v>Yes all judgments</v>
          </cell>
          <cell r="BE17" t="str">
            <v>Yes all judgments</v>
          </cell>
          <cell r="BF17" t="str">
            <v>Yes all judgments</v>
          </cell>
          <cell r="BG17">
            <v>0</v>
          </cell>
          <cell r="BH17" t="str">
            <v>1st instance;2nd instance;Highest instance</v>
          </cell>
          <cell r="BI17" t="str">
            <v>1st instance;2nd instance;Highest instance</v>
          </cell>
          <cell r="BJ17">
            <v>0</v>
          </cell>
          <cell r="BK17" t="str">
            <v>1st instance;2nd instance;Highest instance</v>
          </cell>
          <cell r="BL17">
            <v>0</v>
          </cell>
          <cell r="BM17" t="str">
            <v>SJC has created rules to publish all judgements on  a SJC server on the day of their announcement. SJC monitors the Bodies of the Judiciary  to fulfill this obligation.</v>
          </cell>
          <cell r="BN17" t="str">
            <v>Yes all judgments</v>
          </cell>
          <cell r="BO17" t="str">
            <v>Yes all judgments</v>
          </cell>
          <cell r="BP17" t="str">
            <v>Yes all judgments</v>
          </cell>
          <cell r="BQ17" t="str">
            <v>SJC has created rules to publish all judgements on  a SJC server on the day of their announcement. SJC monitors the Bodies of the Judiciary  to fulfill this obligation.</v>
          </cell>
          <cell r="BR17" t="str">
            <v>1st instance;2nd instance;Highest instance</v>
          </cell>
          <cell r="BS17" t="str">
            <v>1st instance;2nd instance;Highest instance</v>
          </cell>
          <cell r="BT17">
            <v>0</v>
          </cell>
          <cell r="BU17" t="str">
            <v>1st instance;2nd instance;Highest instance</v>
          </cell>
          <cell r="BV17">
            <v>0</v>
          </cell>
          <cell r="BW17" t="str">
            <v>SJC has created rules to publish all judgements on  a SJC server on the day of their announcement. SJC monitors the Bodies of the Judiciary  to fulfill this obligation.</v>
          </cell>
          <cell r="BX17" t="str">
            <v>Civil and commercial disputes;Labour disputes;Consumer disputes*</v>
          </cell>
          <cell r="BY17">
            <v>0</v>
          </cell>
          <cell r="BZ17" t="str">
            <v>Civil and commercial disputes;Labour disputes;Consumer disputes*</v>
          </cell>
          <cell r="CA17">
            <v>0</v>
          </cell>
          <cell r="CB17">
            <v>0</v>
          </cell>
          <cell r="CC17">
            <v>0</v>
          </cell>
          <cell r="CD17">
            <v>0</v>
          </cell>
          <cell r="CE17">
            <v>0</v>
          </cell>
          <cell r="CF17">
            <v>0</v>
          </cell>
          <cell r="CG17" t="str">
            <v>Civil and commercial disputes;Labour disputes;Consumer disputes*</v>
          </cell>
          <cell r="CH17">
            <v>0</v>
          </cell>
          <cell r="CI17">
            <v>0</v>
          </cell>
          <cell r="CJ17">
            <v>0</v>
          </cell>
          <cell r="CK17">
            <v>0</v>
          </cell>
          <cell r="CL17">
            <v>0</v>
          </cell>
          <cell r="CM17">
            <v>0</v>
          </cell>
          <cell r="CN17">
            <v>0</v>
          </cell>
          <cell r="CO17">
            <v>0</v>
          </cell>
          <cell r="CP17">
            <v>0</v>
          </cell>
          <cell r="CQ17">
            <v>0</v>
          </cell>
          <cell r="CR17">
            <v>0</v>
          </cell>
          <cell r="CS17">
            <v>0</v>
          </cell>
          <cell r="CT17">
            <v>0</v>
          </cell>
          <cell r="CU17">
            <v>0</v>
          </cell>
          <cell r="CV17">
            <v>0</v>
          </cell>
          <cell r="CW17">
            <v>0</v>
          </cell>
          <cell r="CX17">
            <v>0</v>
          </cell>
          <cell r="CY17">
            <v>0</v>
          </cell>
          <cell r="CZ17">
            <v>0</v>
          </cell>
          <cell r="DA17">
            <v>0</v>
          </cell>
          <cell r="DB17">
            <v>0</v>
          </cell>
          <cell r="DC17" t="str">
            <v>Yes</v>
          </cell>
          <cell r="DD17">
            <v>0</v>
          </cell>
          <cell r="DE17" t="str">
            <v>Only certain phases</v>
          </cell>
          <cell r="DF17">
            <v>0</v>
          </cell>
          <cell r="DG17">
            <v>0</v>
          </cell>
          <cell r="DH17">
            <v>0</v>
          </cell>
          <cell r="DI17">
            <v>0</v>
          </cell>
          <cell r="DJ17">
            <v>0</v>
          </cell>
          <cell r="DK17">
            <v>0</v>
          </cell>
          <cell r="DL17">
            <v>0</v>
          </cell>
          <cell r="DM17">
            <v>0</v>
          </cell>
          <cell r="DN17">
            <v>0</v>
          </cell>
          <cell r="DO17">
            <v>0</v>
          </cell>
          <cell r="DP17">
            <v>0</v>
          </cell>
          <cell r="DQ17">
            <v>0</v>
          </cell>
          <cell r="DR17">
            <v>0</v>
          </cell>
          <cell r="DS17">
            <v>0</v>
          </cell>
          <cell r="DT17">
            <v>0</v>
          </cell>
          <cell r="DU17" t="str">
            <v>1. Total time limit-30 days 2. In summary proceedings – 14 days</v>
          </cell>
          <cell r="DV17" t="str">
            <v>1. Code of Civil Procedure – Art.235, para 5 2. Code of Civil Procedure – Art.316</v>
          </cell>
          <cell r="DW17">
            <v>0</v>
          </cell>
          <cell r="DX17" t="str">
            <v>1. Total time limit-30 days 2. In summary proceedings – 24 hours</v>
          </cell>
          <cell r="DY17" t="str">
            <v>1. Administrative Procedure Code – Art. 144, refers to the 1. Code of Civil Procedure – Art.235, para5 2. Election Code of Bulgaria</v>
          </cell>
          <cell r="DZ17">
            <v>0</v>
          </cell>
          <cell r="EA17" t="str">
            <v>1. Total time limit-30 days 2. In summary proceedings – 14 days</v>
          </cell>
          <cell r="EB17" t="str">
            <v>1. Answer to the statement of action - Art. 131, para 1, Code of Civil Procedure 2. Answer to the statement of action on civil cases– Art. 367, Code of Civil</v>
          </cell>
          <cell r="EC17">
            <v>0</v>
          </cell>
          <cell r="ED17">
            <v>0</v>
          </cell>
          <cell r="EE17" t="str">
            <v>Yes</v>
          </cell>
          <cell r="EF17">
            <v>0</v>
          </cell>
          <cell r="EG17" t="str">
            <v>Share of cases closed within a given period of time (e.g. x% of civil cases are resolved within x days)</v>
          </cell>
          <cell r="EH17">
            <v>0</v>
          </cell>
          <cell r="EI17" t="str">
            <v>Methodology for control and verification of statistical data reflecting the activity of Bodies of the Judiciary and judges in the Republic of Bulgaria</v>
          </cell>
          <cell r="EJ17">
            <v>0</v>
          </cell>
          <cell r="EK17">
            <v>0</v>
          </cell>
          <cell r="EL17">
            <v>0</v>
          </cell>
          <cell r="EM17">
            <v>0</v>
          </cell>
          <cell r="EN17">
            <v>0</v>
          </cell>
          <cell r="EO17">
            <v>0</v>
          </cell>
          <cell r="EP17">
            <v>0</v>
          </cell>
          <cell r="EQ17">
            <v>0</v>
          </cell>
          <cell r="ER17">
            <v>0</v>
          </cell>
          <cell r="ES17" t="str">
            <v>Ministry of Justice with involvement of judges (prior formal consultation) TF;Ministry of Justice with involvement of judges (prior formal consultation) TL</v>
          </cell>
          <cell r="ET17" t="str">
            <v>Ministry of Justice with involvement of judges (prior formal consultation) TF;Ministry of Justice with involvement of judges (prior formal consultation) TL</v>
          </cell>
          <cell r="EU17">
            <v>0</v>
          </cell>
          <cell r="EV17">
            <v>0</v>
          </cell>
          <cell r="EW17">
            <v>0</v>
          </cell>
          <cell r="EX17">
            <v>0</v>
          </cell>
          <cell r="EY17">
            <v>0</v>
          </cell>
          <cell r="EZ17">
            <v>0</v>
          </cell>
          <cell r="FA17">
            <v>0</v>
          </cell>
          <cell r="FB17">
            <v>0</v>
          </cell>
          <cell r="FC17">
            <v>0</v>
          </cell>
          <cell r="FD17" t="str">
            <v>Entire territory of Member State TF;Entire territory of Member State TL</v>
          </cell>
          <cell r="FE17" t="str">
            <v>Entire territory of Member State TF;Entire territory of Member State TL</v>
          </cell>
          <cell r="FF17">
            <v>0</v>
          </cell>
          <cell r="FG17">
            <v>0</v>
          </cell>
          <cell r="FH17">
            <v>0</v>
          </cell>
          <cell r="FI17" t="str">
            <v>Yes</v>
          </cell>
          <cell r="FJ17">
            <v>0</v>
          </cell>
          <cell r="FK17" t="str">
            <v>For allocating human resources;Other/specify</v>
          </cell>
          <cell r="FL17" t="str">
            <v>Liability</v>
          </cell>
          <cell r="FM17">
            <v>0</v>
          </cell>
          <cell r="FN17" t="str">
            <v>No</v>
          </cell>
          <cell r="FO17">
            <v>0</v>
          </cell>
          <cell r="FP17">
            <v>0</v>
          </cell>
          <cell r="FQ17">
            <v>0</v>
          </cell>
          <cell r="FR17">
            <v>0</v>
          </cell>
          <cell r="FS17">
            <v>0</v>
          </cell>
          <cell r="FT17">
            <v>0</v>
          </cell>
          <cell r="FU17">
            <v>0</v>
          </cell>
          <cell r="FV17">
            <v>0</v>
          </cell>
          <cell r="FW17" t="str">
            <v>There is no standard for the total length of proceedings over which to consider that the case is delayed, but under the meaning of the ECHR case law it is required a criteria “reasonable time limit”.</v>
          </cell>
          <cell r="FX17" t="str">
            <v>Council for the judiciary TF;Council for the judiciary TL;Council for the judiciary BL</v>
          </cell>
          <cell r="FY17" t="str">
            <v>Council for the judiciary TF;Council for the judiciary TL;Council for the judiciary BL</v>
          </cell>
          <cell r="FZ17">
            <v>0</v>
          </cell>
          <cell r="GA17">
            <v>0</v>
          </cell>
          <cell r="GB17">
            <v>0</v>
          </cell>
          <cell r="GC17">
            <v>0</v>
          </cell>
          <cell r="GD17">
            <v>0</v>
          </cell>
          <cell r="GE17">
            <v>0</v>
          </cell>
          <cell r="GF17">
            <v>0</v>
          </cell>
          <cell r="GG17" t="str">
            <v>Yes</v>
          </cell>
          <cell r="GH17" t="str">
            <v>Continuous real-time monitoring/data is followed every day TF;Continuous real-time monitoring/data is followed every day TL;Continuous real-time monitoring/data is followed every day BL</v>
          </cell>
          <cell r="GI17" t="str">
            <v>Continuous real-time monitoring/data is followed every day TF;Continuous real-time monitoring/data is followed every day TL;Continuous real-time monitoring/data is followed every day BL</v>
          </cell>
          <cell r="GJ17">
            <v>0</v>
          </cell>
          <cell r="GK17">
            <v>0</v>
          </cell>
          <cell r="GL17">
            <v>0</v>
          </cell>
          <cell r="GM17">
            <v>0</v>
          </cell>
          <cell r="GN17">
            <v>0</v>
          </cell>
          <cell r="GO17">
            <v>0</v>
          </cell>
          <cell r="GP17" t="str">
            <v>Such a system has been implemented only in part of  the courts. There is no single centralized system for following backlogs.</v>
          </cell>
          <cell r="GQ17" t="str">
            <v>Council for the judiciary TF;Council for the judiciary TL;Council for the judiciary BL</v>
          </cell>
          <cell r="GR17">
            <v>0</v>
          </cell>
          <cell r="GS17">
            <v>0</v>
          </cell>
          <cell r="GT17" t="str">
            <v>Court President/ Court management TF;Council for the judiciary TF;Court President/ Court management TL;Council for the judiciary TL;Court President/ Court management BL;Council for the judiciary BL</v>
          </cell>
          <cell r="GU17" t="str">
            <v>Court President/ Court management TF;Ministry of Justice TF;Court President/ Court management TL;Ministry of Justice TL;Court President/ Court management BL;Ministry of Justice BL</v>
          </cell>
          <cell r="GV17" t="str">
            <v>Court President/ Court management TF;Council for the judiciary TF;Court President/ Court management TL;Council for the judiciary TL;Court President/ Court management BL;Council for the judiciary BL</v>
          </cell>
          <cell r="GW17">
            <v>0</v>
          </cell>
          <cell r="GX17">
            <v>0</v>
          </cell>
          <cell r="GY17">
            <v>0</v>
          </cell>
          <cell r="GZ17">
            <v>0</v>
          </cell>
          <cell r="HA17">
            <v>0</v>
          </cell>
          <cell r="HB17">
            <v>0</v>
          </cell>
          <cell r="HC17">
            <v>0</v>
          </cell>
          <cell r="HD17">
            <v>0</v>
          </cell>
          <cell r="HE17" t="str">
            <v>Other measure, please specify: Individual Development Plan - Art. 30a,  Judiciary System Act</v>
          </cell>
          <cell r="HF17" t="str">
            <v>Upon request by party;Notification by mail or e-mail on court discretion;Online access of throughout the course of a case</v>
          </cell>
          <cell r="HG17">
            <v>0</v>
          </cell>
          <cell r="HH17" t="str">
            <v>Upon request by party;Notification by mail or e-mail on court discretion;Online access of throughout the course of a case</v>
          </cell>
          <cell r="HI17">
            <v>0</v>
          </cell>
          <cell r="HJ17">
            <v>0</v>
          </cell>
          <cell r="HK17">
            <v>0</v>
          </cell>
          <cell r="HL17">
            <v>0</v>
          </cell>
        </row>
        <row r="18">
          <cell r="A18" t="str">
            <v>AT</v>
          </cell>
          <cell r="B18" t="str">
            <v>Austria</v>
          </cell>
          <cell r="C18" t="str">
            <v>Dr. Maria Wittmann-Tiwald</v>
          </cell>
          <cell r="D18" t="str">
            <v>President of the Commercial Court of Vienna</v>
          </cell>
          <cell r="E18" t="str">
            <v>maria.wittmann-tiwald@justiz.gv.at</v>
          </cell>
          <cell r="F18" t="str">
            <v>+43 1 51528 292</v>
          </cell>
          <cell r="G18">
            <v>0</v>
          </cell>
          <cell r="H18">
            <v>0</v>
          </cell>
          <cell r="I18">
            <v>0</v>
          </cell>
          <cell r="J18">
            <v>0</v>
          </cell>
          <cell r="K18">
            <v>0</v>
          </cell>
          <cell r="L18">
            <v>0</v>
          </cell>
          <cell r="M18">
            <v>0</v>
          </cell>
          <cell r="N18">
            <v>0</v>
          </cell>
          <cell r="O18">
            <v>0</v>
          </cell>
          <cell r="P18">
            <v>0</v>
          </cell>
          <cell r="Q18">
            <v>0</v>
          </cell>
          <cell r="R18">
            <v>0</v>
          </cell>
          <cell r="S18">
            <v>0</v>
          </cell>
          <cell r="T18" t="str">
            <v>https://www.ris.bka.gv.at/Dokumente/BgblAuth/BGBLA_2016_II_7/BGBLA_2016_II_7.pdf</v>
          </cell>
          <cell r="U18">
            <v>0</v>
          </cell>
          <cell r="V18">
            <v>0</v>
          </cell>
          <cell r="W18">
            <v>0</v>
          </cell>
          <cell r="X18">
            <v>0</v>
          </cell>
          <cell r="Y18">
            <v>0</v>
          </cell>
          <cell r="Z18">
            <v>0</v>
          </cell>
          <cell r="AA18">
            <v>0</v>
          </cell>
          <cell r="AB18">
            <v>0</v>
          </cell>
          <cell r="AC18">
            <v>0</v>
          </cell>
          <cell r="AD18">
            <v>0</v>
          </cell>
          <cell r="AE18">
            <v>0</v>
          </cell>
          <cell r="AF18">
            <v>0</v>
          </cell>
          <cell r="AG18">
            <v>0</v>
          </cell>
          <cell r="AH18">
            <v>0</v>
          </cell>
          <cell r="AI18">
            <v>0</v>
          </cell>
          <cell r="AJ18">
            <v>0</v>
          </cell>
          <cell r="AK18">
            <v>0</v>
          </cell>
          <cell r="AL18">
            <v>0</v>
          </cell>
          <cell r="AM18">
            <v>0</v>
          </cell>
          <cell r="AN18">
            <v>0</v>
          </cell>
          <cell r="AO18">
            <v>0</v>
          </cell>
          <cell r="AP18">
            <v>0</v>
          </cell>
          <cell r="AQ18">
            <v>0</v>
          </cell>
          <cell r="AR18"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18" t="str">
            <v>https://www.justiz.gv.at/web2013/home/egovernment~8ab4ac8322985dd501229ce3fb1900b4.de.html_x000D_
https://www.justiz.gv.at/web2013/home/buergerservice~8ab4ac8322985dd501229ce3bdfa00ad.de.html_x000D_
https://www.justiz.gv.at/web2013/home/buergerservice/verfahrenshilfe~8ab4a8a422985de30122a90ae1c461cc.de.html_x000D_
https://www.justiz.gv.at/web2013/home/buergerservice/die_justiz_von_a_bis_z/p/prozesskosten_~2c94848b4b92ce25014c2d7d164b185a.de.html_x000D_
_x000D_
Ad 5: https://www.justiz.gv.at/web2013/home/justiz/justizbehoerden~8ab4a8a422985de30122a91f9c3962d0.de.html_x000D_
https://www.justiz.gv.at/web2013/home/buergerservice/publikationen/justizbuch_alles_was_recht_ist~2c9484853d10e3d0013d1733d9622745.de.html_x000D_
https://www.justiz.gv.at/web2013/home/buergerservice/publikationen~8ab4a8a422985de30122a90c4eb161e1.de.html</v>
          </cell>
          <cell r="AT18">
            <v>0</v>
          </cell>
          <cell r="AU18" t="str">
            <v>Yes, for some court levels, please specify below</v>
          </cell>
          <cell r="AV18" t="str">
            <v>1st instance;2nd instance;Highest instance</v>
          </cell>
          <cell r="AW18">
            <v>0</v>
          </cell>
          <cell r="AX18" t="str">
            <v>1st instance courts = at all regional courts and at most of the districts courts</v>
          </cell>
          <cell r="AY18" t="str">
            <v>Yes</v>
          </cell>
          <cell r="AZ18" t="str">
            <v>https://www.justiz.gv.at/web2013/home/justiz/aktuelles/2014/neuer_medienerlass~2c94848a46d77ada0146f212e8180fbf.de.html?highlight=true</v>
          </cell>
          <cell r="BA18" t="str">
            <v>Initial;Continuous</v>
          </cell>
          <cell r="BB18" t="str">
            <v>Initial;Continuous</v>
          </cell>
          <cell r="BC18" t="str">
            <v>@ 2: if judge is in charge of liaising for a court with the media to facilitate its coverage of court_x000D_
proceedings/decisions</v>
          </cell>
          <cell r="BD18" t="str">
            <v>Yes some judgments</v>
          </cell>
          <cell r="BE18" t="str">
            <v>Yes some judgments</v>
          </cell>
          <cell r="BF18" t="str">
            <v>Yes some judgments</v>
          </cell>
          <cell r="BG18" t="str">
            <v>[@ highest instance: as far as judgment of the suprme court are considered: all judgments are_x000D_
available to the general public]_x000D_
In general: judge/panel of judges who/which decides the case_x000D_
At the supreme court: Evidenzbüro = special registration and documentation center established at the_x000D_
supreme court</v>
          </cell>
          <cell r="BH18" t="str">
            <v>1st instance;2nd instance;Highest instance</v>
          </cell>
          <cell r="BI18" t="str">
            <v>2nd instance;Highest instance</v>
          </cell>
          <cell r="BJ18" t="str">
            <v>1st instance;2nd instance;Highest instance</v>
          </cell>
          <cell r="BK18" t="str">
            <v>1st instance;2nd instance;Highest instance</v>
          </cell>
          <cell r="BL18" t="str">
            <v>1st instance;2nd instance;Highest instance</v>
          </cell>
          <cell r="BM18" t="str">
            <v>All personal data is anonymised in online published judgments</v>
          </cell>
          <cell r="BN18" t="str">
            <v>Yes some judgments</v>
          </cell>
          <cell r="BO18" t="str">
            <v>Yes some judgments</v>
          </cell>
          <cell r="BP18" t="str">
            <v>Yes some judgments</v>
          </cell>
          <cell r="BQ18" t="str">
            <v>[@ highest instance: as far as judgment of the suprme court are considered: all judgments are_x000D_
available to the general public]_x000D_
In general: judge/panel of judges who/which decides the case_x000D_
At the supreme court: Evidenzbüro = special registration and documentation center established at the_x000D_
supreme court</v>
          </cell>
          <cell r="BR18" t="str">
            <v>1st instance;2nd instance;Highest instance</v>
          </cell>
          <cell r="BS18" t="str">
            <v>2nd instance;Highest instance</v>
          </cell>
          <cell r="BT18">
            <v>0</v>
          </cell>
          <cell r="BU18" t="str">
            <v>1st instance;2nd instance;Highest instance</v>
          </cell>
          <cell r="BV18" t="str">
            <v>1st instance;2nd instance;Highest instance</v>
          </cell>
          <cell r="BW18" t="str">
            <v>All personal data is anonymised in online published judgments</v>
          </cell>
          <cell r="BX18" t="str">
            <v>Civil and commercial disputes;Labour disputes;Consumer disputes*</v>
          </cell>
          <cell r="BY18" t="str">
            <v>Consumer disputes*</v>
          </cell>
          <cell r="BZ18" t="str">
            <v>Civil and commercial disputes;Labour disputes;Consumer disputes*</v>
          </cell>
          <cell r="CA18" t="str">
            <v>Civil and commercial disputes;Labour disputes;Consumer disputes*</v>
          </cell>
          <cell r="CB18" t="str">
            <v>Civil and commercial disputes;Labour disputes;Consumer disputes*</v>
          </cell>
          <cell r="CC18">
            <v>0</v>
          </cell>
          <cell r="CD18" t="str">
            <v>Civil and commercial disputes;Labour disputes;Consumer disputes*</v>
          </cell>
          <cell r="CE18">
            <v>0</v>
          </cell>
          <cell r="CF18">
            <v>0</v>
          </cell>
          <cell r="CG18" t="str">
            <v>Civil and commercial disputes;Labour disputes;Consumer disputes*</v>
          </cell>
          <cell r="CH18">
            <v>0</v>
          </cell>
          <cell r="CI18">
            <v>0</v>
          </cell>
          <cell r="CJ18">
            <v>0</v>
          </cell>
          <cell r="CK18">
            <v>0</v>
          </cell>
          <cell r="CL18" t="str">
            <v>http://www.rechtsanwaeltin-braun.at/news/2015-der-mediation/</v>
          </cell>
          <cell r="CM18">
            <v>0</v>
          </cell>
          <cell r="CN18">
            <v>0</v>
          </cell>
          <cell r="CO18" t="str">
            <v>https://www.justiz.gv.at/web2013/home/justiz/familien-_und_jugendgerichtshilfe/ausbauschritte_der_familien-_und_jugendgerichtshilfe~2c9484853f60f165013f6676957c2523.de.html_x000D_
http://www.mediatorenliste.justiz.gv.at/mediatoren/mediatorenliste.nsf/docs/home_x000D_
https://www.justiz.gv.at/web2013/home/buergerservice/elternberatung_vor_einvernehmlicher_scheidung~2c948485398b9b2a013c862f69fd2d7a.de.html</v>
          </cell>
          <cell r="CP18">
            <v>0</v>
          </cell>
          <cell r="CQ18">
            <v>0</v>
          </cell>
          <cell r="CR18">
            <v>0</v>
          </cell>
          <cell r="CS18">
            <v>0</v>
          </cell>
          <cell r="CT18">
            <v>0</v>
          </cell>
          <cell r="CU18">
            <v>0</v>
          </cell>
          <cell r="CV18">
            <v>0</v>
          </cell>
          <cell r="CW18">
            <v>0</v>
          </cell>
          <cell r="CX18">
            <v>0</v>
          </cell>
          <cell r="CY18" t="str">
            <v>The last survey was conducted in 2014._x000D_
Weblink:_x000D_
https://www.justiz.gv.at/web2013/home/presse/pressemitteilungen/pressemitteilungen_2014/vertrauensstudie_justiz_2014_minister_brandstetter_will_vertrauen_weiter_staerken~2c94848a48abf7500149bd8925b035ef.de.html?highlight=true</v>
          </cell>
          <cell r="CZ18">
            <v>0</v>
          </cell>
          <cell r="DA18">
            <v>0</v>
          </cell>
          <cell r="DB18" t="str">
            <v>Original answer referred to 2014</v>
          </cell>
          <cell r="DC18" t="str">
            <v>Yes</v>
          </cell>
          <cell r="DD18">
            <v>0</v>
          </cell>
          <cell r="DE18" t="str">
            <v>Only certain phases</v>
          </cell>
          <cell r="DF18">
            <v>0</v>
          </cell>
          <cell r="DG18">
            <v>0</v>
          </cell>
          <cell r="DH18">
            <v>0</v>
          </cell>
          <cell r="DI18">
            <v>0</v>
          </cell>
          <cell r="DJ18">
            <v>0</v>
          </cell>
          <cell r="DK18">
            <v>0</v>
          </cell>
          <cell r="DL18">
            <v>0</v>
          </cell>
          <cell r="DM18">
            <v>0</v>
          </cell>
          <cell r="DN18">
            <v>0</v>
          </cell>
          <cell r="DO18">
            <v>0</v>
          </cell>
          <cell r="DP18">
            <v>0</v>
          </cell>
          <cell r="DQ18">
            <v>0</v>
          </cell>
          <cell r="DR18">
            <v>0</v>
          </cell>
          <cell r="DS18">
            <v>0</v>
          </cell>
          <cell r="DT18">
            <v>0</v>
          </cell>
          <cell r="DU18" t="str">
            <v>4 weeks</v>
          </cell>
          <cell r="DV18" t="str">
            <v>§ 415 ZPO (code of civil procedure) http://www.ris.bka.gv.at/Dokument.wxe?Abfrage=Bundesnormen&amp;Dokumentnummer=NOR12020552&amp;ResultFunctionToken=9a4dd322-4394-4417-8cd6-49b98a0dba3b&amp;Position=1&amp;Kundmachungsorgan=&amp;Index=&amp;Titel=zpo&amp;Gesetzesnummer=&amp;VonArtikel=&amp;BisArtikel=&amp;VonParagraf=415&amp;BisParagraf=&amp;VonAnlage=&amp;BisAnlage=&amp;Typ=&amp;Kundmachungsnummer=&amp;Unterzeichnungsdatum=&amp;FassungVom=22.07.2016&amp;VonInkrafttretedatum=&amp;BisInkrafttretedatum=&amp;VonAusserkrafttretedatum=&amp;BisAusserkrafttretedatum=&amp;NormabschnittnummerKombination=Und&amp;ImRisSeit=Undefined&amp;ResultPageSize=100&amp;Suchworte=</v>
          </cell>
          <cell r="DW18">
            <v>0</v>
          </cell>
          <cell r="DX18">
            <v>0</v>
          </cell>
          <cell r="DY18">
            <v>0</v>
          </cell>
          <cell r="DZ18">
            <v>0</v>
          </cell>
          <cell r="EA18">
            <v>0</v>
          </cell>
          <cell r="EB18">
            <v>0</v>
          </cell>
          <cell r="EC18">
            <v>0</v>
          </cell>
          <cell r="ED18">
            <v>0</v>
          </cell>
          <cell r="EE18">
            <v>0</v>
          </cell>
          <cell r="EF18">
            <v>0</v>
          </cell>
          <cell r="EG18">
            <v>0</v>
          </cell>
          <cell r="EH18">
            <v>0</v>
          </cell>
          <cell r="EI18">
            <v>0</v>
          </cell>
          <cell r="EJ18">
            <v>0</v>
          </cell>
          <cell r="EK18">
            <v>0</v>
          </cell>
          <cell r="EL18">
            <v>0</v>
          </cell>
          <cell r="EM18">
            <v>0</v>
          </cell>
          <cell r="EN18">
            <v>0</v>
          </cell>
          <cell r="EO18">
            <v>0</v>
          </cell>
          <cell r="EP18">
            <v>0</v>
          </cell>
          <cell r="EQ18">
            <v>0</v>
          </cell>
          <cell r="ER18">
            <v>0</v>
          </cell>
          <cell r="ES18">
            <v>0</v>
          </cell>
          <cell r="ET18">
            <v>0</v>
          </cell>
          <cell r="EU18">
            <v>0</v>
          </cell>
          <cell r="EV18">
            <v>0</v>
          </cell>
          <cell r="EW18">
            <v>0</v>
          </cell>
          <cell r="EX18">
            <v>0</v>
          </cell>
          <cell r="EY18">
            <v>0</v>
          </cell>
          <cell r="EZ18">
            <v>0</v>
          </cell>
          <cell r="FA18">
            <v>0</v>
          </cell>
          <cell r="FB18">
            <v>0</v>
          </cell>
          <cell r="FC18">
            <v>0</v>
          </cell>
          <cell r="FD18">
            <v>0</v>
          </cell>
          <cell r="FE18">
            <v>0</v>
          </cell>
          <cell r="FF18">
            <v>0</v>
          </cell>
          <cell r="FG18">
            <v>0</v>
          </cell>
          <cell r="FH18">
            <v>0</v>
          </cell>
          <cell r="FI18">
            <v>0</v>
          </cell>
          <cell r="FJ18">
            <v>0</v>
          </cell>
          <cell r="FK18">
            <v>0</v>
          </cell>
          <cell r="FL18">
            <v>0</v>
          </cell>
          <cell r="FM18">
            <v>0</v>
          </cell>
          <cell r="FN18" t="str">
            <v>Yes</v>
          </cell>
          <cell r="FO18">
            <v>0</v>
          </cell>
          <cell r="FP18" t="str">
            <v>730</v>
          </cell>
          <cell r="FQ18" t="str">
            <v>1095</v>
          </cell>
          <cell r="FR18">
            <v>0</v>
          </cell>
          <cell r="FS18">
            <v>0</v>
          </cell>
          <cell r="FT18">
            <v>0</v>
          </cell>
          <cell r="FU18">
            <v>0</v>
          </cell>
          <cell r="FV18">
            <v>0</v>
          </cell>
          <cell r="FW18">
            <v>0</v>
          </cell>
          <cell r="FX18" t="str">
            <v>Court President/ Court management TF;Ministry of Justice TF;Court President/ Court management TL;Ministry of Justice TL;Court President/ Court management BL;Ministry of Justice BL</v>
          </cell>
          <cell r="FY18">
            <v>0</v>
          </cell>
          <cell r="FZ18">
            <v>0</v>
          </cell>
          <cell r="GA18">
            <v>0</v>
          </cell>
          <cell r="GB18">
            <v>0</v>
          </cell>
          <cell r="GC18">
            <v>0</v>
          </cell>
          <cell r="GD18">
            <v>0</v>
          </cell>
          <cell r="GE18">
            <v>0</v>
          </cell>
          <cell r="GF18">
            <v>0</v>
          </cell>
          <cell r="GG18" t="str">
            <v>Yes</v>
          </cell>
          <cell r="GH18" t="str">
            <v>Other, please specify BL</v>
          </cell>
          <cell r="GI18">
            <v>0</v>
          </cell>
          <cell r="GJ18">
            <v>0</v>
          </cell>
          <cell r="GK18">
            <v>0</v>
          </cell>
          <cell r="GL18" t="str">
            <v>Once a month</v>
          </cell>
          <cell r="GM18">
            <v>0</v>
          </cell>
          <cell r="GN18">
            <v>0</v>
          </cell>
          <cell r="GO18">
            <v>0</v>
          </cell>
          <cell r="GP18">
            <v>0</v>
          </cell>
          <cell r="GQ18" t="str">
            <v>Court President/ Court management BL;Ministry of Justice BL</v>
          </cell>
          <cell r="GR18">
            <v>0</v>
          </cell>
          <cell r="GS18" t="str">
            <v>Court President/ Court management BL</v>
          </cell>
          <cell r="GT18" t="str">
            <v>Court President/ Court management BL</v>
          </cell>
          <cell r="GU18" t="str">
            <v>Court President/ Court management TF;Court President/ Court management TL;Court President/ Court management BL</v>
          </cell>
          <cell r="GV18" t="str">
            <v>Court President/ Court management TF;Court President/ Court management TL;Court President/ Court management BL</v>
          </cell>
          <cell r="GW18">
            <v>0</v>
          </cell>
          <cell r="GX18">
            <v>0</v>
          </cell>
          <cell r="GY18">
            <v>0</v>
          </cell>
          <cell r="GZ18">
            <v>0</v>
          </cell>
          <cell r="HA18">
            <v>0</v>
          </cell>
          <cell r="HB18">
            <v>0</v>
          </cell>
          <cell r="HC18">
            <v>0</v>
          </cell>
          <cell r="HD18">
            <v>0</v>
          </cell>
          <cell r="HE18">
            <v>0</v>
          </cell>
          <cell r="HF18" t="str">
            <v>Upon request by party</v>
          </cell>
          <cell r="HG18">
            <v>0</v>
          </cell>
          <cell r="HH18" t="str">
            <v>Upon request by party;Online access of throughout the course of a case</v>
          </cell>
          <cell r="HI18">
            <v>0</v>
          </cell>
          <cell r="HJ18">
            <v>0</v>
          </cell>
          <cell r="HK18">
            <v>0</v>
          </cell>
          <cell r="HL18">
            <v>0</v>
          </cell>
        </row>
        <row r="19">
          <cell r="A19" t="str">
            <v>CY</v>
          </cell>
          <cell r="B19" t="str">
            <v>Cyprus</v>
          </cell>
          <cell r="C19" t="str">
            <v>Phedra Gregoriou / Natassa Papanicolaou</v>
          </cell>
          <cell r="D19" t="str">
            <v>Legal Officer at the Ministry of Justice and Public Order / Legal Assistant at the Supreme Court of Cyprus</v>
          </cell>
          <cell r="E19" t="str">
            <v>npapanicolaou@sc.judicial.gov.cy</v>
          </cell>
          <cell r="F19" t="str">
            <v>+357 22805946 / +35722865737</v>
          </cell>
          <cell r="G19" t="str">
            <v>See word doc</v>
          </cell>
          <cell r="H19">
            <v>0</v>
          </cell>
          <cell r="I19">
            <v>0</v>
          </cell>
          <cell r="J19">
            <v>0</v>
          </cell>
          <cell r="K19">
            <v>0</v>
          </cell>
          <cell r="L19">
            <v>0</v>
          </cell>
          <cell r="M19" t="str">
            <v>The supreme court has filled a technical assistance request to the SRSS for court reform</v>
          </cell>
          <cell r="N19">
            <v>0</v>
          </cell>
          <cell r="O19">
            <v>0</v>
          </cell>
          <cell r="P19">
            <v>0</v>
          </cell>
          <cell r="Q19">
            <v>0</v>
          </cell>
          <cell r="R19">
            <v>0</v>
          </cell>
          <cell r="S19">
            <v>0</v>
          </cell>
          <cell r="T19">
            <v>0</v>
          </cell>
          <cell r="U19">
            <v>0</v>
          </cell>
          <cell r="V19" t="str">
            <v>See word doc</v>
          </cell>
          <cell r="W19">
            <v>0</v>
          </cell>
          <cell r="X19">
            <v>0</v>
          </cell>
          <cell r="Y19" t="str">
            <v>See word doc</v>
          </cell>
          <cell r="Z19">
            <v>0</v>
          </cell>
          <cell r="AA19">
            <v>0</v>
          </cell>
          <cell r="AB19">
            <v>0</v>
          </cell>
          <cell r="AC19">
            <v>0</v>
          </cell>
          <cell r="AD19">
            <v>0</v>
          </cell>
          <cell r="AE19" t="str">
            <v>Ths supreme court is considering increasing the court fees while at the same time maintaining the right to access to court</v>
          </cell>
          <cell r="AF19">
            <v>0</v>
          </cell>
          <cell r="AG19">
            <v>0</v>
          </cell>
          <cell r="AH19">
            <v>0</v>
          </cell>
          <cell r="AI19">
            <v>0</v>
          </cell>
          <cell r="AJ19">
            <v>0</v>
          </cell>
          <cell r="AK19">
            <v>0</v>
          </cell>
          <cell r="AL19">
            <v>0</v>
          </cell>
          <cell r="AM19">
            <v>0</v>
          </cell>
          <cell r="AN19">
            <v>0</v>
          </cell>
          <cell r="AO19">
            <v>0</v>
          </cell>
          <cell r="AP19">
            <v>0</v>
          </cell>
          <cell r="AQ19">
            <v>0</v>
          </cell>
          <cell r="AR19">
            <v>0</v>
          </cell>
          <cell r="AS19">
            <v>0</v>
          </cell>
          <cell r="AT19">
            <v>0</v>
          </cell>
          <cell r="AU19" t="str">
            <v>No</v>
          </cell>
          <cell r="AV19">
            <v>0</v>
          </cell>
          <cell r="AW19">
            <v>0</v>
          </cell>
          <cell r="AX19">
            <v>0</v>
          </cell>
          <cell r="AY19" t="str">
            <v>No</v>
          </cell>
          <cell r="AZ19">
            <v>0</v>
          </cell>
          <cell r="BA19">
            <v>0</v>
          </cell>
          <cell r="BB19">
            <v>0</v>
          </cell>
          <cell r="BC19">
            <v>0</v>
          </cell>
          <cell r="BD19" t="str">
            <v>Yes some judgments</v>
          </cell>
          <cell r="BE19">
            <v>0</v>
          </cell>
          <cell r="BF19" t="str">
            <v>Yes all judgments</v>
          </cell>
          <cell r="BG19" t="str">
            <v>Important first instance cases are included in the website.</v>
          </cell>
          <cell r="BH19" t="str">
            <v>1st instance;Highest instance</v>
          </cell>
          <cell r="BI19" t="str">
            <v>1st instance;Highest instance</v>
          </cell>
          <cell r="BJ19">
            <v>0</v>
          </cell>
          <cell r="BK19" t="str">
            <v>1st instance;Highest instance</v>
          </cell>
          <cell r="BL19">
            <v>0</v>
          </cell>
          <cell r="BM19">
            <v>0</v>
          </cell>
          <cell r="BN19">
            <v>0</v>
          </cell>
          <cell r="BO19">
            <v>0</v>
          </cell>
          <cell r="BP19" t="str">
            <v>Yes all judgments</v>
          </cell>
          <cell r="BQ19">
            <v>0</v>
          </cell>
          <cell r="BR19" t="str">
            <v>Highest instance</v>
          </cell>
          <cell r="BS19" t="str">
            <v>Highest instance</v>
          </cell>
          <cell r="BT19">
            <v>0</v>
          </cell>
          <cell r="BU19" t="str">
            <v>Highest instance</v>
          </cell>
          <cell r="BV19">
            <v>0</v>
          </cell>
          <cell r="BW19">
            <v>0</v>
          </cell>
          <cell r="BX19" t="str">
            <v>Civil and commercial disputes;Labour disputes;Consumer disputes*</v>
          </cell>
          <cell r="BY19">
            <v>0</v>
          </cell>
          <cell r="BZ19" t="str">
            <v>Labour disputes;Consumer disputes*</v>
          </cell>
          <cell r="CA19">
            <v>0</v>
          </cell>
          <cell r="CB19">
            <v>0</v>
          </cell>
          <cell r="CC19" t="str">
            <v>Consumer disputes*</v>
          </cell>
          <cell r="CD19" t="str">
            <v>Consumer disputes*</v>
          </cell>
          <cell r="CE19">
            <v>0</v>
          </cell>
          <cell r="CF19">
            <v>0</v>
          </cell>
          <cell r="CG19" t="str">
            <v>Civil and commercial disputes;Labour disputes;Consumer disputes*</v>
          </cell>
          <cell r="CH19">
            <v>0</v>
          </cell>
          <cell r="CI19" t="str">
            <v>Labour disputes;Consumer disputes*</v>
          </cell>
          <cell r="CJ19" t="str">
            <v xml:space="preserve">1.	Specific information sessions on ADR are available upon request_x000D_
2.	Fees for ADR are regulated (only consumer disputes)_x000D_
</v>
          </cell>
          <cell r="CK19">
            <v>0</v>
          </cell>
          <cell r="CL19" t="str">
            <v>(Greek) http://www.mjpo.gov.cy/mjpo/mjpo.nsf/page21_gr/page21_gr?OpenDocument (English) http://www.mjpo.gov.cy/mjpo/mjpo.nsf/All/64BC1F595AB40EB6C22579AD00346FE2?OpenDocument&amp;highlight=mediation</v>
          </cell>
          <cell r="CM19" t="str">
            <v>www.mlsi.gov.cy/dlr</v>
          </cell>
          <cell r="CN19" t="str">
            <v>www.mcit.gov.cy Competition and Consumer Protection Service (CCPS)</v>
          </cell>
          <cell r="CO19">
            <v>0</v>
          </cell>
          <cell r="CP19">
            <v>0</v>
          </cell>
          <cell r="CQ19">
            <v>0</v>
          </cell>
          <cell r="CR19">
            <v>0</v>
          </cell>
          <cell r="CS19">
            <v>0</v>
          </cell>
          <cell r="CT19">
            <v>0</v>
          </cell>
          <cell r="CU19">
            <v>0</v>
          </cell>
          <cell r="CV19">
            <v>0</v>
          </cell>
          <cell r="CW19">
            <v>0</v>
          </cell>
          <cell r="CX19">
            <v>0</v>
          </cell>
          <cell r="CY19">
            <v>0</v>
          </cell>
          <cell r="CZ19">
            <v>0</v>
          </cell>
          <cell r="DA19">
            <v>0</v>
          </cell>
          <cell r="DB19">
            <v>0</v>
          </cell>
          <cell r="DC19" t="str">
            <v>Yes</v>
          </cell>
          <cell r="DD19">
            <v>0</v>
          </cell>
          <cell r="DE19" t="str">
            <v>Only certain phases</v>
          </cell>
          <cell r="DF19">
            <v>0</v>
          </cell>
          <cell r="DG19">
            <v>0</v>
          </cell>
          <cell r="DH19">
            <v>0</v>
          </cell>
          <cell r="DI19">
            <v>0</v>
          </cell>
          <cell r="DJ19">
            <v>0</v>
          </cell>
          <cell r="DK19">
            <v>0</v>
          </cell>
          <cell r="DL19">
            <v>0</v>
          </cell>
          <cell r="DM19">
            <v>0</v>
          </cell>
          <cell r="DN19">
            <v>0</v>
          </cell>
          <cell r="DO19">
            <v>0</v>
          </cell>
          <cell r="DP19">
            <v>0</v>
          </cell>
          <cell r="DQ19">
            <v>0</v>
          </cell>
          <cell r="DR19">
            <v>0</v>
          </cell>
          <cell r="DS19">
            <v>0</v>
          </cell>
          <cell r="DT19">
            <v>0</v>
          </cell>
          <cell r="DU19" t="str">
            <v>According to the Supreme Court Rule of 1986, a judgment must be delivered as soon as possible after the termination of the proceedings and, in any case, within 6 months from the date when it was reserved [paragraph 3(a)])</v>
          </cell>
          <cell r="DV19">
            <v>0</v>
          </cell>
          <cell r="DW19">
            <v>0</v>
          </cell>
          <cell r="DX19">
            <v>0</v>
          </cell>
          <cell r="DY19">
            <v>0</v>
          </cell>
          <cell r="DZ19">
            <v>0</v>
          </cell>
          <cell r="EA19">
            <v>0</v>
          </cell>
          <cell r="EB19">
            <v>0</v>
          </cell>
          <cell r="EC19">
            <v>0</v>
          </cell>
          <cell r="ED19">
            <v>0</v>
          </cell>
          <cell r="EE19" t="str">
            <v>No</v>
          </cell>
          <cell r="EF19">
            <v>0</v>
          </cell>
          <cell r="EG19">
            <v>0</v>
          </cell>
          <cell r="EH19">
            <v>0</v>
          </cell>
          <cell r="EI19">
            <v>0</v>
          </cell>
          <cell r="EJ19">
            <v>0</v>
          </cell>
          <cell r="EK19">
            <v>0</v>
          </cell>
          <cell r="EL19">
            <v>0</v>
          </cell>
          <cell r="EM19">
            <v>0</v>
          </cell>
          <cell r="EN19">
            <v>0</v>
          </cell>
          <cell r="EO19">
            <v>0</v>
          </cell>
          <cell r="EP19">
            <v>0</v>
          </cell>
          <cell r="EQ19">
            <v>0</v>
          </cell>
          <cell r="ER19">
            <v>0</v>
          </cell>
          <cell r="ES19">
            <v>0</v>
          </cell>
          <cell r="ET19">
            <v>0</v>
          </cell>
          <cell r="EU19">
            <v>0</v>
          </cell>
          <cell r="EV19">
            <v>0</v>
          </cell>
          <cell r="EW19">
            <v>0</v>
          </cell>
          <cell r="EX19">
            <v>0</v>
          </cell>
          <cell r="EY19">
            <v>0</v>
          </cell>
          <cell r="EZ19">
            <v>0</v>
          </cell>
          <cell r="FA19">
            <v>0</v>
          </cell>
          <cell r="FB19">
            <v>0</v>
          </cell>
          <cell r="FC19" t="str">
            <v>No answer</v>
          </cell>
          <cell r="FD19">
            <v>0</v>
          </cell>
          <cell r="FE19">
            <v>0</v>
          </cell>
          <cell r="FF19">
            <v>0</v>
          </cell>
          <cell r="FG19">
            <v>0</v>
          </cell>
          <cell r="FH19" t="str">
            <v>No answer</v>
          </cell>
          <cell r="FI19">
            <v>0</v>
          </cell>
          <cell r="FJ19" t="str">
            <v>No answer</v>
          </cell>
          <cell r="FK19">
            <v>0</v>
          </cell>
          <cell r="FL19">
            <v>0</v>
          </cell>
          <cell r="FM19" t="str">
            <v>No answer</v>
          </cell>
          <cell r="FN19">
            <v>0</v>
          </cell>
          <cell r="FO19">
            <v>0</v>
          </cell>
          <cell r="FP19">
            <v>0</v>
          </cell>
          <cell r="FQ19">
            <v>0</v>
          </cell>
          <cell r="FR19">
            <v>0</v>
          </cell>
          <cell r="FS19">
            <v>0</v>
          </cell>
          <cell r="FT19">
            <v>0</v>
          </cell>
          <cell r="FU19">
            <v>0</v>
          </cell>
          <cell r="FV19">
            <v>0</v>
          </cell>
          <cell r="FW19" t="str">
            <v>No answer</v>
          </cell>
          <cell r="FX19">
            <v>0</v>
          </cell>
          <cell r="FY19">
            <v>0</v>
          </cell>
          <cell r="FZ19">
            <v>0</v>
          </cell>
          <cell r="GA19">
            <v>0</v>
          </cell>
          <cell r="GB19">
            <v>0</v>
          </cell>
          <cell r="GC19">
            <v>0</v>
          </cell>
          <cell r="GD19">
            <v>0</v>
          </cell>
          <cell r="GE19">
            <v>0</v>
          </cell>
          <cell r="GF19" t="str">
            <v>No answer</v>
          </cell>
          <cell r="GG19">
            <v>0</v>
          </cell>
          <cell r="GH19">
            <v>0</v>
          </cell>
          <cell r="GI19">
            <v>0</v>
          </cell>
          <cell r="GJ19">
            <v>0</v>
          </cell>
          <cell r="GK19">
            <v>0</v>
          </cell>
          <cell r="GL19">
            <v>0</v>
          </cell>
          <cell r="GM19">
            <v>0</v>
          </cell>
          <cell r="GN19">
            <v>0</v>
          </cell>
          <cell r="GO19">
            <v>0</v>
          </cell>
          <cell r="GP19" t="str">
            <v>No answer</v>
          </cell>
          <cell r="GQ19">
            <v>0</v>
          </cell>
          <cell r="GR19">
            <v>0</v>
          </cell>
          <cell r="GS19">
            <v>0</v>
          </cell>
          <cell r="GT19">
            <v>0</v>
          </cell>
          <cell r="GU19">
            <v>0</v>
          </cell>
          <cell r="GV19">
            <v>0</v>
          </cell>
          <cell r="GW19" t="str">
            <v>Other body/ specify TL</v>
          </cell>
          <cell r="GX19">
            <v>0</v>
          </cell>
          <cell r="GY19" t="str">
            <v>if the court omits to comply with the provisions of sub-paragraph (a), any party who has an interest in the case, may file an application to the Supreme Court and request any of the remedies provided in paragraph 5, which are: (a) a court order for the retrial of the case by another competent court; (b) a court order for the delivery of the judgement within a set period of time and, in case of omission to comply, the retrial of the case by another competent court. Moreover, according to paragraph 4 of theaforementioned Rule, in the case where judgment has been reserved for more than 9 months, the case is brought before the Supreme Court, which may order for the judgment to be delivered within a set period</v>
          </cell>
          <cell r="GZ19">
            <v>0</v>
          </cell>
          <cell r="HA19">
            <v>0</v>
          </cell>
          <cell r="HB19">
            <v>0</v>
          </cell>
          <cell r="HC19">
            <v>0</v>
          </cell>
          <cell r="HD19">
            <v>0</v>
          </cell>
          <cell r="HE19">
            <v>0</v>
          </cell>
          <cell r="HF19">
            <v>0</v>
          </cell>
          <cell r="HG19">
            <v>0</v>
          </cell>
          <cell r="HH19">
            <v>0</v>
          </cell>
          <cell r="HI19">
            <v>0</v>
          </cell>
          <cell r="HJ19">
            <v>0</v>
          </cell>
          <cell r="HK19">
            <v>0</v>
          </cell>
          <cell r="HL19" t="str">
            <v>No answer</v>
          </cell>
        </row>
        <row r="20">
          <cell r="A20" t="str">
            <v>HR</v>
          </cell>
          <cell r="B20" t="str">
            <v>Croatia</v>
          </cell>
          <cell r="C20" t="str">
            <v>Daška Leppee Pažanin</v>
          </cell>
          <cell r="D20" t="str">
            <v>Head of Service for the European affairs</v>
          </cell>
          <cell r="E20" t="str">
            <v>daska.leppee@pravosudje.hr</v>
          </cell>
          <cell r="F20" t="str">
            <v>+385 1 3714 364</v>
          </cell>
          <cell r="G20" t="str">
            <v>See word doc</v>
          </cell>
          <cell r="H20" t="str">
            <v>See word doc</v>
          </cell>
          <cell r="I20">
            <v>0</v>
          </cell>
          <cell r="J20" t="str">
            <v>See word doc</v>
          </cell>
          <cell r="K20">
            <v>0</v>
          </cell>
          <cell r="L20">
            <v>0</v>
          </cell>
          <cell r="M20" t="str">
            <v>See word doc</v>
          </cell>
          <cell r="N20">
            <v>0</v>
          </cell>
          <cell r="O20">
            <v>0</v>
          </cell>
          <cell r="P20" t="str">
            <v>See word doc</v>
          </cell>
          <cell r="Q20">
            <v>0</v>
          </cell>
          <cell r="R20">
            <v>0</v>
          </cell>
          <cell r="S20" t="str">
            <v>See word doc</v>
          </cell>
          <cell r="T20">
            <v>0</v>
          </cell>
          <cell r="U20">
            <v>0</v>
          </cell>
          <cell r="V20" t="str">
            <v>See word doc</v>
          </cell>
          <cell r="W20">
            <v>0</v>
          </cell>
          <cell r="X20">
            <v>0</v>
          </cell>
          <cell r="Y20" t="str">
            <v>See word doc</v>
          </cell>
          <cell r="Z20" t="str">
            <v>See word doc</v>
          </cell>
          <cell r="AA20">
            <v>0</v>
          </cell>
          <cell r="AB20">
            <v>0</v>
          </cell>
          <cell r="AC20">
            <v>0</v>
          </cell>
          <cell r="AD20">
            <v>0</v>
          </cell>
          <cell r="AE20">
            <v>0</v>
          </cell>
          <cell r="AF20">
            <v>0</v>
          </cell>
          <cell r="AG20">
            <v>0</v>
          </cell>
          <cell r="AH20" t="str">
            <v>See word doc</v>
          </cell>
          <cell r="AI20">
            <v>0</v>
          </cell>
          <cell r="AJ20">
            <v>0</v>
          </cell>
          <cell r="AK20" t="str">
            <v>See word doc</v>
          </cell>
          <cell r="AL20">
            <v>0</v>
          </cell>
          <cell r="AM20">
            <v>0</v>
          </cell>
          <cell r="AN20" t="str">
            <v>See word doc</v>
          </cell>
          <cell r="AO20">
            <v>0</v>
          </cell>
          <cell r="AP20">
            <v>0</v>
          </cell>
          <cell r="AQ20" t="str">
            <v>All these law amendments and new laws were planned to be adopted in 2016, but for the fact of dissolution of the Government and the Parliament in June the work on these laws continued in September 2016 and is expected that they will be adopted in 2017.</v>
          </cell>
          <cell r="AR20"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0" t="str">
            <v xml:space="preserve">_x000D_
</v>
          </cell>
          <cell r="AT20" t="str">
            <v>Ad 2: http://sudovi.pravosudje.hr/tszag/index.php?linkID=13_x000D_
Ad 3: https://pravosudje.gov.hr/istaknute-teme/besplatna-pravna-pomoc/6184 &amp; http://sudovi.pravosudje.hr/osbj/index.php?linkID=35</v>
          </cell>
          <cell r="AU20" t="str">
            <v>Yes, for all instances and all cases</v>
          </cell>
          <cell r="AV20">
            <v>0</v>
          </cell>
          <cell r="AW20">
            <v>0</v>
          </cell>
          <cell r="AX20">
            <v>0</v>
          </cell>
          <cell r="AY20" t="str">
            <v>No</v>
          </cell>
          <cell r="AZ20">
            <v>0</v>
          </cell>
          <cell r="BA20" t="str">
            <v>Initial;Continuous</v>
          </cell>
          <cell r="BB20" t="str">
            <v>Continuous</v>
          </cell>
          <cell r="BC20" t="str">
            <v xml:space="preserve">As of 2006, the Croatian Judicial Academy (JA) has organised, on several occasions, trainings for judges who act as spokespersons at their courts. In the organisation of such trainings, the JA cooperated with the national judges who are already experienced spokespersons, journalists writing about the judiciary and university professors teaching at the Faculty of Political Sciences of Zagreb. The latest trainings on that topic are going to be held in the last quarter of 2016. _x000D_
In addition, the training of spokespersons in the judiciary will be the main topic of a projects which will be financed from the European Social Fund. The preparation of this particular project is scheduled for 2018._x000D_
Recently, some courts have started education on communication skills and other non-legal skills for judges (including communication about legal proceedings)  in order to improve their work in courtrooms. _x000D_
</v>
          </cell>
          <cell r="BD20" t="str">
            <v>Yes some judgments</v>
          </cell>
          <cell r="BE20" t="str">
            <v>Yes some judgments</v>
          </cell>
          <cell r="BF20" t="str">
            <v>Yes all judgments</v>
          </cell>
          <cell r="BG20" t="str">
            <v>Judges decide, on the basis of their significance to the jurisprudence.</v>
          </cell>
          <cell r="BH20" t="str">
            <v>1st instance;2nd instance;Highest instance</v>
          </cell>
          <cell r="BI20" t="str">
            <v>1st instance;2nd instance;Highest instance</v>
          </cell>
          <cell r="BJ20" t="str">
            <v>1st instance;2nd instance;Highest instance</v>
          </cell>
          <cell r="BK20" t="str">
            <v>1st instance;2nd instance;Highest instance</v>
          </cell>
          <cell r="BL20">
            <v>0</v>
          </cell>
          <cell r="BM20">
            <v>0</v>
          </cell>
          <cell r="BN20" t="str">
            <v>Yes some judgments</v>
          </cell>
          <cell r="BO20" t="str">
            <v>Yes some judgments</v>
          </cell>
          <cell r="BP20" t="str">
            <v>Yes some judgments</v>
          </cell>
          <cell r="BQ20" t="str">
            <v xml:space="preserve">Administrative courts make available to the general public the most significant judgements in administrative cases. </v>
          </cell>
          <cell r="BR20" t="str">
            <v>2nd instance;Highest instance</v>
          </cell>
          <cell r="BS20" t="str">
            <v>2nd instance;Highest instance</v>
          </cell>
          <cell r="BT20">
            <v>0</v>
          </cell>
          <cell r="BU20">
            <v>0</v>
          </cell>
          <cell r="BV20" t="str">
            <v>2nd instance;Highest instance</v>
          </cell>
          <cell r="BW20">
            <v>0</v>
          </cell>
          <cell r="BX20" t="str">
            <v>Civil and commercial disputes;Labour disputes;Consumer disputes*</v>
          </cell>
          <cell r="BY20" t="str">
            <v>Civil and commercial disputes;Consumer disputes*</v>
          </cell>
          <cell r="BZ20" t="str">
            <v>Civil and commercial disputes;Labour disputes;Consumer disputes*</v>
          </cell>
          <cell r="CA20" t="str">
            <v>Civil and commercial disputes;Labour disputes;Consumer disputes*</v>
          </cell>
          <cell r="CB20" t="str">
            <v>Civil and commercial disputes;Labour disputes;Consumer disputes*</v>
          </cell>
          <cell r="CC20">
            <v>0</v>
          </cell>
          <cell r="CD20">
            <v>0</v>
          </cell>
          <cell r="CE20" t="str">
            <v>Civil and commercial disputes;Labour disputes</v>
          </cell>
          <cell r="CF20">
            <v>0</v>
          </cell>
          <cell r="CG20" t="str">
            <v>Civil and commercial disputes;Labour disputes;Consumer disputes*</v>
          </cell>
          <cell r="CH20" t="str">
            <v>Civil and commercial disputes;Labour disputes;Consumer disputes*</v>
          </cell>
          <cell r="CI20">
            <v>0</v>
          </cell>
          <cell r="CJ20">
            <v>0</v>
          </cell>
          <cell r="CK20">
            <v>0</v>
          </cell>
          <cell r="CL20" t="str">
            <v>Croatian Mediation Association (Hrvatska udruga za mirenje): http://www.mirenje.hr/ ; Croatian Chamber of Economy (Hrvatska gospodarska komora): http://www.hgk.hr/basic-data-on-the-mediation-centre?category=210 ; only one institution with an arbitration Croatian Chamber of Crafts (Hrvatska obrtnička komora): http://www.hok.hr/centar_za_mirenje Croatian Employers’ Association Croatian Insurance Bureau</v>
          </cell>
          <cell r="CM20" t="str">
            <v>Information and activities are published on the website of the Service for Social Partnership of the Ministry of Labour and Pension System (www.socijalno-partnerstvo.hr) Croatian Mediation Association (Hrvatska udruga za mirenje): http://www.mirenje.hr/ ; Croatian Employers’ Association (Hrvatska udruga poslodavaca): http://www.hup.hr/centar-za-mirenje-u-bankarstvu.aspx ;</v>
          </cell>
          <cell r="CN20" t="str">
            <v>Ministry of Economy (Ministarstvo gospodarstva): http://potrosac.mingo.hr/hr/potrosac/ Central Government Portal (Središnji državni portal): https://www.gov.hr/moja-uprava/prava-potrosaca/zastita-potrosaca-481/rjesavanje-sporova/177 Croatian Mediation Association (Hrvatska udruga za mirenje): http://www.mirenje.hr/ Croatian Chamber of Economy (Hrvatska gospodarska komora): http://www.hgk.hr/basic-data-on-the-mediation-centre?category=210 Croatian Chamber of Crafts (Hrvatska obrtnička komora): http://www.hok.hr/centar_za_mirenje Croatian Employers’ Association (Hrvatska udruga poslodavaca): http://www.hup.hr/centar-za-mirenje-u-bankarstvu.aspx Croatian Insurance Bureau (Hrvatski ured za osiguranje): http://www.huo.hr/hrv/centar-za-mirenje/15/ Croatian Bar Association http://www.hok-cba.hr/en/node/1258 several consumer associations in Croatia (e.g. “Potrošač” Zagreb, Consumer Association in Kutina etc</v>
          </cell>
          <cell r="CO20">
            <v>0</v>
          </cell>
          <cell r="CP20" t="str">
            <v>Court level</v>
          </cell>
          <cell r="CQ20" t="str">
            <v>Court level</v>
          </cell>
          <cell r="CR20" t="str">
            <v>Court level</v>
          </cell>
          <cell r="CS20" t="str">
            <v>Court level</v>
          </cell>
          <cell r="CT20" t="str">
            <v>Court level</v>
          </cell>
          <cell r="CU20">
            <v>0</v>
          </cell>
          <cell r="CV20">
            <v>0</v>
          </cell>
          <cell r="CW20">
            <v>0</v>
          </cell>
          <cell r="CX20" t="str">
            <v>As a part of the financial Norwegian Programme 2009-2014, Croatia and CEPEJ are conducted a satisfaction survey for court users and lawyers at the Municipal court Varaždin, during September 2015. The collected data was processed by the Department of support and processing of statistical data of the Municipal Court in Varaždin, with the conclusion that both groups of users (lawyers and parties) very satisfied with the work of the court. The results of the survey are published on the website of the Municipal Court Varazdin: http://sudovi.pravosudje.hr/osvz/img/File/Vijesti/EVALUACIJA_RADA_OSVZ_rujan_2015.pdf.</v>
          </cell>
          <cell r="CY20">
            <v>0</v>
          </cell>
          <cell r="CZ20" t="str">
            <v>1. The survey results are publicly available on-line in their entirety;6. Other specific follow-up (please specify)</v>
          </cell>
          <cell r="DA20" t="str">
            <v>The main purpose of the survey was to acquire an insight into the opinion and evaluation of work of court users in relation to all the aspects of its work and to get a feedback that can and shall be used for the improvement of the work, particularly in those areas that are not well evaluated.</v>
          </cell>
          <cell r="DB20">
            <v>0</v>
          </cell>
          <cell r="DC20" t="str">
            <v>No</v>
          </cell>
          <cell r="DD20">
            <v>0</v>
          </cell>
          <cell r="DE20" t="str">
            <v>Only certain phases</v>
          </cell>
          <cell r="DF20">
            <v>0</v>
          </cell>
          <cell r="DG20">
            <v>0</v>
          </cell>
          <cell r="DH20">
            <v>0</v>
          </cell>
          <cell r="DI20">
            <v>0</v>
          </cell>
          <cell r="DJ20">
            <v>0</v>
          </cell>
          <cell r="DK20">
            <v>0</v>
          </cell>
          <cell r="DL20">
            <v>0</v>
          </cell>
          <cell r="DM20">
            <v>0</v>
          </cell>
          <cell r="DN20">
            <v>0</v>
          </cell>
          <cell r="DO20">
            <v>0</v>
          </cell>
          <cell r="DP20">
            <v>0</v>
          </cell>
          <cell r="DQ20">
            <v>0</v>
          </cell>
          <cell r="DR20">
            <v>0</v>
          </cell>
          <cell r="DS20">
            <v>0</v>
          </cell>
          <cell r="DT20">
            <v>0</v>
          </cell>
          <cell r="DU20" t="str">
            <v>The judgment should be rendered, announced, handed over or dispatched within 45 days after the trial has been concluded.</v>
          </cell>
          <cell r="DV20" t="str">
            <v>Article 334 Par. 4 of the Civil Procedure Act</v>
          </cell>
          <cell r="DW20">
            <v>0</v>
          </cell>
          <cell r="DX20">
            <v>0</v>
          </cell>
          <cell r="DY20">
            <v>0</v>
          </cell>
          <cell r="DZ20">
            <v>0</v>
          </cell>
          <cell r="EA20" t="str">
            <v>1. In family disputes and labour, the second instance court must render and dispatch its decision in 30 days from receiving of the appeal. 2. In the enforcement cases, the second instance court must render and dispatch its decision in 60 days from receiving of the appeal.</v>
          </cell>
          <cell r="EB20" t="str">
            <v>1. Article 347. Par. 6. of the Family Act Article 434. Par. 5. of the Civil Procedure Act 2. Article 51. Par. 6. of the Enforcement Act</v>
          </cell>
          <cell r="EC20">
            <v>0</v>
          </cell>
          <cell r="ED20" t="str">
            <v>According to the Courts Act, everyone is entitled to have his civil rights and obligations or his criminal liability fairly and publicly heard, within reasonable time._x000D_
_x000D_
The President of the court shall perform supervision over regular and timely operation of work in the court The President of the court shall take care of the efficiency of the court in handling cases, and especially in resolving cases in which the proceeding lasts more than three years. The judge shall solve the cases which are assigned to him by the order in which they were received at the court, taking into account also the cases which are determined as urgent according to the special regulation. The judge shall enter and supervise the timely and completely entering of the information on the case in the information system which is applied in the court._x000D_
_x000D_
According to the Civil Procedure Act, the court is obliged to conduct the proceedings without causing any delays, within reasonable time, and with the minimum of costs, and prevent any form of abuse of rights in the proceedings._x000D_
_x000D_
According to the Administrative Desputes Act, the court will conduct an administrative dispute quickly and without delay, avoiding unnecessary actions and costs, will prevent abuse of the rights of the parties and other participants in the dispute and will render a decision within a reasonable time.</v>
          </cell>
          <cell r="EE20" t="str">
            <v>No</v>
          </cell>
          <cell r="EF20" t="str">
            <v>The only standard in the Republic of Croatia, prescribed by the Courts Act, is the protection of the right to trial within reasonable time, which means that a party to proceedings believing that the competent court has not reached a decision within a reasonable time (three years) on the party’s right or obligation or criminal suspicion or charge, can file an application with the immediately superior court for protection of the right to trial within reasonable time. _x000D_
_x000D_
The judge shall solve the cases which are assigned to him by the order in which they were received at the court, taking into account also the cases which are determined as urgent according to the special regulation. By not doing so, a disciplinary proceedings can be instigated against him.</v>
          </cell>
          <cell r="EG20">
            <v>0</v>
          </cell>
          <cell r="EH20">
            <v>0</v>
          </cell>
          <cell r="EI20">
            <v>0</v>
          </cell>
          <cell r="EJ20">
            <v>0</v>
          </cell>
          <cell r="EK20">
            <v>0</v>
          </cell>
          <cell r="EL20">
            <v>0</v>
          </cell>
          <cell r="EM20">
            <v>0</v>
          </cell>
          <cell r="EN20">
            <v>0</v>
          </cell>
          <cell r="EO20">
            <v>0</v>
          </cell>
          <cell r="EP20">
            <v>0</v>
          </cell>
          <cell r="EQ20">
            <v>0</v>
          </cell>
          <cell r="ER20">
            <v>0</v>
          </cell>
          <cell r="ES20">
            <v>0</v>
          </cell>
          <cell r="ET20">
            <v>0</v>
          </cell>
          <cell r="EU20">
            <v>0</v>
          </cell>
          <cell r="EV20">
            <v>0</v>
          </cell>
          <cell r="EW20">
            <v>0</v>
          </cell>
          <cell r="EX20">
            <v>0</v>
          </cell>
          <cell r="EY20">
            <v>0</v>
          </cell>
          <cell r="EZ20">
            <v>0</v>
          </cell>
          <cell r="FA20">
            <v>0</v>
          </cell>
          <cell r="FB20">
            <v>0</v>
          </cell>
          <cell r="FC20">
            <v>0</v>
          </cell>
          <cell r="FD20">
            <v>0</v>
          </cell>
          <cell r="FE20">
            <v>0</v>
          </cell>
          <cell r="FF20">
            <v>0</v>
          </cell>
          <cell r="FG20">
            <v>0</v>
          </cell>
          <cell r="FH20">
            <v>0</v>
          </cell>
          <cell r="FI20" t="str">
            <v>No</v>
          </cell>
          <cell r="FJ20">
            <v>0</v>
          </cell>
          <cell r="FK20">
            <v>0</v>
          </cell>
          <cell r="FL20">
            <v>0</v>
          </cell>
          <cell r="FM20">
            <v>0</v>
          </cell>
          <cell r="FN20" t="str">
            <v>No</v>
          </cell>
          <cell r="FO20">
            <v>0</v>
          </cell>
          <cell r="FP20">
            <v>0</v>
          </cell>
          <cell r="FQ20">
            <v>0</v>
          </cell>
          <cell r="FR20">
            <v>0</v>
          </cell>
          <cell r="FS20">
            <v>0</v>
          </cell>
          <cell r="FT20">
            <v>0</v>
          </cell>
          <cell r="FU20">
            <v>0</v>
          </cell>
          <cell r="FV20">
            <v>0</v>
          </cell>
          <cell r="FW20">
            <v>0</v>
          </cell>
          <cell r="FX20" t="str">
            <v>Court President/ Court management BL;Ministry of Justice BL</v>
          </cell>
          <cell r="FY20" t="str">
            <v>Court President/ Court management BL;Ministry of Justice BL</v>
          </cell>
          <cell r="FZ20">
            <v>0</v>
          </cell>
          <cell r="GA20">
            <v>0</v>
          </cell>
          <cell r="GB20">
            <v>0</v>
          </cell>
          <cell r="GC20">
            <v>0</v>
          </cell>
          <cell r="GD20">
            <v>0</v>
          </cell>
          <cell r="GE20">
            <v>0</v>
          </cell>
          <cell r="GF20">
            <v>0</v>
          </cell>
          <cell r="GG20" t="str">
            <v>No</v>
          </cell>
          <cell r="GH20">
            <v>0</v>
          </cell>
          <cell r="GI20">
            <v>0</v>
          </cell>
          <cell r="GJ20">
            <v>0</v>
          </cell>
          <cell r="GK20">
            <v>0</v>
          </cell>
          <cell r="GL20">
            <v>0</v>
          </cell>
          <cell r="GM20">
            <v>0</v>
          </cell>
          <cell r="GN20">
            <v>0</v>
          </cell>
          <cell r="GO20">
            <v>0</v>
          </cell>
          <cell r="GP20">
            <v>0</v>
          </cell>
          <cell r="GQ20" t="str">
            <v>Court President/ Court management TF;Ministry of Justice TF;Court President/ Court management BL;Ministry of Justice BL</v>
          </cell>
          <cell r="GR20" t="str">
            <v>Ministry of Justice TF;Ministry of Justice BL</v>
          </cell>
          <cell r="GS20" t="str">
            <v>Court President/ Court management TF;Council for the judiciary TF;Court President/ Court management BL;Council for the judiciary BL</v>
          </cell>
          <cell r="GT20" t="str">
            <v>Ministry of Justice TF;Ministry of Justice BL</v>
          </cell>
          <cell r="GU20" t="str">
            <v>Court President/ Court management TF;Council for the judiciary TF;Ministry of Justice TF;Court President/ Court management TL;Council for the judiciary TL;Ministry of Justice TL;Court President/ Court management BL;Council for the judiciary BL;Ministry of Justice BL</v>
          </cell>
          <cell r="GV20" t="str">
            <v>Court President/ Court management TF;Court President/ Court management BL</v>
          </cell>
          <cell r="GW20" t="str">
            <v>Other body/ specify TF;Other body/ specify BL</v>
          </cell>
          <cell r="GX20" t="str">
            <v>Presidents of immediate high courts : Delegation of cases from more to less burdened courts (Art. 11 of the Courts Act)</v>
          </cell>
          <cell r="GY20">
            <v>0</v>
          </cell>
          <cell r="GZ20" t="str">
            <v>Presidents of immediate high courts : Delegation of cases from more to less burdened courts (Art. 11 of the Courts Act)</v>
          </cell>
          <cell r="HA20" t="str">
            <v>Presidents of immediate high courts : Delegation of cases from more to less burdened courts (Art. 11 of the Courts Act)</v>
          </cell>
          <cell r="HB20">
            <v>0</v>
          </cell>
          <cell r="HC20" t="str">
            <v>Presidents of immediate high courts : Delegation of cases from more to less burdened courts (Art. 11 of the Courts Act)</v>
          </cell>
          <cell r="HD20">
            <v>0</v>
          </cell>
          <cell r="HE20">
            <v>0</v>
          </cell>
          <cell r="HF20" t="str">
            <v>Online access of throughout the course of a case</v>
          </cell>
          <cell r="HG20">
            <v>0</v>
          </cell>
          <cell r="HH20" t="str">
            <v>Upon request by party;Online access of throughout the course of a case</v>
          </cell>
          <cell r="HI20">
            <v>0</v>
          </cell>
          <cell r="HJ20">
            <v>0</v>
          </cell>
          <cell r="HK20">
            <v>0</v>
          </cell>
          <cell r="HL20">
            <v>0</v>
          </cell>
        </row>
        <row r="21">
          <cell r="A21" t="str">
            <v>DK</v>
          </cell>
          <cell r="B21" t="str">
            <v>Denmark</v>
          </cell>
          <cell r="C21" t="str">
            <v>Marianne Gram Nybroe</v>
          </cell>
          <cell r="D21" t="str">
            <v>International Coordinator</v>
          </cell>
          <cell r="E21" t="str">
            <v>Mgn@domstolsstyrelsen.dk</v>
          </cell>
          <cell r="F21" t="str">
            <v>+45 9968 4291</v>
          </cell>
          <cell r="G21" t="str">
            <v>x</v>
          </cell>
          <cell r="H21">
            <v>0</v>
          </cell>
          <cell r="I21">
            <v>0</v>
          </cell>
          <cell r="J21">
            <v>0</v>
          </cell>
          <cell r="K21">
            <v>0</v>
          </cell>
          <cell r="L21">
            <v>0</v>
          </cell>
          <cell r="M21">
            <v>0</v>
          </cell>
          <cell r="N21">
            <v>0</v>
          </cell>
          <cell r="O21">
            <v>0</v>
          </cell>
          <cell r="P21">
            <v>0</v>
          </cell>
          <cell r="Q21">
            <v>0</v>
          </cell>
          <cell r="R21">
            <v>0</v>
          </cell>
          <cell r="S21">
            <v>0</v>
          </cell>
          <cell r="T21">
            <v>0</v>
          </cell>
          <cell r="U21">
            <v>0</v>
          </cell>
          <cell r="V21">
            <v>0</v>
          </cell>
          <cell r="W21">
            <v>0</v>
          </cell>
          <cell r="X21">
            <v>0</v>
          </cell>
          <cell r="Y21" t="str">
            <v>x</v>
          </cell>
          <cell r="Z21">
            <v>0</v>
          </cell>
          <cell r="AA21">
            <v>0</v>
          </cell>
          <cell r="AB21" t="str">
            <v>x</v>
          </cell>
          <cell r="AC21">
            <v>0</v>
          </cell>
          <cell r="AD21">
            <v>0</v>
          </cell>
          <cell r="AE21">
            <v>0</v>
          </cell>
          <cell r="AF21">
            <v>0</v>
          </cell>
          <cell r="AG21">
            <v>0</v>
          </cell>
          <cell r="AH21" t="str">
            <v>x</v>
          </cell>
          <cell r="AI21">
            <v>0</v>
          </cell>
          <cell r="AJ21">
            <v>0</v>
          </cell>
          <cell r="AK21" t="str">
            <v>x</v>
          </cell>
          <cell r="AL21">
            <v>0</v>
          </cell>
          <cell r="AM21">
            <v>0</v>
          </cell>
          <cell r="AN21">
            <v>0</v>
          </cell>
          <cell r="AO21">
            <v>0</v>
          </cell>
          <cell r="AP21">
            <v>0</v>
          </cell>
          <cell r="AQ21" t="str">
            <v>1: In October 2016 new legislation regarding how to bring a civil action to the Courts came into force. With this new regulation follows new procedures on how to bring a civil case to the Courts and how to appeal from the district Court to the high Court. The new procedures involve a digital case handling system to be used when bringing or appealing a case. The Courts will also be using this system to manage the case in general. _x000D_
In extension to this a draft law regarding digital communication and digital service of writs is now in consultation process and is planned to come into force in the end of 2016 and the beginning of 2017._x000D_
_x000D_
New guidelines for the use of e-mail communication between the courts and the parties have been introduced._x000D_
_x000D_
7: See the comments to no. 1._x000D_
_x000D_
8: A law on the complaint procedures regarding legal aid in EU-cases came into force in the beginning of 2016._x000D_
_x000D_
10: The opportunity to appoint extra judges to a Court when the presiding judge is temporarily working as chairman in a committee is being discussed politically. _x000D_
_x000D_
11:Raising the age of retirement to 70 years for lay judges so that the age of retirement for both lay judges and legal judges are the same is being discussed politically.</v>
          </cell>
          <cell r="AR21"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1" t="str">
            <v xml:space="preserve">1._x000D_
Wittness: http://www.domstol.dk/saadangoerdu/tildigderer/vidne/Pages/default.aspx _x000D_
Young Witness: http://www.domstol.dk/saadangoerdu/tildigderer/vidne/ungevidner/Pages/default.aspx_x000D_
Victims: http://www.domstol.dk/saadangoerdu/tildigderer/offer/Pages/default.aspx_x000D_
Accused: http://www.domstol.dk/saadangoerdu/tildigderer/tiltalt/Pages/default.aspx_x000D_
Layjudge: http://www.domstol.dk/saadangoerdu/tildigderer/naeavningdomsmand/Pages/default.aspx _x000D_
Media: http://www.domstol.dk/presserum/Pages/default.aspx + http://retgodtatvide.dk/_x000D_
Students:  http://kenddinret.dk/ (Learning universe for two different levels of education)_x000D_
_x000D_
2._x000D_
https://www.domstol.dk/saadangoerdu/civilesager/Pages/Anlaegafcivilsag.aspx_x000D_
_x000D_
3._x000D_
http://www.domstol.dk/saadangoerdu/raadgivning/retshjaelp/Pages/Retshj%C3%A6lp.aspx _x000D_
_x000D_
4. _x000D_
http://www.domstol.dk/Selvbetjening/beregndinafgift/om%20retsafgifter/Pages/default.aspx_x000D_
_x000D_
5. _x000D_
http://www.domstol.dk/SAADANGOERDU/Pages/default.aspx </v>
          </cell>
          <cell r="AT21">
            <v>0</v>
          </cell>
          <cell r="AU21" t="str">
            <v>Yes, for all instances and all cases</v>
          </cell>
          <cell r="AV21">
            <v>0</v>
          </cell>
          <cell r="AW21">
            <v>0</v>
          </cell>
          <cell r="AX21" t="str">
            <v xml:space="preserve">_x000D_
</v>
          </cell>
          <cell r="AY21" t="str">
            <v>Yes</v>
          </cell>
          <cell r="AZ21">
            <v>0</v>
          </cell>
          <cell r="BA21" t="str">
            <v>Initial;Continuous</v>
          </cell>
          <cell r="BB21" t="str">
            <v>Initial;Continuous</v>
          </cell>
          <cell r="BC21" t="str">
            <v xml:space="preserve">_x000D_
1. Judges and deputy judges recieve both initial and continuous training in communication with the parties. _x000D_
2. Judges recieve training in communication with the media. Some judges are specially trained to deal with the media _x000D_
</v>
          </cell>
          <cell r="BD21" t="str">
            <v>Yes some judgments</v>
          </cell>
          <cell r="BE21" t="str">
            <v>Yes some judgments</v>
          </cell>
          <cell r="BF21" t="str">
            <v>Yes all judgments</v>
          </cell>
          <cell r="BG21" t="str">
            <v>In 1st and 2nd instance some specially selected judgements are availble online in an anonymized form and in a short version. _x000D_
_x000D_
The judgements are not uploaded in a specific database but publised on the website of the Courts.</v>
          </cell>
          <cell r="BH21" t="str">
            <v>1st instance;2nd instance;Highest instance</v>
          </cell>
          <cell r="BI21" t="str">
            <v>Highest instance</v>
          </cell>
          <cell r="BJ21">
            <v>0</v>
          </cell>
          <cell r="BK21" t="str">
            <v>Highest instance</v>
          </cell>
          <cell r="BL21" t="str">
            <v>1st instance;2nd instance;Highest instance</v>
          </cell>
          <cell r="BM21" t="str">
            <v>Regarding 1: In 1st and 2nd instance some specially selected judgements are availble online in an anonymized form and in a short version on the website of the Danish Courts or the Court that adjudicated the case. The Supreme Court has a database of all judgements in anonymized form. _x000D_
_x000D_
The Danish Courts are working to create a database. It is expected that this database will be ready in the end of 2018.</v>
          </cell>
          <cell r="BN21" t="str">
            <v>No</v>
          </cell>
          <cell r="BO21" t="str">
            <v>No</v>
          </cell>
          <cell r="BP21" t="str">
            <v>No</v>
          </cell>
          <cell r="BQ21" t="str">
            <v>Most administrative cases are adjudicated by independent collegial quasi-judicial administrative bodies outside the Danish Courts.</v>
          </cell>
          <cell r="BR21">
            <v>0</v>
          </cell>
          <cell r="BS21">
            <v>0</v>
          </cell>
          <cell r="BT21">
            <v>0</v>
          </cell>
          <cell r="BU21">
            <v>0</v>
          </cell>
          <cell r="BV21">
            <v>0</v>
          </cell>
          <cell r="BW21">
            <v>0</v>
          </cell>
          <cell r="BX21" t="str">
            <v>Civil and commercial disputes;Labour disputes;Consumer disputes*</v>
          </cell>
          <cell r="BY21">
            <v>0</v>
          </cell>
          <cell r="BZ21" t="str">
            <v>Civil and commercial disputes;Labour disputes;Consumer disputes*</v>
          </cell>
          <cell r="CA21" t="str">
            <v>Civil and commercial disputes;Labour disputes;Consumer disputes*</v>
          </cell>
          <cell r="CB21" t="str">
            <v>Civil and commercial disputes;Labour disputes;Consumer disputes*</v>
          </cell>
          <cell r="CC21" t="str">
            <v>Civil and commercial disputes</v>
          </cell>
          <cell r="CD21" t="str">
            <v>Civil and commercial disputes;Labour disputes;Consumer disputes*</v>
          </cell>
          <cell r="CE21" t="str">
            <v>Civil and commercial disputes;Labour disputes;Consumer disputes*</v>
          </cell>
          <cell r="CF21" t="str">
            <v>Civil and commercial disputes;Labour disputes;Consumer disputes*</v>
          </cell>
          <cell r="CG21" t="str">
            <v>Civil and commercial disputes;Labour disputes;Consumer disputes*</v>
          </cell>
          <cell r="CH21" t="str">
            <v>Civil and commercial disputes;Labour disputes;Consumer disputes*</v>
          </cell>
          <cell r="CI21">
            <v>0</v>
          </cell>
          <cell r="CJ21">
            <v>0</v>
          </cell>
          <cell r="CK21" t="str">
            <v xml:space="preserve">The courts of Denmark have had focus on court mediation through the project: “Court mediation and conciliation” through 2015-2016. The project was completed in the summer of 2016.  The purpose of the project was to increase the knowledge and use of court mediation. As a result of the project the following initiatives were taken:_x000D_
_x000D_
- All courts now have an ambassador for court mediation. The ambassador is responsible for promoting the use of mediation._x000D_
- Courses in conciliation are offered to all court lawyers starting from autumn 2016_x000D_
- A three-year training plan is available for judges who mediate in court _x000D_
-There have been made a external communication plan _x000D_
It is expected that these initiatives will increase the knowledge and use of court mediation in the following years to come. _x000D_
</v>
          </cell>
          <cell r="CL21">
            <v>0</v>
          </cell>
          <cell r="CM21">
            <v>0</v>
          </cell>
          <cell r="CN21">
            <v>0</v>
          </cell>
          <cell r="CO21" t="str">
            <v>http://www.domstol.dk/saadangoerdu/retsmaegling/Pages/default.aspx (General information)_x000D_
https://www.youtube.com/watch?v=Kr4GwHuykj8&amp;feature=youtu.be (Video)_x000D_
http://www.domstol.dk/saadangoerdu/retsmaegling/projektanalyse/Pages/default.aspx(Brochure)_x000D_
http://www.domstol.dk/saadangoerdu/retsmaegling/projektanalyse/Pages/default.aspx (Evaluation )_x000D_
http://www.domstol.dk/saadangoerdu/retsmaegling/Pages/Etiskeretningslinjerforretsmaegling.aspx (Ethical guidelines)_x000D_
http://www.domstol.dk/saadangoerdu/retsmaegling/Documents/Vejledende%20takster%20for%20retsmaegling.pdf (Prices)_x000D_
http://www.domstol.dk/saadangoerdu/retsmaegling/Pages/default.aspx</v>
          </cell>
          <cell r="CP21">
            <v>0</v>
          </cell>
          <cell r="CQ21" t="str">
            <v>National level</v>
          </cell>
          <cell r="CR21">
            <v>0</v>
          </cell>
          <cell r="CS21">
            <v>0</v>
          </cell>
          <cell r="CT21">
            <v>0</v>
          </cell>
          <cell r="CU21">
            <v>0</v>
          </cell>
          <cell r="CV21">
            <v>0</v>
          </cell>
          <cell r="CW21">
            <v>0</v>
          </cell>
          <cell r="CX21">
            <v>0</v>
          </cell>
          <cell r="CY21">
            <v>0</v>
          </cell>
          <cell r="CZ21" t="str">
            <v>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staff;6. Other specific follow-up (please specify)</v>
          </cell>
          <cell r="DA21" t="str">
            <v xml:space="preserve">In 2015 the Danish Courts conducted a survey on security and safety amongst both employees and users of the courts, including legal professionels. The survey was initially done in 10 courts. 5 of these 10 courts later implemented admittance control and security measures. The survey was then redone in 2016 in all 10 courts to see, if the security measures and admittance control had had an effect on the perception of safety amongst the users of the courts. This last survey showed that there was a general improvement in all 10 courts regardless of security measures or not. This can however be a result of the fact that all employees with user-contact (this covers most of the employees in courts) attended a two day course in how to handle conflicts during this same period. </v>
          </cell>
          <cell r="DB21">
            <v>0</v>
          </cell>
          <cell r="DC21" t="str">
            <v>Yes</v>
          </cell>
          <cell r="DD21">
            <v>0</v>
          </cell>
          <cell r="DE21" t="str">
            <v>Total length</v>
          </cell>
          <cell r="DF21" t="str">
            <v>The length of the time limit varies according to type of case. Danish Court Administration does not measure it as a limit in terms of days but as a percentage of cases completed within a time limit. District courts: All ordinary civil cases, including cases about house rent and petty cases: 73 % should be completed within 6 months. Ordinary civil and housing hearing cases: 64% should be completed within 15 months. Petty hearing cases: 67% completed within 9 months. All parential cases and about marriage issues: 80% should be completed within 6 months. Ordinary enforcement proceedings and small money claim form: 80% should be completed within 3 months. Special enforcement proceedings cases (i.e. cases triggered by violation of access orders): 80% should be completed within 2 months. Forced sales – measured on cases that were not sold at 1st auction: 80% should be completed within 5 months. Opening a case regarding a deceased person (Court contacting the family/children): 80% should be opened within 2 months. Forced closure of companies excl. liquidation: 72% should be completed within 3 months. Debt relief – measured on cases where relief was opened in the first place (i.e. requests for debt relief that were rejected etc. Without opening the case are not included): 75% should be completed within 9 months. High courts (Eastern High Court East), Western High Court (West): 1st instance civil case: 25% (East), 20% (West) should be completed within 12 months. 60% (East), 50% (West) should be completed within 18 months Ordinary appeal: 30% (East), 20% (West) should be completed within 9 months (East) and 11 months (West). 55% (East), 40% (West) should be completed within 12 months (East) and 13 months (West) Family Cases: 50% (East), 60% (West) should be completed within 4 months. 80% (East), 85% (West) should be completed within 6 months. In addition 25% (West) should be completed within 3 months. Appeal of minor matters within a case: 80% (East), 70% (West) should be completed within 6 weeks. 95% (East), 90% (West) should be completed within 3 months. In addition 50% (West) should be completed within 4 weeks.</v>
          </cell>
          <cell r="DG21" t="str">
            <v>It varies according to the type of case. Listed below are the official measures in relation to targets. There might exist regulations in relation to law, i.e. when a reply should be delivered to the court to be taken into consideration etc. This is not included here and will differ from case type to case type</v>
          </cell>
          <cell r="DH21" t="str">
            <v>http://www.domstol.dk/om/publikationer/Publikationer/aarsrapport_2015_pdfa.pdf</v>
          </cell>
          <cell r="DI21">
            <v>0</v>
          </cell>
          <cell r="DJ21" t="str">
            <v>It varies according to the type of case. We have two official targets for the types of cases below that could be considered administrative type of cases. Forced closure of companies excl. liquidation: 72% should be completed within 3 months Land registration: 100% should be completed within 10 working days.</v>
          </cell>
          <cell r="DK21" t="str">
            <v>It varies according to the type of case</v>
          </cell>
          <cell r="DL21" t="str">
            <v>N/A</v>
          </cell>
          <cell r="DM21">
            <v>0</v>
          </cell>
          <cell r="DN21" t="str">
            <v xml:space="preserve">It is important to distinguish between the different categories of cases. Total length is the most common way to set up standards and measures but i.e. estate of a deceased person, the courts measures targets to a phase instead. _x000D_
_x000D_
As regards to "only certain phases" = please see file that I have sent via e-mail._x000D_
		_x000D_
_x000D_
</v>
          </cell>
          <cell r="DO21">
            <v>0</v>
          </cell>
          <cell r="DP21">
            <v>0</v>
          </cell>
          <cell r="DQ21">
            <v>0</v>
          </cell>
          <cell r="DR21">
            <v>0</v>
          </cell>
          <cell r="DS21">
            <v>0</v>
          </cell>
          <cell r="DT21">
            <v>0</v>
          </cell>
          <cell r="DU21">
            <v>0</v>
          </cell>
          <cell r="DV21">
            <v>0</v>
          </cell>
          <cell r="DW21">
            <v>0</v>
          </cell>
          <cell r="DX21">
            <v>0</v>
          </cell>
          <cell r="DY21">
            <v>0</v>
          </cell>
          <cell r="DZ21">
            <v>0</v>
          </cell>
          <cell r="EA21">
            <v>0</v>
          </cell>
          <cell r="EB21">
            <v>0</v>
          </cell>
          <cell r="EC21">
            <v>0</v>
          </cell>
          <cell r="ED21">
            <v>0</v>
          </cell>
          <cell r="EE21" t="str">
            <v>Yes</v>
          </cell>
          <cell r="EF21">
            <v>0</v>
          </cell>
          <cell r="EG21" t="str">
            <v>Share of cases closed within a given period of time (e.g. x% of civil cases are resolved within x days)</v>
          </cell>
          <cell r="EH21">
            <v>0</v>
          </cell>
          <cell r="EI21" t="str">
            <v>http://www.domstol.dk/om/publikationer/Publikationer/aarsrapport_2015_pdfa.pdf</v>
          </cell>
          <cell r="EJ21">
            <v>0</v>
          </cell>
          <cell r="EK21">
            <v>0</v>
          </cell>
          <cell r="EL21" t="str">
            <v>No total average time in use. Specific target goals are set for each court as shown above, it varies from the types of cases.</v>
          </cell>
          <cell r="EM21">
            <v>0</v>
          </cell>
          <cell r="EN21" t="str">
            <v>No data on expected average age of pending cases. We are not using this as a target or a measure. Danish Court Administration follows the development of pending cases. The mathematical relation between pending cases in 2014 and the number of received cases in the same year is used as a measure of a “normal” condition. If the number of pending cases exceeds that relation, or falls below, it is shown in a report as an indicator (+/-) of the standing of the district court, so the court may evaluate the situation and react on it, if that is appropriate.</v>
          </cell>
          <cell r="EO21">
            <v>0</v>
          </cell>
          <cell r="EP21">
            <v>0</v>
          </cell>
          <cell r="EQ21">
            <v>0</v>
          </cell>
          <cell r="ER21">
            <v>0</v>
          </cell>
          <cell r="ES21" t="str">
            <v>Council for Judiciary TF;Other body/ specify TF</v>
          </cell>
          <cell r="ET21" t="str">
            <v>Council for Judiciary TF;Other body/ specify TF</v>
          </cell>
          <cell r="EU21" t="str">
            <v>Council for Judiciary TF;Other body/ specify TF;Other body/ specify TL</v>
          </cell>
          <cell r="EV21" t="str">
            <v>Please note that only very few administrative cases reach the Danish Courts as most admininstrative cases are adjudicated by independent collegial quasi-judicial administrative bodies. The timeframe mentioned here concerns estates of deceased persons.  _x000D_
_x000D_
Timelimits for e.g. rape , weapon, and certain cases regarding assult have been set by the a parliamentary committee called: The Legal Affairs Committee.</v>
          </cell>
          <cell r="EW21" t="str">
            <v>The timeframes are set in a collaboration between the Council for the Judiciary (The Court Administration) and representatives of the Court Presidents.</v>
          </cell>
          <cell r="EX21">
            <v>0</v>
          </cell>
          <cell r="EY21" t="str">
            <v>The timeframes are set in a collaboration between the Council for the Judiciary (The Court Administration) and representatives of the Court Presidents.</v>
          </cell>
          <cell r="EZ21">
            <v>0</v>
          </cell>
          <cell r="FA21" t="str">
            <v>The timeframes are set in a collaboration between the Council for the Judiciary (The Court Administration) and representatives of the Court Presidents.</v>
          </cell>
          <cell r="FB21">
            <v>0</v>
          </cell>
          <cell r="FC21">
            <v>0</v>
          </cell>
          <cell r="FD21" t="str">
            <v>Individual courts TF</v>
          </cell>
          <cell r="FE21" t="str">
            <v>Individual courts TF</v>
          </cell>
          <cell r="FF21" t="str">
            <v>Individual courts TF;Individual courts TL</v>
          </cell>
          <cell r="FG21" t="str">
            <v xml:space="preserve">The timeframes are the same in all district Courts. There are few variations between the two Higth Courts._x000D_
_x000D_
Timelimits for e.g. rape , weapon, and certain cases regarding assult have been set by the a parliamentary committee called: The Legal Affairs Committee. These apply to all the individual Courts (except in the Faroe Islands and in Greenland)_x000D_
_x000D_
 </v>
          </cell>
          <cell r="FH21">
            <v>0</v>
          </cell>
          <cell r="FI21" t="str">
            <v>Yes</v>
          </cell>
          <cell r="FJ21" t="str">
            <v xml:space="preserve">Timeframes and time limits are mentioned in the yearly report from the Danish Courts_x000D_
http://www.domstol.dk/om/publikationer/Publikationer/aarsrapport_2015_pdfa.pdf </v>
          </cell>
          <cell r="FK21" t="str">
            <v>Other/specify</v>
          </cell>
          <cell r="FL21" t="str">
            <v xml:space="preserve">If backlogs are generated and timeframes are not met, this can become an element when discussion budget and human resources. </v>
          </cell>
          <cell r="FM21">
            <v>0</v>
          </cell>
          <cell r="FN21" t="str">
            <v>No</v>
          </cell>
          <cell r="FO21">
            <v>0</v>
          </cell>
          <cell r="FP21">
            <v>0</v>
          </cell>
          <cell r="FQ21">
            <v>0</v>
          </cell>
          <cell r="FR21">
            <v>0</v>
          </cell>
          <cell r="FS21">
            <v>0</v>
          </cell>
          <cell r="FT21">
            <v>0</v>
          </cell>
          <cell r="FU21">
            <v>0</v>
          </cell>
          <cell r="FV21">
            <v>0</v>
          </cell>
          <cell r="FW21">
            <v>0</v>
          </cell>
          <cell r="FX21" t="str">
            <v>Court President/ Court management TF;Council for the judiciary TF;Court President/ Court management BL;Council for the judiciary BL</v>
          </cell>
          <cell r="FY21" t="str">
            <v>Court President/ Court management TF;Council for the judiciary TF;Court President/ Court management BL;Council for the judiciary BL</v>
          </cell>
          <cell r="FZ21">
            <v>0</v>
          </cell>
          <cell r="GA21">
            <v>0</v>
          </cell>
          <cell r="GB21">
            <v>0</v>
          </cell>
          <cell r="GC21">
            <v>0</v>
          </cell>
          <cell r="GD21">
            <v>0</v>
          </cell>
          <cell r="GE21">
            <v>0</v>
          </cell>
          <cell r="GF21" t="str">
            <v xml:space="preserve">No timelimits concerning civil and Commercial cases. Regarding administrative cases most of these will not be dealt with in the Courts.  </v>
          </cell>
          <cell r="GG21" t="str">
            <v>No</v>
          </cell>
          <cell r="GH21">
            <v>0</v>
          </cell>
          <cell r="GI21">
            <v>0</v>
          </cell>
          <cell r="GJ21">
            <v>0</v>
          </cell>
          <cell r="GK21">
            <v>0</v>
          </cell>
          <cell r="GL21">
            <v>0</v>
          </cell>
          <cell r="GM21">
            <v>0</v>
          </cell>
          <cell r="GN21">
            <v>0</v>
          </cell>
          <cell r="GO21">
            <v>0</v>
          </cell>
          <cell r="GP21" t="str">
            <v xml:space="preserve">No, not automatically. Danish Court Administration is piloting a new system to handle civil cases. In this system there is different means to follow backlogs, etc. _x000D_
_x000D_
Danish Court Administration follows the development of pending cases. The mathematical relation between pending cases in 2014 and the number of received cases in the same year is used as a measure of a “normal” condition for the district courts. If the number of pending cases exceeds that relation, or falls below, it is shown in a report as an indicator (+/-) of the standing of the district court, so the court may evaluate the situation and react on it, if that is appropriate._x000D_
The district courts receives a report once a month where they can see this. _x000D_
Overall, it is our judgment, that the district courts do not have an excessive number of pending cases so for the time being, this overview is meant to be used internally at the individual courts. _x000D_
_x000D_
The two High Courts receives a report where the development in pending cases is followed every quarter. _x000D_
</v>
          </cell>
          <cell r="GQ21" t="str">
            <v>Court President/ Court management TF;Court President/ Court management BL</v>
          </cell>
          <cell r="GR21" t="str">
            <v>Council for the judiciary TF;Council for the judiciary BL</v>
          </cell>
          <cell r="GS21" t="str">
            <v>Council for the judiciary TF;Council for the judiciary BL</v>
          </cell>
          <cell r="GT21">
            <v>0</v>
          </cell>
          <cell r="GU21">
            <v>0</v>
          </cell>
          <cell r="GV21" t="str">
            <v>Court President/ Court management TF;Council for the judiciary TF;Court President/ Court management BL;Council for the judiciary BL</v>
          </cell>
          <cell r="GW21" t="str">
            <v>Council for the judiciary TL</v>
          </cell>
          <cell r="GX21">
            <v>0</v>
          </cell>
          <cell r="GY21">
            <v>0</v>
          </cell>
          <cell r="GZ21">
            <v>0</v>
          </cell>
          <cell r="HA21">
            <v>0</v>
          </cell>
          <cell r="HB21">
            <v>0</v>
          </cell>
          <cell r="HC21">
            <v>0</v>
          </cell>
          <cell r="HD21" t="str">
            <v xml:space="preserve">The Council for the Judiciary reports on the target attainment to the Committee on Legal Affairs and the Ministry of Justice. </v>
          </cell>
          <cell r="HE21" t="str">
            <v xml:space="preserve">Please note that the measures are not automatically used. Measures are discussed based on the specific situation in the individual court.   </v>
          </cell>
          <cell r="HF21" t="str">
            <v>Upon request by party;Notification by mail or e-mail on court discretion</v>
          </cell>
          <cell r="HG21" t="str">
            <v>Upon request by party;Notification by mail or e-mail on court discretion</v>
          </cell>
          <cell r="HH21" t="str">
            <v>Upon request by party;Notification by mail or e-mail on court discretion</v>
          </cell>
          <cell r="HI21">
            <v>0</v>
          </cell>
          <cell r="HJ21">
            <v>0</v>
          </cell>
          <cell r="HK21">
            <v>0</v>
          </cell>
          <cell r="HL21" t="str">
            <v>The Courts of Denmark are in the process of developing a new system for civil cases. The system will consist of an internal case administration and a web portal where communication, payment and exchange of material are available for the court users. The system is now being tested in two courts and is expected to be implemented in all courts during 2017. Furthermore the Courts of Denmark are in the process of developing an automatic notification of the court meeting by text message to the defendants and witnesses in criminal cases. The text message reminders are expected to be implemented in all courts during the spring of 2017.</v>
          </cell>
        </row>
        <row r="22">
          <cell r="A22" t="str">
            <v>MT</v>
          </cell>
          <cell r="B22" t="str">
            <v>Malta</v>
          </cell>
          <cell r="C22" t="str">
            <v>Mag Francesco Depasquale / Joanne Battistino</v>
          </cell>
          <cell r="D22" t="str">
            <v>Magistrate &amp; CEPEJ Representative to Malta / Officer at the Department of Justice and CEPEJ National Correspondent</v>
          </cell>
          <cell r="E22" t="str">
            <v>joanne.battistino@gov.mt</v>
          </cell>
          <cell r="F22">
            <v>0</v>
          </cell>
          <cell r="G22" t="str">
            <v>A bill has been tabled in Parliament proposing amendments to Insolvency and Company Restructuring as amendments to the Companies Act (Chp 386).</v>
          </cell>
          <cell r="H22" t="str">
            <v>Act IV, Various Laws (Justice Reform, Civil Procedure), 2016</v>
          </cell>
          <cell r="I22">
            <v>0</v>
          </cell>
          <cell r="J22" t="str">
            <v>Following the launch of a White Paper proposing changes in the field of mediation, a public consultation process was launched and concluded in September. A Bill is presently being drafted and it will be table din Parliament by the end of 2016.</v>
          </cell>
          <cell r="K22">
            <v>0</v>
          </cell>
          <cell r="L22">
            <v>0</v>
          </cell>
          <cell r="M22">
            <v>0</v>
          </cell>
          <cell r="N22">
            <v>0</v>
          </cell>
          <cell r="O22">
            <v>0</v>
          </cell>
          <cell r="P22">
            <v>0</v>
          </cell>
          <cell r="Q22">
            <v>0</v>
          </cell>
          <cell r="R22">
            <v>0</v>
          </cell>
          <cell r="V22">
            <v>0</v>
          </cell>
          <cell r="W22" t="str">
            <v>Act IV, Various Laws (Justice Reform, Civil Procedure), 2016</v>
          </cell>
          <cell r="X22">
            <v>0</v>
          </cell>
          <cell r="Y22">
            <v>0</v>
          </cell>
          <cell r="Z22" t="str">
            <v>See note in Comment Box</v>
          </cell>
          <cell r="AA22">
            <v>0</v>
          </cell>
          <cell r="AB22">
            <v>0</v>
          </cell>
          <cell r="AC22">
            <v>0</v>
          </cell>
          <cell r="AD22">
            <v>0</v>
          </cell>
          <cell r="AE22">
            <v>0</v>
          </cell>
          <cell r="AF22">
            <v>0</v>
          </cell>
          <cell r="AG22">
            <v>0</v>
          </cell>
          <cell r="AH22">
            <v>0</v>
          </cell>
          <cell r="AI22" t="str">
            <v>Act XLIV Constitutional Reforms (Justice Sector) Act, 2016</v>
          </cell>
          <cell r="AJ22">
            <v>0</v>
          </cell>
          <cell r="AK22">
            <v>0</v>
          </cell>
          <cell r="AL22">
            <v>0</v>
          </cell>
          <cell r="AM22">
            <v>0</v>
          </cell>
          <cell r="AN22">
            <v>0</v>
          </cell>
          <cell r="AO22">
            <v>0</v>
          </cell>
          <cell r="AP22">
            <v>0</v>
          </cell>
          <cell r="AQ22" t="str">
            <v>6, 12: Act IV, Various Laws (Justice Reform, Civil Procedure), 2016 was enacted in January 2016 and addresses various areas in civil procedure aimed at simplifying procedure and contributing to an increase in efficiency. These include:_x000D_
- increase in the competence of the Small Claims Tribunal and the Court of Magistrates,_x000D_
- amendements in the Small Claims Tribunal allowing for summary hearings, _x000D_
- reduction in the timeframes for the filing of applications for appeal and payment of the deposit, _x000D_
- extension of the threshold of debt certain, liquidated and due, and also regulates the timeframe for the application of the filing of the judicial letter when it is not notified to the debtor;_x000D_
- provides appellate courts the authority to correct judgements of the courts of 1st Instance, as well as their own judgements, within an established timeframe, thereby contributing to a  reduction in the length of procedures;_x000D_
- provides for parties during proceedings in front of the appellate courts, to make a joint declaration that they have no further submissions, permitting the court to appoint the case for judgement;_x000D_
- furthermore, provides appellate courts with the authority to dismiss cases based on frivolous and vexatious grounds;_x000D_
- amends current proceedures related to the service of pleadings;_x000D_
- authorises the courts to forward cases the subject  matter of which falls outside of their jurisdiction, rather than having to dismiss a case and have them re-apply before the appropriate court. _x000D_
_x000D_
7: Various ICT iniatives have been undertaken in 2016, such as the provision to lawyers of 24/7 access to the Case Management Online System, the introduction of MyActs which provides online access to parties of judicial acts filed in their name, facilitated online access to the Small Claims Tribunal, extended e-filing to all civil courts and introduced a mobile viseo-conferencing apparatus that can be easily shared between all the courts. All these initiatives are not codified in law, but are aimed at further facilitating access to justice and ensuring a more expedited civil procedure._x000D_
_x000D_
10: Act XLIV Constitutional Reforms (Justice Sector) Act, 2016, enacted in August 2016, provides for:_x000D_
- a new system of judicial appointments, promoting more the separation of powers between the executive and the judicial branch;_x000D_
- increases the range of disciplinary proceedings against the judiciary in case of breach of the ethical code;_x000D_
- introduces an adequate pension scheme that respects even the service provided by retired members of the judiciary.</v>
          </cell>
          <cell r="AR22" t="str">
            <v>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2">
            <v>0</v>
          </cell>
          <cell r="AT22" t="str">
            <v xml:space="preserve">Ad 3: https://mjcl.gov.mt/en/LegalAidMalta_x000D_
Ad 4 &amp; 5: http://justiceservices.gov.mt under Laws of Malta/ Legislation and you will find all the costs listed in the annexes of the COCP (Chapter 12). </v>
          </cell>
          <cell r="AU22" t="str">
            <v>No</v>
          </cell>
          <cell r="AV22">
            <v>0</v>
          </cell>
          <cell r="AW22">
            <v>0</v>
          </cell>
          <cell r="AX22">
            <v>0</v>
          </cell>
          <cell r="AY22" t="str">
            <v>Yes</v>
          </cell>
          <cell r="AZ22" t="str">
            <v>The Code of Ethics of the Judiciary expressly prohibits the judiciary from communicating with the media (Paragraph 28 of the Code of Ethics for Members of the Judiciary, drawn by the Commission for the Administration of Justice).</v>
          </cell>
          <cell r="BA22">
            <v>0</v>
          </cell>
          <cell r="BB22">
            <v>0</v>
          </cell>
          <cell r="BC22" t="str">
            <v>The Judicial Studies Committee provides for training opportunities to the judiciary. Their focus is mainly on the provision of training on matters related to national law, as well as international directives and developments that will influence national law.</v>
          </cell>
          <cell r="BD22" t="str">
            <v>Yes all judgments</v>
          </cell>
          <cell r="BE22" t="str">
            <v>Yes all judgments</v>
          </cell>
          <cell r="BF22" t="str">
            <v>Yes all judgments</v>
          </cell>
          <cell r="BG22" t="str">
            <v>Kindly note that Malta does not have the ‘Highest Instance’ in its legal and judicial structure. The Constitutional Court is at times a court of 1st Instance and at others, a court of 2nd Instance, depending on the nature of the cases it is presiding over.</v>
          </cell>
          <cell r="BH22" t="str">
            <v>1st instance;2nd instance;Highest instance</v>
          </cell>
          <cell r="BI22" t="str">
            <v>1st instance;2nd instance;Highest instance</v>
          </cell>
          <cell r="BJ22" t="str">
            <v>1st instance;2nd instance;Highest instance</v>
          </cell>
          <cell r="BK22" t="str">
            <v>1st instance;2nd instance;Highest instance</v>
          </cell>
          <cell r="BL22" t="str">
            <v>1st instance;2nd instance;Highest instance</v>
          </cell>
          <cell r="BM22" t="str">
            <v>All judgements related to civil proceedings as well as criminal proceedings (not of a summary nature) are available online and are not anonymised unless the presiding judge decrees so. The only exception to this procedure is within the Family Court, where given the sensitivity of the cases being dealt with, all judgements are anonymised.</v>
          </cell>
          <cell r="BN22" t="str">
            <v>Yes all judgments</v>
          </cell>
          <cell r="BO22" t="str">
            <v>Yes all judgments</v>
          </cell>
          <cell r="BP22" t="str">
            <v>Yes all judgments</v>
          </cell>
          <cell r="BQ22" t="str">
            <v>All judgements are available online unless the presiding Magistrate decrees otherwise. This happens only when the judgement contains sensitive information that might negatively impinge on the plaintiff if it where to be made public.</v>
          </cell>
          <cell r="BR22" t="str">
            <v>1st instance;2nd instance;Highest instance</v>
          </cell>
          <cell r="BS22" t="str">
            <v>1st instance;2nd instance;Highest instance</v>
          </cell>
          <cell r="BT22" t="str">
            <v>1st instance;2nd instance;Highest instance</v>
          </cell>
          <cell r="BU22" t="str">
            <v>1st instance;2nd instance;Highest instance</v>
          </cell>
          <cell r="BV22">
            <v>0</v>
          </cell>
          <cell r="BW22" t="str">
            <v>Ad 5: Presently, the Courts are not directed by any specific rule or regulation determining whether or not personal data are revealed in online published judgements. Having said this, the Courts are guided by a specific provison in the law, Art 22(1) Chapter 12 of the Laws of Malta that allows cases to be heard behind closed doors:_x000D_
22(1): Causes shall be tried in public: Provided that it shall be lawful for the court to order that the cause be heard with closed doors, should decency or good morals so require. _x000D_
It is possible that in such cases, the Court can decree, in writing in the judgement, that the names of the parties, or at times even the judgement itself, is not published online.</v>
          </cell>
          <cell r="BX22" t="str">
            <v>Civil and commercial disputes</v>
          </cell>
          <cell r="BY22">
            <v>0</v>
          </cell>
          <cell r="BZ22">
            <v>0</v>
          </cell>
          <cell r="CA22">
            <v>0</v>
          </cell>
          <cell r="CB22" t="str">
            <v>Civil and commercial disputes</v>
          </cell>
          <cell r="CC22">
            <v>0</v>
          </cell>
          <cell r="CD22">
            <v>0</v>
          </cell>
          <cell r="CE22" t="str">
            <v>Civil and commercial disputes</v>
          </cell>
          <cell r="CF22" t="str">
            <v>Civil and commercial disputes</v>
          </cell>
          <cell r="CG22">
            <v>0</v>
          </cell>
          <cell r="CH22">
            <v>0</v>
          </cell>
          <cell r="CI22">
            <v>0</v>
          </cell>
          <cell r="CJ22">
            <v>0</v>
          </cell>
          <cell r="CK22" t="str">
            <v>9: In Malta there is partial refund of court fees (50%) when ADR is successful. Labour and Consumer issues are not dealt with by the Courts, but are considered an entity which exist out of the Judicial sphere, there being the Industrial Tribunal and the Consumer Tribunal that fall under the remit of a different ministry.</v>
          </cell>
          <cell r="CL22" t="str">
            <v>Presently ADR mechanisms relate specifically to Family Court cases, but once the new amendements will be implemented, mediation will also apply to specific civil cases. The websites relating to ADR are: Mediation: http://www.mediationmalta.org.mt Arbitration: – http://www.mac.org.mt</v>
          </cell>
          <cell r="CM22">
            <v>0</v>
          </cell>
          <cell r="CN22">
            <v>0</v>
          </cell>
          <cell r="CO22">
            <v>0</v>
          </cell>
          <cell r="CP22">
            <v>0</v>
          </cell>
          <cell r="CQ22">
            <v>0</v>
          </cell>
          <cell r="CR22">
            <v>0</v>
          </cell>
          <cell r="CS22">
            <v>0</v>
          </cell>
          <cell r="CT22">
            <v>0</v>
          </cell>
          <cell r="CU22">
            <v>0</v>
          </cell>
          <cell r="CV22">
            <v>0</v>
          </cell>
          <cell r="CW22">
            <v>0</v>
          </cell>
          <cell r="CX22">
            <v>0</v>
          </cell>
          <cell r="CY22">
            <v>0</v>
          </cell>
          <cell r="CZ22">
            <v>0</v>
          </cell>
          <cell r="DA22">
            <v>0</v>
          </cell>
          <cell r="DB22">
            <v>0</v>
          </cell>
          <cell r="DC22" t="str">
            <v>Yes</v>
          </cell>
          <cell r="DD22">
            <v>0</v>
          </cell>
          <cell r="DE22" t="str">
            <v>Only certain phases</v>
          </cell>
          <cell r="DF22">
            <v>0</v>
          </cell>
          <cell r="DG22">
            <v>0</v>
          </cell>
          <cell r="DH22">
            <v>0</v>
          </cell>
          <cell r="DI22">
            <v>0</v>
          </cell>
          <cell r="DJ22">
            <v>0</v>
          </cell>
          <cell r="DK22">
            <v>0</v>
          </cell>
          <cell r="DL22">
            <v>0</v>
          </cell>
          <cell r="DM22">
            <v>0</v>
          </cell>
          <cell r="DN22">
            <v>0</v>
          </cell>
          <cell r="DO22" t="str">
            <v>A: Civil cases are to be appointed for hearing within 2 months from registration B: In civil special summary proceedings, the case will be appointed within 15 to 30 days from service of the acts to the defendant C. In cases filed to attack the enforcement of an Executive Act, the application is to be decided within 1 month from the filing of the application before the First Court, after having heard the parties. D. When a Warrant of Prohibitory Injunction to restrain a person from doing anything is filed before a Court, the Court is to decide the application, after hearing the parties, within the shortest possible time, but not later than 1 month</v>
          </cell>
          <cell r="DP22" t="str">
            <v>A: Code of Organisation and Civil Procedure, Chp12, Art 195 (3) B: Section 167 (1) of the Code of Organization and Civil Procedures C. Section 281 of the Chapter 12. D. Section 875 of Chapter 12</v>
          </cell>
          <cell r="DQ22" t="str">
            <v>B: This applies to cases where the demand is: (a) for the recovery of a debt, certain, liquidated and due, not consisting in the performance of an act; or (b) for the eviction of any person from any urban or rural tenement, with or without a claim for ground rent, rent or any other consideration due or by way of damages for any compensation, up to the date of the surrender of the tenement. C: Once filed, the application is to be notified to the opponent, who has ten days to reply together with submissions and the Court will decide the issue after hearing the parties, within 1 month. An appeal may be lodged within 6 days from decree of the First Court and the Court of Appeal must appoint the hearing within 1 month from date of decree of the First Court and decide it within 3 months from the appeal being appointed. D: Upon filing of the application, the opponent is granted 10 days from notification to reply and the Court, which may provisionally uphold the warrant, shall decide the request in a definitive manner by not later than one month from the day of filing of the warrant.</v>
          </cell>
          <cell r="DR22" t="str">
            <v>Not applicable</v>
          </cell>
          <cell r="DS22" t="str">
            <v>The Administrative Justice Act (Chp 490), Art. 15 (3-5);</v>
          </cell>
          <cell r="DT22" t="str">
            <v>The law stipulates timeframes for the service of the intial application to the public administration (5 days), timeframes within which the public administration files its reply (20 days), and then additional timeframes in cases in which the public administration admits the claim or the applicant accepts the remedy granted by the public administration. However in both of these scenarios, the case does not reach the stage of 1st Sitting.</v>
          </cell>
          <cell r="DU22" t="str">
            <v>1 month</v>
          </cell>
          <cell r="DV22" t="str">
            <v>Code of Organisation and Civil Procedure (Section Art 281 and 875 of Chapter 12)</v>
          </cell>
          <cell r="DW22" t="str">
            <v>The timeframe stipulated for the delivery of judgement in Executive Titles also referred to above.</v>
          </cell>
          <cell r="DX22" t="str">
            <v>Not applicable</v>
          </cell>
          <cell r="DY22" t="str">
            <v>The Lands Authority Act (Chp 563), Art. 57 (2);</v>
          </cell>
          <cell r="DZ22" t="str">
            <v>“The Tribunal shall, after appointing the application for hearing, decide on its merits after receiving any evidence it deems fit, within the shortest time possible bit not later than six months from the day when the application has been duly notified”</v>
          </cell>
          <cell r="EA22">
            <v>0</v>
          </cell>
          <cell r="EB22">
            <v>0</v>
          </cell>
          <cell r="EC22">
            <v>0</v>
          </cell>
          <cell r="ED22">
            <v>0</v>
          </cell>
          <cell r="EE22" t="str">
            <v>No</v>
          </cell>
          <cell r="EF22">
            <v>0</v>
          </cell>
          <cell r="EG22">
            <v>0</v>
          </cell>
          <cell r="EH22">
            <v>0</v>
          </cell>
          <cell r="EI22">
            <v>0</v>
          </cell>
          <cell r="EJ22">
            <v>0</v>
          </cell>
          <cell r="EK22">
            <v>0</v>
          </cell>
          <cell r="EL22">
            <v>0</v>
          </cell>
          <cell r="EM22">
            <v>0</v>
          </cell>
          <cell r="EN22">
            <v>0</v>
          </cell>
          <cell r="EO22">
            <v>0</v>
          </cell>
          <cell r="EP22">
            <v>0</v>
          </cell>
          <cell r="EQ22">
            <v>0</v>
          </cell>
          <cell r="ER22">
            <v>0</v>
          </cell>
          <cell r="ES22">
            <v>0</v>
          </cell>
          <cell r="ET22">
            <v>0</v>
          </cell>
          <cell r="EU22">
            <v>0</v>
          </cell>
          <cell r="EV22">
            <v>0</v>
          </cell>
          <cell r="EW22">
            <v>0</v>
          </cell>
          <cell r="EX22">
            <v>0</v>
          </cell>
          <cell r="EY22">
            <v>0</v>
          </cell>
          <cell r="EZ22">
            <v>0</v>
          </cell>
          <cell r="FA22">
            <v>0</v>
          </cell>
          <cell r="FB22">
            <v>0</v>
          </cell>
          <cell r="FC22" t="str">
            <v xml:space="preserve">In Malta, apart from the timeframes set out in law, we do not have any other standards that address time limits or performance targets. The only authority that can audit the timeframes of civil court cases when they exceed a certain limit, rests within the Chief Justice, who can refer the matter to the Commission of the Administration of Justice if the case so merits.  In fact, the law stipulates that,_x000D_
- if a case has been pending before any court for 3 years or more, any party can make recourse to the Chief Justice, without the need of representation, requesting that the case is assigned to another member of the judiciary (Chp 12, Art 195 [5a]); _x000D_
- if a case has been pending for judgement for 18 months or more, any party, again without the need for legal representation, request a change of the presiding judge or magistrate (Chp 12, Art 195 [5b]). </v>
          </cell>
          <cell r="FD22" t="str">
            <v>Entire territory of Member State TF;Entire territory of Member State TL</v>
          </cell>
          <cell r="FE22" t="str">
            <v>Entire territory of Member State TF;Entire territory of Member State TL</v>
          </cell>
          <cell r="FF22">
            <v>0</v>
          </cell>
          <cell r="FG22">
            <v>0</v>
          </cell>
          <cell r="FH22" t="str">
            <v>In the case of Malta, legal provisions apply to the ‘entire territory’ because we do not have regions or individual courts apart from those covered by law.</v>
          </cell>
          <cell r="FI22" t="str">
            <v>Yes</v>
          </cell>
          <cell r="FJ22" t="str">
            <v>These can be accessed through http://www.justiceservices.gov.mt, "Legal Services" (the tab at the upper right hand corner) under 'Laws of Malta'. There you will find the consolidated legislation of Malta, that is, the site is constantly updated with the latest legislation as enacted or amended by Parliament.</v>
          </cell>
          <cell r="FK22">
            <v>0</v>
          </cell>
          <cell r="FL22">
            <v>0</v>
          </cell>
          <cell r="FM22">
            <v>0</v>
          </cell>
          <cell r="FN22" t="str">
            <v>No</v>
          </cell>
          <cell r="FO22">
            <v>0</v>
          </cell>
          <cell r="FP22">
            <v>0</v>
          </cell>
          <cell r="FQ22">
            <v>0</v>
          </cell>
          <cell r="FR22">
            <v>0</v>
          </cell>
          <cell r="FS22">
            <v>0</v>
          </cell>
          <cell r="FT22">
            <v>0</v>
          </cell>
          <cell r="FU22">
            <v>0</v>
          </cell>
          <cell r="FV22">
            <v>0</v>
          </cell>
          <cell r="FW22">
            <v>0</v>
          </cell>
          <cell r="FX22" t="str">
            <v>Court President/ Court management TF;Court President/ Court management TL</v>
          </cell>
          <cell r="FY22" t="str">
            <v>Court President/ Court management TF;Court President/ Court management TL</v>
          </cell>
          <cell r="FZ22">
            <v>0</v>
          </cell>
          <cell r="GA22">
            <v>0</v>
          </cell>
          <cell r="GB22">
            <v>0</v>
          </cell>
          <cell r="GC22">
            <v>0</v>
          </cell>
          <cell r="GD22">
            <v>0</v>
          </cell>
          <cell r="GE22">
            <v>0</v>
          </cell>
          <cell r="GF22">
            <v>0</v>
          </cell>
          <cell r="GG22" t="str">
            <v>No</v>
          </cell>
          <cell r="GH22">
            <v>0</v>
          </cell>
          <cell r="GI22">
            <v>0</v>
          </cell>
          <cell r="GJ22">
            <v>0</v>
          </cell>
          <cell r="GK22">
            <v>0</v>
          </cell>
          <cell r="GL22">
            <v>0</v>
          </cell>
          <cell r="GM22">
            <v>0</v>
          </cell>
          <cell r="GN22">
            <v>0</v>
          </cell>
          <cell r="GO22">
            <v>0</v>
          </cell>
          <cell r="GP22">
            <v>0</v>
          </cell>
          <cell r="GQ22">
            <v>0</v>
          </cell>
          <cell r="GR22">
            <v>0</v>
          </cell>
          <cell r="GS22">
            <v>0</v>
          </cell>
          <cell r="GT22">
            <v>0</v>
          </cell>
          <cell r="GU22" t="str">
            <v>Court President/ Court management BL</v>
          </cell>
          <cell r="GV22" t="str">
            <v>Court President/ Court management BL</v>
          </cell>
          <cell r="GW22" t="str">
            <v>Court President/ Court management BL</v>
          </cell>
          <cell r="GX22">
            <v>0</v>
          </cell>
          <cell r="GY22">
            <v>0</v>
          </cell>
          <cell r="GZ22">
            <v>0</v>
          </cell>
          <cell r="HA22">
            <v>0</v>
          </cell>
          <cell r="HB22">
            <v>0</v>
          </cell>
          <cell r="HC22">
            <v>0</v>
          </cell>
          <cell r="HD22" t="str">
            <v>During the past year, the Chief Justice assisted the members of the judiciary with an excessive backlog by temporarily withholding their incoming caseload so that they could focus on resolving the cases that they had pending.</v>
          </cell>
          <cell r="HE22" t="str">
            <v>At the end of the year, each member of the judiciary is required to draw a report on all cases pending above 5 years, and refers such list to the Chief Justice.</v>
          </cell>
          <cell r="HF22" t="str">
            <v>Online access of throughout the course of a case</v>
          </cell>
          <cell r="HG22" t="str">
            <v>Automatic notification by SMS or by e-mail</v>
          </cell>
          <cell r="HH22" t="str">
            <v>Automatic notification by SMS or by e-mail;Online access of throughout the course of a case</v>
          </cell>
          <cell r="HI22">
            <v>0</v>
          </cell>
          <cell r="HJ22">
            <v>0</v>
          </cell>
          <cell r="HK22">
            <v>0</v>
          </cell>
          <cell r="HL22">
            <v>0</v>
          </cell>
        </row>
        <row r="23">
          <cell r="A23" t="str">
            <v>BE</v>
          </cell>
          <cell r="B23" t="str">
            <v>Belgium</v>
          </cell>
          <cell r="C23" t="str">
            <v>Dietger Geeraert</v>
          </cell>
          <cell r="D23" t="str">
            <v xml:space="preserve">advisor </v>
          </cell>
          <cell r="E23" t="str">
            <v>dietger.geeraert@just.fgov.be</v>
          </cell>
          <cell r="F23" t="str">
            <v>0473810065</v>
          </cell>
          <cell r="G23" t="str">
            <v>Réforme profonde de la procédure civile et commerciale pour permettre une procédure plus efficiente et rapide</v>
          </cell>
          <cell r="H23" t="str">
            <v>Train de multiples mesures pour accélérer la procédure civile et améliorer l’organisation judiciaire (1. Généralisation du principe du juge unique 2.Limitation de l’avis obligatoire du Ministère public dans les affaires civiles 3. Communication plus efficiente entre les acteurs de la justice 4. Revalorisation de la première instance 5. Simplification de la motivation et conclusions structurées 6. Nullité uniquement si la lésion d’intérêts est démontrée 7. Jugements par défaut 8. Incitation à la médiation judiciaire 9. Limitation du coût et de la durée des devoirs d’enquête 10. Prolongation du délai de prescription en matière pénale 11. Déplacement temporaire du siège des justices de paix et des tribunaux de police 12. Période d’activité plus longue pour les magistrats, les référendaires et les juristes de parquet)</v>
          </cell>
          <cell r="I23">
            <v>0</v>
          </cell>
          <cell r="J23" t="str">
            <v>Modernisation de la législation sur la médiation</v>
          </cell>
          <cell r="K23" t="str">
            <v>Nouvelle procédure extra-judiciaire pour le recouvrement des dettes non contestées</v>
          </cell>
          <cell r="L23">
            <v>0</v>
          </cell>
          <cell r="M23" t="str">
            <v>Gestion autonome pour l’organisation judiciaire (y compris determiner le mode de financement des tribunaux et parquets)</v>
          </cell>
          <cell r="N23">
            <v>0</v>
          </cell>
          <cell r="O23">
            <v>0</v>
          </cell>
          <cell r="P23">
            <v>0</v>
          </cell>
          <cell r="Q23">
            <v>0</v>
          </cell>
          <cell r="R23">
            <v>0</v>
          </cell>
          <cell r="S23" t="str">
            <v>Réforme de la carte judiciaire cantonale (justices de paix) Regroupement auprès le tribunal des entreprises des procédures dans lesquelles des personnes morales et entreprises sont impliqués</v>
          </cell>
          <cell r="T23">
            <v>0</v>
          </cell>
          <cell r="U23">
            <v>0</v>
          </cell>
          <cell r="V23">
            <v>0</v>
          </cell>
          <cell r="W23" t="str">
            <v>Un meilleur suivi juridique pour les internés via la création des chambres spécialisés d’internement dans les tribunaux d’exécution des peines</v>
          </cell>
          <cell r="X23">
            <v>0</v>
          </cell>
          <cell r="Y23">
            <v>0</v>
          </cell>
          <cell r="Z23" t="str">
            <v>•Création d’un Registre Central de la Solvabilité ; •Base légale pour la signification électronique par les huissiers de justice ; •Base légale pour la communication électronique avec les tribunaux (dépôt de conclusions, mémoires et pièces notifications ou communications) ; •Utilisation de la vidéoconférence pour la comparution d'inculpés en détention préventive •Création d’un registre central des règlements collectifs de dettes est créé qui rassemblera toutes les pièces et données relatives à une procédure de règlement collectif de dettes et constituera la plateforme pour les échanges entre le tribunal, le médiateur de dettes, le débiteur et les créanciers. •Dossiers et procédures digitales pour les dossiers d’insolvabilité</v>
          </cell>
          <cell r="AA23">
            <v>0</v>
          </cell>
          <cell r="AB23" t="str">
            <v>• Création du registre central de l’aide juridique • Promotion de l’assurance protection juridique</v>
          </cell>
          <cell r="AC23" t="str">
            <v>•Adoptation de la directive Salduz •Réforme du système ‘pro deo’</v>
          </cell>
          <cell r="AD23">
            <v>0</v>
          </cell>
          <cell r="AE23">
            <v>0</v>
          </cell>
          <cell r="AF23">
            <v>0</v>
          </cell>
          <cell r="AG23">
            <v>0</v>
          </cell>
          <cell r="AH23" t="str">
            <v>Réforme du stage donnant accès à la magistrature</v>
          </cell>
          <cell r="AI23">
            <v>0</v>
          </cell>
          <cell r="AJ23">
            <v>0</v>
          </cell>
          <cell r="AK23" t="str">
            <v>Modernisation des professions juridiques (stage, organisation, discipline, procédure de nomination, suivi financier,…)</v>
          </cell>
          <cell r="AL23">
            <v>0</v>
          </cell>
          <cell r="AM23">
            <v>0</v>
          </cell>
          <cell r="AN23" t="str">
            <v>• Modernisation des Code pénal et Code d’instruction criminelle; • Rénovation et extension de prisons;</v>
          </cell>
          <cell r="AO23" t="str">
            <v>Adaptation des différentes procédures pénales pour arriver à des procédures plus rapides et plus efficaces ; (par exp 1. Reconnaissance préalable de la culpabilité (“guilty plea”) en cas de peines inférieures à cinq ans 2. Rapatriement des condamnés avant la fin de leur peine 3. Déchargement de la Cour d’assises vers le tribunal correctionnel 4.Introduction de la surveillance électronique en tant que peineautonome 5. Limitation de la nullité pour vices de forme mineurs 6.Moins d’opposition et de défaut en matière pénale) • Modernisation des règles sur l’internement pour assurer des soins adéquats Amélioration de la législation sur les méthodes particulières de recherche et les méthodes particulières de recherche</v>
          </cell>
          <cell r="AP23">
            <v>0</v>
          </cell>
          <cell r="AQ23">
            <v>0</v>
          </cell>
          <cell r="AR23"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3" t="str">
            <v xml:space="preserve">_x000D_
https://www.tribunaux-rechtbanken.be/fr/tribunaux-cours/procedures/affaire-civile_x000D_
https://www.tribunaux-rechtbanken.be/sites/default/files/public/content/un_meilleur_acces_a_la_justice.pdf_x000D_
http://justice.belgium.be/fr/ordre_judiciaire/cours_et_tribunaux/cour_de_cassation/informations_au_sujet_de_la_cour/assistance_judiciaire_x000D_
_x000D_
https://www.rechtbanken-tribunaux.be/nl/rechterlijke-orde/context-hoven-en-rechtbanken/tarieven_x000D_
https://www.tribunaux-rechtbanken.be/fr/ordre-judiciaire/contexte-cours-et-tribunaux/tarifs_x000D_
https://www.tribunaux-rechtbanken.be/fr_x000D_
</v>
          </cell>
          <cell r="AT23">
            <v>0</v>
          </cell>
          <cell r="AU23" t="str">
            <v>Yes, for all instances and all cases</v>
          </cell>
          <cell r="AV23">
            <v>0</v>
          </cell>
          <cell r="AW23">
            <v>0</v>
          </cell>
          <cell r="AX23">
            <v>0</v>
          </cell>
          <cell r="AY23" t="str">
            <v>No</v>
          </cell>
          <cell r="AZ23">
            <v>0</v>
          </cell>
          <cell r="BA23" t="str">
            <v>Initial;Continuous</v>
          </cell>
          <cell r="BB23" t="str">
            <v>Initial</v>
          </cell>
          <cell r="BC23">
            <v>0</v>
          </cell>
          <cell r="BD23" t="str">
            <v>Yes some judgments</v>
          </cell>
          <cell r="BE23" t="str">
            <v>Yes some judgments</v>
          </cell>
          <cell r="BF23" t="str">
            <v>Yes some judgments</v>
          </cell>
          <cell r="BG23" t="str">
            <v xml:space="preserve">Each court is responsible for uploading the judgments. They must decide which judgments are relevent for the general public. </v>
          </cell>
          <cell r="BH23" t="str">
            <v>1st instance;2nd instance;Highest instance</v>
          </cell>
          <cell r="BI23" t="str">
            <v>1st instance;2nd instance;Highest instance</v>
          </cell>
          <cell r="BJ23">
            <v>0</v>
          </cell>
          <cell r="BK23" t="str">
            <v>1st instance;2nd instance;Highest instance</v>
          </cell>
          <cell r="BL23" t="str">
            <v>1st instance;2nd instance;Highest instance</v>
          </cell>
          <cell r="BM23" t="str">
            <v xml:space="preserve">Judicial decisions has to be anonymized. Each judicial  court is responsible for the upload of the judgments. They must decide which judgments are relevent for the general public. </v>
          </cell>
          <cell r="BN23" t="str">
            <v>Yes all judgments</v>
          </cell>
          <cell r="BO23">
            <v>0</v>
          </cell>
          <cell r="BP23" t="str">
            <v>Yes all judgments</v>
          </cell>
          <cell r="BQ23" t="str">
            <v xml:space="preserve">judgments of administrative courts are generaly published (e.g.Conseil d’état, The Council for Alien Law Litigation) </v>
          </cell>
          <cell r="BR23" t="str">
            <v>1st instance;Highest instance</v>
          </cell>
          <cell r="BS23" t="str">
            <v>1st instance;Highest instance</v>
          </cell>
          <cell r="BT23">
            <v>0</v>
          </cell>
          <cell r="BU23" t="str">
            <v>1st instance;Highest instance</v>
          </cell>
          <cell r="BV23" t="str">
            <v>1st instance;Highest instance</v>
          </cell>
          <cell r="BW23" t="str">
            <v>Decisions of some administrative courts has to be anonymized. This is the case in The Council for Alien Law Litigation. This is not the case for the Conseil d’état.</v>
          </cell>
          <cell r="BX23" t="str">
            <v>Civil and commercial disputes;Labour disputes;Consumer disputes*</v>
          </cell>
          <cell r="BY23">
            <v>0</v>
          </cell>
          <cell r="BZ23" t="str">
            <v>Civil and commercial disputes;Labour disputes;Consumer disputes*</v>
          </cell>
          <cell r="CA23" t="str">
            <v>Civil and commercial disputes;Labour disputes;Consumer disputes*</v>
          </cell>
          <cell r="CB23" t="str">
            <v>Civil and commercial disputes;Labour disputes;Consumer disputes*</v>
          </cell>
          <cell r="CC23">
            <v>0</v>
          </cell>
          <cell r="CD23" t="str">
            <v>Civil and commercial disputes;Labour disputes;Consumer disputes*</v>
          </cell>
          <cell r="CE23">
            <v>0</v>
          </cell>
          <cell r="CF23">
            <v>0</v>
          </cell>
          <cell r="CG23" t="str">
            <v>Civil and commercial disputes;Labour disputes;Consumer disputes*</v>
          </cell>
          <cell r="CH23" t="str">
            <v>Civil and commercial disputes;Labour disputes;Consumer disputes*</v>
          </cell>
          <cell r="CI23">
            <v>0</v>
          </cell>
          <cell r="CJ23">
            <v>0</v>
          </cell>
          <cell r="CK23">
            <v>0</v>
          </cell>
          <cell r="CL23" t="str">
            <v>https://www.tribunaux-rechtbanken.be/fr/tribunaux-cours/procedures/mediation https://www.tribunaux-rechtbanken.be/fr/tribunaux-cours/procedures/conciliation http://www.mediationconsommateur.be/fr http://www.fbc-cfm.be/fr https://www.rechtbanken-tribunaux.be/sites/default/files/public/content/download/files/de_bemiddeling.pdf https://www.rechtbanken-tribunaux.be/sites/default/files/public/content/download/files/verzoening_of_minnelijke_schikking.pdf https://www.rechtbanken-tribunaux.be/nl/rechtbanken-hoven/procedures/bemiddeling https://www.rechtbanken-tribunaux.be/nl/rechtbanken-hoven/procedures/verzoening</v>
          </cell>
          <cell r="CM23" t="str">
            <v>http://www.fbc-cfm.be/fr https://www.tribunaux-rechtbanken.be/fr/tribunaux-cours/procedures/mediation https://www.tribunaux-rechtbanken.be/fr/tribunaux-cours/procedures/conciliation</v>
          </cell>
          <cell r="CN23" t="str">
            <v>http://www.mediationconsommateur.be/fr</v>
          </cell>
          <cell r="CO23" t="str">
            <v xml:space="preserve">_x000D_
In Criminal cases:_x000D_
 https://www.rechtbanken-tribunaux.be/sites/default/files/public/content/download/files/bemiddeling_in_strafzaken.pdf_x000D_
_x000D_
https://www.tribunaux-rechtbanken.be/sites/default/files/public/content/mediation_penale.pdf_x000D_
</v>
          </cell>
          <cell r="CP23">
            <v>0</v>
          </cell>
          <cell r="CQ23">
            <v>0</v>
          </cell>
          <cell r="CR23">
            <v>0</v>
          </cell>
          <cell r="CS23">
            <v>0</v>
          </cell>
          <cell r="CT23">
            <v>0</v>
          </cell>
          <cell r="CU23">
            <v>0</v>
          </cell>
          <cell r="CV23">
            <v>0</v>
          </cell>
          <cell r="CW23">
            <v>0</v>
          </cell>
          <cell r="CX23">
            <v>0</v>
          </cell>
          <cell r="CY23">
            <v>0</v>
          </cell>
          <cell r="CZ23">
            <v>0</v>
          </cell>
          <cell r="DA23">
            <v>0</v>
          </cell>
          <cell r="DB23">
            <v>0</v>
          </cell>
          <cell r="DC23" t="str">
            <v>Yes</v>
          </cell>
          <cell r="DD23">
            <v>0</v>
          </cell>
          <cell r="DE23" t="str">
            <v>Only certain phases</v>
          </cell>
          <cell r="DF23">
            <v>0</v>
          </cell>
          <cell r="DG23">
            <v>0</v>
          </cell>
          <cell r="DH23">
            <v>0</v>
          </cell>
          <cell r="DI23">
            <v>0</v>
          </cell>
          <cell r="DJ23">
            <v>0</v>
          </cell>
          <cell r="DK23">
            <v>0</v>
          </cell>
          <cell r="DL23">
            <v>0</v>
          </cell>
          <cell r="DM23">
            <v>0</v>
          </cell>
          <cell r="DN23">
            <v>0</v>
          </cell>
          <cell r="DO23" t="str">
            <v>Certain civil cases: 15 days</v>
          </cell>
          <cell r="DP23" t="str">
            <v>Art. 1253ter/5 judicial code</v>
          </cell>
          <cell r="DQ23">
            <v>0</v>
          </cell>
          <cell r="DR23">
            <v>0</v>
          </cell>
          <cell r="DS23">
            <v>0</v>
          </cell>
          <cell r="DT23">
            <v>0</v>
          </cell>
          <cell r="DU23" t="str">
            <v>1 month</v>
          </cell>
          <cell r="DV23" t="str">
            <v>Art. 770§1 judicial Code</v>
          </cell>
          <cell r="DW23">
            <v>0</v>
          </cell>
          <cell r="DX23" t="str">
            <v>different time limits</v>
          </cell>
          <cell r="DY23" t="str">
            <v>lois sur le Conseil d'état</v>
          </cell>
          <cell r="DZ23">
            <v>0</v>
          </cell>
          <cell r="EA23">
            <v>0</v>
          </cell>
          <cell r="EB23" t="str">
            <v>Time frame for exchanging papers and documents between lawyer before the Court hearing ( given by Court Ordinance on request of parties)</v>
          </cell>
          <cell r="EC23">
            <v>0</v>
          </cell>
          <cell r="ED23">
            <v>0</v>
          </cell>
          <cell r="EE23" t="str">
            <v>No</v>
          </cell>
          <cell r="EF23">
            <v>0</v>
          </cell>
          <cell r="EG23">
            <v>0</v>
          </cell>
          <cell r="EH23">
            <v>0</v>
          </cell>
          <cell r="EI23">
            <v>0</v>
          </cell>
          <cell r="EJ23">
            <v>0</v>
          </cell>
          <cell r="EK23">
            <v>0</v>
          </cell>
          <cell r="EL23">
            <v>0</v>
          </cell>
          <cell r="EM23">
            <v>0</v>
          </cell>
          <cell r="EN23">
            <v>0</v>
          </cell>
          <cell r="EO23">
            <v>0</v>
          </cell>
          <cell r="EP23">
            <v>0</v>
          </cell>
          <cell r="EQ23">
            <v>0</v>
          </cell>
          <cell r="ER23">
            <v>0</v>
          </cell>
          <cell r="ES23">
            <v>0</v>
          </cell>
          <cell r="ET23">
            <v>0</v>
          </cell>
          <cell r="EU23">
            <v>0</v>
          </cell>
          <cell r="EV23">
            <v>0</v>
          </cell>
          <cell r="EW23">
            <v>0</v>
          </cell>
          <cell r="EX23">
            <v>0</v>
          </cell>
          <cell r="EY23">
            <v>0</v>
          </cell>
          <cell r="EZ23">
            <v>0</v>
          </cell>
          <cell r="FA23">
            <v>0</v>
          </cell>
          <cell r="FB23">
            <v>0</v>
          </cell>
          <cell r="FC23">
            <v>0</v>
          </cell>
          <cell r="FD23" t="str">
            <v>Entire territory of Member State TL</v>
          </cell>
          <cell r="FE23" t="str">
            <v>Entire territory of Member State TL</v>
          </cell>
          <cell r="FF23">
            <v>0</v>
          </cell>
          <cell r="FG23">
            <v>0</v>
          </cell>
          <cell r="FH23">
            <v>0</v>
          </cell>
          <cell r="FI23" t="str">
            <v>Yes</v>
          </cell>
          <cell r="FJ23">
            <v>0</v>
          </cell>
          <cell r="FK23">
            <v>0</v>
          </cell>
          <cell r="FL23">
            <v>0</v>
          </cell>
          <cell r="FM23">
            <v>0</v>
          </cell>
          <cell r="FN23" t="str">
            <v>No</v>
          </cell>
          <cell r="FO23">
            <v>0</v>
          </cell>
          <cell r="FP23">
            <v>0</v>
          </cell>
          <cell r="FQ23">
            <v>0</v>
          </cell>
          <cell r="FR23">
            <v>0</v>
          </cell>
          <cell r="FS23">
            <v>0</v>
          </cell>
          <cell r="FT23">
            <v>0</v>
          </cell>
          <cell r="FU23">
            <v>0</v>
          </cell>
          <cell r="FV23">
            <v>0</v>
          </cell>
          <cell r="FW23">
            <v>0</v>
          </cell>
          <cell r="FX23" t="str">
            <v>Court President/ Court management TL</v>
          </cell>
          <cell r="FY23" t="str">
            <v>Court President/ Court management TL</v>
          </cell>
          <cell r="FZ23">
            <v>0</v>
          </cell>
          <cell r="GA23">
            <v>0</v>
          </cell>
          <cell r="GB23">
            <v>0</v>
          </cell>
          <cell r="GC23">
            <v>0</v>
          </cell>
          <cell r="GD23">
            <v>0</v>
          </cell>
          <cell r="GE23">
            <v>0</v>
          </cell>
          <cell r="GF23">
            <v>0</v>
          </cell>
          <cell r="GG23" t="str">
            <v>No</v>
          </cell>
          <cell r="GH23">
            <v>0</v>
          </cell>
          <cell r="GI23">
            <v>0</v>
          </cell>
          <cell r="GJ23">
            <v>0</v>
          </cell>
          <cell r="GK23">
            <v>0</v>
          </cell>
          <cell r="GL23">
            <v>0</v>
          </cell>
          <cell r="GM23">
            <v>0</v>
          </cell>
          <cell r="GN23">
            <v>0</v>
          </cell>
          <cell r="GO23">
            <v>0</v>
          </cell>
          <cell r="GP23">
            <v>0</v>
          </cell>
          <cell r="GQ23">
            <v>0</v>
          </cell>
          <cell r="GR23">
            <v>0</v>
          </cell>
          <cell r="GS23">
            <v>0</v>
          </cell>
          <cell r="GT23" t="str">
            <v>Court President/ Court management TL</v>
          </cell>
          <cell r="GU23" t="str">
            <v>Court President/ Court management TL</v>
          </cell>
          <cell r="GV23" t="str">
            <v>Court President/ Court management TL</v>
          </cell>
          <cell r="GW23">
            <v>0</v>
          </cell>
          <cell r="GX23">
            <v>0</v>
          </cell>
          <cell r="GY23">
            <v>0</v>
          </cell>
          <cell r="GZ23">
            <v>0</v>
          </cell>
          <cell r="HA23">
            <v>0</v>
          </cell>
          <cell r="HB23">
            <v>0</v>
          </cell>
          <cell r="HC23">
            <v>0</v>
          </cell>
          <cell r="HD23">
            <v>0</v>
          </cell>
          <cell r="HE23" t="str">
            <v>dépends on management policy of the court president</v>
          </cell>
          <cell r="HF23">
            <v>0</v>
          </cell>
          <cell r="HG23">
            <v>0</v>
          </cell>
          <cell r="HH23">
            <v>0</v>
          </cell>
          <cell r="HI23">
            <v>0</v>
          </cell>
          <cell r="HJ23">
            <v>0</v>
          </cell>
          <cell r="HK23">
            <v>0</v>
          </cell>
          <cell r="HL23">
            <v>0</v>
          </cell>
          <cell r="HM23">
            <v>0</v>
          </cell>
        </row>
        <row r="24">
          <cell r="A24" t="str">
            <v>LV</v>
          </cell>
          <cell r="B24" t="str">
            <v>Latvia</v>
          </cell>
          <cell r="C24" t="str">
            <v>Daina Obuka / Aija Branta</v>
          </cell>
          <cell r="D24" t="str">
            <v>Ministry of Justice of Latvia, Judiciary Policy Department, Legal adviser / Supreme Court, Judge</v>
          </cell>
          <cell r="E24" t="str">
            <v>Daina.Obuka@tm.gov.lv</v>
          </cell>
          <cell r="F24" t="str">
            <v>+371 67036833 / +371 67020323</v>
          </cell>
          <cell r="G24" t="str">
            <v>See word doc</v>
          </cell>
          <cell r="H24" t="str">
            <v>See word doc</v>
          </cell>
          <cell r="I24" t="str">
            <v>See word doc</v>
          </cell>
          <cell r="J24" t="str">
            <v>See word doc</v>
          </cell>
          <cell r="K24" t="str">
            <v>See word doc</v>
          </cell>
          <cell r="L24">
            <v>0</v>
          </cell>
          <cell r="M24">
            <v>0</v>
          </cell>
          <cell r="N24">
            <v>0</v>
          </cell>
          <cell r="O24">
            <v>0</v>
          </cell>
          <cell r="P24">
            <v>0</v>
          </cell>
          <cell r="Q24">
            <v>0</v>
          </cell>
          <cell r="R24">
            <v>0</v>
          </cell>
          <cell r="S24" t="str">
            <v>See word doc</v>
          </cell>
          <cell r="T24" t="str">
            <v>See word doc</v>
          </cell>
          <cell r="U24">
            <v>0</v>
          </cell>
          <cell r="V24">
            <v>0</v>
          </cell>
          <cell r="W24" t="str">
            <v>See word doc</v>
          </cell>
          <cell r="X24">
            <v>0</v>
          </cell>
          <cell r="Y24">
            <v>0</v>
          </cell>
          <cell r="Z24">
            <v>0</v>
          </cell>
          <cell r="AA24">
            <v>0</v>
          </cell>
          <cell r="AB24" t="str">
            <v>See word doc</v>
          </cell>
          <cell r="AC24" t="str">
            <v>See word doc</v>
          </cell>
          <cell r="AD24">
            <v>0</v>
          </cell>
          <cell r="AE24">
            <v>0</v>
          </cell>
          <cell r="AF24">
            <v>0</v>
          </cell>
          <cell r="AG24" t="str">
            <v>See word doc</v>
          </cell>
          <cell r="AH24">
            <v>0</v>
          </cell>
          <cell r="AI24">
            <v>0</v>
          </cell>
          <cell r="AJ24">
            <v>0</v>
          </cell>
          <cell r="AK24" t="str">
            <v>See word doc</v>
          </cell>
          <cell r="AL24" t="str">
            <v>See word doc</v>
          </cell>
          <cell r="AM24" t="str">
            <v>See word doc</v>
          </cell>
          <cell r="AN24">
            <v>0</v>
          </cell>
          <cell r="AO24">
            <v>0</v>
          </cell>
          <cell r="AP24">
            <v>0</v>
          </cell>
          <cell r="AQ24">
            <v>0</v>
          </cell>
          <cell r="AR24"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4" t="str">
            <v>citizens</v>
          </cell>
          <cell r="AT24" t="str">
            <v xml:space="preserve">Ad 1: https://tiesas.lv/viegli-lasit , https://www.ta.gov.lv/LV/viegli_lasit , https://www.ta.gov.lv/EN/court_administration (english version)_x000D_
Ad 2: https://tiesas.lv/tiesvediba _x000D_
Ad 3: http://www.jpa.gov.lv/ , https://tiesas.lv/Contents/Item/Display/5013 _x000D_
Ad 4: https://manas.tiesas.lv/eTiesasMvc/e-pakalpojumi/nodevu_kalkulators ; http://at.gov.lv/lv/apmekletajiem/drosibas-nauda/_x000D_
Ad 5: https://tiesas.lv/tiesu-sistema ; http://at.gov.lv/lv/par-augstako-tiesu/darbiba/darbibas-pamats-un-funkcijas/ _x000D_
_x000D_
_x000D_
</v>
          </cell>
          <cell r="AU24" t="str">
            <v>Yes, for all instances and all cases</v>
          </cell>
          <cell r="AV24">
            <v>0</v>
          </cell>
          <cell r="AW24">
            <v>0</v>
          </cell>
          <cell r="AX24" t="str">
            <v xml:space="preserve">In the Supreme Court it is the Division of Communication of the Supreme Court, which is responsible for providing information and communication with media. In some occasions the spokesperson on cases is the Chair of the respective Department of the Supreme Court (i.e., the Department of Civil Cases, the Department of Criminal Cases or the Department of Administrative Cases) or a judge, who was allocated the case (the judge-rapporteur).  </v>
          </cell>
          <cell r="AY24" t="str">
            <v>Yes</v>
          </cell>
          <cell r="AZ24" t="str">
            <v xml:space="preserve">The Council for the Judiciary has elaborated two documents: In 18.05.2015 Judicial Council approved Guidelines on communication of the court system.[1] _x000D_
This document refers to judicial system in general. However, the Supreme Court of Latvia has elaborated and implemented its own Communication Strategy, which determines goals and tasks of communication of the Supreme Court (approved in 12.03.2015). _x000D_
On April 13th, 2016, The Supreme Court of Latvia in cooperation with  the Judicial Council organized the annual Media Day. As the Judicial Council elaborated the strategy on communication in cooperation with the Judicial Ethics’ Committee, it was presented to journalists on Media Day by Dzintra Balta, the deputy Chair of the Judicial Ethics’ Committee and the deputy Chair of Riga regional court.   Journalists had a possibility to discuss about the mission of mass media to give a comprehensive information to the society about the work of judiciary. </v>
          </cell>
          <cell r="BA24" t="str">
            <v>Initial</v>
          </cell>
          <cell r="BB24" t="str">
            <v>Continuous</v>
          </cell>
          <cell r="BC24" t="str">
            <v>In 13.11.2015. Conference of Latvian Judges was devoted to the court communication issues. A special report on the practice of court communication was discussed. The agenda and presentations of the conference is available in the web page of the Supreme Court (in Latvian language): http://at.gov.lv/files/uploads/files/9_Tieslietu_padome/Notikusas_konferences/LTK_2015_Darba_kartiba.pdf _x000D_
_x000D_
In 13.05.2016. the main theme of the Conference of Latvian Judges was Judicial Ethics. A research done by academics of Univeristy of Latvia was presented. The research included several issues related to communication of judges with mass media. Available in Latvian language: _x000D_
http://at.gov.lv/files/uploads/files/9_Tieslietu_padome/Dokumenti/Tiesu%20etiska%20petijuma%20izpete%2C2016.pdf _x000D_
_x000D_
Latvia already has regular trainings of communications with media and general public for judges and court staff, but since the beginning of 2016 Court Administration have started to implement the European Social Fund project "Justice for Growth", and it is planned  to provide trainings for the judges and court staff on a variuous topics, including training in communication with the media and the public.</v>
          </cell>
          <cell r="BD24" t="str">
            <v>Yes all judgments</v>
          </cell>
          <cell r="BE24" t="str">
            <v>Yes all judgments</v>
          </cell>
          <cell r="BF24" t="str">
            <v>Yes all judgments</v>
          </cell>
          <cell r="BG24" t="str">
            <v xml:space="preserve">Court decisions, what have been adopted in the public hearings after they became effective are published in the National Court portal (www.tiesas.lv). Court decisions are published by obscuring the part of information that reveals the identity of the natural person._x000D_
_x000D_
Judgements rendered by the Supreme Court are published on the web site of the Supreme Court_x000D_
</v>
          </cell>
          <cell r="BH24" t="str">
            <v>1st instance;2nd instance;Highest instance</v>
          </cell>
          <cell r="BI24" t="str">
            <v>1st instance;2nd instance;Highest instance</v>
          </cell>
          <cell r="BJ24">
            <v>0</v>
          </cell>
          <cell r="BK24" t="str">
            <v>1st instance;2nd instance;Highest instance</v>
          </cell>
          <cell r="BL24" t="str">
            <v>1st instance;2nd instance;Highest instance</v>
          </cell>
          <cell r="BM24" t="str">
            <v>Clause 3: In March 2016 Court Administration of the Republic of Latvia launched the project according to which Latvia will implement European Case Law Identifier or ECLI._x000D_
_x000D_
Clause 4: judgements published on the web site of the Supreme Court are those of case-law importance. Available: http://at.gov.lv/lv/judikatura/judikaturas-nolemumu-arhivs/_x000D_
_x000D_
However, in accordance with the law “On Judicial Power”, all judgements of all courts, inter alia, the Supreme Court, after they become effective, are published on the court’s web site www.manas.tiesas.lv _x000D_
_x000D_
In the National Court portal www.tiesas.lv now publicly available are more than 150 000 anonymised court decisions._x000D_
_x000D_
Anonymized decisions database is updated daily and supplemented with new court decisions. Anonymised decisions can be selected after the proposed selection parameters (case number, the date, court,  type of case, the instance and after the word or phrases in the text of the decision)._x000D_
_x000D_
Judgments of case-law importance could be selected by the substance (thesis). _x000D_
Anonymised court decisions can be selected by name or phrases in the text of the decision.</v>
          </cell>
          <cell r="BN24" t="str">
            <v>Yes all judgments</v>
          </cell>
          <cell r="BO24" t="str">
            <v>Yes all judgments</v>
          </cell>
          <cell r="BP24" t="str">
            <v>Yes all judgments</v>
          </cell>
          <cell r="BQ24">
            <v>0</v>
          </cell>
          <cell r="BR24" t="str">
            <v>1st instance;2nd instance;Highest instance</v>
          </cell>
          <cell r="BS24" t="str">
            <v>1st instance;2nd instance;Highest instance</v>
          </cell>
          <cell r="BT24">
            <v>0</v>
          </cell>
          <cell r="BU24" t="str">
            <v>1st instance;2nd instance;Highest instance</v>
          </cell>
          <cell r="BV24" t="str">
            <v>1st instance;2nd instance;Highest instance</v>
          </cell>
          <cell r="BW24" t="str">
            <v xml:space="preserve">Clause 3: In March 2016 Court Administration of the Republic of Latvia launched the project according to which Latvia will implement European Case Law Identifier or ECLI._x000D_
_x000D_
Clause 4: judgements published on the web site of the Supreme Court are those of case-law importance. Available: http://at.gov.lv/lv/judikatura/judikaturas-nolemumu-arhivs/ The Case-law Division compiles court decisions and studies topical legal issues, in cooperation with Supreme Court Judges and external experts. Compilations are available: http://at.gov.lv/en/court-proceedings-in-the-supreme-court/compilations-of-court-decisions/ The webpage of the Supreme Court contains Latvian translation/ summaries of rulings of ECHR (cases concerning Latvia, or important cases, which are grouped by Article of the Convention). _x000D_
In addition, analysis of current issues on judgments of CJEU is provided by the Division of Case-law and Research. _x000D_
_x000D_
However, in accordance with the law “On Judicial Power”, all judgements of all courts, inter alia, the Supreme Court, after they become effective, are published on the court’s web site www.tiesas.lv _x000D_
_x000D_
Judgments of case-law importance could be selected by the substance (thesis). _x000D_
Anonymised court decisions can be selected by name or phrases in the text of the decision. </v>
          </cell>
          <cell r="BX24" t="str">
            <v>Civil and commercial disputes;Labour disputes</v>
          </cell>
          <cell r="BY24" t="str">
            <v>Civil and commercial disputes;Labour disputes</v>
          </cell>
          <cell r="BZ24" t="str">
            <v>Civil and commercial disputes;Labour disputes</v>
          </cell>
          <cell r="CA24">
            <v>0</v>
          </cell>
          <cell r="CB24">
            <v>0</v>
          </cell>
          <cell r="CC24" t="str">
            <v>Civil and commercial disputes;Labour disputes</v>
          </cell>
          <cell r="CD24" t="str">
            <v>Civil and commercial disputes;Labour disputes</v>
          </cell>
          <cell r="CE24">
            <v>0</v>
          </cell>
          <cell r="CF24" t="str">
            <v>Civil and commercial disputes</v>
          </cell>
          <cell r="CG24" t="str">
            <v>Civil and commercial disputes;Labour disputes</v>
          </cell>
          <cell r="CH24">
            <v>0</v>
          </cell>
          <cell r="CI24">
            <v>0</v>
          </cell>
          <cell r="CJ24">
            <v>0</v>
          </cell>
          <cell r="CK24" t="str">
            <v>Clause 4.-5 – during the pilot projects mediation is available in civil(commercial) disputes and labour disputes. _x000D_
Further steps should be taken to develop Court recommended mediation. _x000D_
There are two pilot projects:_x000D_
The first one is already launched. The first pilot project provides free consultation of a mediator in two City Courts in Riga (City Court of Rigas' District  and City Court of Latgales' District).  This free consultation of a mediator is intended for  those participants of a case who have agreed to the proposal of the court (judge) to consider the use of mediation. It is planned that this pilot project will be implemented in two judicial districts outside Riga in the next few months - Valmieras district court un Jelgavas district court._x000D_
_x000D_
The second pilot project has been supported by the Centre of Demographic matters. The Parliament still should decide about the financial support to this project. The main idea of this project is to ensure partly state financed mediation process in 300 family disputes (it is planned to pay for the first 5 mediation sessions in each dispute)._x000D_
The idea is designed to ensure particles paid mediation in family disputes 300 (planned to pay for the first 5 mediation sessions every dispute)._x000D_
_x000D_
Clause 9: there is no court fee in labour disputes._x000D_
_x000D_
Judge of the Supreme Court Zane Pētersone is member of a board of the Association of European Judges for Mediation (GEMME).</v>
          </cell>
          <cell r="CL24" t="str">
            <v>www.mediacija.lv www.tm.gov.lv www.tiesas.lv www.manas.tiesas.lv www.ur.gov.lv</v>
          </cell>
          <cell r="CM24" t="str">
            <v>www.mediacija.lv www.tm.gov.lv www.tiesas.lv www.manas.tiesas.lv www.ur.gov.lv</v>
          </cell>
          <cell r="CN24">
            <v>0</v>
          </cell>
          <cell r="CO24">
            <v>0</v>
          </cell>
          <cell r="CP24" t="str">
            <v>National level</v>
          </cell>
          <cell r="CQ24" t="str">
            <v>National level</v>
          </cell>
          <cell r="CR24">
            <v>0</v>
          </cell>
          <cell r="CS24">
            <v>0</v>
          </cell>
          <cell r="CT24">
            <v>0</v>
          </cell>
          <cell r="CU24" t="str">
            <v>National level</v>
          </cell>
          <cell r="CV24">
            <v>0</v>
          </cell>
          <cell r="CW24">
            <v>0</v>
          </cell>
          <cell r="CX24">
            <v>0</v>
          </cell>
          <cell r="CY24">
            <v>0</v>
          </cell>
          <cell r="CZ24" t="str">
            <v>3. The survey results have been used to feed an evaluation of the justice system or to identify the need to amend legislation;4. The survey results have been used for modifying/improving the functioning of certain courts;6. Other specific follow-up (please specify)</v>
          </cell>
          <cell r="DA24" t="str">
            <v>The Latvian Judical Training Centre (LJTC) after the training of judges carries out surveys abot the satisfaction of the training programme received during the training modul. They are not published.</v>
          </cell>
          <cell r="DB24">
            <v>0</v>
          </cell>
          <cell r="DC24" t="str">
            <v>Yes</v>
          </cell>
          <cell r="DD24">
            <v>0</v>
          </cell>
          <cell r="DE24" t="str">
            <v>Only certain phases</v>
          </cell>
          <cell r="DF24">
            <v>0</v>
          </cell>
          <cell r="DG24">
            <v>0</v>
          </cell>
          <cell r="DH24">
            <v>0</v>
          </cell>
          <cell r="DI24">
            <v>0</v>
          </cell>
          <cell r="DJ24">
            <v>0</v>
          </cell>
          <cell r="DK24">
            <v>0</v>
          </cell>
          <cell r="DL24">
            <v>0</v>
          </cell>
          <cell r="DM24">
            <v>0</v>
          </cell>
          <cell r="DN24">
            <v>0</v>
          </cell>
          <cell r="DO24">
            <v>0</v>
          </cell>
          <cell r="DP24">
            <v>0</v>
          </cell>
          <cell r="DQ24">
            <v>0</v>
          </cell>
          <cell r="DR24">
            <v>0</v>
          </cell>
          <cell r="DS24">
            <v>0</v>
          </cell>
          <cell r="DT24">
            <v>0</v>
          </cell>
          <cell r="DU24" t="str">
            <v>Accodring to the Civil Procedure Law (Section 199) after the judgment is signed, the court shall return to the court room of the court where the judge shall declare the judgment by reading it. But Section 194 says that in a complex case, the court may prepare a summary judgment consisting of an introductory part and an operative part. In such case, the court shall prepare a full judgment within 14 days. In declaring a summary judgment, the court shall announce the date by which a full judgment shall be prepared.</v>
          </cell>
          <cell r="DV24" t="str">
            <v>Civil Procedure Law: http://likumi.lv/doc.php?id=50500</v>
          </cell>
          <cell r="DW24">
            <v>0</v>
          </cell>
          <cell r="DX24" t="str">
            <v>According to the Administrative Procedure Law Section 259 in a case dealt within the written procedure, the court judgment shall be made no later than 21 days after completion of case adjudication on the merits.</v>
          </cell>
          <cell r="DY24" t="str">
            <v>Administrative Procedure Law: http://likumi.lv/doc.php?id=55567</v>
          </cell>
          <cell r="DZ24">
            <v>0</v>
          </cell>
          <cell r="EA24">
            <v>0</v>
          </cell>
          <cell r="EB24">
            <v>0</v>
          </cell>
          <cell r="EC24">
            <v>0</v>
          </cell>
          <cell r="ED24">
            <v>0</v>
          </cell>
          <cell r="EE24" t="str">
            <v>Yes</v>
          </cell>
          <cell r="EF24">
            <v>0</v>
          </cell>
          <cell r="EG24" t="str">
            <v>Expected average time to resolve cases per Court (e.g. average time to resolve cases per court does not exceed x days)</v>
          </cell>
          <cell r="EH24">
            <v>0</v>
          </cell>
          <cell r="EI24">
            <v>0</v>
          </cell>
          <cell r="EJ24">
            <v>0</v>
          </cell>
          <cell r="EK24" t="str">
            <v>Law "On Judicial Power" Section 27.1 says that a Chief Judge of a court shall plan and determine the objectives of the court work in relation to average time periods for adjudication of matters in a court (the standard of time periods for adjudication of matters) prior to the beginning of each calendar year in co-operation with court judges. The standard of time periods for adjudication of matters shall be determined, taking into account the court resources and the necessity to ensure the right of a person to adjudication of a matter in a reasonable time period and in conformity with other basic principles for examination of matters. A Chief Judge of a court shall approve the standard of time periods for adjudication of matters in a court and supervise the actual time periods of examining matters in a court. A Chief Judge of a court shall submit information to the Board of Justice regarding the approved standard of time periods for adjudication of matters until 1 February of each year. Law "On Judicial Power" available: http://likumi.lv/doc.php?id=62847</v>
          </cell>
          <cell r="EL24">
            <v>0</v>
          </cell>
          <cell r="EM24">
            <v>0</v>
          </cell>
          <cell r="EN24">
            <v>0</v>
          </cell>
          <cell r="EO24">
            <v>0</v>
          </cell>
          <cell r="EP24">
            <v>0</v>
          </cell>
          <cell r="EQ24">
            <v>0</v>
          </cell>
          <cell r="ER24">
            <v>0</v>
          </cell>
          <cell r="ES24" t="str">
            <v>Other body/ specify TF;Other body/ specify TL</v>
          </cell>
          <cell r="ET24" t="str">
            <v>Other body/ specify TF;Other body/ specify TL</v>
          </cell>
          <cell r="EU24">
            <v>0</v>
          </cell>
          <cell r="EV24">
            <v>0</v>
          </cell>
          <cell r="EW24" t="str">
            <v>The responsibility lays on a chief judge as it was mentioned in the Q 12 and also according to the law "On judicial Power" Section 33 Paragraph 5 (5) If a judge does not perform the necessary procedural activities without a justified reason in order to ensure the adjudication of a matter within a reasonable time period, as well as in cases when the time period planned by the judge does not ensure adjudication of a matter within a reasonable time period, the Chief Judge of the court may: 1) assign the judge to determine a corresponding time period in which the relevant procedural activity must be performed, taking into account the circumstances the matter; 2) re-divide matters to judges according to the division of matters plan. The law "On Judicial Power" available: http://likumi.lv/doc.php?id=62847</v>
          </cell>
          <cell r="EX24">
            <v>0</v>
          </cell>
          <cell r="EY24">
            <v>0</v>
          </cell>
          <cell r="EZ24">
            <v>0</v>
          </cell>
          <cell r="FA24">
            <v>0</v>
          </cell>
          <cell r="FB24">
            <v>0</v>
          </cell>
          <cell r="FC24">
            <v>0</v>
          </cell>
          <cell r="FD24" t="str">
            <v>Individual courts TF;Entire territory of Member State TF;Individual courts TL;Entire territory of Member State TL</v>
          </cell>
          <cell r="FE24">
            <v>0</v>
          </cell>
          <cell r="FF24">
            <v>0</v>
          </cell>
          <cell r="FG24">
            <v>0</v>
          </cell>
          <cell r="FH24" t="str">
            <v xml:space="preserve">Standards set by the chief judges of the court are relevant to induvial court but standards set by the law are relevant to the entire territory of the state. </v>
          </cell>
          <cell r="FI24" t="str">
            <v>No</v>
          </cell>
          <cell r="FJ24">
            <v>0</v>
          </cell>
          <cell r="FK24">
            <v>0</v>
          </cell>
          <cell r="FL24">
            <v>0</v>
          </cell>
          <cell r="FM24">
            <v>0</v>
          </cell>
          <cell r="FN24" t="str">
            <v>No</v>
          </cell>
          <cell r="FO24">
            <v>0</v>
          </cell>
          <cell r="FP24">
            <v>0</v>
          </cell>
          <cell r="FQ24">
            <v>0</v>
          </cell>
          <cell r="FR24">
            <v>0</v>
          </cell>
          <cell r="FS24">
            <v>0</v>
          </cell>
          <cell r="FT24">
            <v>0</v>
          </cell>
          <cell r="FU24">
            <v>0</v>
          </cell>
          <cell r="FV24">
            <v>0</v>
          </cell>
          <cell r="FW24">
            <v>0</v>
          </cell>
          <cell r="FX24" t="str">
            <v>Court President/ Court management TF;Court President/ Court management TL;Court President/ Court management BL</v>
          </cell>
          <cell r="FY24" t="str">
            <v>Court President/ Court management TF;Court President/ Court management TL;Court President/ Court management BL</v>
          </cell>
          <cell r="FZ24">
            <v>0</v>
          </cell>
          <cell r="GA24">
            <v>0</v>
          </cell>
          <cell r="GB24">
            <v>0</v>
          </cell>
          <cell r="GC24">
            <v>0</v>
          </cell>
          <cell r="GD24">
            <v>0</v>
          </cell>
          <cell r="GE24">
            <v>0</v>
          </cell>
          <cell r="GF24">
            <v>0</v>
          </cell>
          <cell r="GG24" t="str">
            <v>Yes</v>
          </cell>
          <cell r="GH24" t="str">
            <v>Continuous real-time monitoring/data is followed every day TF;Continuous real-time monitoring/data is followed every day TL;Continuous real-time monitoring/data is followed every day BL</v>
          </cell>
          <cell r="GI24" t="str">
            <v>Continuous real-time monitoring/data is followed every day TF;Continuous real-time monitoring/data is followed every day TL;Continuous real-time monitoring/data is followed every day BL</v>
          </cell>
          <cell r="GJ24">
            <v>0</v>
          </cell>
          <cell r="GK24">
            <v>0</v>
          </cell>
          <cell r="GL24">
            <v>0</v>
          </cell>
          <cell r="GM24">
            <v>0</v>
          </cell>
          <cell r="GN24">
            <v>0</v>
          </cell>
          <cell r="GO24">
            <v>0</v>
          </cell>
          <cell r="GP24">
            <v>0</v>
          </cell>
          <cell r="GQ24">
            <v>0</v>
          </cell>
          <cell r="GR24">
            <v>0</v>
          </cell>
          <cell r="GS24">
            <v>0</v>
          </cell>
          <cell r="GT24">
            <v>0</v>
          </cell>
          <cell r="GU24" t="str">
            <v>Court President/ Court management TF;Court President/ Court management TL;Court President/ Court management BL</v>
          </cell>
          <cell r="GV24" t="str">
            <v>Court President/ Court management TF;Court President/ Court management TL;Court President/ Court management BL</v>
          </cell>
          <cell r="GW24">
            <v>0</v>
          </cell>
          <cell r="GX24">
            <v>0</v>
          </cell>
          <cell r="GY24">
            <v>0</v>
          </cell>
          <cell r="GZ24">
            <v>0</v>
          </cell>
          <cell r="HA24">
            <v>0</v>
          </cell>
          <cell r="HB24">
            <v>0</v>
          </cell>
          <cell r="HC24">
            <v>0</v>
          </cell>
          <cell r="HD24">
            <v>0</v>
          </cell>
          <cell r="HE24">
            <v>0</v>
          </cell>
          <cell r="HF24" t="str">
            <v>Online access of throughout the course of a case</v>
          </cell>
          <cell r="HG24" t="str">
            <v>Notification by mail or e-mail on court discretion;Online access of throughout the course of a case</v>
          </cell>
          <cell r="HH24" t="str">
            <v>Online access of throughout the course of a case</v>
          </cell>
          <cell r="HI24">
            <v>0</v>
          </cell>
          <cell r="HJ24">
            <v>0</v>
          </cell>
          <cell r="HK24">
            <v>0</v>
          </cell>
          <cell r="HL24">
            <v>0</v>
          </cell>
          <cell r="HM24">
            <v>0</v>
          </cell>
        </row>
        <row r="25">
          <cell r="A25" t="str">
            <v>DE</v>
          </cell>
          <cell r="B25" t="str">
            <v>Germany</v>
          </cell>
          <cell r="C25" t="str">
            <v>Sabine Hilgendorf-Schmidt</v>
          </cell>
          <cell r="D25" t="str">
            <v>Head of the division: "law governing the judiciary;law governing senior judicial officers; remuneration of judges; training"</v>
          </cell>
          <cell r="E25" t="str">
            <v>Hilgendorf-Sa@bmjv.bund.de</v>
          </cell>
          <cell r="F25" t="str">
            <v>+49 30 185809626</v>
          </cell>
          <cell r="G25">
            <v>0</v>
          </cell>
          <cell r="H25">
            <v>0</v>
          </cell>
          <cell r="I25">
            <v>0</v>
          </cell>
          <cell r="J25">
            <v>0</v>
          </cell>
          <cell r="K25">
            <v>0</v>
          </cell>
          <cell r="L25">
            <v>0</v>
          </cell>
          <cell r="M25">
            <v>0</v>
          </cell>
          <cell r="N25">
            <v>0</v>
          </cell>
          <cell r="O25">
            <v>0</v>
          </cell>
          <cell r="P25">
            <v>0</v>
          </cell>
          <cell r="Q25">
            <v>0</v>
          </cell>
          <cell r="R25">
            <v>0</v>
          </cell>
          <cell r="S25">
            <v>0</v>
          </cell>
          <cell r="T25">
            <v>0</v>
          </cell>
          <cell r="U25">
            <v>0</v>
          </cell>
          <cell r="V25">
            <v>0</v>
          </cell>
          <cell r="W25">
            <v>0</v>
          </cell>
          <cell r="X25">
            <v>0</v>
          </cell>
          <cell r="Y25">
            <v>0</v>
          </cell>
          <cell r="Z25">
            <v>0</v>
          </cell>
          <cell r="AA25">
            <v>0</v>
          </cell>
          <cell r="AB25">
            <v>0</v>
          </cell>
          <cell r="AC25">
            <v>0</v>
          </cell>
          <cell r="AD25">
            <v>0</v>
          </cell>
          <cell r="AE25">
            <v>0</v>
          </cell>
          <cell r="AF25">
            <v>0</v>
          </cell>
          <cell r="AG25">
            <v>0</v>
          </cell>
          <cell r="AH25">
            <v>0</v>
          </cell>
          <cell r="AI25">
            <v>0</v>
          </cell>
          <cell r="AJ25">
            <v>0</v>
          </cell>
          <cell r="AK25">
            <v>0</v>
          </cell>
          <cell r="AL25">
            <v>0</v>
          </cell>
          <cell r="AM25">
            <v>0</v>
          </cell>
          <cell r="AN25">
            <v>0</v>
          </cell>
          <cell r="AO25">
            <v>0</v>
          </cell>
          <cell r="AP25">
            <v>0</v>
          </cell>
          <cell r="AQ25" t="str">
            <v>The Federal Republic of Germany is engaged in reforming its justice systems. The scope and scale of the_x000D_
reform process vary within the federal states._x000D_
Additionally the Federal Republic of Germany likes to point out that mapping justice reforms in the EU as_x000D_
such does not provide substantively valuable information since, depending on the field they address, reforms in justice systems may have positive or negative effects on the efficiency, quality and independence of the_x000D_
judiciary or may remain neutral._x000D_
Providing information held by the Ministries of Justice of the Member States of the European Union on_x000D_
legislation in force and on major legal reform projects is already in existence, it is the task of the Network for_x000D_
legislative cooperation between the Ministries of Justice in the European Union.</v>
          </cell>
          <cell r="AR25"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5">
            <v>0</v>
          </cell>
          <cell r="AT25" t="str">
            <v>Ad 1: See webpages of Federal and Länder Ministries of Justice and webpages of Federal and Länder Courts_x000D_
(http://www.bmjv.de/DE/Themen/GerichtsverfahrenUndStreitschlichtung/GerichtsverfahrenUndStreitschlichtung_node.html; http://www.justiz.de/bundlaender/index.php)_x000D_
Ad 2: See webpages of Federal and Länder Ministries of Justice and webpages of Federal and Länder Courts (http://www.justiz.de/bundlaender/index.php; e.g. http://justiz.hamburg.de/die-klage/)_x000D_
Ad 3: See webpages of Federal (e.g. http://www.bmjv.de/DE/Themen/GerichtsverfahrenUndStreitschlichtung/Prozesskostenhilfe/Prozesskostenhilfe_node.html) and Länder Ministries of Justice and webpages of Federal and Länder Courts (e.g.http://www.justiz.de/bundlaender/index.php)_x000D_
Ad 4: See webpages of Federal and Länder Ministries of Justice and webpages of Federal and Länder Courts (http://www.justiz.de/bundlaender/index.php; https://www.gesetze-im-internet.de/gkg_2004/)_x000D_
Ad 5: See webpages of Federal and Länder Ministries of Justice and webpadges of Federal and Länder Courts (http://www.justiz.de/bundlaender/index.php)_x000D_
_x000D_
As a federal state, the Federal Republic of Germany is characterised by decentralised structures. Therefore_x000D_
the federal states decide by themselves which information to provide online and are thus in charge of keeping_x000D_
the information updated. The same applies on federal level.</v>
          </cell>
          <cell r="AU25" t="str">
            <v>Yes, for all instances and all cases</v>
          </cell>
          <cell r="AV25">
            <v>0</v>
          </cell>
          <cell r="AW25">
            <v>0</v>
          </cell>
          <cell r="AX25">
            <v>0</v>
          </cell>
          <cell r="AY25" t="str">
            <v>Yes</v>
          </cell>
          <cell r="AZ25" t="str">
            <v>As a federal state, the Federal Republic of Germany is characterised by decentralised structures. Each federal_x000D_
state has own guidelines.</v>
          </cell>
          <cell r="BA25" t="str">
            <v>Initial;Continuous</v>
          </cell>
          <cell r="BB25" t="str">
            <v>Initial;Continuous</v>
          </cell>
          <cell r="BC25">
            <v>0</v>
          </cell>
          <cell r="BD25" t="str">
            <v>Yes some judgments</v>
          </cell>
          <cell r="BE25" t="str">
            <v>Yes some judgments</v>
          </cell>
          <cell r="BF25" t="str">
            <v>Yes all judgments</v>
          </cell>
          <cell r="BG25" t="str">
            <v>As a federal state, the Federal Republic of Germany is characterised by decentralised structures. Therefore the federal states decide by themselves whether they provide judgements of first instance online, e.g. North Rhine-Westphalia, which provides first instance judgements (http://www.justiz.nrw.de/Bibliothek/nrwe2/index.php). It is the Court Administration that decide on the publication of decisions. The decision is based on the law. In some cases regulated by law the decision is made by the presidium of the Court (e.g. Bavaria, Art. 8 AGVwGO; Rhineland- Palatinate, Art. 5 AGVwGO). A presidium is established at each court and comprises the president of the court and, depending on the size of the court, up to a maximum of ten other judges. In the case of small local courts the presidium comprises all the judges who are eligible to stand for election; no election is held. In all other cases, members are elected for four years. Half of the members of the presidium resign every two years. The presidium is responsible for organisational matters relating to the court. It and its members are not bound by any instructions as regards their activity. The presidium takes its decisions on the basis of full judicial independence.</v>
          </cell>
          <cell r="BH25" t="str">
            <v>1st instance;2nd instance;Highest instance</v>
          </cell>
          <cell r="BI25" t="str">
            <v>1st instance;2nd instance;Highest instance</v>
          </cell>
          <cell r="BJ25" t="str">
            <v>Highest instance</v>
          </cell>
          <cell r="BK25" t="str">
            <v>1st instance;2nd instance;Highest instance</v>
          </cell>
          <cell r="BL25" t="str">
            <v>1st instance;2nd instance;Highest instance</v>
          </cell>
          <cell r="BM25" t="str">
            <v>Selected judgements of the courts of highest instance since 2010 are available to the general public free of charge on the website www.rechtsprechung-im-internet.de. The website is provided by the Federal Ministry of Justice and Consumer Protection in collaboration with the juris GmbH. In addition, the courts of highest instance themselves provide their decisions on their own websites. Most federal states provide a selection of judgements free of charge for non-commercial purposes (http://www.justiz.de/onlinedienste/rechtsprechung/index.php). A broad range of judgements of first instance courts is available via the Federal Legal Information System. Registered users can get access via the commercial website www.juris.de (subject to costs). All judgements of the courts of high instance are tagged with key words. Some federal states also provide judgements which are tagged with relevant key words. In the Federal Legal Information System most the judgements are tagged with relevant key words. The Federal Constitutional Court (Bundesverfassungsgericht), Federal Administrative Court (Bundesverwaltungsgericht) and Federal Labour Court (Bundesarbeitsgericht) provide ECLIs for their decisions. The other federal courts will adopt ECLI later. The federal states are currently coordinating a common ECLI-pattern for first and second instance courts.</v>
          </cell>
          <cell r="BN25" t="str">
            <v>Yes some judgments</v>
          </cell>
          <cell r="BO25" t="str">
            <v>Yes some judgments</v>
          </cell>
          <cell r="BP25" t="str">
            <v>Yes all judgments</v>
          </cell>
          <cell r="BQ25" t="str">
            <v>As a federal state, the Federal Republic of Germany is characterised by decentralised structures. Therefore the federal states decide by themselves whether they provide judgements of first instance online, e.g. North Rhine-Westphalia, which provides first instance judgements (http://www.justiz.nrw.de/Bibliothek/nrwe2/index.php). It is the Court Administration that decide on the publication of decisions. The decision is based on the law. In some cases regulated by law the decision is made by the presidium of the Court (e.g. Bavaria, Art. 8 AGVwGO; Rhineland- Palatinate, Art. 5 AGVwGO). A presidium is established at each court and comprises the president of the court and, depending on the size of the court, up to a maximum of ten other judges. In the case of small local courts the presidium comprises all the judges who are eligible to stand for election; no election is held. In all other cases, members are elected for four years. Half of the members of the presidium resign every two years. The presidium is responsible for organisational matters relating to the court. It and its members are not bound by any instructions as regards their activity. The presidium takes its decisions on the basis of full judicial independence.</v>
          </cell>
          <cell r="BR25" t="str">
            <v>1st instance;2nd instance;Highest instance</v>
          </cell>
          <cell r="BS25" t="str">
            <v>1st instance;2nd instance;Highest instance</v>
          </cell>
          <cell r="BT25" t="str">
            <v>Highest instance</v>
          </cell>
          <cell r="BU25" t="str">
            <v>1st instance;2nd instance;Highest instance</v>
          </cell>
          <cell r="BV25" t="str">
            <v>1st instance;2nd instance;Highest instance</v>
          </cell>
          <cell r="BW25" t="str">
            <v>Selected judgements of the courts of highest instance since 2010 are available to the general public free of charge on the website www.rechtsprechung-im-internet.de. The website is provided by the Federal Ministry of Justice and Consumer Protection in collaboration with the juris GmbH. In addition, the courts of highest instance themselves provide their decisions on their own websites. Most federal states provide a selection of judgements free of charge for non-commercial purposes (http://www.justiz.de/onlinedienste/rechtsprechung/index.php). A broad range of judgements of first instance courts is available via the Federal Legal Information System. Registered users can get access via the commercial website www.juris.de (subject to costs). All judgements of the courts of high instance are tagged with key words. Some federal states also provide judgements which are tagged with relevant key words. In the Federal Legal Information System most the judgements are tagged with relevant key words. The Federal Constitutional Court (Bundesverfassungsgericht), Federal Administrative Court (Bundesverwaltungsgericht) and Federal Labour Court (Bundesarbeitsgericht) provide ECLIs for their decisions. The other federal courts will adopt ECLI later. The federal states are currently coordinating a common ECLI-pattern for first and second instance courts.</v>
          </cell>
          <cell r="BX25" t="str">
            <v>Civil and commercial disputes;Labour disputes;Consumer disputes*</v>
          </cell>
          <cell r="BY25">
            <v>0</v>
          </cell>
          <cell r="BZ25" t="str">
            <v>Civil and commercial disputes;Labour disputes;Consumer disputes*</v>
          </cell>
          <cell r="CA25" t="str">
            <v>Civil and commercial disputes;Labour disputes;Consumer disputes*</v>
          </cell>
          <cell r="CB25" t="str">
            <v>Civil and commercial disputes;Labour disputes;Consumer disputes*</v>
          </cell>
          <cell r="CC25" t="str">
            <v>Civil and commercial disputes;Labour disputes;Consumer disputes*</v>
          </cell>
          <cell r="CD25" t="str">
            <v>Civil and commercial disputes;Labour disputes;Consumer disputes*</v>
          </cell>
          <cell r="CE25" t="str">
            <v>Civil and commercial disputes;Labour disputes;Consumer disputes*</v>
          </cell>
          <cell r="CF25" t="str">
            <v>Civil and commercial disputes;Labour disputes;Consumer disputes*</v>
          </cell>
          <cell r="CG25" t="str">
            <v>Civil and commercial disputes;Labour disputes;Consumer disputes*</v>
          </cell>
          <cell r="CH25" t="str">
            <v>Civil and commercial disputes;Labour disputes;Consumer disputes*</v>
          </cell>
          <cell r="CI25">
            <v>0</v>
          </cell>
          <cell r="CJ25">
            <v>0</v>
          </cell>
          <cell r="CK25">
            <v>0</v>
          </cell>
          <cell r="CL25" t="str">
            <v>See webpages of Federal and Länder Ministries of Justice (e.g. “Schlichten statt Richten”, or “Güterichterverfahren”; http://www.justiz.de/onlinedienste/aussergerichtliche_streitschlichtung/index.php )</v>
          </cell>
          <cell r="CM25" t="str">
            <v>See webpages of Federal and Länder Ministries of Justice and of Labour and Social Affairs, webpages of the courts</v>
          </cell>
          <cell r="CN25" t="str">
            <v>See information provided e. g. by Verbraucherzentrale, other private Consumer ADR bodies etc. It is impossible to provide all the references given their number</v>
          </cell>
          <cell r="CO25">
            <v>0</v>
          </cell>
          <cell r="CP25" t="str">
            <v>National level;Regional level;Court level</v>
          </cell>
          <cell r="CQ25" t="str">
            <v>Regional level;Court level</v>
          </cell>
          <cell r="CR25" t="str">
            <v>Regional level;Court level</v>
          </cell>
          <cell r="CS25" t="str">
            <v>Regional level;Court level</v>
          </cell>
          <cell r="CT25" t="str">
            <v>Regional level;Court level</v>
          </cell>
          <cell r="CU25" t="str">
            <v>Regional level;Court level</v>
          </cell>
          <cell r="CV25" t="str">
            <v>Regional level;Court level</v>
          </cell>
          <cell r="CW25" t="str">
            <v>· The offering of appropriate settlement proposals_x000D_
· The granting of the right to be heard_x000D_
· Time taken until court decisions are made/Length of proceedings_x000D_
· Instructions on available legal remedies – are they correct?_x000D_
· Initial career phase and overall career structure_x000D_
· The justice system's external communications and the PR work of press offices_x000D_
· Available options for further training</v>
          </cell>
          <cell r="CX25" t="str">
            <v>As a federal state, the Federal Republic of Germany is characterised by decentralised structures. Therefore_x000D_
the federal states make their own decision on whether surveys are required and if so, the type of surveys_x000D_
and their timing._x000D_
Baden-Württemberg:_x000D_
A large number of courts in Baden-Württemberg have performed so-called client surveys in the past,_x000D_
addressing most frequently to attorneys, but also to parties involved, authorities, courts of lower instance and_x000D_
other professional groups. All of these analyses have in common that they were initiated and implemented at_x000D_
regular intervals, the courts acting on their own initiative._x000D_
Bavaria:_x000D_
Where the courts of law in Bavaria are concerned, as well as the public prosecutor’s offices, an employee_x000D_
survey is performed as a rule every six years, with the support of the Authority for Statistics and Data_x000D_
Processing of the Land of Bavaria, as part of the regular audit. Some courts and public prosecutor’s offices_x000D_
perform additional surveys every three years by choice. From 16 June 2014 until 11 August 2014, an online_x000D_
survey was performed with the assistance of experienced practitioners and a professional polling institute on_x000D_
the “debate on self-perception” within the Bavarian judiciary. The results of this survey were published in_x000D_
the intranet forum of the Bavarian judiciary._x000D_
Brandenburg:_x000D_
Pursuant to section 103 of the Judiciary Act of the Land of Brandenburg (Brandenburgisches Richtergesetz),_x000D_
the Land parliament reviewed the Act in 2016. For this purpose, the Land government reported on the_x000D_
experience gained in applying the Act and the results of the public discourse held in the meantime regarding_x000D_
the question of the self-administration respectively autonomy of the judiciary. In this context, the Land_x000D_
Ministry of Justice has performed an internet-based, voluntary survey among all judges and public_x000D_
prosecutors of the Land._x000D_
The government’s report was published as Parliamentary Paper (Landtags-Drucksache) 6/2831:_x000D_
https://www.parlamentsdokumentation.brandenburg.de/starweb/LBB/ELVIS/parladoku/w6/drs/ab_2600/ab_2_x000D_
800/2831.pdf_x000D_
Lower Saxony:_x000D_
Several courts and public prosecutors’ offices have participated in several benchmarking and comparison_x000D_
projects:_x000D_
AGiL - Amtsgerichte im Leistungsvergleich (comparison of the performance by local courts)_x000D_
LiVe - Landgerichte im Vergleich (comparison of local courts)_x000D_
OLiVe - Oberlandesgerichte im Vergleich (comparison of higher regional courts)_x000D_
BenStA - Benchmarking der Staatsanwaltschaften (benchmarking of the public prosecutors’ offices)_x000D_
ArbOR - Arbeitsgerichtlicher Organisationsvergleich (organisational comparison of higher regional courts)_x000D_
LArVe - Landesarbeitsgerichte im Vergleich (Land labour courts in comparison)_x000D_
VERGIL - Verwaltungsgerichte im Landesvergleich (administrative courts across the Land in comparison)_x000D_
As part of these benchmarking and comparison projects, surveys were performed of the employees of the_x000D_
judicial authorities to establish how happy they are with their jobs. Among other aspects, their satisfaction_x000D_
regarding the cooperation with their supervisors and colleagues, the general working conditions, and their_x000D_
identification with their sphere of responsibility were addressed. Likewise, surveys were performed of_x000D_
attorneys. The results of the surveys have been discussed in expert groups and workshops, and suggestions_x000D_
for improvement have been worked out._x000D_
Saxony:_x000D_
Within the sphere of responsibility of the higher regional court (Oberlandesgericht) of Dresden, the following_x000D_
research has been performed:_x000D_
- (Acceptance) surveys of judges and court staff (so-called employee surveys)_x000D_
- (Acceptance) surveys of public prosecutors_x000D_
- (Acceptance) surveys of attorneys_x000D_
- (Acceptance) surveys of parties involved in court proceedings (so-called survey of citizens)_x000D_
- (Acceptance) surveys of other users (authorities, insolvency administrators, notaries, guardians, factors_x000D_
(Pfleger))_x000D_
The projects have the title „A comparison among the local courts and regional courts (Amts- und_x000D_
Landgerichte im Vergleich)._x000D_
Saxony-Anhalt:_x000D_
Internal benchmarking and comparison projects, the results of which have not been published.</v>
          </cell>
          <cell r="CY25">
            <v>0</v>
          </cell>
          <cell r="CZ25" t="str">
            <v>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A25">
            <v>0</v>
          </cell>
          <cell r="DB25" t="str">
            <v>As a federal state, the Federal Republic of Germany is characterised by decentralised structures. Therefore_x000D_
the federal states make their own decision on whether surveys are required and if so, the type of surveys, their_x000D_
timing and their publication._x000D_
All the client surveys carried out by the courts and notaries in Baden-Württemberg can be viewed online by_x000D_
all members of Baden-Württemberg's judicial service on their intranet.</v>
          </cell>
          <cell r="DC25" t="str">
            <v>Yes</v>
          </cell>
          <cell r="DD25">
            <v>0</v>
          </cell>
          <cell r="DE25" t="str">
            <v>Only certain phases</v>
          </cell>
          <cell r="DF25">
            <v>0</v>
          </cell>
          <cell r="DG25">
            <v>0</v>
          </cell>
          <cell r="DH25">
            <v>0</v>
          </cell>
          <cell r="DI25">
            <v>0</v>
          </cell>
          <cell r="DJ25">
            <v>0</v>
          </cell>
          <cell r="DK25">
            <v>0</v>
          </cell>
          <cell r="DL25">
            <v>0</v>
          </cell>
          <cell r="DM25">
            <v>0</v>
          </cell>
          <cell r="DN25">
            <v>0</v>
          </cell>
          <cell r="DO25">
            <v>0</v>
          </cell>
          <cell r="DP25">
            <v>0</v>
          </cell>
          <cell r="DQ25">
            <v>0</v>
          </cell>
          <cell r="DR25">
            <v>0</v>
          </cell>
          <cell r="DS25">
            <v>0</v>
          </cell>
          <cell r="DT25">
            <v>0</v>
          </cell>
          <cell r="DU25">
            <v>0</v>
          </cell>
          <cell r="DV25">
            <v>0</v>
          </cell>
          <cell r="DW25">
            <v>0</v>
          </cell>
          <cell r="DX25">
            <v>0</v>
          </cell>
          <cell r="DY25">
            <v>0</v>
          </cell>
          <cell r="DZ25">
            <v>0</v>
          </cell>
          <cell r="EA25">
            <v>0</v>
          </cell>
          <cell r="EB25">
            <v>0</v>
          </cell>
          <cell r="EC25">
            <v>0</v>
          </cell>
          <cell r="ED25" t="str">
            <v>See comments in PDF pp. 13-18!</v>
          </cell>
          <cell r="EE25" t="str">
            <v>Yes</v>
          </cell>
          <cell r="EF25">
            <v>0</v>
          </cell>
          <cell r="EG25">
            <v>0</v>
          </cell>
          <cell r="EH25">
            <v>0</v>
          </cell>
          <cell r="EI25">
            <v>0</v>
          </cell>
          <cell r="EJ25">
            <v>0</v>
          </cell>
          <cell r="EK25">
            <v>0</v>
          </cell>
          <cell r="EL25">
            <v>0</v>
          </cell>
          <cell r="EM25">
            <v>0</v>
          </cell>
          <cell r="EN25">
            <v>0</v>
          </cell>
          <cell r="EO25">
            <v>0</v>
          </cell>
          <cell r="EP25">
            <v>0</v>
          </cell>
          <cell r="EQ25">
            <v>0</v>
          </cell>
          <cell r="ER25" t="str">
            <v>See comment in PDF p. 19</v>
          </cell>
          <cell r="ES25">
            <v>0</v>
          </cell>
          <cell r="ET25">
            <v>0</v>
          </cell>
          <cell r="EU25">
            <v>0</v>
          </cell>
          <cell r="EV25">
            <v>0</v>
          </cell>
          <cell r="EW25">
            <v>0</v>
          </cell>
          <cell r="EX25">
            <v>0</v>
          </cell>
          <cell r="EY25">
            <v>0</v>
          </cell>
          <cell r="EZ25">
            <v>0</v>
          </cell>
          <cell r="FA25">
            <v>0</v>
          </cell>
          <cell r="FB25">
            <v>0</v>
          </cell>
          <cell r="FC25" t="str">
            <v>Standards are set by law.</v>
          </cell>
          <cell r="FD25" t="str">
            <v>Individual courts TF;Entire territory of Member State TF;Individual courts TL;Entire territory of Member State TL</v>
          </cell>
          <cell r="FE25" t="str">
            <v>Individual courts TF;Entire territory of Member State TF;Individual courts TL;Entire territory of Member State TL</v>
          </cell>
          <cell r="FF25">
            <v>0</v>
          </cell>
          <cell r="FG25">
            <v>0</v>
          </cell>
          <cell r="FH25">
            <v>0</v>
          </cell>
          <cell r="FI25" t="str">
            <v>Yes</v>
          </cell>
          <cell r="FJ25" t="str">
            <v>Remark: The above mentioned timeframes and time limits are stipulated by procedural law and_x000D_
Court Constitutional law. These laws are online available for the public.</v>
          </cell>
          <cell r="FK25">
            <v>0</v>
          </cell>
          <cell r="FL25">
            <v>0</v>
          </cell>
          <cell r="FM25" t="str">
            <v>Remark: In Germany figures statistically collected in each Land serve the calculation of personnel requirements for the justice administration pursuant to “PEBB§Y” (Personalbedarfsberechnungssystem). Based upon workload an evaluation in accordance with uniform national base figures is undertaken. In the workload calculation these needs are then compared against the agencies and the average deployment of personnel. Judicial activities are depicted as products in the “PEBB§Y” framework. Each product has a specific base number set forth in minutes.</v>
          </cell>
          <cell r="FN25" t="str">
            <v>Yes</v>
          </cell>
          <cell r="FO25">
            <v>0</v>
          </cell>
          <cell r="FP25">
            <v>0</v>
          </cell>
          <cell r="FQ25">
            <v>0</v>
          </cell>
          <cell r="FR25">
            <v>0</v>
          </cell>
          <cell r="FS25">
            <v>0</v>
          </cell>
          <cell r="FT25">
            <v>0</v>
          </cell>
          <cell r="FU25">
            <v>0</v>
          </cell>
          <cell r="FV25">
            <v>0</v>
          </cell>
          <cell r="FW25" t="str">
            <v>At every court a presidium is established. It is composed of the court president and up to ten additional judges, depending on the size of the court. The presidium is responsible for the court's internal organization,_x000D_
including the allocation of court business and the management of backlogs. It is entitled to define standards for the individual court regarding the management of backlogs, but it is not entitled to issue instructions to judges. Courts have a duty to report the age of pending cases, if there is a violation of a time limit. The existence and the duration of time limits vary within the five German jurisdictions and the 16 Länder.</v>
          </cell>
          <cell r="FX25" t="str">
            <v>Court President/ Court management TF;Court President/ Court management TL;Court President/ Court management BL</v>
          </cell>
          <cell r="FY25" t="str">
            <v>Court President/ Court management TF;Court President/ Court management TL;Court President/ Court management BL</v>
          </cell>
          <cell r="FZ25">
            <v>0</v>
          </cell>
          <cell r="GA25">
            <v>0</v>
          </cell>
          <cell r="GB25">
            <v>0</v>
          </cell>
          <cell r="GC25">
            <v>0</v>
          </cell>
          <cell r="GD25">
            <v>0</v>
          </cell>
          <cell r="GE25">
            <v>0</v>
          </cell>
          <cell r="GF25" t="str">
            <v>Presidium - see comment in PDF pp. 21-22</v>
          </cell>
          <cell r="GG25">
            <v>0</v>
          </cell>
          <cell r="GH25">
            <v>0</v>
          </cell>
          <cell r="GI25">
            <v>0</v>
          </cell>
          <cell r="GJ25">
            <v>0</v>
          </cell>
          <cell r="GK25">
            <v>0</v>
          </cell>
          <cell r="GL25">
            <v>0</v>
          </cell>
          <cell r="GM25">
            <v>0</v>
          </cell>
          <cell r="GN25">
            <v>0</v>
          </cell>
          <cell r="GO25">
            <v>0</v>
          </cell>
          <cell r="GP25" t="str">
            <v>Remark:_x000D_
It is not possible to answer this question with “yes” or “no”, because it is a question includes two possible response options._x000D_
Bavaria: The indicator-based information system KISS is a management tool that allows courts and public prosecutor's offices to recognise and analyse potential deficits at an early stage so that corrective measures may be taken without delay. KISS was conceived by a working group consisting of representatives from the Bavarian Ministry of Justice, the courts and the public prosecutor's offices. The system includes a large number of relevant data on performance, statistics and organisation (so-called "indicators"). Conspicuous deviations from relevant indicators showing comparative values (particularly the respective Land average) are systematically highlighted with colours (so-called "early warning" or "traffic light" system). In this way, the attention of leadership levels is directed to significant deviations from the norm. The KISS data are automatically imported from the numerous statistics and are updated quarterly. There is no specific performance evaluation of the system._x000D_
In other Länder there are no or other systems (e.g. reporting commitment – Berichtspflichten)._x000D_
Remark: As a federal state, the Federal Republic of Germany is characterised by decentralised structures. Therefore the federal states make their own decision on the terms of management tools within the limits and under the condicions of the independence of judges.</v>
          </cell>
          <cell r="GQ25" t="str">
            <v>Court President/ Court management TF;Ministry of Justice TF;Other body/ specify TF;Court President/ Court management TL;Ministry of Justice TL;Other body/ specify TL;Court President/ Court management BL;Ministry of Justice BL;Other body/ specify BL</v>
          </cell>
          <cell r="GR25" t="str">
            <v>Ministry of Justice TF;Ministry of Justice TL;Ministry of Justice BL</v>
          </cell>
          <cell r="GS25">
            <v>0</v>
          </cell>
          <cell r="GT25" t="str">
            <v>Other body/ specify TF;Other body/ specify TL;Other body/ specify BL</v>
          </cell>
          <cell r="GU25" t="str">
            <v>Court President/ Court management TF;Court President/ Court management TL;Court President/ Court management BL</v>
          </cell>
          <cell r="GV25" t="str">
            <v>Other body/ specify TF;Other body/ specify TL;Other body/ specify BL</v>
          </cell>
          <cell r="GW25">
            <v>0</v>
          </cell>
          <cell r="GX25" t="str">
            <v>presidium</v>
          </cell>
          <cell r="GY25" t="str">
            <v>presidium</v>
          </cell>
          <cell r="GZ25" t="str">
            <v>presidium</v>
          </cell>
          <cell r="HA25" t="str">
            <v>presidium</v>
          </cell>
          <cell r="HB25" t="str">
            <v>presidium</v>
          </cell>
          <cell r="HC25" t="str">
            <v>presidium</v>
          </cell>
          <cell r="HD25">
            <v>0</v>
          </cell>
          <cell r="HE25" t="str">
            <v>See comment in PDF pp. 23-24</v>
          </cell>
          <cell r="HF25" t="str">
            <v>Upon request by party;Notification by mail or e-mail on court discretion</v>
          </cell>
          <cell r="HG25" t="str">
            <v>Upon request by party;Notification by mail or e-mail on court discretion</v>
          </cell>
          <cell r="HH25" t="str">
            <v>Upon request by party;Notification by mail or e-mail on court discretion</v>
          </cell>
          <cell r="HI25">
            <v>0</v>
          </cell>
          <cell r="HJ25">
            <v>0</v>
          </cell>
          <cell r="HK25">
            <v>0</v>
          </cell>
          <cell r="HL25" t="str">
            <v>The presiding judge keeps the parties informed about the progress of their case and the measures taken to promote the proceeding. By way of example: in civil proceedings the presiding judge submits all pleadings and declarations of a party to the respective opposite side. Any orders of the court given on the basis of a hearing must be pronounced. Orders of the court that have not been pronounced, and rulings handed down by the presiding judge or the judge correspondingly delegated or requested that have not been pronounced, are to be communicated to the parties by simple letter. Wherever the decision sets out a date for a hearing as determined by the court or triggers a period, it is to be served on the parties. The parties subsequently receive brief minutes of the hearing and are subsequently notified in writing of the next steps to be taken in the proceedings, in particular of the date of delivery of the judgment. Judgments shall be served as a copy on the_x000D_
parties.</v>
          </cell>
        </row>
        <row r="26">
          <cell r="A26" t="str">
            <v>FR</v>
          </cell>
          <cell r="B26" t="str">
            <v>France</v>
          </cell>
          <cell r="C26" t="str">
            <v>Gilberg Karine</v>
          </cell>
          <cell r="D26" t="str">
            <v>Chef du bureau de l'expertise et des questions institutionnelles</v>
          </cell>
          <cell r="E26" t="str">
            <v>karine.gilberg@justice.gouv.fr</v>
          </cell>
          <cell r="F26" t="str">
            <v>+33144776683</v>
          </cell>
          <cell r="G26">
            <v>0</v>
          </cell>
          <cell r="H26" t="str">
            <v>Yes</v>
          </cell>
          <cell r="I26">
            <v>0</v>
          </cell>
          <cell r="J26">
            <v>0</v>
          </cell>
          <cell r="K26">
            <v>0</v>
          </cell>
          <cell r="L26">
            <v>0</v>
          </cell>
          <cell r="M26">
            <v>0</v>
          </cell>
          <cell r="N26" t="str">
            <v>Yes</v>
          </cell>
          <cell r="O26">
            <v>0</v>
          </cell>
          <cell r="P26">
            <v>0</v>
          </cell>
          <cell r="Q26" t="str">
            <v>Yes</v>
          </cell>
          <cell r="R26">
            <v>0</v>
          </cell>
          <cell r="S26">
            <v>0</v>
          </cell>
          <cell r="T26">
            <v>0</v>
          </cell>
          <cell r="U26">
            <v>0</v>
          </cell>
          <cell r="V26">
            <v>0</v>
          </cell>
          <cell r="W26" t="str">
            <v>Yes</v>
          </cell>
          <cell r="X26">
            <v>0</v>
          </cell>
          <cell r="Y26">
            <v>0</v>
          </cell>
          <cell r="Z26" t="str">
            <v>Yes</v>
          </cell>
          <cell r="AA26">
            <v>0</v>
          </cell>
          <cell r="AB26">
            <v>0</v>
          </cell>
          <cell r="AC26">
            <v>0</v>
          </cell>
          <cell r="AD26">
            <v>0</v>
          </cell>
          <cell r="AE26">
            <v>0</v>
          </cell>
          <cell r="AF26">
            <v>0</v>
          </cell>
          <cell r="AG26">
            <v>0</v>
          </cell>
          <cell r="AH26">
            <v>0</v>
          </cell>
          <cell r="AI26" t="str">
            <v>Yes</v>
          </cell>
          <cell r="AJ26">
            <v>0</v>
          </cell>
          <cell r="AK26">
            <v>0</v>
          </cell>
          <cell r="AL26" t="str">
            <v>Yes</v>
          </cell>
          <cell r="AM26">
            <v>0</v>
          </cell>
          <cell r="AN26">
            <v>0</v>
          </cell>
          <cell r="AO26">
            <v>0</v>
          </cell>
          <cell r="AP26">
            <v>0</v>
          </cell>
          <cell r="AQ26" t="str">
            <v xml:space="preserve">Loi sur la justice du XXième siècle https_x000D_
://www.legifrance.gouv.fr/affichLoiPreparation.do?idDocument=JORFDOLE000030962821&amp;type=general&amp;typeLoi=proj&amp;legislature=14_x000D_
Loir organique sur le statut de la magistrature_x000D_
https://www.legifrance.gouv.fr/affichTexte.do?cidTexte=JORFTEXT000033011065&amp;dateTexte=&amp;categorieLien=id_x000D_
_x000D_
</v>
          </cell>
          <cell r="AR26"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etc.);5. Information about the competences of courts, including admissible criteria</v>
          </cell>
          <cell r="AS26" t="str">
            <v>https://www.service-public.fr/particuliers/vosdroits/N19807 (citizen friendly language); http://www.ado.justice.gouv.fr/ (for teenagers)</v>
          </cell>
          <cell r="AT26" t="str">
            <v xml:space="preserve">2: https://www.service-public.fr/particuliers/vosdroits/F1816 
3: https://www.service-public.fr/particuliers/vosdroits/F18074 
5: http://www.justice.gouv.fr/organisation-de-la-justice-10031/lordre-judiciaire-10033/ </v>
          </cell>
          <cell r="AU26" t="str">
            <v>Yes, for some court levels, please specify below</v>
          </cell>
          <cell r="AV26" t="str">
            <v>2nd instance;Highest instance</v>
          </cell>
          <cell r="AW26" t="str">
            <v>Highest instance</v>
          </cell>
          <cell r="AX26" t="str">
            <v xml:space="preserve">There are 2 instances one for administrative law and the other for civil and commercial law. </v>
          </cell>
          <cell r="AY26" t="str">
            <v>No</v>
          </cell>
          <cell r="AZ26">
            <v>0</v>
          </cell>
          <cell r="BA26" t="str">
            <v>Initial;Continuous</v>
          </cell>
          <cell r="BB26" t="str">
            <v>Continuous</v>
          </cell>
          <cell r="BC26">
            <v>0</v>
          </cell>
          <cell r="BD26" t="str">
            <v>No</v>
          </cell>
          <cell r="BE26" t="str">
            <v>No</v>
          </cell>
          <cell r="BF26" t="str">
            <v>Yes some judgments</v>
          </cell>
          <cell r="BG26" t="str">
            <v>The Supreme court.</v>
          </cell>
          <cell r="BH26" t="str">
            <v>Highest instance</v>
          </cell>
          <cell r="BI26" t="str">
            <v>Highest instance</v>
          </cell>
          <cell r="BJ26" t="str">
            <v>Highest instance</v>
          </cell>
          <cell r="BK26" t="str">
            <v>Highest instance</v>
          </cell>
          <cell r="BL26" t="str">
            <v>1st instance;2nd instance;Highest instance</v>
          </cell>
          <cell r="BM26">
            <v>0</v>
          </cell>
          <cell r="BN26" t="str">
            <v>Yes some judgments</v>
          </cell>
          <cell r="BO26" t="str">
            <v>Yes some judgments</v>
          </cell>
          <cell r="BP26" t="str">
            <v>Yes some judgments</v>
          </cell>
          <cell r="BQ26" t="str">
            <v>The Supreme court (conseil d'Etat)</v>
          </cell>
          <cell r="BR26" t="str">
            <v>2nd instance;Highest instance</v>
          </cell>
          <cell r="BS26" t="str">
            <v>2nd instance;Highest instance</v>
          </cell>
          <cell r="BT26" t="str">
            <v>2nd instance;Highest instance</v>
          </cell>
          <cell r="BU26" t="str">
            <v>2nd instance;Highest instance</v>
          </cell>
          <cell r="BV26" t="str">
            <v>1st instance;2nd instance;Highest instance</v>
          </cell>
          <cell r="BW26">
            <v>0</v>
          </cell>
          <cell r="BX26">
            <v>0</v>
          </cell>
          <cell r="BY26">
            <v>0</v>
          </cell>
          <cell r="BZ26" t="str">
            <v>Civil and commercial disputes</v>
          </cell>
          <cell r="CA26">
            <v>0</v>
          </cell>
          <cell r="CB26">
            <v>0</v>
          </cell>
          <cell r="CC26">
            <v>0</v>
          </cell>
          <cell r="CD26">
            <v>0</v>
          </cell>
          <cell r="CE26" t="str">
            <v>Civil and commercial disputes</v>
          </cell>
          <cell r="CF26">
            <v>0</v>
          </cell>
          <cell r="CG26" t="str">
            <v>Civil and commercial disputes;Labour disputes;Consumer disputes*</v>
          </cell>
          <cell r="CH26">
            <v>0</v>
          </cell>
          <cell r="CI26" t="str">
            <v>Civil and commercial disputes</v>
          </cell>
          <cell r="CJ26" t="str">
            <v>_x000D_
 Brochures and information focused on family mediation</v>
          </cell>
          <cell r="CK26">
            <v>0</v>
          </cell>
          <cell r="CL26" t="str">
            <v>http://www.justice.gouv.fr/justice-civile-11861/la-mediation-judiciaire-24363.html</v>
          </cell>
          <cell r="CM26">
            <v>0</v>
          </cell>
          <cell r="CN26">
            <v>0</v>
          </cell>
          <cell r="CO26">
            <v>0</v>
          </cell>
          <cell r="CP26" t="str">
            <v>National level</v>
          </cell>
          <cell r="CQ26" t="str">
            <v>National level</v>
          </cell>
          <cell r="CR26">
            <v>0</v>
          </cell>
          <cell r="CS26">
            <v>0</v>
          </cell>
          <cell r="CT26">
            <v>0</v>
          </cell>
          <cell r="CU26">
            <v>0</v>
          </cell>
          <cell r="CV26">
            <v>0</v>
          </cell>
          <cell r="CW26">
            <v>0</v>
          </cell>
          <cell r="CX26" t="str">
            <v>http://www.justice.gouv.fr/budget-et-statistiques-10054/accueil-des-usagers-dans-les-juridictions-28278.html_x000D_
_x000D_
The results of this survey were only detailed within the ministry of justice._x000D_
_x000D_
Surveys that may have been done at court level are not collected at national level.</v>
          </cell>
          <cell r="CY26">
            <v>0</v>
          </cell>
          <cell r="CZ26" t="str">
            <v>2. The survey results have been used to feed an annual/specific report at local or national level</v>
          </cell>
          <cell r="DA26">
            <v>0</v>
          </cell>
          <cell r="DB26">
            <v>0</v>
          </cell>
          <cell r="DC26" t="str">
            <v>No</v>
          </cell>
          <cell r="DD26">
            <v>0</v>
          </cell>
          <cell r="DE26">
            <v>0</v>
          </cell>
          <cell r="DF26">
            <v>0</v>
          </cell>
          <cell r="DG26">
            <v>0</v>
          </cell>
          <cell r="DH26">
            <v>0</v>
          </cell>
          <cell r="DI26">
            <v>0</v>
          </cell>
          <cell r="DJ26">
            <v>0</v>
          </cell>
          <cell r="DK26">
            <v>0</v>
          </cell>
          <cell r="DL26">
            <v>0</v>
          </cell>
          <cell r="DM26">
            <v>0</v>
          </cell>
          <cell r="DN26">
            <v>0</v>
          </cell>
          <cell r="DO26">
            <v>0</v>
          </cell>
          <cell r="DP26">
            <v>0</v>
          </cell>
          <cell r="DQ26">
            <v>0</v>
          </cell>
          <cell r="DR26">
            <v>0</v>
          </cell>
          <cell r="DS26">
            <v>0</v>
          </cell>
          <cell r="DT26">
            <v>0</v>
          </cell>
          <cell r="DU26">
            <v>0</v>
          </cell>
          <cell r="DV26">
            <v>0</v>
          </cell>
          <cell r="DW26">
            <v>0</v>
          </cell>
          <cell r="DX26">
            <v>0</v>
          </cell>
          <cell r="DY26">
            <v>0</v>
          </cell>
          <cell r="DZ26">
            <v>0</v>
          </cell>
          <cell r="EA26">
            <v>0</v>
          </cell>
          <cell r="EB26">
            <v>0</v>
          </cell>
          <cell r="EC26">
            <v>0</v>
          </cell>
          <cell r="ED26">
            <v>0</v>
          </cell>
          <cell r="EE26" t="str">
            <v>Yes</v>
          </cell>
          <cell r="EF26">
            <v>0</v>
          </cell>
          <cell r="EG26" t="str">
            <v>Expected average time to resolve cases per Court (e.g. average time to resolve cases per court does not exceed x days)</v>
          </cell>
          <cell r="EH26">
            <v>0</v>
          </cell>
          <cell r="EI26">
            <v>0</v>
          </cell>
          <cell r="EJ26">
            <v>0</v>
          </cell>
          <cell r="EK26" t="str">
            <v>http://www.performance-publique.budget.gouv.fr/sites/performance_publique/files/farandole/ressources/2015/rap/pdf/DRGPGMPGM166.pdf</v>
          </cell>
          <cell r="EL26">
            <v>0</v>
          </cell>
          <cell r="EM26">
            <v>0</v>
          </cell>
          <cell r="EN26">
            <v>0</v>
          </cell>
          <cell r="EO26">
            <v>0</v>
          </cell>
          <cell r="EP26">
            <v>0</v>
          </cell>
          <cell r="EQ26">
            <v>0</v>
          </cell>
          <cell r="ER26">
            <v>0</v>
          </cell>
          <cell r="ES26" t="str">
            <v>Ministry of Justice with involvement of judges (prior formal consultation) TF</v>
          </cell>
          <cell r="ET26" t="str">
            <v>Other body/ specify TF</v>
          </cell>
          <cell r="EU26">
            <v>0</v>
          </cell>
          <cell r="EV26">
            <v>0</v>
          </cell>
          <cell r="EW26">
            <v>0</v>
          </cell>
          <cell r="EX26">
            <v>0</v>
          </cell>
          <cell r="EY26" t="str">
            <v>Conseil d'Etat</v>
          </cell>
          <cell r="EZ26">
            <v>0</v>
          </cell>
          <cell r="FA26">
            <v>0</v>
          </cell>
          <cell r="FB26">
            <v>0</v>
          </cell>
          <cell r="FC26">
            <v>0</v>
          </cell>
          <cell r="FD26" t="str">
            <v>Individual courts TF;Entire territory of Member State TF</v>
          </cell>
          <cell r="FE26" t="str">
            <v>Individual courts TF;Entire territory of Member State TF</v>
          </cell>
          <cell r="FF26">
            <v>0</v>
          </cell>
          <cell r="FG26">
            <v>0</v>
          </cell>
          <cell r="FH26">
            <v>0</v>
          </cell>
          <cell r="FI26" t="str">
            <v>Yes</v>
          </cell>
          <cell r="FJ26" t="str">
            <v>They are available on the website of the ministry of the budget.</v>
          </cell>
          <cell r="FK26" t="str">
            <v>For allocating human resources;For allocating budget</v>
          </cell>
          <cell r="FL26">
            <v>0</v>
          </cell>
          <cell r="FM26">
            <v>0</v>
          </cell>
          <cell r="FN26" t="str">
            <v>No</v>
          </cell>
          <cell r="FO26">
            <v>0</v>
          </cell>
          <cell r="FP26">
            <v>0</v>
          </cell>
          <cell r="FQ26">
            <v>0</v>
          </cell>
          <cell r="FR26">
            <v>0</v>
          </cell>
          <cell r="FS26">
            <v>0</v>
          </cell>
          <cell r="FT26">
            <v>0</v>
          </cell>
          <cell r="FU26">
            <v>0</v>
          </cell>
          <cell r="FV26">
            <v>0</v>
          </cell>
          <cell r="FW26">
            <v>0</v>
          </cell>
          <cell r="FX26" t="str">
            <v>Court President/ Court management TF;Ministry of Justice TF;Court President/ Court management BL;Ministry of Justice BL</v>
          </cell>
          <cell r="FY26" t="str">
            <v>Court President/ Court management TF;Other body/ specify TF;Court President/ Court management BL;Other body/ specify BL</v>
          </cell>
          <cell r="FZ26">
            <v>0</v>
          </cell>
          <cell r="GA26">
            <v>0</v>
          </cell>
          <cell r="GB26">
            <v>0</v>
          </cell>
          <cell r="GC26" t="str">
            <v>Conseil d'Etat</v>
          </cell>
          <cell r="GD26">
            <v>0</v>
          </cell>
          <cell r="GE26">
            <v>0</v>
          </cell>
          <cell r="GF26">
            <v>0</v>
          </cell>
          <cell r="GG26" t="str">
            <v>No</v>
          </cell>
          <cell r="GH26">
            <v>0</v>
          </cell>
          <cell r="GI26">
            <v>0</v>
          </cell>
          <cell r="GJ26">
            <v>0</v>
          </cell>
          <cell r="GK26">
            <v>0</v>
          </cell>
          <cell r="GL26">
            <v>0</v>
          </cell>
          <cell r="GM26">
            <v>0</v>
          </cell>
          <cell r="GN26">
            <v>0</v>
          </cell>
          <cell r="GO26">
            <v>0</v>
          </cell>
          <cell r="GP26">
            <v>0</v>
          </cell>
          <cell r="GQ26" t="str">
            <v>Court President/ Court management TF</v>
          </cell>
          <cell r="GR26" t="str">
            <v>Ministry of Justice TF</v>
          </cell>
          <cell r="GS26" t="str">
            <v>Ministry of Justice TF</v>
          </cell>
          <cell r="GT26" t="str">
            <v>Court President/ Court management TF</v>
          </cell>
          <cell r="GU26" t="str">
            <v>Court President/ Court management TF</v>
          </cell>
          <cell r="GV26">
            <v>0</v>
          </cell>
          <cell r="GW26">
            <v>0</v>
          </cell>
          <cell r="GX26">
            <v>0</v>
          </cell>
          <cell r="GY26">
            <v>0</v>
          </cell>
          <cell r="GZ26">
            <v>0</v>
          </cell>
          <cell r="HA26">
            <v>0</v>
          </cell>
          <cell r="HB26">
            <v>0</v>
          </cell>
          <cell r="HC26">
            <v>0</v>
          </cell>
          <cell r="HD26">
            <v>0</v>
          </cell>
          <cell r="HE26">
            <v>0</v>
          </cell>
          <cell r="HF26" t="str">
            <v>Upon request by party</v>
          </cell>
          <cell r="HG26" t="str">
            <v>Upon request by party</v>
          </cell>
          <cell r="HH26" t="str">
            <v>Online access of throughout the course of a case</v>
          </cell>
          <cell r="HI26">
            <v>0</v>
          </cell>
          <cell r="HJ26">
            <v>0</v>
          </cell>
          <cell r="HK26">
            <v>0</v>
          </cell>
          <cell r="HL26" t="str">
            <v>Online access is only provided for administrative cases.</v>
          </cell>
        </row>
        <row r="27">
          <cell r="A27" t="str">
            <v>NL</v>
          </cell>
          <cell r="B27" t="str">
            <v>Netherlands</v>
          </cell>
          <cell r="C27" t="str">
            <v>Ymkje Lugten</v>
          </cell>
          <cell r="D27" t="str">
            <v>Policy Advisor International Cooperation</v>
          </cell>
          <cell r="E27" t="str">
            <v>y.lugten@rechtspraak.nl</v>
          </cell>
          <cell r="F27" t="str">
            <v>0031 (0)6-11143389</v>
          </cell>
          <cell r="G27" t="str">
            <v>See below under ‘ICT in the Justice System’</v>
          </cell>
          <cell r="H27">
            <v>0</v>
          </cell>
          <cell r="I27">
            <v>0</v>
          </cell>
          <cell r="J27" t="str">
            <v>Draft legislation</v>
          </cell>
          <cell r="K27">
            <v>0</v>
          </cell>
          <cell r="L27" t="str">
            <v>Draft legislation supposed to encourage and enhance mediation</v>
          </cell>
          <cell r="M27">
            <v>0</v>
          </cell>
          <cell r="N27">
            <v>0</v>
          </cell>
          <cell r="O27">
            <v>0</v>
          </cell>
          <cell r="P27">
            <v>0</v>
          </cell>
          <cell r="Q27">
            <v>0</v>
          </cell>
          <cell r="R27">
            <v>0</v>
          </cell>
          <cell r="S27">
            <v>0</v>
          </cell>
          <cell r="T27">
            <v>0</v>
          </cell>
          <cell r="U27">
            <v>0</v>
          </cell>
          <cell r="V27" t="str">
            <v>Legislation to establish the Netherlands Commercial Court is under negotiation</v>
          </cell>
          <cell r="W27">
            <v>0</v>
          </cell>
          <cell r="X27">
            <v>0</v>
          </cell>
          <cell r="Y27">
            <v>0</v>
          </cell>
          <cell r="Z27" t="str">
            <v>In 2012 the Judiciary started the program Quality and Innovation (Programma Kwaliteit en Innovatie, KEI) to improve procedures through innovation, simplification and digitalization.</v>
          </cell>
          <cell r="AA27" t="str">
            <v>The legislation has been adopted and is to be implemented in phases.</v>
          </cell>
          <cell r="AB27">
            <v>0</v>
          </cell>
          <cell r="AC27">
            <v>0</v>
          </cell>
          <cell r="AD27">
            <v>0</v>
          </cell>
          <cell r="AE27" t="str">
            <v>The law regarding court fees will be adjusted to incorporate the fee for the Netherlands Commercial Court.</v>
          </cell>
          <cell r="AF27">
            <v>0</v>
          </cell>
          <cell r="AG27">
            <v>0</v>
          </cell>
          <cell r="AH27">
            <v>0</v>
          </cell>
          <cell r="AI27">
            <v>0</v>
          </cell>
          <cell r="AJ27">
            <v>0</v>
          </cell>
          <cell r="AK27" t="str">
            <v>YES</v>
          </cell>
          <cell r="AL27">
            <v>0</v>
          </cell>
          <cell r="AM27" t="str">
            <v>Minor adjustments regarding tariffs and subsidies</v>
          </cell>
          <cell r="AN27">
            <v>0</v>
          </cell>
          <cell r="AO27">
            <v>0</v>
          </cell>
          <cell r="AP27">
            <v>0</v>
          </cell>
          <cell r="AQ27">
            <v>0</v>
          </cell>
          <cell r="AR27"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7" t="str">
            <v>Children: http://www.rechtvoorjou.nl/ _x000D_
English: https://www.rechtspraak.nl/English _x000D_
Alternative publication of statistics for visually impaired: https://www.rechtspraak.nl/SiteCollectionDocuments/Kengetallen-Gerechten-2015-alternatieve-tekst.pdf</v>
          </cell>
          <cell r="AT27" t="str">
            <v xml:space="preserve">Ad 2: https://www.rechtspraak.nl/Uw-Situatie/Naar-de-rechter _x000D_
Ad 3: http://www.rechtsbijstand.nl/ _x000D_
Ad 4: https://www.rechtspraak.nl/Hoe-werkt-het-recht/Kosten-rechtszaak _x000D_
Ad 5: All courts have their own information page: _x000D_
https://www.rechtspraak.nl/Organisatie-en-contact/Organisatie/Rechtbanken _x000D_
For example The Hague: _x000D_
https://www.rechtspraak.nl/Organisatie-en-contact/Organisatie/Rechtbanken/Rechtbank-Den-Haag/Werk-en-rechtsgebied_x000D_
</v>
          </cell>
          <cell r="AU27" t="str">
            <v>Yes, for all instances and all cases</v>
          </cell>
          <cell r="AV27">
            <v>0</v>
          </cell>
          <cell r="AW27">
            <v>0</v>
          </cell>
          <cell r="AX27" t="str">
            <v xml:space="preserve">All courts have communication departments and ‘press-judges’. </v>
          </cell>
          <cell r="AY27" t="str">
            <v>Yes</v>
          </cell>
          <cell r="AZ27">
            <v>0</v>
          </cell>
          <cell r="BA27" t="str">
            <v>Initial;Continuous</v>
          </cell>
          <cell r="BB27" t="str">
            <v>Initial;Continuous</v>
          </cell>
          <cell r="BC27">
            <v>0</v>
          </cell>
          <cell r="BD27" t="str">
            <v>Yes some judgments</v>
          </cell>
          <cell r="BE27" t="str">
            <v>Yes some judgments</v>
          </cell>
          <cell r="BF27" t="str">
            <v>Yes all judgments</v>
          </cell>
          <cell r="BG27" t="str">
            <v xml:space="preserve">The courts are responsible for their own publications and work with selection criteria that have been published on: http://www.rechtspraak.nl/Uitspraken-en-nieuws/Uitspraken/Paginas/Selectiecriteria.aspx </v>
          </cell>
          <cell r="BH27" t="str">
            <v>1st instance;2nd instance;Highest instance</v>
          </cell>
          <cell r="BI27" t="str">
            <v>1st instance;2nd instance;Highest instance</v>
          </cell>
          <cell r="BJ27" t="str">
            <v>1st instance;2nd instance;Highest instance</v>
          </cell>
          <cell r="BK27">
            <v>0</v>
          </cell>
          <cell r="BL27" t="str">
            <v>1st instance;2nd instance;Highest instance</v>
          </cell>
          <cell r="BM27" t="str">
            <v xml:space="preserve">4: There are no keywords but a table of contents is added to every published judgement. </v>
          </cell>
          <cell r="BN27" t="str">
            <v>Yes some judgments</v>
          </cell>
          <cell r="BO27" t="str">
            <v>Yes some judgments</v>
          </cell>
          <cell r="BP27" t="str">
            <v>Yes all judgments</v>
          </cell>
          <cell r="BQ27">
            <v>0</v>
          </cell>
          <cell r="BR27" t="str">
            <v>1st instance;2nd instance;Highest instance</v>
          </cell>
          <cell r="BS27" t="str">
            <v>1st instance;2nd instance;Highest instance</v>
          </cell>
          <cell r="BT27" t="str">
            <v>1st instance;2nd instance;Highest instance</v>
          </cell>
          <cell r="BU27">
            <v>0</v>
          </cell>
          <cell r="BV27" t="str">
            <v>1st instance;2nd instance;Highest instance</v>
          </cell>
          <cell r="BW27">
            <v>0</v>
          </cell>
          <cell r="BX27" t="str">
            <v>Labour disputes;Consumer disputes*</v>
          </cell>
          <cell r="BY27">
            <v>0</v>
          </cell>
          <cell r="BZ27">
            <v>0</v>
          </cell>
          <cell r="CA27" t="str">
            <v>Civil and commercial disputes;Labour disputes;Consumer disputes*</v>
          </cell>
          <cell r="CB27" t="str">
            <v>Civil and commercial disputes;Labour disputes;Consumer disputes*</v>
          </cell>
          <cell r="CC27" t="str">
            <v>Consumer disputes*</v>
          </cell>
          <cell r="CD27" t="str">
            <v>Civil and commercial disputes;Labour disputes;Consumer disputes*</v>
          </cell>
          <cell r="CE27" t="str">
            <v>Civil and commercial disputes;Labour disputes;Consumer disputes*</v>
          </cell>
          <cell r="CF27">
            <v>0</v>
          </cell>
          <cell r="CG27" t="str">
            <v>Civil and commercial disputes;Labour disputes;Consumer disputes*</v>
          </cell>
          <cell r="CH27" t="str">
            <v>Civil and commercial disputes;Labour disputes;Consumer disputes*</v>
          </cell>
          <cell r="CI27">
            <v>0</v>
          </cell>
          <cell r="CJ27">
            <v>0</v>
          </cell>
          <cell r="CK27" t="str">
            <v xml:space="preserve">11: A judge can act as a mediator, but never while acting as a judge in a pending case. </v>
          </cell>
          <cell r="CL27">
            <v>0</v>
          </cell>
          <cell r="CM27">
            <v>0</v>
          </cell>
          <cell r="CN27">
            <v>0</v>
          </cell>
          <cell r="CO27">
            <v>0</v>
          </cell>
          <cell r="CP27" t="str">
            <v>National level;Court level</v>
          </cell>
          <cell r="CQ27" t="str">
            <v>National level;Court level</v>
          </cell>
          <cell r="CR27" t="str">
            <v>National level;Court level</v>
          </cell>
          <cell r="CS27" t="str">
            <v>National level;Court level</v>
          </cell>
          <cell r="CT27">
            <v>0</v>
          </cell>
          <cell r="CU27" t="str">
            <v>National level</v>
          </cell>
          <cell r="CV27" t="str">
            <v>National level;Court level</v>
          </cell>
          <cell r="CW27" t="str">
            <v xml:space="preserve">National survey:_x000D_
‘Victim Monitor’ or Slachtoffermonitor in Dutch: https://www.wodc.nl/onderzoeksdatabase/1833b-Monitor-slachtofferzorg.aspx _x000D_
The Netherlands Institute of Social Research continually monitors the perspective of citizens about society and politics: https://www.scp.nl/Publicaties/Terugkerende_monitors_en_reeksen/Continu_Onderzoek_Burgerperspectieven _x000D_
Court level: a pilot is active where court participants share online feedback with individual judges </v>
          </cell>
          <cell r="CX27">
            <v>0</v>
          </cell>
          <cell r="CY27">
            <v>0</v>
          </cell>
          <cell r="CZ27" t="str">
            <v>1. The survey results are publicly available on-line in their entirety;2.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staff;6. Other specific follow-up (please specify)</v>
          </cell>
          <cell r="DA27" t="str">
            <v xml:space="preserve">The employee satisfaction survey resulted in more attention for high workload within the Judiciary. _x000D_
Improvements to digital acces have been made as a result of the client satisfaction survey. _x000D_
</v>
          </cell>
          <cell r="DB27">
            <v>0</v>
          </cell>
          <cell r="DC27" t="str">
            <v>Yes</v>
          </cell>
          <cell r="DD27">
            <v>0</v>
          </cell>
          <cell r="DE27" t="str">
            <v>Total length</v>
          </cell>
          <cell r="DF27">
            <v>0</v>
          </cell>
          <cell r="DG27">
            <v>0</v>
          </cell>
          <cell r="DH27">
            <v>0</v>
          </cell>
          <cell r="DI27">
            <v>0</v>
          </cell>
          <cell r="DJ27">
            <v>0</v>
          </cell>
          <cell r="DK27">
            <v>0</v>
          </cell>
          <cell r="DL27">
            <v>0</v>
          </cell>
          <cell r="DM27">
            <v>0</v>
          </cell>
          <cell r="DN27" t="str">
            <v>See bonus doc</v>
          </cell>
          <cell r="DO27">
            <v>0</v>
          </cell>
          <cell r="DP27">
            <v>0</v>
          </cell>
          <cell r="DQ27">
            <v>0</v>
          </cell>
          <cell r="DR27">
            <v>0</v>
          </cell>
          <cell r="DS27">
            <v>0</v>
          </cell>
          <cell r="DT27">
            <v>0</v>
          </cell>
          <cell r="DU27">
            <v>0</v>
          </cell>
          <cell r="DV27">
            <v>0</v>
          </cell>
          <cell r="DW27">
            <v>0</v>
          </cell>
          <cell r="DX27">
            <v>0</v>
          </cell>
          <cell r="DY27">
            <v>0</v>
          </cell>
          <cell r="DZ27">
            <v>0</v>
          </cell>
          <cell r="EA27">
            <v>0</v>
          </cell>
          <cell r="EB27">
            <v>0</v>
          </cell>
          <cell r="EC27">
            <v>0</v>
          </cell>
          <cell r="ED27">
            <v>0</v>
          </cell>
          <cell r="EE27" t="str">
            <v>Yes</v>
          </cell>
          <cell r="EF27">
            <v>0</v>
          </cell>
          <cell r="EG27"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v>
          </cell>
          <cell r="EH27">
            <v>0</v>
          </cell>
          <cell r="EI27" t="str">
            <v>Statistics</v>
          </cell>
          <cell r="EJ27">
            <v>0</v>
          </cell>
          <cell r="EK27" t="str">
            <v>Registration / statistics</v>
          </cell>
          <cell r="EL27">
            <v>0</v>
          </cell>
          <cell r="EM27" t="str">
            <v>Statistics</v>
          </cell>
          <cell r="EN27">
            <v>0</v>
          </cell>
          <cell r="EO27">
            <v>0</v>
          </cell>
          <cell r="EP27">
            <v>0</v>
          </cell>
          <cell r="EQ27">
            <v>0</v>
          </cell>
          <cell r="ER27" t="str">
            <v xml:space="preserve">Statistics about the Netherlands Judiciary are published on: https://www.rechtspraak.nl/Organisatie-en-contact/Organisatie/Raad-voor-de-rechtspraak/Jaardocumenten _x000D_
Statistics 2015: https://www.rechtspraak.nl/SiteCollectionDocuments/Kengetallen-Gerechten-2015.pdf </v>
          </cell>
          <cell r="ES27" t="str">
            <v>Judges collectively TF;Judges collectively TL</v>
          </cell>
          <cell r="ET27" t="str">
            <v>Judges collectively TF;Judges collectively TL</v>
          </cell>
          <cell r="EU27">
            <v>0</v>
          </cell>
          <cell r="EV27">
            <v>0</v>
          </cell>
          <cell r="EW27">
            <v>0</v>
          </cell>
          <cell r="EX27">
            <v>0</v>
          </cell>
          <cell r="EY27">
            <v>0</v>
          </cell>
          <cell r="EZ27">
            <v>0</v>
          </cell>
          <cell r="FA27">
            <v>0</v>
          </cell>
          <cell r="FB27">
            <v>0</v>
          </cell>
          <cell r="FC27">
            <v>0</v>
          </cell>
          <cell r="FD27" t="str">
            <v>Entire territory of Member State TF;Entire territory of Member State TL</v>
          </cell>
          <cell r="FE27" t="str">
            <v>Entire territory of Member State TF;Entire territory of Member State TL</v>
          </cell>
          <cell r="FF27">
            <v>0</v>
          </cell>
          <cell r="FG27">
            <v>0</v>
          </cell>
          <cell r="FH27">
            <v>0</v>
          </cell>
          <cell r="FI27" t="str">
            <v>Yes</v>
          </cell>
          <cell r="FJ27">
            <v>0</v>
          </cell>
          <cell r="FK27" t="str">
            <v>For allocating human resources;Other/specify</v>
          </cell>
          <cell r="FL27" t="str">
            <v>Quality and Innovation Programme – new digital procedures. Not only regarding efficiency but also regarding the relevance of justice. For example: is a ruling relevant 6 years after the start of the proceedings?</v>
          </cell>
          <cell r="FM27">
            <v>0</v>
          </cell>
          <cell r="FN27" t="str">
            <v>Yes</v>
          </cell>
          <cell r="FO27">
            <v>0</v>
          </cell>
          <cell r="FP27">
            <v>0</v>
          </cell>
          <cell r="FQ27">
            <v>0</v>
          </cell>
          <cell r="FR27">
            <v>0</v>
          </cell>
          <cell r="FS27">
            <v>0</v>
          </cell>
          <cell r="FT27">
            <v>0</v>
          </cell>
          <cell r="FU27">
            <v>0</v>
          </cell>
          <cell r="FV27">
            <v>0</v>
          </cell>
          <cell r="FW27" t="str">
            <v xml:space="preserve">Of course, as all EU countries do, we respect art. 6 of the Convention for the Protection of Human Rights and Fundamental Freedoms and ‘the reasonable time’. In addition, the jurisprudence of the Supreme Court defines the ‘reasonable time’ per sector (civil, criminal, administrative cases). Finally, if this reasonable time is exceeded parties have the right for a financial compensation paid by the State. _x000D_
This does not mean however, that we have a maximum age for pending cases. There is no judicial consequence if the reasonable time is exceeded. _x000D_There are many points at which a case can be considered to be in backlog. More info on the backlog definitions can be found in the bonus document.
</v>
          </cell>
          <cell r="FX27" t="str">
            <v>Court President/ Court management TF;Council for the judiciary TF;Court President/ Court management TL;Council for the judiciary TL;Court President/ Court management BL;Council for the judiciary BL</v>
          </cell>
          <cell r="FY27" t="str">
            <v>Court President/ Court management TF;Council for the judiciary TF;Court President/ Court management TL;Council for the judiciary TL;Court President/ Court management BL;Council for the judiciary BL</v>
          </cell>
          <cell r="FZ27">
            <v>0</v>
          </cell>
          <cell r="GA27">
            <v>0</v>
          </cell>
          <cell r="GB27">
            <v>0</v>
          </cell>
          <cell r="GC27">
            <v>0</v>
          </cell>
          <cell r="GD27">
            <v>0</v>
          </cell>
          <cell r="GE27">
            <v>0</v>
          </cell>
          <cell r="GF27" t="str">
            <v xml:space="preserve">Information is annually shared with the ministry of justice. </v>
          </cell>
          <cell r="GG27" t="str">
            <v>Yes</v>
          </cell>
          <cell r="GH27" t="str">
            <v>Continuous real-time monitoring/data is followed every day TF;Once a year TF;Continuous real-time monitoring/data is followed every day TL;Once a year TL;Continuous real-time monitoring/data is followed every day BL;Once a year BL</v>
          </cell>
          <cell r="GI27" t="str">
            <v>Continuous real-time monitoring/data is followed every day TF;Once a year TF;Continuous real-time monitoring/data is followed every day TL;Once a year TL;Continuous real-time monitoring/data is followed every day BL;Once a year BL</v>
          </cell>
          <cell r="GJ27">
            <v>0</v>
          </cell>
          <cell r="GK27">
            <v>0</v>
          </cell>
          <cell r="GL27">
            <v>0</v>
          </cell>
          <cell r="GM27">
            <v>0</v>
          </cell>
          <cell r="GN27">
            <v>0</v>
          </cell>
          <cell r="GO27">
            <v>0</v>
          </cell>
          <cell r="GP27" t="str">
            <v xml:space="preserve">It is possible to request t.he information real-time, but this is usually only done in preparation of the yearly report. Once a year, all statistics are published online: https://www.rechtspraak.nl/Organisatie-en-contact/Organisatie/Raad-voor-de-rechtspraak/Jaardocumenten </v>
          </cell>
          <cell r="GQ27" t="str">
            <v>Court President/ Court management TF;Court President/ Court management TL;Court President/ Court management BL;Council for the judiciary BL</v>
          </cell>
          <cell r="GR27" t="str">
            <v>Court President/ Court management TF;Court President/ Court management TL;Court President/ Court management BL;Council for the judiciary BL</v>
          </cell>
          <cell r="GS27" t="str">
            <v>Court President/ Court management TF;Court President/ Court management TL;Court President/ Court management BL;Council for the judiciary BL</v>
          </cell>
          <cell r="GT27" t="str">
            <v>Court President/ Court management TF;Council for the judiciary TF;Ministry of Justice TF;Court President/ Court management TL;Council for the judiciary TL;Ministry of Justice TL;Court President/ Court management BL;Council for the judiciary BL;Ministry of Justice BL</v>
          </cell>
          <cell r="GU27" t="str">
            <v>Court President/ Court management TF;Court President/ Court management TL;Court President/ Court management BL</v>
          </cell>
          <cell r="GV27" t="str">
            <v>Court President/ Court management TF;Court President/ Court management TL;Court President/ Court management BL</v>
          </cell>
          <cell r="GW27">
            <v>0</v>
          </cell>
          <cell r="GX27">
            <v>0</v>
          </cell>
          <cell r="GY27">
            <v>0</v>
          </cell>
          <cell r="GZ27">
            <v>0</v>
          </cell>
          <cell r="HA27">
            <v>0</v>
          </cell>
          <cell r="HB27">
            <v>0</v>
          </cell>
          <cell r="HC27">
            <v>0</v>
          </cell>
          <cell r="HD27">
            <v>0</v>
          </cell>
          <cell r="HE27" t="str">
            <v>Ad 4: Quality and Innovation Programme. Ministry will participate when new legislation is required.</v>
          </cell>
          <cell r="HF27" t="str">
            <v>Notification by mail or e-mail on court discretion</v>
          </cell>
          <cell r="HG27" t="str">
            <v>Notification by mail or e-mail on court discretion</v>
          </cell>
          <cell r="HH27" t="str">
            <v>Upon request by party;Notification by mail or e-mail on court discretion;Online access of throughout the course of a case</v>
          </cell>
          <cell r="HI27">
            <v>0</v>
          </cell>
          <cell r="HJ27">
            <v>0</v>
          </cell>
          <cell r="HK27">
            <v>0</v>
          </cell>
          <cell r="HL27" t="str">
            <v>Currently, there are no such standards on the electronic access to information for parties. In 2012 the Judiciary started the Program Quality and Innovation (Programma Kwaliteit en Innovatie, KEI) to change procedures through innovation, simplification and digitalization. One of the goals of this program is that parties will be able to access their case digitally throughout the course of their case at the Court. In the current implementation phase several pilots are introduced to start a case electronically. Also, parties can already consult their case electronically in certain civil cases via ‘My case’ (Mijn zaak). _x000D_
_x000D_
Ad 1: information about day and time of court hearing - Usually this information is shared throught the lawyer, unless a person chooses not to use a lawyer but defend him/herself. _x000D_
Ad 3: Depends on the type of case. As mentioned above, online access to information is currently being developed.</v>
          </cell>
          <cell r="HM27" t="str">
            <v>NL_bonus_for_11-2_and_11-3.doc</v>
          </cell>
        </row>
        <row r="28">
          <cell r="A28" t="str">
            <v>LT</v>
          </cell>
          <cell r="B28" t="str">
            <v>Lithuania</v>
          </cell>
          <cell r="C28" t="str">
            <v>Lina Griškevič</v>
          </cell>
          <cell r="D28" t="str">
            <v>Head of Legal Division</v>
          </cell>
          <cell r="E28" t="str">
            <v>lina.griskevic@teismai.lt</v>
          </cell>
          <cell r="F28" t="str">
            <v>+370 5 2514295</v>
          </cell>
          <cell r="G28" t="str">
            <v>☑</v>
          </cell>
          <cell r="H28">
            <v>0</v>
          </cell>
          <cell r="I28">
            <v>0</v>
          </cell>
          <cell r="J28" t="str">
            <v>☑</v>
          </cell>
          <cell r="K28">
            <v>0</v>
          </cell>
          <cell r="L28">
            <v>0</v>
          </cell>
          <cell r="M28">
            <v>0</v>
          </cell>
          <cell r="N28" t="str">
            <v>☑</v>
          </cell>
          <cell r="O28">
            <v>0</v>
          </cell>
          <cell r="P28">
            <v>0</v>
          </cell>
          <cell r="Q28">
            <v>0</v>
          </cell>
          <cell r="R28">
            <v>0</v>
          </cell>
          <cell r="S28">
            <v>0</v>
          </cell>
          <cell r="T28" t="str">
            <v>☑</v>
          </cell>
          <cell r="U28">
            <v>0</v>
          </cell>
          <cell r="V28">
            <v>0</v>
          </cell>
          <cell r="W28">
            <v>0</v>
          </cell>
          <cell r="X28">
            <v>0</v>
          </cell>
          <cell r="Y28">
            <v>0</v>
          </cell>
          <cell r="Z28" t="str">
            <v>☑</v>
          </cell>
          <cell r="AA28">
            <v>0</v>
          </cell>
          <cell r="AB28" t="str">
            <v>☑</v>
          </cell>
          <cell r="AC28" t="str">
            <v>☑</v>
          </cell>
          <cell r="AD28">
            <v>0</v>
          </cell>
          <cell r="AE28" t="str">
            <v>☑</v>
          </cell>
          <cell r="AF28">
            <v>0</v>
          </cell>
          <cell r="AG28">
            <v>0</v>
          </cell>
          <cell r="AH28">
            <v>0</v>
          </cell>
          <cell r="AI28">
            <v>0</v>
          </cell>
          <cell r="AJ28">
            <v>0</v>
          </cell>
          <cell r="AK28">
            <v>0</v>
          </cell>
          <cell r="AL28" t="str">
            <v>☑</v>
          </cell>
          <cell r="AM28">
            <v>0</v>
          </cell>
          <cell r="AN28">
            <v>0</v>
          </cell>
          <cell r="AO28" t="str">
            <v>☑</v>
          </cell>
          <cell r="AP28">
            <v>0</v>
          </cell>
          <cell r="AQ28" t="str">
            <v xml:space="preserve">Please see the attachment JusticeScoreboard Q1_x000D_
_x000D_
_x000D_
</v>
          </cell>
          <cell r="AR28"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8">
            <v>0</v>
          </cell>
          <cell r="AT28" t="str">
            <v xml:space="preserve">1. http://www.teismai.lt/lt/visuomenei-ir-ziniasklaidai/teismai-ir-teisejai/teismu-sistema/153_x000D_
2. http://www.teismai.lt/lt/visuomenei-ir-ziniasklaidai/teismui-teikiamu-dokumentu-sablonai/200 _x000D_
3. http://www.teisinepagalba.lt/en/ _x000D_
4. http://www.infolex.lt/praktika/demo/Default.aspx?Id=32_x000D_
</v>
          </cell>
          <cell r="AU28" t="str">
            <v>Yes, for all instances and all cases</v>
          </cell>
          <cell r="AV28">
            <v>0</v>
          </cell>
          <cell r="AW28">
            <v>0</v>
          </cell>
          <cell r="AX28" t="str">
            <v xml:space="preserve">The spokespersons are in some courts (mainly in the biggest courts or ones of higher instances, but this is related to organization of the court activity within the court). In other courts the functions for communication with public are delegated to other staff members. Also, it should be noted, that judges may comments their decisions by themselves. _x000D_
_x000D_
In 2016 the Judicial Council adopted amendments to the regulation on providing information on the court activities and cases to the media where the possibility to have a designated judge is introduced._x000D_
_x000D_
There are two instances of courts in administrative cases: 5 regional administrative courts and the Supreme Administrative Court of Lithuania._x000D_
</v>
          </cell>
          <cell r="AY28" t="str">
            <v>Yes</v>
          </cell>
          <cell r="AZ28" t="str">
            <v xml:space="preserve">The Rules on providing the information on the cases and activity and of courts to mass media were approved by the Judicial Council decision No 13P-51-(7.1.2) on March 25, 2015._x000D_
_x000D_
The Court Communication Guide published in 2015._x000D_
</v>
          </cell>
          <cell r="BA28" t="str">
            <v>Initial;Continuous</v>
          </cell>
          <cell r="BB28" t="str">
            <v>Initial;Continuous</v>
          </cell>
          <cell r="BC28">
            <v>0</v>
          </cell>
          <cell r="BD28" t="str">
            <v>Yes all judgments</v>
          </cell>
          <cell r="BE28" t="str">
            <v>Yes all judgments</v>
          </cell>
          <cell r="BF28" t="str">
            <v>Yes all judgments</v>
          </cell>
          <cell r="BG28">
            <v>0</v>
          </cell>
          <cell r="BH28" t="str">
            <v>1st instance;2nd instance;Highest instance</v>
          </cell>
          <cell r="BI28" t="str">
            <v>1st instance;2nd instance;Highest instance</v>
          </cell>
          <cell r="BJ28">
            <v>0</v>
          </cell>
          <cell r="BK28" t="str">
            <v>1st instance;2nd instance;Highest instance</v>
          </cell>
          <cell r="BL28" t="str">
            <v>1st instance;2nd instance;Highest instance</v>
          </cell>
          <cell r="BM28" t="str">
            <v xml:space="preserve">Point 1. The main aim of publishing judgements is to inform the public on the practice and interpretation of law. The rules and criteria, which judgements are to be anonymized and published, are approved by the Judicial Council No 13P-378 of 9 of September, 2005 (with all later changes). One of the main criteria is that is should be a final judgement in a certain case. _x000D_
_x000D_
Point 3. There are plans to introduce ECLI in 2020, but only if the necessary financing is provided._x000D_
_x000D_
Point 5. All published judgements shall be anonymized. _x000D_
</v>
          </cell>
          <cell r="BN28" t="str">
            <v>Yes all judgments</v>
          </cell>
          <cell r="BO28" t="str">
            <v>Yes all judgments</v>
          </cell>
          <cell r="BP28" t="str">
            <v>Yes all judgments</v>
          </cell>
          <cell r="BQ28" t="str">
            <v>There are two instances of courts in administrative cases: 5 regional administrative courts and the Supreme Administrative Court of Lithuania. Judgments of all instances of the administrative courts are available online.</v>
          </cell>
          <cell r="BR28" t="str">
            <v>1st instance;2nd instance;Highest instance</v>
          </cell>
          <cell r="BS28" t="str">
            <v>1st instance;2nd instance;Highest instance</v>
          </cell>
          <cell r="BT28">
            <v>0</v>
          </cell>
          <cell r="BU28" t="str">
            <v>1st instance;2nd instance;Highest instance</v>
          </cell>
          <cell r="BV28" t="str">
            <v>1st instance;2nd instance;Highest instance</v>
          </cell>
          <cell r="BW28" t="str">
            <v xml:space="preserve">There are two instances of courts in administrative cases: 5 regional administrative courts and the Supreme Administrative Court of Lithuania. Judgments of all instances of the administrative courts are available online._x000D_
_x000D_
Point. 1. The main aim of publishing judgements is to inform the public on the practice and interpretation of law. The rules and criteria, which judgements are to be anonymized and published, are approved by the Judicial Council No 13P-378 of 9 of September, 2005 (with all later changes). One of the main criteria is that is should be a final judgement in a certain case. _x000D_
_x000D_
Point 3. There are plans to introduce ECLI in 2020, but only if the necessary financing is provided._x000D_
_x000D_
Point 5. All published judgements shall be anonymized. _x000D_
</v>
          </cell>
          <cell r="BX28" t="str">
            <v>Civil and commercial disputes;Labour disputes;Consumer disputes*</v>
          </cell>
          <cell r="BY28" t="str">
            <v>Civil and commercial disputes;Labour disputes;Consumer disputes*</v>
          </cell>
          <cell r="BZ28" t="str">
            <v>Civil and commercial disputes;Labour disputes;Consumer disputes*</v>
          </cell>
          <cell r="CA28">
            <v>0</v>
          </cell>
          <cell r="CB28">
            <v>0</v>
          </cell>
          <cell r="CC28">
            <v>0</v>
          </cell>
          <cell r="CD28" t="str">
            <v>Civil and commercial disputes;Labour disputes;Consumer disputes*</v>
          </cell>
          <cell r="CE28" t="str">
            <v>Civil and commercial disputes;Labour disputes;Consumer disputes*</v>
          </cell>
          <cell r="CF28" t="str">
            <v>Civil and commercial disputes;Labour disputes;Consumer disputes*</v>
          </cell>
          <cell r="CG28" t="str">
            <v>Civil and commercial disputes;Labour disputes;Consumer disputes*</v>
          </cell>
          <cell r="CH28" t="str">
            <v>Civil and commercial disputes;Labour disputes;Consumer disputes*</v>
          </cell>
          <cell r="CI28">
            <v>0</v>
          </cell>
          <cell r="CJ28">
            <v>0</v>
          </cell>
          <cell r="CK28">
            <v>0</v>
          </cell>
          <cell r="CL28">
            <v>0</v>
          </cell>
          <cell r="CM28">
            <v>0</v>
          </cell>
          <cell r="CN28">
            <v>0</v>
          </cell>
          <cell r="CO28" t="str">
            <v xml:space="preserve">Online links:_x000D_
https://www.e-tar.lt/portal/lt/legalAct/TAR.2E7C18F61454/UfwiLdReJE_x000D_
https://www.e-tar.lt/portal/lt/legalAct/TAR.27B041C4CCDE/AtWuZPRSlb_x000D_
https://www.e-tar.lt/portal/lt/legalAct/TAR.EAA93A47BAA1/VPzdtkVGLs (Article 2 paras 7 and 12, Article 14 paras 3 and 4, Articles 25-27)_x000D_
_x000D_
http://www.tm.lt/veikla/kryptis/41/_x000D_
_x000D_
http://www.teismai.lt/lt/teismams/teismine-mediacija/svarbu-zinoti/1936_x000D_
</v>
          </cell>
          <cell r="CP28" t="str">
            <v>National level</v>
          </cell>
          <cell r="CQ28" t="str">
            <v>National level;Court level</v>
          </cell>
          <cell r="CR28" t="str">
            <v>National level</v>
          </cell>
          <cell r="CS28">
            <v>0</v>
          </cell>
          <cell r="CT28">
            <v>0</v>
          </cell>
          <cell r="CU28" t="str">
            <v>National level</v>
          </cell>
          <cell r="CV28" t="str">
            <v>National level</v>
          </cell>
          <cell r="CW28" t="str">
            <v xml:space="preserve">It should be noted that the surveys mentioned were carried within the project, financed by Norwegian financial mechanism (Point 1), while implementing the Customer service standart (Point 2: only in some courts), by the researchers from Vilnius University (Point 3) or nation-wide by survey agencies (Point 6). It should be noted that in surveys Point 2 and Point 3 the court users were not divided into separate groups depending on their profession, therefore lawyers, bailiffs, etc. (all people coming into court) also could take part in these surveys. _x000D_
_x000D_
Point 7: Every three years the Ministry of Interior of the Republic of Lithuania carries the research where police officers, other statutory officers and judges are questioned on working conditions, satisfaction with their work and etc. The results may also be found through the link above. _x000D_
</v>
          </cell>
          <cell r="CX28" t="str">
            <v xml:space="preserve">http://www.teismai.lt/lt/nacionaline-teismu-administracija/veikla/vykdomi-tyrimai/2382:_x000D_
- Survey about judges behaviour and image;_x000D_
- Evaluation of quality of customer service in courts of Lithuania;_x000D_
- Final report of research on special needs of vulnerable groups in courts.     _x000D_
http://www.tm.lt/tm/ap/:_x000D_
- Survey about court process efficiency and respect for people in the process_x000D_
_x000D_
http://vrm.lrv.lt/uploads/vrm/documents/files/LT_versija/Viesasis_saugumas/Tyrimai/Gyventoju_apklausa_2015_pristatymas.pdf:_x000D_
- Survey on the opinion of citizens about judiciary and courts (lt. Lietuvos gyventojų nuomonės apie teisėsaugą ir teismus tyrimas) _x000D_
</v>
          </cell>
          <cell r="CY28">
            <v>0</v>
          </cell>
          <cell r="CZ28" t="str">
            <v>1. The survey results are publicly available on-line in their entirety;2. The survey results have been used to feed an annual/specific report at local or national level;3. The survey results have been used to feed an evaluation of the justice system or to identify the need to amend legislation;5. The survey results were used in the determination of training needs of judges and court staff</v>
          </cell>
          <cell r="DA28">
            <v>0</v>
          </cell>
          <cell r="DB28">
            <v>0</v>
          </cell>
          <cell r="DC28" t="str">
            <v>Yes</v>
          </cell>
          <cell r="DD28">
            <v>0</v>
          </cell>
          <cell r="DE28" t="str">
            <v>Only certain phases</v>
          </cell>
          <cell r="DF28">
            <v>0</v>
          </cell>
          <cell r="DG28">
            <v>0</v>
          </cell>
          <cell r="DH28">
            <v>0</v>
          </cell>
          <cell r="DI28">
            <v>0</v>
          </cell>
          <cell r="DJ28">
            <v>0</v>
          </cell>
          <cell r="DK28">
            <v>0</v>
          </cell>
          <cell r="DL28">
            <v>0</v>
          </cell>
          <cell r="DM28">
            <v>0</v>
          </cell>
          <cell r="DN28">
            <v>0</v>
          </cell>
          <cell r="DO28" t="str">
            <v>Pleases see the comment below.</v>
          </cell>
          <cell r="DP28" t="str">
            <v>the Code of Civil Procedure: https://www.e-tar.lt/portal/lt/legalAct/TAR.2E7C18F61454/UfwiLdReJE</v>
          </cell>
          <cell r="DQ28">
            <v>0</v>
          </cell>
          <cell r="DR28" t="str">
            <v>Pleases see the comment below.</v>
          </cell>
          <cell r="DS28" t="str">
            <v>the Law on Administrative proceedings: https://e-seimas.lrs.lt/portal/legalAct/lt/TAD/TAIS.72290/DXSZZROdGK?positionInSearchResults=0&amp;searchModelUUID=1b5f5e53-10b1-4dd2-b45d-b70cd6680385</v>
          </cell>
          <cell r="DT28">
            <v>0</v>
          </cell>
          <cell r="DU28" t="str">
            <v>immediatelly, in some cases up to 20 days (see the comment below)</v>
          </cell>
          <cell r="DV28" t="str">
            <v>https://www.e-the Code of Civil Procedure: https://www.e-tar.lt/portal/lt/legalAct/TAR.2E7C18F61454/UfwiLdReJE</v>
          </cell>
          <cell r="DW28">
            <v>0</v>
          </cell>
          <cell r="DX28" t="str">
            <v>usually the same day</v>
          </cell>
          <cell r="DY28" t="str">
            <v>the Law on Administrative proceedings: https://e-seimas.lrs.lt/portal/legalAct/lt/TAD/TAIS.72290/DXSZZROdGK?positionInSearchResults=0&amp;searchModelUUID=1b5f5e53-10b1-4dd2-b45d-b70cd6680385</v>
          </cell>
          <cell r="DZ28">
            <v>0</v>
          </cell>
          <cell r="EA28" t="str">
            <v>Pleases see the comment below.</v>
          </cell>
          <cell r="EB28">
            <v>0</v>
          </cell>
          <cell r="EC28">
            <v>0</v>
          </cell>
          <cell r="ED28" t="str">
            <v>The general rule is that both in civil / commercial and adminsitrative cases the court has to resolve the case as soon as possible. Therefore, the data provided below concerns only the general / standart civil/commercial or administrative case. _x000D_
_x000D_
Civil cases:_x000D_
After receiving the defendant’s and third persons’ replications or after expiration of time limits for submission of replications (14-30 days, in some cases up to 60), the court shall define the venue, date and time of a preliminary session and notify participants in the proceeding, concurrently indicating the consequences of non-appearing in the preliminary session, or shall set that preparation for a court hearing will be proceeded with in the form of preliminary documents._x000D_
_x000D_
Preparation for a court hearing in the form of preliminary documents: up to 14 days for parties to submit the documents (duplicatio and triplicatio). _x000D_
_x000D_
Preliminary session: issue on assignment of a preliminary court session shall be decided on by the court latest in 14 days after receipt of replications of the defendant or third persons or after expiration of the time limit to submit replications. Preliminary session shall take place latest in 30 days after the date of passing of the ruling to assign the preliminary court session. The court is entitled to assign the date of the second preliminary court session that may not be later than thirty days afterwards. Considering the case prepared for court hearing, the court shall pass a ruling to hear the case in a court session._x000D_
_x000D_
The judgment shall be adopted immediately after considering the case, save for the cases provided for in the Code of Civil Procedure. The court may, by virtue of a ruling, defer the adoption and announcement of the judgment for not longer than a 20 days period.The another date may be set by the chairman of the court or the chairman of the Civil Division of the court if the objective reasons occur (e.g. ilness of a judge)_x000D_
_x000D_
Administrative cases:_x000D_
The court shall set the term of not less than 14 days to submit the response to a claim. The judgment shall be delivered and announced usually the same day after the case is resolved. The deliver and announcement of the judgment may be deferred for 14 working days (or for a one month in a case where the validity of the legal act is decided). In exceptional circumstances this term may be prolonged for 14 working days or until the objective reasons have disappeared (e.g. illness of a judge)._x000D_
_x000D_
Nevertheless, there are certain types of cases, where the time limits for the hearing the case are set._x000D_
_x000D_
Civil cases: e. g. labour cases, cases concerning the infringements of the control of an object: 30 days for preparation and 30 days to resolve the case - altogether 60 days; public procurement cases - 60 days; documentary process - the preliminary decision has to be taken no later than 14 days after he claim is accepted; the judicial order shall be issued no later that within one working day after the application is accepted._x000D_
_x000D_
Administrative cases: e. g. the cases related to election proceeding, referendum have a term of couple of days or certain hours to be resolved.</v>
          </cell>
          <cell r="EE28" t="str">
            <v>Yes</v>
          </cell>
          <cell r="EF28">
            <v>0</v>
          </cell>
          <cell r="EG28" t="str">
            <v>Other</v>
          </cell>
          <cell r="EH28" t="str">
            <v>Cases that are being heard for more than 12 months and the measures that have been taken to speed the case hearing. Also the data on criminal cases that are being heard for more than 5 years is presented.</v>
          </cell>
          <cell r="EI28">
            <v>0</v>
          </cell>
          <cell r="EJ28">
            <v>0</v>
          </cell>
          <cell r="EK28">
            <v>0</v>
          </cell>
          <cell r="EL28">
            <v>0</v>
          </cell>
          <cell r="EM28">
            <v>0</v>
          </cell>
          <cell r="EN28">
            <v>0</v>
          </cell>
          <cell r="EO28">
            <v>0</v>
          </cell>
          <cell r="EP28">
            <v>0</v>
          </cell>
          <cell r="EQ28" t="str">
            <v>Under the Regulation on Administration in Courts (approved by the Judicial Council) every year courts present the chairmen of the courts of higher instance and the Judicial Council with the data on cases that are being heard for more than 12 months and the measures that have been taken to speed the case hearing. Also the data on criminal cases that are heard for more than 5 years is presented.</v>
          </cell>
          <cell r="ER28">
            <v>0</v>
          </cell>
          <cell r="ES28" t="str">
            <v>Council for Judiciary TF;Council for Judiciary TL</v>
          </cell>
          <cell r="ET28" t="str">
            <v>Council for Judiciary TF;Council for Judiciary TL</v>
          </cell>
          <cell r="EU28">
            <v>0</v>
          </cell>
          <cell r="EV28">
            <v>0</v>
          </cell>
          <cell r="EW28">
            <v>0</v>
          </cell>
          <cell r="EX28">
            <v>0</v>
          </cell>
          <cell r="EY28">
            <v>0</v>
          </cell>
          <cell r="EZ28">
            <v>0</v>
          </cell>
          <cell r="FA28">
            <v>0</v>
          </cell>
          <cell r="FB28">
            <v>0</v>
          </cell>
          <cell r="FC28">
            <v>0</v>
          </cell>
          <cell r="FD28" t="str">
            <v>Entire territory of Member State TF;Entire territory of Member State TL</v>
          </cell>
          <cell r="FE28" t="str">
            <v>Entire territory of Member State TF;Entire territory of Member State TL</v>
          </cell>
          <cell r="FF28">
            <v>0</v>
          </cell>
          <cell r="FG28">
            <v>0</v>
          </cell>
          <cell r="FH28">
            <v>0</v>
          </cell>
          <cell r="FI28" t="str">
            <v>Yes</v>
          </cell>
          <cell r="FJ28">
            <v>0</v>
          </cell>
          <cell r="FK28" t="str">
            <v>For allocating human resources;For allocating budget</v>
          </cell>
          <cell r="FL28">
            <v>0</v>
          </cell>
          <cell r="FM28" t="str">
            <v>Allocation of human resources depends on the allocation of budget resources (e.g. a number of assistants to judgesmay be allocated only when the related budget is also allocated to the court).</v>
          </cell>
          <cell r="FN28" t="str">
            <v>Yes</v>
          </cell>
          <cell r="FO28">
            <v>0</v>
          </cell>
          <cell r="FP28">
            <v>0</v>
          </cell>
          <cell r="FQ28">
            <v>0</v>
          </cell>
          <cell r="FR28">
            <v>0</v>
          </cell>
          <cell r="FS28">
            <v>0</v>
          </cell>
          <cell r="FT28">
            <v>0</v>
          </cell>
          <cell r="FU28">
            <v>0</v>
          </cell>
          <cell r="FV28">
            <v>0</v>
          </cell>
          <cell r="FW28" t="str">
            <v>Under the Law on Courts and other legislation, the Judicial Council and the chairmen of the higher instance courts may decide on the backlog of cases in a particular court individually (e.g. the chairman of the Supreme administrative court of Lithuania may transfer some number of cases from one regional administrative court to another; the chairman of the regional administrative court may start the procedure of a model judgment if there are 20 or more homogeous cases in regional administrative courts)._x000D_
_x000D_Under the Regulation on Administration in Courts, the case may be recognized as one that has to be heard more speedily and certain measures are taken to allow the judge to resolve the case faster (e.g. fewer cases allocated to the particular judge, the timeframe of hearing, ensuring that all the parties are present, etc)._x000D_
Also the tools provided both in the Law on Courts (e.g. changing the number of judges in a particular court), or procedural laws (e.g. changing the allocation of cases from one court to another) may be used._x000D_</v>
          </cell>
          <cell r="FX28" t="str">
            <v>Court President/ Court management TF;Council for the judiciary TF;Other body/ specify TF;Court President/ Court management TL;Council for the judiciary TL;Other body/ specify TL;Court President/ Court management BL</v>
          </cell>
          <cell r="FY28" t="str">
            <v>Court President/ Court management TF;Council for the judiciary TF;Other body/ specify TF;Court President/ Court management TL;Council for the judiciary TL;Other body/ specify TL;Court President/ Court management BL</v>
          </cell>
          <cell r="FZ28" t="str">
            <v>The chairman of the court of the higher instance (the external administration)</v>
          </cell>
          <cell r="GA28" t="str">
            <v>The chairman of the court of the higher instance (the external administration)</v>
          </cell>
          <cell r="GB28">
            <v>0</v>
          </cell>
          <cell r="GC28" t="str">
            <v>The chairman of the court of the higher instance (the external administration)</v>
          </cell>
          <cell r="GD28" t="str">
            <v>The chairman of the court of the higher instance (the external administration)</v>
          </cell>
          <cell r="GE28">
            <v>0</v>
          </cell>
          <cell r="GF28" t="str">
            <v xml:space="preserve">Under the Article 104 of the Law on Courts:_x000D_
1. Supervision of administrative activities in accordance with the Regulations of Administration in Courts shall be exercised:_x000D_
1) of district courts - by the Chairman of the relevant regional court;_x000D_
2) of regional administrative courts - by the Chairman of the Supreme Administrative Court;_x000D_
3) of regional courts - by the Chairman of the Court of Appeals;_x000D_
4) of the Court of Appeals – by the Chairman of the Supreme Court of Lithuania;_x000D_
5) of all courts - the Judicial Council._x000D_
</v>
          </cell>
          <cell r="GG28" t="str">
            <v>No</v>
          </cell>
          <cell r="GH28">
            <v>0</v>
          </cell>
          <cell r="GI28">
            <v>0</v>
          </cell>
          <cell r="GJ28">
            <v>0</v>
          </cell>
          <cell r="GK28">
            <v>0</v>
          </cell>
          <cell r="GL28">
            <v>0</v>
          </cell>
          <cell r="GM28">
            <v>0</v>
          </cell>
          <cell r="GN28">
            <v>0</v>
          </cell>
          <cell r="GO28">
            <v>0</v>
          </cell>
          <cell r="GP28" t="str">
            <v xml:space="preserve">Such a possibility in planned to introduce in Lithuanian courts informational system LITEKO from 2017._x000D_
_x000D_
Also, there is always a possibility to this kind of information (e.g. if a chairman as the administrator of the court or the chairman of a higher instance court considers it necessary) from the Lithuanian courts informational system LITEKO.  This right derives from the Law on Courts and the Regulation on Administration in Courts (approved the Judicial Council).  </v>
          </cell>
          <cell r="GQ28" t="str">
            <v>Court President/ Court management TF;Council for the judiciary TF;Other body/ specify TF;Court President/ Court management TL;Council for the judiciary TL;Other body/ specify TL;Court President/ Court management BL;Council for the judiciary BL;Other body/ specify BL</v>
          </cell>
          <cell r="GR28" t="str">
            <v>Court President/ Court management TF;Council for the judiciary TF;Other body/ specify TF;Court President/ Court management TL;Council for the judiciary TL;Other body/ specify TL;Court President/ Court management BL;Council for the judiciary BL;Other body/ specify BL</v>
          </cell>
          <cell r="GS28">
            <v>0</v>
          </cell>
          <cell r="GT28" t="str">
            <v>Court President/ Court management TF</v>
          </cell>
          <cell r="GU28" t="str">
            <v>Court President/ Court management TF;Council for the judiciary TF;Council for the judiciary TL;Other body/ specify TL;Court President/ Court management BL;Council for the judiciary BL;Other body/ specify BL</v>
          </cell>
          <cell r="GV28" t="str">
            <v>Court President/ Court management TF;Council for the judiciary TF;Council for the judiciary TL;Other body/ specify TL;Court President/ Court management BL;Council for the judiciary BL;Other body/ specify BL</v>
          </cell>
          <cell r="GW28">
            <v>0</v>
          </cell>
          <cell r="GX28" t="str">
            <v>National Courts Administration</v>
          </cell>
          <cell r="GY28" t="str">
            <v>National Courts Administration</v>
          </cell>
          <cell r="GZ28" t="str">
            <v>National Courts Administration</v>
          </cell>
          <cell r="HA28" t="str">
            <v>National Courts Administration</v>
          </cell>
          <cell r="HB28" t="str">
            <v>National Courts Administration</v>
          </cell>
          <cell r="HC28" t="str">
            <v>National Courts Administration</v>
          </cell>
          <cell r="HD28">
            <v>0</v>
          </cell>
          <cell r="HE28" t="str">
            <v xml:space="preserve">The above mentioned measures are taken on non compulsory individual basis. _x000D_
_x000D_
The financial resources are allocated by the law (passed in the Parliament). _x000D_
_x000D_
National Courts Administration takes part (altogether with the Judicial Council) in drafting the budgetary needs for the courts as well as deciding on the needs on allocation of additional human resources and also while deciding on other measures. _x000D_
_x000D_
The role if the Judicial Council derives from being an executive body of the self-governance of courts ensuring independence of courts and judge and deciding issues relating to court activities and relevant legislation._x000D_
_x000D_
The role of the National Courts Administration derives from its aim: providing services to courts and institutions of self-governance of courts, the purpose of which shall be within its competence to ensure the administrative and organisational activities of courts and institutions of self-governance of courts. </v>
          </cell>
          <cell r="HF28" t="str">
            <v>Upon request by party;Notification by mail or e-mail on court discretion;Automatic notification by SMS or by e-mail;Online access of throughout the course of a case</v>
          </cell>
          <cell r="HG28" t="str">
            <v>Upon request by party;Notification by mail or e-mail on court discretion;Automatic notification by SMS or by e-mail;Online access of throughout the course of a case</v>
          </cell>
          <cell r="HH28" t="str">
            <v>Upon request by party;Notification by mail or e-mail on court discretion;Automatic notification by SMS or by e-mail;Online access of throughout the course of a case</v>
          </cell>
          <cell r="HI28">
            <v>0</v>
          </cell>
          <cell r="HJ28">
            <v>0</v>
          </cell>
          <cell r="HK28">
            <v>0</v>
          </cell>
          <cell r="HL28" t="str">
            <v xml:space="preserve">The right of the parties to request information on their case in the court is ensured by the procedural laws and the detailed procedure is set by the rules approved by the Judicial Council (partially) and by the courts._x000D_
_x000D_
The users of the e-file system get a message to their mailbox that they have a new document in their account and after logging into their account, they may get acquainted with the relevant documents and information on the progress of the case. It is set in the regulation on e-file system approved by the Judicial Council._x000D_
_x000D_
Also the information on the time schedules of the court hearing is available online for public. Names of natural persons are anonymized. The one may look for his/her case by his/her name, surname and the date of birth, ensuring the privacy in this way._x000D_
</v>
          </cell>
        </row>
        <row r="29">
          <cell r="A29" t="str">
            <v>RO</v>
          </cell>
          <cell r="B29" t="str">
            <v>Romania</v>
          </cell>
          <cell r="C29" t="str">
            <v>Flavian Popa</v>
          </cell>
          <cell r="D29" t="str">
            <v>Prosecutor, Head of International and European Affairs Unit, Superior Council of Magistracy</v>
          </cell>
          <cell r="E29" t="str">
            <v>flavian.popa@csm1909.ro</v>
          </cell>
          <cell r="F29" t="str">
            <v>+40720770855</v>
          </cell>
          <cell r="G29">
            <v>0</v>
          </cell>
          <cell r="H29" t="str">
            <v>Law no 151 on the insolvency of the individual</v>
          </cell>
          <cell r="I29" t="str">
            <v>Law no 151/2015 on the insolvency of the individual</v>
          </cell>
          <cell r="J29">
            <v>0</v>
          </cell>
          <cell r="K29">
            <v>0</v>
          </cell>
          <cell r="L29">
            <v>0</v>
          </cell>
          <cell r="M29" t="str">
            <v>Bill in order to amend the Law on the organization of the Judiciary</v>
          </cell>
          <cell r="N29" t="str">
            <v>Legislation amending the Criminal code and on the enforcements of warrants for surveillance in the criminal trial</v>
          </cell>
          <cell r="O29">
            <v>0</v>
          </cell>
          <cell r="P29" t="str">
            <v>Bill aiming at amending the Law on the Superior Council of Magistracy</v>
          </cell>
          <cell r="Q29">
            <v>0</v>
          </cell>
          <cell r="R29">
            <v>0</v>
          </cell>
          <cell r="S29">
            <v>0</v>
          </cell>
          <cell r="T29">
            <v>0</v>
          </cell>
          <cell r="U29">
            <v>0</v>
          </cell>
          <cell r="V29">
            <v>0</v>
          </cell>
          <cell r="W29" t="str">
            <v>Law no 101/2016 on the remedies and appeals in public procurement domain</v>
          </cell>
          <cell r="X29">
            <v>0</v>
          </cell>
          <cell r="Y29">
            <v>0</v>
          </cell>
          <cell r="Z29">
            <v>0</v>
          </cell>
          <cell r="AA29">
            <v>0</v>
          </cell>
          <cell r="AB29">
            <v>0</v>
          </cell>
          <cell r="AC29">
            <v>0</v>
          </cell>
          <cell r="AD29">
            <v>0</v>
          </cell>
          <cell r="AE29">
            <v>0</v>
          </cell>
          <cell r="AF29" t="str">
            <v>GEO 1/2016 that has modified OUG 80/2013</v>
          </cell>
          <cell r="AG29">
            <v>0</v>
          </cell>
          <cell r="AH29" t="str">
            <v>Bill aiming to amend the statutes of magistrates</v>
          </cell>
          <cell r="AI29" t="str">
            <v>Government decisions on the organization and functioning of the Ministry of Justice</v>
          </cell>
          <cell r="AJ29">
            <v>0</v>
          </cell>
          <cell r="AK29">
            <v>0</v>
          </cell>
          <cell r="AL29">
            <v>0</v>
          </cell>
          <cell r="AM29">
            <v>0</v>
          </cell>
          <cell r="AN29">
            <v>0</v>
          </cell>
          <cell r="AO29">
            <v>0</v>
          </cell>
          <cell r="AP29">
            <v>0</v>
          </cell>
          <cell r="AQ29" t="str">
            <v xml:space="preserve">1. By the Emergency Government Order no 61/2015, the time of entry into force of the Law no 151/2015 on the insolvency of the individual was postponed until 31 December 2016. The Law for the approval of the EGO provided for another delay, but the law did not enter into force by this moment._x000D_
3. Law no 18/2016 and EGO no 70/2016 have amended the Criminal and Criminal Proceedings Code and some dispositions in Law no 303/2004 in relation to the composition of a panel of judges in certain specific situations. The Emergency Order no 6/2016 on the measures of enforcement of warrants for surveillance during the criminal trial has brought some amendments the competences of some prosecutors and judges in this area. _x000D_
3, 4, 10. The bill aiming to amend the Laws no 303, 304 and 317 by 2014 on the Statutes of the Magistrates, Organization of the Judiciary and on the Superior Council of Magistracy are published on the website of the Ministry of Justice and they are under public debate. The main amendments are related to the professional assessment, promotion, appointment in leading positions of the magistrates and enhancing the efficiency of the management of the courts and prosecution offices. As for the Superior Council of Magistracy, the main amendments are related to the latest decisions of the Constitutional Court and other decisions that aim at improving its functioning.  _x000D_
6. Law no 101/2016 has established, among others, the judicial procedure in public procurement procedure. _x000D_
9. Emergency Government Order no 1/2016 has modified mainly the provisions related to the writs of execution following the decision of the Constitutional Court and it provided for court fees for the writs of execution._x000D_
10. By the Government Decision no 328/2016 and 674/2016 there were allocated for the Judiciary new positions of judges and clerks._x000D_
</v>
          </cell>
          <cell r="AR29"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9" t="str">
            <v xml:space="preserve">The Superior Council of Magistracy and the Ministry of Justice publish the legal provisions, information and guidelines on the Judiciary on their websites that can be accessed free of charge._x000D_
There is also a web platform (http://portal.just.ro) where any person can access information about the courts. Certain courts have decided to have their own websites developed as well (ex. Court of appeal of Bucharest - www.cab1864.eu). _x000D_
The target groups for which the information is made available are the court users, and more targeted, in order to facilitate their access to the general information about the proceedings, but also to give them an instrument to be updated with their own proceedings. On one hand,  court users they may have access to various information or forms that may be used in order to file a complaint (http://portal.just.ro/SitePages/ghid.aspx) on the site of the Ministry of Justice or on the websites of the courts (http://www.cab1864.eu/?pag=60). As for another example, manual for judicial education for children is also available online http://www.educatiejuridica.ro/             </v>
          </cell>
          <cell r="AT29" t="str">
            <v>http://portal.just.ro_x000D_
http://www.csm1909.ro/csm/index.php?cmd=0702&amp;pg=4_x000D_
websites of the courts: e.g. www.cab1864.eu</v>
          </cell>
          <cell r="AU29" t="str">
            <v>Yes, for all instances and all cases</v>
          </cell>
          <cell r="AV29">
            <v>0</v>
          </cell>
          <cell r="AW29">
            <v>0</v>
          </cell>
          <cell r="AX29" t="str">
            <v xml:space="preserve">Each court has designated a judge as a spokesperson of the court. The list of spokesperson is held by the SCM and they are trained and coordinated by the SCM together with NIM. Guidelines and a manual of the spokesperson have been drafted by the SCM. _x000D_
_x000D_
In Romania there are not administrative courts. However, from the second level of courts there are civil sections that deal both with civil cases and cases regarding so called professionals, namely the former commercial cases; there are also distinguished sections dealing with administrative cases.  </v>
          </cell>
          <cell r="AY29" t="str">
            <v>Yes</v>
          </cell>
          <cell r="AZ29" t="str">
            <v xml:space="preserve">The Superior Council of Magistracy of Romania has adopted in 2012 Guidelines on the relationship between the Judiciary and the media. The Guidelines were modified in 2014 and in 2015 in order to adapt them to the new Codes that had entered into force._x000D_
The guidelines are available on the SCM's website. _x000D_
</v>
          </cell>
          <cell r="BA29" t="str">
            <v>Initial;Continuous</v>
          </cell>
          <cell r="BB29" t="str">
            <v>Initial;Continuous</v>
          </cell>
          <cell r="BC29" t="str">
            <v>Professional training curricula include topics such as communication with parties, with media and general public, but there are also training seminars organised for magistrates within different Project implemented by SCM with the collaboration of NIM or through NIM that offer trainings in such arias. Moreover, magistrates participate abroad in training seminars specialized in the field of communication with media.</v>
          </cell>
          <cell r="BD29" t="str">
            <v>Yes all judgments</v>
          </cell>
          <cell r="BE29" t="str">
            <v>Yes all judgments</v>
          </cell>
          <cell r="BF29" t="str">
            <v>Yes all judgments</v>
          </cell>
          <cell r="BG29" t="str">
            <v xml:space="preserve">_x000D_
</v>
          </cell>
          <cell r="BH29" t="str">
            <v>1st instance;2nd instance;Highest instance</v>
          </cell>
          <cell r="BI29" t="str">
            <v>1st instance;2nd instance;Highest instance</v>
          </cell>
          <cell r="BJ29" t="str">
            <v>1st instance;2nd instance;Highest instance</v>
          </cell>
          <cell r="BK29" t="str">
            <v>1st instance;2nd instance;Highest instance</v>
          </cell>
          <cell r="BL29" t="str">
            <v>1st instance;2nd instance;Highest instance</v>
          </cell>
          <cell r="BM29" t="str">
            <v>All the courts use the system of electronic record and information of the cases (ECRIS), instrument that can be used by all judges and the court staff to have access to the judgments of the courts._x000D_
Some courts publish on websites free of charge the decision that are considered to be relevant._x000D_
Starting with 2015, it was established a system developed by the Superior Council of Magistracy in partnership with ROLII (Romanian Legal Information Institute) that is aiming at publishing the entire case-law of the courts, free of charge. All the current decisions of the courts are now being published (anonymized) and the system tries to publish even the old cases going back in time up to 2007 and it is constantly updated._x000D_
Now, the main platform for the publication of judgments is www.rolii.ro.</v>
          </cell>
          <cell r="BN29" t="str">
            <v>Yes all judgments</v>
          </cell>
          <cell r="BO29" t="str">
            <v>Yes all judgments</v>
          </cell>
          <cell r="BP29" t="str">
            <v>Yes all judgments</v>
          </cell>
          <cell r="BQ29">
            <v>0</v>
          </cell>
          <cell r="BR29" t="str">
            <v>1st instance;2nd instance;Highest instance</v>
          </cell>
          <cell r="BS29" t="str">
            <v>1st instance;2nd instance;Highest instance</v>
          </cell>
          <cell r="BT29" t="str">
            <v>1st instance;2nd instance;Highest instance</v>
          </cell>
          <cell r="BU29" t="str">
            <v>1st instance;2nd instance;Highest instance</v>
          </cell>
          <cell r="BV29" t="str">
            <v>1st instance;2nd instance;Highest instance</v>
          </cell>
          <cell r="BW29" t="str">
            <v xml:space="preserve">See above. The main platform for the publication of judgments is www.rolii.ro </v>
          </cell>
          <cell r="BX29" t="str">
            <v>Civil and commercial disputes;Labour disputes;Consumer disputes*</v>
          </cell>
          <cell r="BY29" t="str">
            <v>Civil and commercial disputes;Labour disputes;Consumer disputes*</v>
          </cell>
          <cell r="BZ29" t="str">
            <v>Civil and commercial disputes;Labour disputes;Consumer disputes*</v>
          </cell>
          <cell r="CA29" t="str">
            <v>Civil and commercial disputes;Labour disputes;Consumer disputes*</v>
          </cell>
          <cell r="CB29">
            <v>0</v>
          </cell>
          <cell r="CC29">
            <v>0</v>
          </cell>
          <cell r="CD29">
            <v>0</v>
          </cell>
          <cell r="CE29" t="str">
            <v>Civil and commercial disputes;Labour disputes;Consumer disputes*</v>
          </cell>
          <cell r="CF29" t="str">
            <v>Civil and commercial disputes;Labour disputes;Consumer disputes*</v>
          </cell>
          <cell r="CG29" t="str">
            <v>Civil and commercial disputes;Labour disputes;Consumer disputes*</v>
          </cell>
          <cell r="CH29">
            <v>0</v>
          </cell>
          <cell r="CI29">
            <v>0</v>
          </cell>
          <cell r="CJ29">
            <v>0</v>
          </cell>
          <cell r="CK29">
            <v>0</v>
          </cell>
          <cell r="CL29" t="str">
            <v>www.cmediere.ro</v>
          </cell>
          <cell r="CM29" t="str">
            <v>www.cmediere.ro</v>
          </cell>
          <cell r="CN29" t="str">
            <v>www.cmediere.ro</v>
          </cell>
          <cell r="CO29" t="str">
            <v xml:space="preserve">Efforts to promote mediation and ADR methods are made by the mediators._x000D_
The use of mediation is supported also by the Superior Council of Magistracy and National Institute of Magistracy. SCM through NIM organises professional training for magistrates in the field of mediation, in implementing Projects for reforming the Judiciary.   _x000D_
</v>
          </cell>
          <cell r="CP29">
            <v>0</v>
          </cell>
          <cell r="CQ29">
            <v>0</v>
          </cell>
          <cell r="CR29">
            <v>0</v>
          </cell>
          <cell r="CS29">
            <v>0</v>
          </cell>
          <cell r="CT29">
            <v>0</v>
          </cell>
          <cell r="CU29">
            <v>0</v>
          </cell>
          <cell r="CV29">
            <v>0</v>
          </cell>
          <cell r="CW29">
            <v>0</v>
          </cell>
          <cell r="CX29">
            <v>0</v>
          </cell>
          <cell r="CY29">
            <v>0</v>
          </cell>
          <cell r="CZ29" t="str">
            <v>1. The survey results are publicly available on-line in their entirety;2.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v>
          </cell>
          <cell r="DA29">
            <v>0</v>
          </cell>
          <cell r="DB29">
            <v>0</v>
          </cell>
          <cell r="DC29" t="str">
            <v>Yes</v>
          </cell>
          <cell r="DD29">
            <v>0</v>
          </cell>
          <cell r="DE29">
            <v>0</v>
          </cell>
          <cell r="DF29">
            <v>0</v>
          </cell>
          <cell r="DG29">
            <v>0</v>
          </cell>
          <cell r="DH29">
            <v>0</v>
          </cell>
          <cell r="DI29">
            <v>0</v>
          </cell>
          <cell r="DJ29">
            <v>0</v>
          </cell>
          <cell r="DK29">
            <v>0</v>
          </cell>
          <cell r="DL29">
            <v>0</v>
          </cell>
          <cell r="DM29">
            <v>0</v>
          </cell>
          <cell r="DN29">
            <v>0</v>
          </cell>
          <cell r="DO29">
            <v>0</v>
          </cell>
          <cell r="DP29">
            <v>0</v>
          </cell>
          <cell r="DQ29">
            <v>0</v>
          </cell>
          <cell r="DR29">
            <v>0</v>
          </cell>
          <cell r="DS29">
            <v>0</v>
          </cell>
          <cell r="DT29">
            <v>0</v>
          </cell>
          <cell r="DU29">
            <v>0</v>
          </cell>
          <cell r="DV29">
            <v>0</v>
          </cell>
          <cell r="DW29">
            <v>0</v>
          </cell>
          <cell r="DX29">
            <v>0</v>
          </cell>
          <cell r="DY29">
            <v>0</v>
          </cell>
          <cell r="DZ29">
            <v>0</v>
          </cell>
          <cell r="EA29">
            <v>0</v>
          </cell>
          <cell r="EB29">
            <v>0</v>
          </cell>
          <cell r="EC29">
            <v>0</v>
          </cell>
          <cell r="ED29">
            <v>0</v>
          </cell>
          <cell r="EE29" t="str">
            <v>Yes</v>
          </cell>
          <cell r="EF29">
            <v>0</v>
          </cell>
          <cell r="EG29"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%);Other</v>
          </cell>
          <cell r="EH29" t="str">
            <v xml:space="preserve">The following efficiency indicators are being used for all types of cases:_x000D_
1.	Clearance rate (calculated exclusively in relation to new incoming cases) – it is calculated as the ratio between resolved cases and new incoming cases during a one year time frame, shown as a percentage.  _x000D_
_x000D_
2.	Pending cases (exceeding one year/1 year and 6 months) – the pending caseload is calculated as the sum of all pending and unresolved cases at the end of the time frame, exceeding 1 year for the courts of appeal  and High Court of Cassation of Justice and exceeding than 1 year and 6 months for the other courts.  _x000D_
_x000D_
3.	Rate of cases resolved in one year – it is the sum of all cases resolved in less than 1 year from the registration in relation to the sum of all cases resolved in the time frame of a certain court, shown as a percentage.  _x000D_
_x000D_
4.	Average length of proceedings, according to the legal matters and subjects on the level of each court and on national level (only for the proceedings on the merits) – it is the average time elapsed between the date of the case registration date (“File date” in ECRIS application) and the issue date of the final document – drafting of the decision (the last document, if there are several). This indicator takes into account the average value of all matters (non-criminal/criminal) and it results from the arithmetic mean of all values of the respective legal matters.  _x000D_
_x000D_
5.	Drafting the reasoning of judgments within the legal time limit – it is the rate of judgments drafted within a period exceeding the legal limit (30 days) pursuant to Romanian legislation. The legal time limit for drawing up judgments is the one set in the ECRIS application. _x000D_
</v>
          </cell>
          <cell r="EI29" t="str">
            <v>see above</v>
          </cell>
          <cell r="EJ29">
            <v>0</v>
          </cell>
          <cell r="EK29">
            <v>0</v>
          </cell>
          <cell r="EL29">
            <v>0</v>
          </cell>
          <cell r="EM29">
            <v>0</v>
          </cell>
          <cell r="EN29">
            <v>0</v>
          </cell>
          <cell r="EO29">
            <v>0</v>
          </cell>
          <cell r="EP29">
            <v>0</v>
          </cell>
          <cell r="EQ29" t="str">
            <v xml:space="preserve">The application STATIS generates statistical reports for each performance indicator as well as the internal ranges of these indicators. For example, the software generates structured information on sections, stages of the proceedings, legal matters, items, judges concerning new incoming cases, resolved cases, caseload, suspended cases, average length of proceedings. The courts report monthly, at half-year and yearly and more often if needed. The software can also provide dynamic information on a particular sector of interest, e.g. developments for each month in a year, quarterly or half-yearly and comparisons between several years. Identifying reasons for delays enables those involved in the management of the judicial system and courts to take actions in order to improve efficiency. </v>
          </cell>
          <cell r="ER29" t="str">
            <v>_x000D_
_x000D_
The five indicators are used for assessment of the efficiency of the courts and from 1 January 2017 they will also be used in order to assess the efficiency of judges.</v>
          </cell>
          <cell r="ES29" t="str">
            <v>Council for Judiciary TF;Council for Judiciary TL</v>
          </cell>
          <cell r="ET29" t="str">
            <v>Council for Judiciary TF;Council for Judiciary TL</v>
          </cell>
          <cell r="EU29" t="str">
            <v>Council for Judiciary TF;Council for Judiciary TL</v>
          </cell>
          <cell r="EV29">
            <v>0</v>
          </cell>
          <cell r="EW29">
            <v>0</v>
          </cell>
          <cell r="EX29">
            <v>0</v>
          </cell>
          <cell r="EY29">
            <v>0</v>
          </cell>
          <cell r="EZ29">
            <v>0</v>
          </cell>
          <cell r="FA29">
            <v>0</v>
          </cell>
          <cell r="FB29">
            <v>0</v>
          </cell>
          <cell r="FC29" t="str">
            <v xml:space="preserve">Monitoring and analysis of the data can be performed at different levels within the judicial system:_x000D_
- at the level of individual courts by the management structures (Presidents/Vice-presidents, courts’ management councils, courts’ general assemblies)_x000D_
- The Superior Council of Magistracy (SCM): SCM Section for Judges, together with the Judicial Inspection, based on their respective competencies _x000D_
- By the Ministry of Justice or the National Institute of Magistracy </v>
          </cell>
          <cell r="FD29" t="str">
            <v>Individual courts TF;Specific regions/territories TF;Entire territory of Member State TF;Individual courts TL;Specific regions/territories TL;Entire territory of Member State TL</v>
          </cell>
          <cell r="FE29" t="str">
            <v>Individual courts TF;Specific regions/territories TF;Entire territory of Member State TF;Individual courts TL;Specific regions/territories TL;Entire territory of Member State TL</v>
          </cell>
          <cell r="FF29" t="str">
            <v>Individual courts TF;Specific regions/territories TF;Entire territory of Member State TF;Individual courts TL;Specific regions/territories TL;Entire territory of Member State TL</v>
          </cell>
          <cell r="FG29" t="str">
            <v>The five indicators are applicable to all types of cases, including cases in criminal matters.</v>
          </cell>
          <cell r="FH29" t="str">
            <v xml:space="preserve">Monitoring and analysis of the data can be performed at different levels within the judicial system:_x000D_
- at the level of individual courts by the management structures (Presidents/Vice-presidents, courts’ management councils, courts’ general assemblies)_x000D_
- The Superior Council of Magistracy (SCM): SCM Section for Judges, together with the Judicial Inspection, based on their respective competencies _x000D_
- By the Ministry of Justice or the National Institute of Magistracy </v>
          </cell>
          <cell r="FI29" t="str">
            <v>No</v>
          </cell>
          <cell r="FJ29">
            <v>0</v>
          </cell>
          <cell r="FK29" t="str">
            <v>For allocating human resources;Other/specify</v>
          </cell>
          <cell r="FL29" t="str">
            <v>The implementation and use of StaticEcris  could facilitate an accurate calibration and promotion of human resource policies, as well as other policies depending on SCM management decisions. Moreover, it may become a guide for finding means, together with the courts’ management, to act where concrete efficiency and effectiveness issues arise. The horizontal comparison between courts with the same activity dynamics shall be a useful analysis instrument for SCM, the comparison followed by an analysis, being able to reveal management, staff, financial resources or materials, massive increases or decreases in the overall number or specific types of cases at the courts. It could provide the basis for developing measures for courts or for the entire system in cooperation with the courts’ management, the Judicial Inspection, the Ministry of Justice. SCM may develop concrete proposals for legal amendments based on such an analysis._x000D_
_x000D_
Uniform reporting and communication of the results and analysis will be another useful tool that is to be put into practice by the courts and SCM (Section for Judges). Reporting will be made both for the respective courts’ staff, but also for SCM (in order to centralize all these analyses), and, last but not least, a reference to the public, given the specificity of public service of the Justice and reflection of the activity of this public service.</v>
          </cell>
          <cell r="FM29" t="str">
            <v>Average resolution time (indicator no 4), according to the legal matters and subjects on the level of each court and on national level, represents the average time elapsed between the case registration date and the date when the document is closed (the latter if there is more than one). The indicator takes into account the average value of all the legal matters (non-criminal/criminal), except for cases of insolvency, for which distinct efficiency scores were set and it results from the arithmetic mean of all values of the respective legal matters._x000D_
This indicator is used only with regard to proceedings on the merits, whereas this stage has the largest share in the total resolution time length throughout the procedural stages (statistically, the procedural stages in remedies are much reduced compared to the procedural stage on the merits). Also, this indicator does not cover the courts of appeal because they have low jurisdiction as regards the resolution of cases on the merits._x000D_
Efficiency grades non-criminal/criminal matters_x000D_
-	Less than 11 months/5 months  = very efficient_x000D_
-	Between 11 months  – 1 year/5 months  – 6 months  = efficient_x000D_
-	Between 1 year – 1 year and 6 months  / 6 months – 1 year = satisfactory_x000D_
-	More than 1 year and 6 months/1 an = inefficient</v>
          </cell>
          <cell r="FN29" t="str">
            <v>Yes</v>
          </cell>
          <cell r="FO29">
            <v>0</v>
          </cell>
          <cell r="FP29" t="str">
            <v>365 (one year)</v>
          </cell>
          <cell r="FQ29" t="str">
            <v>547 (one year and six months)</v>
          </cell>
          <cell r="FR29" t="str">
            <v>The indicator of stocks pending for more than one year is applicable for the courts of appeal and the indicator of stocks pending for one year and six months for all other courts</v>
          </cell>
          <cell r="FS29">
            <v>0</v>
          </cell>
          <cell r="FT29" t="str">
            <v>see above</v>
          </cell>
          <cell r="FU29" t="str">
            <v>see above</v>
          </cell>
          <cell r="FV29" t="str">
            <v>see above</v>
          </cell>
          <cell r="FW29">
            <v>0</v>
          </cell>
          <cell r="FX29" t="str">
            <v>Court President/ Court management TF;Council for the judiciary TF;Other body/ specify TF;Court President/ Court management TL;Council for the judiciary TL;Ministry of Justice TL;Other body/ specify TL;Court President/ Court management BL;Council for the judiciary BL;Other body/ specify BL</v>
          </cell>
          <cell r="FY29" t="str">
            <v>Court President/ Court management TF;Council for the judiciary TF;Other body/ specify TF;Court President/ Court management TL;Council for the judiciary TL;Ministry of Justice TL;Other body/ specify TL;Court President/ Court management BL;Council for the judiciary BL;Other body/ specify BL</v>
          </cell>
          <cell r="FZ29" t="str">
            <v>Judicial Inspection</v>
          </cell>
          <cell r="GA29" t="str">
            <v>Judicial Inspection</v>
          </cell>
          <cell r="GB29" t="str">
            <v>Judicial Inspection</v>
          </cell>
          <cell r="GC29" t="str">
            <v>Judicial Inspection</v>
          </cell>
          <cell r="GD29" t="str">
            <v>Judicial Inspection</v>
          </cell>
          <cell r="GE29" t="str">
            <v>Judicial Inspection</v>
          </cell>
          <cell r="GF29" t="str">
            <v>Not observing the timeframes/time limits or causing backlogs may represent a disciplinary offence to be investigated by the Judicial Inspection and disciplinary sanctioned by the SCM_x000D_
_x000D_
Parties can make use of a special procedure in order to obtain compensation in case of excessive length of the files.</v>
          </cell>
          <cell r="GG29" t="str">
            <v>Yes</v>
          </cell>
          <cell r="GH29" t="str">
            <v>Continuous real-time monitoring/data is followed every day TF;Continuous real-time monitoring/data is followed every day TL;Continuous real-time monitoring/data is followed every day BL</v>
          </cell>
          <cell r="GI29" t="str">
            <v>Continuous real-time monitoring/data is followed every day TF;Continuous real-time monitoring/data is followed every day TL;Continuous real-time monitoring/data is followed every day BL</v>
          </cell>
          <cell r="GJ29">
            <v>0</v>
          </cell>
          <cell r="GK29">
            <v>0</v>
          </cell>
          <cell r="GL29">
            <v>0</v>
          </cell>
          <cell r="GM29">
            <v>0</v>
          </cell>
          <cell r="GN29">
            <v>0</v>
          </cell>
          <cell r="GO29">
            <v>0</v>
          </cell>
          <cell r="GP29" t="str">
            <v>The IT Statis application measures in real time the efficiency of a court / section / panel of judges / judge countrywide, including in terms of observing the 5 indicators mentioned above.</v>
          </cell>
          <cell r="GQ29" t="str">
            <v>Council for the judiciary TF;Ministry of Justice TF;Council for the judiciary TL;Ministry of Justice TL;Council for the judiciary BL;Ministry of Justice BL</v>
          </cell>
          <cell r="GR29" t="str">
            <v>Ministry of Justice TF;Ministry of Justice TL;Ministry of Justice BL</v>
          </cell>
          <cell r="GS29">
            <v>0</v>
          </cell>
          <cell r="GT29" t="str">
            <v>Court President/ Court management TF;Council for the judiciary TF;Court President/ Court management TL;Council for the judiciary TL;Court President/ Court management BL;Council for the judiciary BL</v>
          </cell>
          <cell r="GU29" t="str">
            <v>Other body/ specify TF;Other body/ specify TL</v>
          </cell>
          <cell r="GV29" t="str">
            <v>Court President/ Court management TF;Council for the judiciary TF;Other body/ specify TF;Court President/ Court management TL;Council for the judiciary TL;Other body/ specify TL;Court President/ Court management BL;Council for the judiciary BL;Other body/ specify BL</v>
          </cell>
          <cell r="GW29">
            <v>0</v>
          </cell>
          <cell r="GX29" t="str">
            <v>Judicial Inspection, Management Board of the Court, Meetings of the presidents from the courts</v>
          </cell>
          <cell r="GY29" t="str">
            <v>Judicial Inspection, Management Board of the Court, Meetings of the presidents from the courts</v>
          </cell>
          <cell r="GZ29" t="str">
            <v>Judicial Inspection, Management Board of the Court, Meetings of the presidents from the courts</v>
          </cell>
          <cell r="HA29" t="str">
            <v>See above</v>
          </cell>
          <cell r="HB29" t="str">
            <v>see above</v>
          </cell>
          <cell r="HC29" t="str">
            <v>see above</v>
          </cell>
          <cell r="HD29">
            <v>0</v>
          </cell>
          <cell r="HE29">
            <v>0</v>
          </cell>
          <cell r="HF29" t="str">
            <v>Upon request by party;Online access of throughout the course of a case</v>
          </cell>
          <cell r="HG29" t="str">
            <v>Upon request by party;Online access of throughout the course of a case</v>
          </cell>
          <cell r="HH29" t="str">
            <v>Upon request by party;Online access of throughout the course of a case</v>
          </cell>
          <cell r="HI29">
            <v>0</v>
          </cell>
          <cell r="HJ29">
            <v>0</v>
          </cell>
          <cell r="HK29">
            <v>0</v>
          </cell>
          <cell r="HL29">
            <v>0</v>
          </cell>
        </row>
        <row r="30">
          <cell r="A30" t="str">
            <v>PL</v>
          </cell>
        </row>
        <row r="31">
          <cell r="A31" t="str">
            <v>UK</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lsa_Content"/>
      <sheetName val="Content"/>
      <sheetName val="Developments"/>
      <sheetName val="Fig(XX) Online info"/>
      <sheetName val="Fig(27)Relations.press"/>
      <sheetName val="Fig(28)Training.communication"/>
      <sheetName val="Fig(XX) Availability of judgmen"/>
      <sheetName val="Fig (XX) Online Acc comp wgt"/>
      <sheetName val="Fig (XX) Modalities online"/>
      <sheetName val="Fig(XX) ADR promotion"/>
      <sheetName val="Fig(20)Surveys"/>
      <sheetName val="Fig(20x)Survey follow-up"/>
      <sheetName val="Fig selected standards"/>
      <sheetName val="Standards NOT DYNAMIC"/>
      <sheetName val="Standards graphic"/>
      <sheetName val="Standards"/>
      <sheetName val="Std comm clean"/>
      <sheetName val="Std comm for print"/>
    </sheetNames>
    <sheetDataSet>
      <sheetData sheetId="0"/>
      <sheetData sheetId="1">
        <row r="4">
          <cell r="A4" t="str">
            <v>LU</v>
          </cell>
          <cell r="B4" t="str">
            <v>Luxembourg</v>
          </cell>
          <cell r="C4" t="str">
            <v>Jeannot NIES</v>
          </cell>
          <cell r="D4" t="str">
            <v>premier avocet general / Parquet general du Grand-duché de Luxembourg</v>
          </cell>
          <cell r="E4" t="str">
            <v>jeannot.nies@justice.etat.lu</v>
          </cell>
          <cell r="F4" t="str">
            <v>+325 47 59 81 335</v>
          </cell>
          <cell r="G4" t="str">
            <v>redesigning of the CMS in commercial and civil litigation, new tools at the FIU, ameliorations in the penal CMS, start of the "paperlesss Justice" project et a.</v>
          </cell>
          <cell r="H4" t="str">
            <v>ameliorations in the penal CMS, additional developments in the ECRIS project,</v>
          </cell>
          <cell r="I4">
            <v>0</v>
          </cell>
          <cell r="J4">
            <v>0</v>
          </cell>
          <cell r="K4">
            <v>0</v>
          </cell>
          <cell r="L4">
            <v>0</v>
          </cell>
          <cell r="M4" t="str">
            <v>reform of the insolvency law discussed at the political level</v>
          </cell>
          <cell r="N4" t="str">
            <v>minor changes in procedural law</v>
          </cell>
          <cell r="O4">
            <v>0</v>
          </cell>
          <cell r="P4">
            <v>0</v>
          </cell>
          <cell r="Q4">
            <v>0</v>
          </cell>
          <cell r="R4">
            <v>0</v>
          </cell>
          <cell r="S4">
            <v>0</v>
          </cell>
          <cell r="T4">
            <v>0</v>
          </cell>
          <cell r="U4">
            <v>0</v>
          </cell>
          <cell r="V4">
            <v>0</v>
          </cell>
          <cell r="W4">
            <v>0</v>
          </cell>
          <cell r="X4" t="str">
            <v>law Feb. 24th, 2015: of introduction of the "jugement sur accord" (negotiated court ruling in penal matters)</v>
          </cell>
          <cell r="Y4">
            <v>0</v>
          </cell>
          <cell r="Z4">
            <v>0</v>
          </cell>
          <cell r="AA4">
            <v>0</v>
          </cell>
          <cell r="AB4">
            <v>0</v>
          </cell>
          <cell r="AC4">
            <v>0</v>
          </cell>
          <cell r="AD4">
            <v>0</v>
          </cell>
          <cell r="AE4">
            <v>0</v>
          </cell>
          <cell r="AF4" t="str">
            <v>1. General information about the justice system (e.g. structure, organisation);2. Information about starting a proceeding (e.g. how to file a claim);3. Information on legal aid (e.g. where to request legal aid, eligibility criteria);5. Information about individual courts (e.g. competences, access, contact details)</v>
          </cell>
          <cell r="AG4">
            <v>0</v>
          </cell>
          <cell r="AH4" t="str">
            <v>Yes</v>
          </cell>
          <cell r="AI4">
            <v>0</v>
          </cell>
          <cell r="AJ4">
            <v>0</v>
          </cell>
          <cell r="AK4" t="str">
            <v>Although the courts are divided in two orders (ordinary courts and administrative courts) they have decided to share a common Press and Information Service, established 2009, who is active for all those courts at all levels. The service does also cover the prosecution services, as they are considered part of the judiciary corps.</v>
          </cell>
          <cell r="AL4" t="str">
            <v>Yes</v>
          </cell>
          <cell r="AM4" t="str">
            <v>The guidelines are internal guidelines set up in consultation with all intervening parties.</v>
          </cell>
          <cell r="AN4" t="str">
            <v>Initial;Continuous</v>
          </cell>
          <cell r="AO4" t="str">
            <v>Initial;Continuous</v>
          </cell>
          <cell r="AP4" t="str">
            <v>Initial;Continuous</v>
          </cell>
          <cell r="AQ4" t="str">
            <v>All the topics are dealt with during the initial training. However, courses are offered also during the active life of the judges and prosecutors.</v>
          </cell>
          <cell r="AR4" t="str">
            <v>No</v>
          </cell>
          <cell r="AS4" t="str">
            <v>Yes, for some courts</v>
          </cell>
          <cell r="AT4" t="str">
            <v>Yes, for all courts</v>
          </cell>
          <cell r="AU4">
            <v>0</v>
          </cell>
          <cell r="AV4" t="str">
            <v>Highest Instance</v>
          </cell>
          <cell r="AW4" t="str">
            <v>Highest Instance</v>
          </cell>
          <cell r="AX4" t="str">
            <v>Highest Instance</v>
          </cell>
          <cell r="AY4" t="str">
            <v>Highest Instance</v>
          </cell>
          <cell r="AZ4" t="str">
            <v>Highest Instance</v>
          </cell>
          <cell r="BA4">
            <v>0</v>
          </cell>
          <cell r="BB4" t="str">
            <v>Highest Instance</v>
          </cell>
          <cell r="BC4">
            <v>0</v>
          </cell>
          <cell r="BD4" t="str">
            <v>Yes, for all courts</v>
          </cell>
          <cell r="BE4" t="str">
            <v>Yes, for all courts</v>
          </cell>
          <cell r="BF4" t="str">
            <v>Yes, for all courts</v>
          </cell>
          <cell r="BG4" t="str">
            <v>All decisions of both levels of the administrative courts are available free of charge online..</v>
          </cell>
          <cell r="BH4" t="str">
            <v>1st Instance;2nd Instance;Highest Instance</v>
          </cell>
          <cell r="BI4" t="str">
            <v>1st Instance;2nd Instance;Highest Instance</v>
          </cell>
          <cell r="BJ4" t="str">
            <v>1st Instance;2nd Instance;Highest Instance</v>
          </cell>
          <cell r="BK4" t="str">
            <v>1st Instance;2nd Instance;Highest Instance</v>
          </cell>
          <cell r="BL4">
            <v>0</v>
          </cell>
          <cell r="BM4">
            <v>0</v>
          </cell>
          <cell r="BN4" t="str">
            <v>1st Instance;2nd Instance;Highest Instance</v>
          </cell>
          <cell r="BO4">
            <v>0</v>
          </cell>
          <cell r="BP4" t="str">
            <v>Civil and commercial disputes</v>
          </cell>
          <cell r="BQ4">
            <v>0</v>
          </cell>
          <cell r="BR4">
            <v>0</v>
          </cell>
          <cell r="BS4">
            <v>0</v>
          </cell>
          <cell r="BT4">
            <v>0</v>
          </cell>
          <cell r="BU4">
            <v>0</v>
          </cell>
          <cell r="BV4" t="str">
            <v>Civil and commercial disputes</v>
          </cell>
          <cell r="BW4" t="str">
            <v>Civil and commercial disputes</v>
          </cell>
          <cell r="BX4">
            <v>0</v>
          </cell>
          <cell r="BY4" t="str">
            <v>Civil and commercial disputes</v>
          </cell>
          <cell r="BZ4">
            <v>0</v>
          </cell>
          <cell r="CA4">
            <v>0</v>
          </cell>
          <cell r="CB4">
            <v>0</v>
          </cell>
          <cell r="CC4">
            <v>0</v>
          </cell>
          <cell r="CD4" t="str">
            <v>www.justice.public.lu www.cmcc.lu</v>
          </cell>
          <cell r="CE4">
            <v>0</v>
          </cell>
          <cell r="CF4">
            <v>0</v>
          </cell>
          <cell r="CG4">
            <v>0</v>
          </cell>
          <cell r="CH4">
            <v>0</v>
          </cell>
          <cell r="CI4">
            <v>0</v>
          </cell>
          <cell r="CJ4">
            <v>0</v>
          </cell>
          <cell r="CK4">
            <v>0</v>
          </cell>
          <cell r="CL4">
            <v>0</v>
          </cell>
          <cell r="CM4">
            <v>0</v>
          </cell>
          <cell r="CN4">
            <v>0</v>
          </cell>
          <cell r="CO4">
            <v>0</v>
          </cell>
          <cell r="CP4">
            <v>0</v>
          </cell>
          <cell r="CQ4" t="str">
            <v>no court survey has been conducted in 2014</v>
          </cell>
          <cell r="CR4">
            <v>0</v>
          </cell>
          <cell r="CS4" t="str">
            <v>no survey was conducted in 2'014</v>
          </cell>
          <cell r="CT4">
            <v>0</v>
          </cell>
          <cell r="CU4">
            <v>0</v>
          </cell>
          <cell r="CV4">
            <v>0</v>
          </cell>
          <cell r="CW4">
            <v>0</v>
          </cell>
          <cell r="CX4">
            <v>0</v>
          </cell>
          <cell r="CY4">
            <v>0</v>
          </cell>
          <cell r="CZ4" t="str">
            <v>Courts (including through well-established court practices);By others (please specify below)</v>
          </cell>
          <cell r="DA4" t="str">
            <v>Courts (including through well-established court practices)</v>
          </cell>
          <cell r="DB4" t="str">
            <v>Courts (including through well-established court practices)</v>
          </cell>
          <cell r="DC4" t="str">
            <v>Courts (including through well-established court practices)</v>
          </cell>
          <cell r="DD4">
            <v>0</v>
          </cell>
          <cell r="DE4">
            <v>0</v>
          </cell>
          <cell r="DF4">
            <v>0</v>
          </cell>
          <cell r="DG4">
            <v>0</v>
          </cell>
          <cell r="DH4" t="str">
            <v>Courts (including through well-established court practices)</v>
          </cell>
          <cell r="DI4">
            <v>0</v>
          </cell>
          <cell r="DJ4">
            <v>0</v>
          </cell>
          <cell r="DK4">
            <v>0</v>
          </cell>
          <cell r="DL4">
            <v>0</v>
          </cell>
          <cell r="DM4">
            <v>0</v>
          </cell>
          <cell r="DN4" t="str">
            <v>Law;Courts (including through well-established court practices)</v>
          </cell>
          <cell r="DO4" t="str">
            <v>Law;Courts (including through well-established court practices)</v>
          </cell>
          <cell r="DP4" t="str">
            <v>Law;By others (please specify below)</v>
          </cell>
          <cell r="DQ4" t="str">
            <v>By others (please specify below)</v>
          </cell>
          <cell r="DR4">
            <v>0</v>
          </cell>
          <cell r="DS4">
            <v>0</v>
          </cell>
          <cell r="DT4">
            <v>0</v>
          </cell>
          <cell r="DU4">
            <v>0</v>
          </cell>
          <cell r="DV4">
            <v>0</v>
          </cell>
          <cell r="DW4">
            <v>0</v>
          </cell>
          <cell r="DX4">
            <v>0</v>
          </cell>
          <cell r="DY4">
            <v>0</v>
          </cell>
          <cell r="DZ4">
            <v>0</v>
          </cell>
          <cell r="EA4">
            <v>0</v>
          </cell>
          <cell r="EB4">
            <v>0</v>
          </cell>
          <cell r="EC4">
            <v>0</v>
          </cell>
          <cell r="ED4">
            <v>0</v>
          </cell>
          <cell r="EE4" t="str">
            <v>the general public prosecution office is coordinating all statistical data collections</v>
          </cell>
          <cell r="EF4">
            <v>0</v>
          </cell>
          <cell r="EG4">
            <v>0</v>
          </cell>
          <cell r="EH4">
            <v>0</v>
          </cell>
          <cell r="EI4">
            <v>0</v>
          </cell>
          <cell r="EJ4">
            <v>0</v>
          </cell>
          <cell r="EK4">
            <v>0</v>
          </cell>
          <cell r="EL4">
            <v>0</v>
          </cell>
          <cell r="EM4">
            <v>0</v>
          </cell>
          <cell r="EN4">
            <v>0</v>
          </cell>
          <cell r="EO4">
            <v>0</v>
          </cell>
          <cell r="EP4">
            <v>0</v>
          </cell>
          <cell r="EQ4">
            <v>0</v>
          </cell>
          <cell r="ER4">
            <v>0</v>
          </cell>
          <cell r="ES4">
            <v>0</v>
          </cell>
          <cell r="ET4">
            <v>0</v>
          </cell>
          <cell r="EU4">
            <v>0</v>
          </cell>
          <cell r="EV4">
            <v>0</v>
          </cell>
          <cell r="EW4">
            <v>0</v>
          </cell>
          <cell r="EX4">
            <v>0</v>
          </cell>
          <cell r="EY4">
            <v>0</v>
          </cell>
          <cell r="EZ4">
            <v>0</v>
          </cell>
          <cell r="FA4">
            <v>0</v>
          </cell>
          <cell r="FB4">
            <v>0</v>
          </cell>
          <cell r="FC4">
            <v>0</v>
          </cell>
          <cell r="FD4">
            <v>0</v>
          </cell>
          <cell r="FE4">
            <v>0</v>
          </cell>
          <cell r="FF4">
            <v>0</v>
          </cell>
          <cell r="FG4">
            <v>0</v>
          </cell>
          <cell r="FH4">
            <v>0</v>
          </cell>
          <cell r="FI4">
            <v>0</v>
          </cell>
          <cell r="FJ4">
            <v>0</v>
          </cell>
          <cell r="FK4" t="str">
            <v>The number of judges and prosecutors and their affectation is defined by the law, the number of courts secretaries is also, but their affectation is done by the prosecutor general.</v>
          </cell>
          <cell r="FL4">
            <v>0</v>
          </cell>
          <cell r="FM4" t="str">
            <v>This allocation is also done by the GPP, but in close coordination with the different courts and prosecution services.</v>
          </cell>
          <cell r="FN4">
            <v>0</v>
          </cell>
          <cell r="FO4">
            <v>0</v>
          </cell>
          <cell r="FP4" t="str">
            <v>Please note that the gender factor is no problem, as largely two thirds of the judges and court secretaries are female.</v>
          </cell>
          <cell r="FQ4">
            <v>0</v>
          </cell>
          <cell r="FR4">
            <v>0</v>
          </cell>
          <cell r="FS4">
            <v>0</v>
          </cell>
          <cell r="FT4">
            <v>0</v>
          </cell>
        </row>
        <row r="5">
          <cell r="A5" t="str">
            <v>SI</v>
          </cell>
          <cell r="B5" t="str">
            <v>Republic of Slovenia</v>
          </cell>
          <cell r="C5" t="str">
            <v>Jaša Vrabec, LL.M.; Mihael Gubenšek</v>
          </cell>
          <cell r="D5" t="str">
            <v>Head of the Office for Court Management Development, Supreme Court of the Republic of Slovenia; Head of the Judicial Development Department, Ministry of Justice</v>
          </cell>
          <cell r="E5" t="str">
            <v>jasa.vrabec@sodisce.si; mihael.gubensek@gov.si</v>
          </cell>
          <cell r="F5" t="str">
            <v>+ 386 1 434 27 85; + 386 1 369 52 75</v>
          </cell>
          <cell r="G5" t="str">
            <v>+ 386 1 434 27 85; + 386 1 369 52 75</v>
          </cell>
          <cell r="H5">
            <v>0</v>
          </cell>
          <cell r="I5" t="str">
            <v>Judicial Council Act</v>
          </cell>
          <cell r="J5">
            <v>0</v>
          </cell>
          <cell r="K5">
            <v>0</v>
          </cell>
          <cell r="L5" t="str">
            <v>Courts Act</v>
          </cell>
          <cell r="M5" t="str">
            <v>Inheritance Act,Civil Procedure Act, Claim Enforcement and Security Act</v>
          </cell>
          <cell r="N5" t="str">
            <v>Court Register of Legal Entities Act, Claim Enforcement and Security Act</v>
          </cell>
          <cell r="O5">
            <v>0</v>
          </cell>
          <cell r="P5">
            <v>0</v>
          </cell>
          <cell r="Q5">
            <v>0</v>
          </cell>
          <cell r="R5">
            <v>0</v>
          </cell>
          <cell r="S5">
            <v>0</v>
          </cell>
          <cell r="T5" t="str">
            <v>Legal Aid Act</v>
          </cell>
          <cell r="U5" t="str">
            <v>Cout Fees Act</v>
          </cell>
          <cell r="V5">
            <v>0</v>
          </cell>
          <cell r="W5">
            <v>0</v>
          </cell>
          <cell r="X5" t="str">
            <v>Law on out-of-court Consumer Dispute Resolution</v>
          </cell>
          <cell r="Y5">
            <v>0</v>
          </cell>
          <cell r="Z5" t="str">
            <v>Judicial Service Act</v>
          </cell>
          <cell r="AA5" t="str">
            <v>Lawyers Act, State Attorneys Act, Notary Act</v>
          </cell>
          <cell r="AB5">
            <v>0</v>
          </cell>
          <cell r="AC5">
            <v>0</v>
          </cell>
          <cell r="AD5">
            <v>0</v>
          </cell>
          <cell r="AE5" t="str">
            <v>Additional comments were to long and are written in appendix.</v>
          </cell>
          <cell r="AF5"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5" t="str">
            <v>Note to question 4: the court fees, lawyer fees and expert remunerations (tariffs) are set by laws or by-laws (lawyer fees by bar association) and published in the Official Journal of Republic of Slovenia (freely available on-line). Access to relevant legislation is also provided on the courts web pages, and the fee structure is available for some types of proceedings, where it is applicable or where it is possible to provide simple generalized information (e.g. insolvency and enforcement procedures etc.).</v>
          </cell>
          <cell r="AH5" t="str">
            <v>Yes, for some court levels, please specify below</v>
          </cell>
          <cell r="AI5" t="str">
            <v>1st Instance;Highest Instance</v>
          </cell>
          <cell r="AJ5" t="str">
            <v>Highest Instance</v>
          </cell>
          <cell r="AK5" t="str">
            <v>According to the Media Act, which stipulates the rights of the press to receive information and obligations of public institutions to provide them, all courts are required to have an official, responsible for representing the institution. Typically, it is the court president who has this responsibility, however, according to the Court Rules, this role can be delegated to another person. In many courts, this role is delegated to the director of the court, but at the biggest courts, specialists perform this role. At the two largest first instance courts (the Local and the District court of Ljubljana) a specific person - communication officer is assigned. At the Supreme Court, a special office for relations with the media is established. The Administrative court of the Republic of Slovenia, with the rank of higher court, is responsible for solving administrative cases at first instance. The Supreme Court is the court of second instance as well as the highest court in administrative cases.</v>
          </cell>
          <cell r="AL5" t="str">
            <v>Yes</v>
          </cell>
          <cell r="AM5" t="str">
            <v>The main guidelines for communication with the press are set in the Court Rules. Specific guidelines are set for some of the different phases or types of procedures and mainly relate to providing information to the general public (including the media) through the courts own communication channels (e.g. websites).</v>
          </cell>
          <cell r="AN5" t="str">
            <v>Initial;Continuous</v>
          </cell>
          <cell r="AO5" t="str">
            <v>Initial;Continuous</v>
          </cell>
          <cell r="AP5" t="str">
            <v>Initial;Continuous</v>
          </cell>
          <cell r="AQ5" t="str">
            <v>The official obligation to attend specific training regarding communication with the media and general public is, according to the Courts Act, binding only for presidents and directors of courts within 6 months upon taking the office. For the rest of the judges this type of training is not obligatory. Nevertheless, there are classes on communication with the media included within certain periodical/yearly trainings on specific legal fields (e.g. judicial schools), organised by the Judicial Training Centre (Ministry of Justice).</v>
          </cell>
          <cell r="AR5" t="str">
            <v>No</v>
          </cell>
          <cell r="AS5" t="str">
            <v>Yes, for all courts</v>
          </cell>
          <cell r="AT5" t="str">
            <v>Yes, for all courts</v>
          </cell>
          <cell r="AU5">
            <v>0</v>
          </cell>
          <cell r="AV5" t="str">
            <v>2nd Instance;Highest Instance</v>
          </cell>
          <cell r="AW5" t="str">
            <v>2nd Instance;Highest Instance</v>
          </cell>
          <cell r="AX5" t="str">
            <v>2nd Instance;Highest Instance</v>
          </cell>
          <cell r="AY5" t="str">
            <v>2nd Instance;Highest Instance</v>
          </cell>
          <cell r="AZ5" t="str">
            <v>2nd Instance;Highest Instance</v>
          </cell>
          <cell r="BA5" t="str">
            <v>2nd Instance;Highest Instance</v>
          </cell>
          <cell r="BB5" t="str">
            <v>2nd Instance;Highest Instance</v>
          </cell>
          <cell r="BC5" t="str">
            <v>In principle, according to the decision of the Supreme Court, all decisions that end a proceeding at a certain instance are published and accessible online. The database is updated in real time. However, it is up to higher courts to provide judgements that are made available, and therefore not all judgements might have been published. The Supreme Court continuously reminds courts of the need to publish all relevant decisions. The judgements are publicly freely available on the web-page: http://www.sodnapraksa.si/. No registration is required for access. The abstract of the judicial decisions is also provided. The key decisions of the Supreme Court of the Republic of Slovenia are also published in English (unofficial translation: http://www.sodisce.si/znanje/supreme_court_key_decisions/ ). The answer to question 4 is ticked, because generally all decisions that end a proceeding at a certain instance are published. However, there are the following exceptions: procedural decisions with little or no significnce for the case-law; in cases, which are identical in substance (e.g. bulk cases), only the leading decision is published (together with the list of case files with the same content).</v>
          </cell>
          <cell r="BD5" t="str">
            <v>Yes, for all courts</v>
          </cell>
          <cell r="BE5" t="str">
            <v>Yes, for all courts</v>
          </cell>
          <cell r="BF5" t="str">
            <v>Yes, for all courts</v>
          </cell>
          <cell r="BG5" t="str">
            <v>Please note: the Administrative court of the Republic of Slovenia, with the rank of higher court, is responsible for solving administrative cases at first instance. The Supreme Court is the court of second instance as well as the the highest court in administrative cases. The court decisions in administrative cases are published on the level of the Administrative Court as well as on the level of the Supreme Court.</v>
          </cell>
          <cell r="BH5" t="str">
            <v>1st Instance;2nd Instance;Highest Instance</v>
          </cell>
          <cell r="BI5" t="str">
            <v>1st Instance;2nd Instance;Highest Instance</v>
          </cell>
          <cell r="BJ5" t="str">
            <v>1st Instance;2nd Instance;Highest Instance</v>
          </cell>
          <cell r="BK5" t="str">
            <v>1st Instance;2nd Instance;Highest Instance</v>
          </cell>
          <cell r="BL5" t="str">
            <v>1st Instance;2nd Instance;Highest Instance</v>
          </cell>
          <cell r="BM5" t="str">
            <v>1st Instance;2nd Instance;Highest Instance</v>
          </cell>
          <cell r="BN5" t="str">
            <v>1st Instance;2nd Instance;Highest Instance</v>
          </cell>
          <cell r="BO5" t="str">
            <v>See comment to question 6.1. Please note that there are no judgements from the Administrative department at the Supreme Court among the translated decisions.</v>
          </cell>
          <cell r="BP5" t="str">
            <v>Civil and commercial disputes;Labour disputes;Consumer disputes*</v>
          </cell>
          <cell r="BQ5">
            <v>0</v>
          </cell>
          <cell r="BR5">
            <v>0</v>
          </cell>
          <cell r="BS5" t="str">
            <v>Civil and commercial disputes;Labour disputes;Consumer disputes*</v>
          </cell>
          <cell r="BT5" t="str">
            <v>Civil and commercial disputes;Labour disputes;Consumer disputes*</v>
          </cell>
          <cell r="BU5">
            <v>0</v>
          </cell>
          <cell r="BV5" t="str">
            <v>Civil and commercial disputes;Labour disputes;Consumer disputes*</v>
          </cell>
          <cell r="BW5" t="str">
            <v>Civil and commercial disputes;Labour disputes;Consumer disputes*</v>
          </cell>
          <cell r="BX5" t="str">
            <v>Civil and commercial disputes;Labour disputes;Consumer disputes*</v>
          </cell>
          <cell r="BY5" t="str">
            <v>Civil and commercial disputes;Labour disputes;Consumer disputes*</v>
          </cell>
          <cell r="BZ5" t="str">
            <v>Civil and commercial disputes;Labour disputes;Consumer disputes*</v>
          </cell>
          <cell r="CA5">
            <v>0</v>
          </cell>
          <cell r="CB5">
            <v>0</v>
          </cell>
          <cell r="CC5" t="str">
            <v>Ad. 8 (Consumer disputes): The Law on out-of-court Consumer Dispute Resolution, proposed by the Ministry for Economic Development and Technology, transposing the Directive 2013/11/EU on Consumer ADR has been adopted just recently and is therefore not yet fully operational. The new law aims to promote ADR take-up by businesses and consumers. It establishes requirements for the operation of ADR entitities as well as rules and principles of ADR procedures. Accordingly to the new law the ADR entities are subject to a prior approval by the Ministry for Economic Development and Technology, which is also responsible for keeping a register of qualified ADR entities. The first ADR entities will presumably be registered by the end of this year. ADR entities are required to maintain a website providing consumers and businesses with information concerning their ADR options. In addition, the new law also requires business to provide on their websites information with their ADR options to consumers. The law requires that ADR procedures are easily accessible to both parties, consumers and businesses, including that none of the parties is obliged to have a lawyer in order to participate in an ADR procedure. Ad. 8.11 Judge can act as a mediator but not in his own cases.</v>
          </cell>
          <cell r="CD5" t="str">
            <v>http://www.mp.gov.si/si/obrazci_evidence_ mnenja_storitve/alternativno_resevanje_sporov/ http://www.sodisce.si/vislj/mediacija/ http://www.sodisce.si/visce/mediacija/ http://www.sodisce.si/viskp/mediacija/ http://www.sodisce.si/vismb/mediacija/ http://www.sodisce.si/okrolj/mediacija http://www.sodisce.si/okrong/mediacija/ http://www.sodisce.si/okroce/mediacija/ http://www.sodisce.si/okrokp/mediacija/ http://www.sodisce.si/okrokr/mediacija/ http://www.sodisce.si/okrokrs/mediacija/ http://www.sodisce.si/okr</v>
          </cell>
          <cell r="CE5" t="str">
            <v>http://www.mp.gov.si/si/obrazci_evidence _mnenja_storitve/alternativno_resevanje_ sporov/ http://www.sodisce.si/vdss/mediacija/ http://www.sodisce.si/dssce/mediacija/ http://www.sodisce.si/dsskp/mediacija/ http://www.sodisce.si/dsslj/mediacija/ http://www.sodisce.si/dssmb/mediacija/</v>
          </cell>
          <cell r="CF5" t="str">
            <v>Not available yet.</v>
          </cell>
          <cell r="CG5">
            <v>0</v>
          </cell>
          <cell r="CH5" t="str">
            <v>Surveys for court users;Surveys for legal professionals</v>
          </cell>
          <cell r="CI5" t="str">
            <v>Surveys for court users;Surveys for legal professionals</v>
          </cell>
          <cell r="CJ5" t="str">
            <v>Surveys for court users;Surveys for legal professionals</v>
          </cell>
          <cell r="CK5" t="str">
            <v>Surveys for court users;Surveys for legal professionals</v>
          </cell>
          <cell r="CL5">
            <v>0</v>
          </cell>
          <cell r="CM5" t="str">
            <v>Surveys for court users;Surveys for legal professionals</v>
          </cell>
          <cell r="CN5" t="str">
            <v>Surveys for court users;Surveys for legal professionals</v>
          </cell>
          <cell r="CO5" t="str">
            <v>The measuring of satisfaction of the public with courts is planned systematically and designed to be an on-going process. The surveys are carried out every two years. The last collection of data was performed at the end of 2013, whereas the answers were analysed and results published in 2014. The survey was aimed at 4 groups: general public, court users, legal professionals and courts staff and outsourced to an academic research institution. As the scope of the survey is satisfaction with courts, the survey covers all the above topics with the exception of the lawyers' service (the legal representatives are a part of the legal system, but not the court system). Additionally, the satisfaction with IT solutions was studied (e.g. web portals for e-filing etc.). The next survey will be carried out in the end of 2015, with results published in 2016.</v>
          </cell>
          <cell r="CP5" t="str">
            <v>http://www.sodisce.si/sodna_uprava/statistika_in_letna_porocila/zadovoljstvo_javnosti/</v>
          </cell>
          <cell r="CQ5" t="str">
            <v>See box above (Other aspects, covered by survey).</v>
          </cell>
          <cell r="CR5" t="str">
            <v xml:space="preserve">1. ;2. ;3. ;4. ;5. </v>
          </cell>
          <cell r="CS5">
            <v>0</v>
          </cell>
          <cell r="CT5" t="str">
            <v>Note to question 1: The results of the survey, aimed at court users, at the courts where only 10 or less answers had been acquired, were deemed non-representative and therefore not published. The results of the survey, aimed at court employees were not published for the smallest courts to ensure the anonymity of respondents. Note to question 2 – 5: The requirement to conduct a survey or acknowledge/consider the survey results is not provided by law. The results of the 2013/2014 survey were published and sent to decision makers (Ministry of Justice, Parliament, Judicial Council, courts presidents etc.), therefore enabling them to use the findings in creating reports, policies and management practices. It is also important to note that the questions in the survey, aimed at the general public, must be generalised to some degree, therefore the findings can only be used indirectly and in combination with other findings, initiatives etc. (it is not easy to establish a clear link between the survey findings and reports, law amendments and changes in management practices, if the formal acknowledgement of the results is not required by legislation).</v>
          </cell>
          <cell r="CU5" t="str">
            <v>Law;Courts (including through well-established court practices)</v>
          </cell>
          <cell r="CV5" t="str">
            <v>Law;Courts (including through well-established court practices)</v>
          </cell>
          <cell r="CW5" t="str">
            <v>Law;Courts (including through well-established court practices)</v>
          </cell>
          <cell r="CX5" t="str">
            <v>Law;Courts (including through well-established court practices)</v>
          </cell>
          <cell r="CY5" t="str">
            <v>Law;Courts (including through well-established court practices)</v>
          </cell>
          <cell r="CZ5" t="str">
            <v>Law;Courts (including through well-established court practices)</v>
          </cell>
          <cell r="DA5" t="str">
            <v>Law;Courts (including through well-established court practices)</v>
          </cell>
          <cell r="DB5" t="str">
            <v>Courts (including through well-established court practices)</v>
          </cell>
          <cell r="DC5" t="str">
            <v>Courts (including through well-established court practices)</v>
          </cell>
          <cell r="DD5" t="str">
            <v>Courts (including through well-established court practices)</v>
          </cell>
          <cell r="DE5" t="str">
            <v>Courts (including through well-established court practices)</v>
          </cell>
          <cell r="DF5" t="str">
            <v>By others (please specify below)</v>
          </cell>
          <cell r="DG5" t="str">
            <v>Law</v>
          </cell>
          <cell r="DH5" t="str">
            <v>Law</v>
          </cell>
          <cell r="DI5" t="str">
            <v>Courts (including through well-established court practices)</v>
          </cell>
          <cell r="DJ5" t="str">
            <v>Law</v>
          </cell>
          <cell r="DK5" t="str">
            <v>Law</v>
          </cell>
          <cell r="DL5" t="str">
            <v>Law;Courts (including through well-established court practices)</v>
          </cell>
          <cell r="DM5" t="str">
            <v>Courts (including through well-established court practices)</v>
          </cell>
          <cell r="DN5" t="str">
            <v>Law;By others (please specify below)</v>
          </cell>
          <cell r="DO5" t="str">
            <v>Law;By others (please specify below)</v>
          </cell>
          <cell r="DP5" t="str">
            <v>Courts (including through well-established court practices)</v>
          </cell>
          <cell r="DQ5" t="str">
            <v>Law;Courts (including through well-established court practices);By others (please specify below)</v>
          </cell>
          <cell r="DR5">
            <v>0</v>
          </cell>
          <cell r="DS5">
            <v>0</v>
          </cell>
          <cell r="DT5">
            <v>0</v>
          </cell>
          <cell r="DU5">
            <v>0</v>
          </cell>
          <cell r="DV5">
            <v>0</v>
          </cell>
          <cell r="DW5">
            <v>0</v>
          </cell>
          <cell r="DX5">
            <v>0</v>
          </cell>
          <cell r="DY5">
            <v>0</v>
          </cell>
          <cell r="DZ5">
            <v>0</v>
          </cell>
          <cell r="EA5">
            <v>0</v>
          </cell>
          <cell r="EB5">
            <v>0</v>
          </cell>
          <cell r="EC5">
            <v>0</v>
          </cell>
          <cell r="ED5">
            <v>0</v>
          </cell>
          <cell r="EE5">
            <v>0</v>
          </cell>
          <cell r="EF5">
            <v>0</v>
          </cell>
          <cell r="EG5">
            <v>0</v>
          </cell>
          <cell r="EH5">
            <v>0</v>
          </cell>
          <cell r="EI5">
            <v>0</v>
          </cell>
          <cell r="EJ5">
            <v>0</v>
          </cell>
          <cell r="EK5">
            <v>0</v>
          </cell>
          <cell r="EL5">
            <v>0</v>
          </cell>
          <cell r="EM5">
            <v>0</v>
          </cell>
          <cell r="EN5">
            <v>0</v>
          </cell>
          <cell r="EO5">
            <v>0</v>
          </cell>
          <cell r="EP5">
            <v>0</v>
          </cell>
          <cell r="EQ5" t="str">
            <v>the Parliament</v>
          </cell>
          <cell r="ER5" t="str">
            <v>see comment below</v>
          </cell>
          <cell r="ES5">
            <v>0</v>
          </cell>
          <cell r="ET5">
            <v>0</v>
          </cell>
          <cell r="EU5">
            <v>0</v>
          </cell>
          <cell r="EV5">
            <v>0</v>
          </cell>
          <cell r="EW5">
            <v>0</v>
          </cell>
          <cell r="EX5">
            <v>0</v>
          </cell>
          <cell r="EY5">
            <v>0</v>
          </cell>
          <cell r="EZ5">
            <v>0</v>
          </cell>
          <cell r="FA5">
            <v>0</v>
          </cell>
          <cell r="FB5">
            <v>0</v>
          </cell>
          <cell r="FC5">
            <v>0</v>
          </cell>
          <cell r="FD5">
            <v>0</v>
          </cell>
          <cell r="FE5">
            <v>0</v>
          </cell>
          <cell r="FF5">
            <v>0</v>
          </cell>
          <cell r="FG5" t="str">
            <v>the Judicial Training Centre (Ministry of Justice)</v>
          </cell>
          <cell r="FH5" t="str">
            <v>see comment below</v>
          </cell>
          <cell r="FI5" t="str">
            <v>the Judicial Training Centre (Ministry of Justice)</v>
          </cell>
          <cell r="FJ5" t="str">
            <v>see comment below</v>
          </cell>
          <cell r="FK5">
            <v>0</v>
          </cell>
          <cell r="FL5">
            <v>0</v>
          </cell>
          <cell r="FM5" t="str">
            <v>the Supreme Court, the Ministry of Justice, the Ministry of Finance</v>
          </cell>
          <cell r="FN5" t="str">
            <v>see comment below</v>
          </cell>
          <cell r="FO5">
            <v>0</v>
          </cell>
          <cell r="FP5">
            <v>0</v>
          </cell>
          <cell r="FQ5">
            <v>0</v>
          </cell>
          <cell r="FR5">
            <v>0</v>
          </cell>
          <cell r="FS5" t="str">
            <v>Note to questions 1 and 2: The requirement to determine standards is provided by law (the Courts Act). Until 2015, the standards were planned and evaluated at court's level (in the yearly plan and yearly report), and national level (for every court and all courts – by the Judicial Council). With the amendment of the Courts Act in 2013, the task of setting the standards and reporting on national level was turned over to the Supreme Court, which compiled the first yearly report (yearly report on efficiency and effectiveness of courts) for 2014, while the standards on national level will be set in the 2015 for the first time. Note to questions 3 and 4: Please see the comment above. The frames for time standards within procedures (e.g. procedural phases), including, but not only, initial registration of the case-the first hearing phase (question 3) and the last hearing – delivering of the judicial decision phase (question 4) are set by the Supreme Court and monitored at court and national level. Note to question 5: While the law and by-law define the backlogs, the management of backlogs is up to courts. The monitoring of cases within the court system is supported by business intelligence (BI) tools and was defined amongst the priorities in 2014 strategic documents (Opening of the judicial year by the Supreme Court). Note to questions 6-10: The law and by-law require the collection of specific data on court cases. The Supreme Court's Centre for Informatics has developed a unique and centralised data warehouse system, where the data from all case management systems are collected and specific (customisable) reports can be generated at any time, as well as centralised case-management systems. Note to question 11: the workload, as well as other circumstances are taken into account at managerial decisions at court and the Supreme Court level (e.g. awarding funds for additional staff etc.). Note to question 12: In 2009, the Parliament adopted the Resolution on Legislative Regulation, aimed at the Government, containing the guidelines on cooperation with expert and other interested public in preparing the legislative proposals. Note to questions 13 and 14: Provided by law and by-law. Note to question 15: Parties can view their case file and check on the progress of the case. The information on disposition time and other data for all cases is also publicly available. Note to question 17 and 18: The Protection of Right to Trial without Undue Delay Act prescribes legal remedies in case the parties think that their procedure is not handled in a timely manner. Other complaints on functioning of the court (judge) or judgement itself, resulting in an unfair trial, can be sanctioned through legal remedies, provided by procedural laws. Note to question 19: The appeal and highest court's decisions are published on a web-page, provided by the Supreme Court. Note to question 20 and 21: The compulsory training is prescribed by law, while the programme and actual training is provided by the Judicial Training Centre (Ministry of Justice). Note to question 22: the Supreme Court is in charge of allocating additional funds to the courts with higher workload, insufficient human resources or for the reduction of backlogs. Please see the comment to question 11. Note to question 22: The allocation of material resources is divided amongst the judiciary (the Supreme Court as the independent budget user) and Ministry of Justice; the former include resources for judges and staff wages, judiciary expenses and informatisation, while the latter provide the equipment and buildings (spatial conditions). The coordination is necessary between the Supreme Court, the Ministry of Justice and the Ministry of Finance during the preparation of the budget proposal by the Government.</v>
          </cell>
          <cell r="FT5" t="str">
            <v>Appendix.doc</v>
          </cell>
        </row>
        <row r="6">
          <cell r="A6" t="str">
            <v>IT</v>
          </cell>
          <cell r="B6" t="str">
            <v>Italy</v>
          </cell>
          <cell r="C6" t="str">
            <v>Fabio Bartolomeo</v>
          </cell>
          <cell r="D6">
            <v>0</v>
          </cell>
          <cell r="E6" t="str">
            <v>fabio.bartolomeo@giustizia.it</v>
          </cell>
          <cell r="F6" t="str">
            <v>+393346336294</v>
          </cell>
          <cell r="G6">
            <v>0</v>
          </cell>
          <cell r="H6" t="str">
            <v>Implementation of electronic filing (PCT); dl 90/14; dl 132/14; dl 83/15</v>
          </cell>
          <cell r="I6">
            <v>0</v>
          </cell>
          <cell r="J6">
            <v>0</v>
          </cell>
          <cell r="K6">
            <v>0</v>
          </cell>
          <cell r="L6">
            <v>0</v>
          </cell>
          <cell r="M6">
            <v>0</v>
          </cell>
          <cell r="N6" t="str">
            <v>dl 83/15 on insolvency law; dl 132/14 on enforcement;</v>
          </cell>
          <cell r="O6">
            <v>0</v>
          </cell>
          <cell r="P6">
            <v>0</v>
          </cell>
          <cell r="Q6">
            <v>0</v>
          </cell>
          <cell r="R6">
            <v>0</v>
          </cell>
          <cell r="S6">
            <v>0</v>
          </cell>
          <cell r="T6">
            <v>0</v>
          </cell>
          <cell r="U6">
            <v>0</v>
          </cell>
          <cell r="V6">
            <v>0</v>
          </cell>
          <cell r="W6">
            <v>0</v>
          </cell>
          <cell r="X6" t="str">
            <v>dl 132/14 on assisted negotiation; tax measures on mediation</v>
          </cell>
          <cell r="Y6" t="str">
            <v>Reform of honorary judges</v>
          </cell>
          <cell r="Z6">
            <v>0</v>
          </cell>
          <cell r="AA6">
            <v>0</v>
          </cell>
          <cell r="AB6" t="str">
            <v>a number of mesasures at various level has been adopted in order to implement the staff of the judge (this set of measures is called Ufficio per il processo)</v>
          </cell>
          <cell r="AC6">
            <v>0</v>
          </cell>
          <cell r="AD6">
            <v>0</v>
          </cell>
          <cell r="AE6">
            <v>0</v>
          </cell>
          <cell r="AF6" t="str">
            <v>1. General information about the justice system (e.g. structure, organisation);3. Information on legal aid (e.g. where to request legal aid, eligibility criteria);4. Information on composition of the cost of proceedings (e.g. court fees, lawyer fees, experts);5. Information about individual courts (e.g. competences, access, contact details)</v>
          </cell>
          <cell r="AG6">
            <v>0</v>
          </cell>
          <cell r="AH6" t="str">
            <v>No</v>
          </cell>
          <cell r="AI6">
            <v>0</v>
          </cell>
          <cell r="AJ6">
            <v>0</v>
          </cell>
          <cell r="AK6">
            <v>0</v>
          </cell>
          <cell r="AL6" t="str">
            <v>No</v>
          </cell>
          <cell r="AM6" t="str">
            <v>As a general rule, judges are supposed not to maintain a continuos relation with media.</v>
          </cell>
          <cell r="AN6" t="str">
            <v>Initial;Continuous</v>
          </cell>
          <cell r="AO6">
            <v>0</v>
          </cell>
          <cell r="AP6" t="str">
            <v>Initial;Continuous</v>
          </cell>
          <cell r="AQ6" t="str">
            <v>There isn't a general provision about training in the matters said above, but training is often provided by the "Scuola Superiore della Magistratura" in theese fields.</v>
          </cell>
          <cell r="AR6" t="str">
            <v>No</v>
          </cell>
          <cell r="AS6" t="str">
            <v>No</v>
          </cell>
          <cell r="AT6" t="str">
            <v>Yes, for all courts</v>
          </cell>
          <cell r="AU6" t="str">
            <v>At the moment, judgments of 1st and 2nd instance Courts are available only to the parties concerned.</v>
          </cell>
          <cell r="AV6" t="str">
            <v>1st Instance;2nd Instance;Highest Instance</v>
          </cell>
          <cell r="AW6" t="str">
            <v>Highest Instance</v>
          </cell>
          <cell r="AX6" t="str">
            <v>1st Instance;2nd Instance;Highest Instance</v>
          </cell>
          <cell r="AY6" t="str">
            <v>Highest Instance</v>
          </cell>
          <cell r="AZ6" t="str">
            <v>1st Instance;2nd Instance</v>
          </cell>
          <cell r="BA6" t="str">
            <v>Highest Instance</v>
          </cell>
          <cell r="BB6" t="str">
            <v>Highest Instance</v>
          </cell>
          <cell r="BC6">
            <v>0</v>
          </cell>
          <cell r="BD6" t="str">
            <v>Yes, for all courts</v>
          </cell>
          <cell r="BE6" t="str">
            <v>Yes, for all courts</v>
          </cell>
          <cell r="BF6" t="str">
            <v>Yes, for all courts</v>
          </cell>
          <cell r="BG6">
            <v>0</v>
          </cell>
          <cell r="BH6" t="str">
            <v>1st Instance;2nd Instance;Highest Instance</v>
          </cell>
          <cell r="BI6" t="str">
            <v>1st Instance;2nd Instance;Highest Instance</v>
          </cell>
          <cell r="BJ6" t="str">
            <v>1st Instance;2nd Instance;Highest Instance</v>
          </cell>
          <cell r="BK6" t="str">
            <v>1st Instance;2nd Instance;Highest Instance</v>
          </cell>
          <cell r="BL6">
            <v>0</v>
          </cell>
          <cell r="BM6">
            <v>0</v>
          </cell>
          <cell r="BN6">
            <v>0</v>
          </cell>
          <cell r="BO6">
            <v>0</v>
          </cell>
          <cell r="BP6" t="str">
            <v>Civil and commercial disputes;Labour disputes;Consumer disputes*</v>
          </cell>
          <cell r="BQ6">
            <v>0</v>
          </cell>
          <cell r="BR6">
            <v>0</v>
          </cell>
          <cell r="BS6">
            <v>0</v>
          </cell>
          <cell r="BT6">
            <v>0</v>
          </cell>
          <cell r="BU6">
            <v>0</v>
          </cell>
          <cell r="BV6" t="str">
            <v>Civil and commercial disputes;Labour disputes;Consumer disputes*</v>
          </cell>
          <cell r="BW6" t="str">
            <v>Civil and commercial disputes;Labour disputes;Consumer disputes*</v>
          </cell>
          <cell r="BX6">
            <v>0</v>
          </cell>
          <cell r="BY6">
            <v>0</v>
          </cell>
          <cell r="BZ6">
            <v>0</v>
          </cell>
          <cell r="CA6">
            <v>0</v>
          </cell>
          <cell r="CB6">
            <v>0</v>
          </cell>
          <cell r="CC6" t="str">
            <v>As regards question n. 11, Judge can't act as a mediator, but can "conciliate" a proceeding, and in this case the conciliation can be enforced.</v>
          </cell>
          <cell r="CD6">
            <v>0</v>
          </cell>
          <cell r="CE6">
            <v>0</v>
          </cell>
          <cell r="CF6">
            <v>0</v>
          </cell>
          <cell r="CG6">
            <v>0</v>
          </cell>
          <cell r="CH6">
            <v>0</v>
          </cell>
          <cell r="CI6">
            <v>0</v>
          </cell>
          <cell r="CJ6">
            <v>0</v>
          </cell>
          <cell r="CK6">
            <v>0</v>
          </cell>
          <cell r="CL6">
            <v>0</v>
          </cell>
          <cell r="CM6">
            <v>0</v>
          </cell>
          <cell r="CN6">
            <v>0</v>
          </cell>
          <cell r="CO6">
            <v>0</v>
          </cell>
          <cell r="CP6">
            <v>0</v>
          </cell>
          <cell r="CQ6" t="str">
            <v>A customer satisfaction survey has been conducted during year 2015 in the "Tribunale di Roma" (Court of 1st degree)</v>
          </cell>
          <cell r="CR6">
            <v>0</v>
          </cell>
          <cell r="CS6" t="str">
            <v>No Surveys were undertaken in 2014</v>
          </cell>
          <cell r="CT6">
            <v>0</v>
          </cell>
          <cell r="CU6" t="str">
            <v>Law;Courts (including through well-established court practices)</v>
          </cell>
          <cell r="CV6" t="str">
            <v>Law</v>
          </cell>
          <cell r="CW6" t="str">
            <v>Law</v>
          </cell>
          <cell r="CX6" t="str">
            <v>Law</v>
          </cell>
          <cell r="CY6" t="str">
            <v>Courts (including through well-established court practices)</v>
          </cell>
          <cell r="CZ6" t="str">
            <v>Law</v>
          </cell>
          <cell r="DA6" t="str">
            <v>Law</v>
          </cell>
          <cell r="DB6" t="str">
            <v>Law</v>
          </cell>
          <cell r="DC6" t="str">
            <v>Law</v>
          </cell>
          <cell r="DD6" t="str">
            <v>Law</v>
          </cell>
          <cell r="DE6" t="str">
            <v>Law</v>
          </cell>
          <cell r="DF6">
            <v>0</v>
          </cell>
          <cell r="DG6" t="str">
            <v>Courts (including through well-established court practices)</v>
          </cell>
          <cell r="DH6" t="str">
            <v>Courts (including through well-established court practices)</v>
          </cell>
          <cell r="DI6" t="str">
            <v>Law</v>
          </cell>
          <cell r="DJ6" t="str">
            <v>Courts (including through well-established court practices);Council for the Judiciary (or other independent body)</v>
          </cell>
          <cell r="DK6">
            <v>0</v>
          </cell>
          <cell r="DL6" t="str">
            <v>Law</v>
          </cell>
          <cell r="DM6" t="str">
            <v>Law</v>
          </cell>
          <cell r="DN6" t="str">
            <v>Law</v>
          </cell>
          <cell r="DO6" t="str">
            <v>Law</v>
          </cell>
          <cell r="DP6" t="str">
            <v>Law</v>
          </cell>
          <cell r="DQ6" t="str">
            <v>Law</v>
          </cell>
          <cell r="DR6">
            <v>0</v>
          </cell>
          <cell r="DS6">
            <v>0</v>
          </cell>
          <cell r="DT6">
            <v>0</v>
          </cell>
          <cell r="DU6">
            <v>0</v>
          </cell>
          <cell r="DV6">
            <v>0</v>
          </cell>
          <cell r="DW6">
            <v>0</v>
          </cell>
          <cell r="DX6">
            <v>0</v>
          </cell>
          <cell r="DY6">
            <v>0</v>
          </cell>
          <cell r="DZ6">
            <v>0</v>
          </cell>
          <cell r="EA6">
            <v>0</v>
          </cell>
          <cell r="EB6">
            <v>0</v>
          </cell>
          <cell r="EC6">
            <v>0</v>
          </cell>
          <cell r="ED6">
            <v>0</v>
          </cell>
          <cell r="EE6">
            <v>0</v>
          </cell>
          <cell r="EF6">
            <v>0</v>
          </cell>
          <cell r="EG6">
            <v>0</v>
          </cell>
          <cell r="EH6">
            <v>0</v>
          </cell>
          <cell r="EI6">
            <v>0</v>
          </cell>
          <cell r="EJ6">
            <v>0</v>
          </cell>
          <cell r="EK6">
            <v>0</v>
          </cell>
          <cell r="EL6">
            <v>0</v>
          </cell>
          <cell r="EM6">
            <v>0</v>
          </cell>
          <cell r="EN6">
            <v>0</v>
          </cell>
          <cell r="EO6">
            <v>0</v>
          </cell>
          <cell r="EP6">
            <v>0</v>
          </cell>
          <cell r="EQ6">
            <v>0</v>
          </cell>
          <cell r="ER6">
            <v>0</v>
          </cell>
          <cell r="ES6">
            <v>0</v>
          </cell>
          <cell r="ET6">
            <v>0</v>
          </cell>
          <cell r="EU6">
            <v>0</v>
          </cell>
          <cell r="EV6">
            <v>0</v>
          </cell>
          <cell r="EW6">
            <v>0</v>
          </cell>
          <cell r="EX6">
            <v>0</v>
          </cell>
          <cell r="EY6">
            <v>0</v>
          </cell>
          <cell r="EZ6">
            <v>0</v>
          </cell>
          <cell r="FA6">
            <v>0</v>
          </cell>
          <cell r="FB6">
            <v>0</v>
          </cell>
          <cell r="FC6">
            <v>0</v>
          </cell>
          <cell r="FD6">
            <v>0</v>
          </cell>
          <cell r="FE6">
            <v>0</v>
          </cell>
          <cell r="FF6">
            <v>0</v>
          </cell>
          <cell r="FG6">
            <v>0</v>
          </cell>
          <cell r="FH6">
            <v>0</v>
          </cell>
          <cell r="FI6">
            <v>0</v>
          </cell>
          <cell r="FJ6">
            <v>0</v>
          </cell>
          <cell r="FK6">
            <v>0</v>
          </cell>
          <cell r="FL6">
            <v>0</v>
          </cell>
          <cell r="FM6">
            <v>0</v>
          </cell>
          <cell r="FN6">
            <v>0</v>
          </cell>
          <cell r="FO6">
            <v>0</v>
          </cell>
          <cell r="FP6">
            <v>0</v>
          </cell>
          <cell r="FQ6">
            <v>0</v>
          </cell>
          <cell r="FR6">
            <v>0</v>
          </cell>
          <cell r="FS6">
            <v>0</v>
          </cell>
          <cell r="FT6">
            <v>0</v>
          </cell>
        </row>
        <row r="7">
          <cell r="A7" t="str">
            <v>SE</v>
          </cell>
          <cell r="B7" t="str">
            <v>Sweden</v>
          </cell>
          <cell r="C7" t="str">
            <v>Johanna van Rooij</v>
          </cell>
          <cell r="D7" t="str">
            <v>Legal adviser at the Ministry of Justice/Contact person on national justice systems</v>
          </cell>
          <cell r="E7" t="str">
            <v>johanna.van.rooij@gov.se</v>
          </cell>
          <cell r="F7" t="str">
            <v>+46(0)727319967</v>
          </cell>
          <cell r="G7">
            <v>0</v>
          </cell>
          <cell r="H7">
            <v>0</v>
          </cell>
          <cell r="I7">
            <v>0</v>
          </cell>
          <cell r="J7">
            <v>0</v>
          </cell>
          <cell r="K7">
            <v>0</v>
          </cell>
          <cell r="L7">
            <v>0</v>
          </cell>
          <cell r="M7">
            <v>0</v>
          </cell>
          <cell r="N7">
            <v>0</v>
          </cell>
          <cell r="O7">
            <v>0</v>
          </cell>
          <cell r="P7">
            <v>0</v>
          </cell>
          <cell r="Q7" t="str">
            <v>The Swedish government is currently working with a proposal to concentrate the judicial review of cases regarding intellectual property law, marketing law and competition law. According to the proposal the cases will be handled by specialized courts; one district court (first instance), one court of appeal (second instance and for some cases the last resort) and the Supreme Court. The intention is that the proposal shall enter into force September 1, 2016.</v>
          </cell>
          <cell r="R7">
            <v>0</v>
          </cell>
          <cell r="S7">
            <v>0</v>
          </cell>
          <cell r="T7">
            <v>0</v>
          </cell>
          <cell r="U7">
            <v>0</v>
          </cell>
          <cell r="V7">
            <v>0</v>
          </cell>
          <cell r="W7">
            <v>0</v>
          </cell>
          <cell r="X7">
            <v>0</v>
          </cell>
          <cell r="Y7">
            <v>0</v>
          </cell>
          <cell r="Z7">
            <v>0</v>
          </cell>
          <cell r="AA7">
            <v>0</v>
          </cell>
          <cell r="AB7">
            <v>0</v>
          </cell>
          <cell r="AC7" t="str">
            <v>The Swedish government intends to submit a law proposal suggesting a wider scope for the district court to decide civil disputes with a single judge. The purpose is to increase district court efficiency without compromising on legal certainty.</v>
          </cell>
          <cell r="AD7">
            <v>0</v>
          </cell>
          <cell r="AE7">
            <v>0</v>
          </cell>
          <cell r="AF7"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7">
            <v>0</v>
          </cell>
          <cell r="AH7" t="str">
            <v>No</v>
          </cell>
          <cell r="AI7">
            <v>0</v>
          </cell>
          <cell r="AJ7">
            <v>0</v>
          </cell>
          <cell r="AK7" t="str">
            <v>The media strategy of the Swedish Courts differs from a system in which elected communication officers explain judgments or decisions. The Swedish Courts have actively encouraged judges to communicate their own judgments/decisions to the media. Also, the Swedish Courts have created a media group consisting of judges from all three instances. The objective is better accessibility for the media. These judges express their own personal opinions.</v>
          </cell>
          <cell r="AL7" t="str">
            <v>Yes</v>
          </cell>
          <cell r="AM7" t="str">
            <v>The judge decides himself/herself if and how to communicate with the press. The Swedish Courts have prepared media training support for those judges who so wish.</v>
          </cell>
          <cell r="AN7" t="str">
            <v>Initial;Continuous</v>
          </cell>
          <cell r="AO7" t="str">
            <v>Initial;Continuous</v>
          </cell>
          <cell r="AP7" t="str">
            <v>Initial;Continuous</v>
          </cell>
          <cell r="AQ7">
            <v>0</v>
          </cell>
          <cell r="AR7" t="str">
            <v>No</v>
          </cell>
          <cell r="AS7" t="str">
            <v>Yes, for all courts</v>
          </cell>
          <cell r="AT7" t="str">
            <v>Yes, for all courts</v>
          </cell>
          <cell r="AU7" t="str">
            <v>The Swedish Courts do not publish judgments or decisions regularly online. Though, some courts have decided to do so regarding a selected number of judgments/decisions. Landmark cases and decisions are published on the website www.lagrummet.se and are open for the public without charge. In accordance with the principle of public access to information, the public is entitled to read judgments or decisions to the extent that documents are not classified (secret).</v>
          </cell>
          <cell r="AV7" t="str">
            <v>Highest Instance</v>
          </cell>
          <cell r="AW7" t="str">
            <v>Highest Instance</v>
          </cell>
          <cell r="AX7" t="str">
            <v>Highest Instance</v>
          </cell>
          <cell r="AY7">
            <v>0</v>
          </cell>
          <cell r="AZ7">
            <v>0</v>
          </cell>
          <cell r="BA7">
            <v>0</v>
          </cell>
          <cell r="BB7" t="str">
            <v>Highest Instance</v>
          </cell>
          <cell r="BC7" t="str">
            <v>Please see above.</v>
          </cell>
          <cell r="BD7" t="str">
            <v>No</v>
          </cell>
          <cell r="BE7" t="str">
            <v>Yes, for all courts</v>
          </cell>
          <cell r="BF7" t="str">
            <v>Yes, for all courts</v>
          </cell>
          <cell r="BG7" t="str">
            <v>Please see above.</v>
          </cell>
          <cell r="BH7" t="str">
            <v>Highest Instance</v>
          </cell>
          <cell r="BI7" t="str">
            <v>Highest Instance</v>
          </cell>
          <cell r="BJ7" t="str">
            <v>Highest Instance</v>
          </cell>
          <cell r="BK7">
            <v>0</v>
          </cell>
          <cell r="BL7">
            <v>0</v>
          </cell>
          <cell r="BM7">
            <v>0</v>
          </cell>
          <cell r="BN7" t="str">
            <v>Highest Instance</v>
          </cell>
          <cell r="BO7" t="str">
            <v>Please see above.</v>
          </cell>
          <cell r="BP7" t="str">
            <v>Civil and commercial disputes;Labour disputes;Consumer disputes*</v>
          </cell>
          <cell r="BQ7">
            <v>0</v>
          </cell>
          <cell r="BR7" t="str">
            <v>Civil and commercial disputes;Labour disputes;Consumer disputes*</v>
          </cell>
          <cell r="BS7">
            <v>0</v>
          </cell>
          <cell r="BT7">
            <v>0</v>
          </cell>
          <cell r="BU7" t="str">
            <v>Civil and commercial disputes;Labour disputes;Consumer disputes*</v>
          </cell>
          <cell r="BV7" t="str">
            <v>Civil and commercial disputes;Labour disputes;Consumer disputes*</v>
          </cell>
          <cell r="BW7" t="str">
            <v>Civil and commercial disputes;Labour disputes;Consumer disputes*</v>
          </cell>
          <cell r="BX7">
            <v>0</v>
          </cell>
          <cell r="BY7" t="str">
            <v>Civil and commercial disputes;Labour disputes;Consumer disputes*</v>
          </cell>
          <cell r="BZ7" t="str">
            <v>Civil and commercial disputes;Labour disputes;Consumer disputes*</v>
          </cell>
          <cell r="CA7">
            <v>0</v>
          </cell>
          <cell r="CB7">
            <v>0</v>
          </cell>
          <cell r="CC7" t="str">
            <v>ADR forms part of the judge’s direction of proceedings. One of the main purposes of the preparatory hearing is to examine the possibilities to reach a friendly settlement. To seek friendly settlements is a mandatory task for the judge unless it’s unapprobriate due to the nature of the case. The judge also possesses the possibility to decide on mediation outside the court. A judge cannot act as mediator in his/her own cases (p. 11).</v>
          </cell>
          <cell r="CD7">
            <v>0</v>
          </cell>
          <cell r="CE7">
            <v>0</v>
          </cell>
          <cell r="CF7">
            <v>0</v>
          </cell>
          <cell r="CG7">
            <v>0</v>
          </cell>
          <cell r="CH7">
            <v>0</v>
          </cell>
          <cell r="CI7">
            <v>0</v>
          </cell>
          <cell r="CJ7">
            <v>0</v>
          </cell>
          <cell r="CK7">
            <v>0</v>
          </cell>
          <cell r="CL7">
            <v>0</v>
          </cell>
          <cell r="CM7" t="str">
            <v>Surveys for court users</v>
          </cell>
          <cell r="CN7">
            <v>0</v>
          </cell>
          <cell r="CO7">
            <v>0</v>
          </cell>
          <cell r="CP7" t="str">
            <v>http://www.bra.se/download/18.5e2a4a6b14ab1667599bd3/1423496794540/2015_Swedish_Crime_Survey_2014_summary.pdf (English summary) This survey was conducted by The Swedish National Council for Crime Prevention (Brå).</v>
          </cell>
          <cell r="CQ7" t="str">
            <v>The Swedish National Courts Administration does not conduct surveys on a national level. Therefore, we have chosen not to tick the boxes. However, such surveys are conducted frequently by the courts on a local level. In 2015, the Swedish National Courts Administration issued an action plan for the Swedish courts concerning the courts' interaction with court users/the public and the understandability of judgments.</v>
          </cell>
          <cell r="CR7" t="str">
            <v xml:space="preserve">6. Other </v>
          </cell>
          <cell r="CS7" t="str">
            <v>The Swedish National Courts Administration frequently request information from the courts on their activities on issues relating to interaction with court users and reception of the public. Such requests were carried out both in 2013 and 2015.</v>
          </cell>
          <cell r="CT7">
            <v>0</v>
          </cell>
          <cell r="CU7" t="str">
            <v>Courts (including through well-established court practices)</v>
          </cell>
          <cell r="CV7" t="str">
            <v>Law;Courts (including through well-established court practices)</v>
          </cell>
          <cell r="CW7" t="str">
            <v>Law;Courts (including through well-established court practices)</v>
          </cell>
          <cell r="CX7" t="str">
            <v>Law</v>
          </cell>
          <cell r="CY7" t="str">
            <v>Courts (including through well-established court practices);By others (please specify below)</v>
          </cell>
          <cell r="CZ7" t="str">
            <v>Law</v>
          </cell>
          <cell r="DA7" t="str">
            <v>Law</v>
          </cell>
          <cell r="DB7" t="str">
            <v>Law</v>
          </cell>
          <cell r="DC7" t="str">
            <v>Law</v>
          </cell>
          <cell r="DD7" t="str">
            <v>Courts (including through well-established court practices)</v>
          </cell>
          <cell r="DE7" t="str">
            <v>Courts (including through well-established court practices);By others (please specify below)</v>
          </cell>
          <cell r="DF7" t="str">
            <v>Law</v>
          </cell>
          <cell r="DG7" t="str">
            <v>Law;Courts (including through well-established court practices);By others (please specify below)</v>
          </cell>
          <cell r="DH7" t="str">
            <v>Law;Courts (including through well-established court practices);By others (please specify below)</v>
          </cell>
          <cell r="DI7" t="str">
            <v>Law</v>
          </cell>
          <cell r="DJ7" t="str">
            <v>Law;Courts (including through well-established court practices)</v>
          </cell>
          <cell r="DK7" t="str">
            <v>Law</v>
          </cell>
          <cell r="DL7" t="str">
            <v>Law;Courts (including through well-established court practices);By others (please specify below)</v>
          </cell>
          <cell r="DM7" t="str">
            <v>Law</v>
          </cell>
          <cell r="DN7">
            <v>0</v>
          </cell>
          <cell r="DO7">
            <v>0</v>
          </cell>
          <cell r="DP7" t="str">
            <v>Law</v>
          </cell>
          <cell r="DQ7" t="str">
            <v>Law</v>
          </cell>
          <cell r="DR7">
            <v>0</v>
          </cell>
          <cell r="DS7">
            <v>0</v>
          </cell>
          <cell r="DT7">
            <v>0</v>
          </cell>
          <cell r="DU7">
            <v>0</v>
          </cell>
          <cell r="DV7">
            <v>0</v>
          </cell>
          <cell r="DW7">
            <v>0</v>
          </cell>
          <cell r="DX7" t="str">
            <v>For some administrative cases, e.g. compulsory care cases, the length is regulated by law. For others, the length is regulated by court practices.</v>
          </cell>
          <cell r="DY7">
            <v>0</v>
          </cell>
          <cell r="DZ7" t="str">
            <v>Regulated by law for some administrative cases, i.e. compulsory care cases.</v>
          </cell>
          <cell r="EA7">
            <v>0</v>
          </cell>
          <cell r="EB7" t="str">
            <v>Regulated by law for administrative cases.</v>
          </cell>
          <cell r="EC7" t="str">
            <v>By the Government's Terms of Reference</v>
          </cell>
          <cell r="ED7">
            <v>0</v>
          </cell>
          <cell r="EE7">
            <v>0</v>
          </cell>
          <cell r="EF7">
            <v>0</v>
          </cell>
          <cell r="EG7">
            <v>0</v>
          </cell>
          <cell r="EH7">
            <v>0</v>
          </cell>
          <cell r="EI7">
            <v>0</v>
          </cell>
          <cell r="EJ7">
            <v>0</v>
          </cell>
          <cell r="EK7">
            <v>0</v>
          </cell>
          <cell r="EL7">
            <v>0</v>
          </cell>
          <cell r="EM7">
            <v>0</v>
          </cell>
          <cell r="EN7">
            <v>0</v>
          </cell>
          <cell r="EO7" t="str">
            <v>By the Swedish National Courts Administration</v>
          </cell>
          <cell r="EP7">
            <v>0</v>
          </cell>
          <cell r="EQ7">
            <v>0</v>
          </cell>
          <cell r="ER7">
            <v>0</v>
          </cell>
          <cell r="ES7" t="str">
            <v>By the Parliamentary Ombudsman</v>
          </cell>
          <cell r="ET7">
            <v>0</v>
          </cell>
          <cell r="EU7" t="str">
            <v>By the Swedish National Courts Administration and the Parliamentary Ombudsman</v>
          </cell>
          <cell r="EV7">
            <v>0</v>
          </cell>
          <cell r="EW7">
            <v>0</v>
          </cell>
          <cell r="EX7">
            <v>0</v>
          </cell>
          <cell r="EY7">
            <v>0</v>
          </cell>
          <cell r="EZ7">
            <v>0</v>
          </cell>
          <cell r="FA7">
            <v>0</v>
          </cell>
          <cell r="FB7">
            <v>0</v>
          </cell>
          <cell r="FC7" t="str">
            <v>By the Parliamentary Ombudsman</v>
          </cell>
          <cell r="FD7">
            <v>0</v>
          </cell>
          <cell r="FE7">
            <v>0</v>
          </cell>
          <cell r="FF7">
            <v>0</v>
          </cell>
          <cell r="FG7">
            <v>0</v>
          </cell>
          <cell r="FH7" t="str">
            <v>The Courts of Sweden Judicial Training Academy provides a wide range of professional courses. Based on each judge's competence and personal experience, it offers individually adapted education. None of the courses are mandatory. It should be noted that a majority of the appointed judges have previously aquired the title of associate judge. In order to obtain this title a six-year-training programme is required, containing extensive mandatory training and fulltime work, both in district- and appeals court.</v>
          </cell>
          <cell r="FI7">
            <v>0</v>
          </cell>
          <cell r="FJ7" t="str">
            <v>The Swedish National Courts Administration offers several non-mandatory courses for the court staff.</v>
          </cell>
          <cell r="FK7">
            <v>0</v>
          </cell>
          <cell r="FL7">
            <v>0</v>
          </cell>
          <cell r="FM7">
            <v>0</v>
          </cell>
          <cell r="FN7">
            <v>0</v>
          </cell>
          <cell r="FO7">
            <v>0</v>
          </cell>
          <cell r="FP7" t="str">
            <v>The Discrimination Act protects employees against discrimination relating to, inter alia, the individual's sex. Any employee who has been discriminated against may file a complaint with the Equality Ombudsman without cost. The Swedish government has instructed the Swedish National Courts Administration to present a plan on how to improve gender equality in the court system.</v>
          </cell>
          <cell r="FQ7">
            <v>0</v>
          </cell>
          <cell r="FR7">
            <v>0</v>
          </cell>
          <cell r="FS7">
            <v>0</v>
          </cell>
          <cell r="FT7">
            <v>0</v>
          </cell>
        </row>
        <row r="8">
          <cell r="A8" t="str">
            <v>EE</v>
          </cell>
          <cell r="B8" t="str">
            <v>Estonia</v>
          </cell>
          <cell r="C8" t="str">
            <v>Margit Lauri</v>
          </cell>
          <cell r="D8" t="str">
            <v>Adviser, Legislation and Development Division, Department of Judicial Administration, Ministy of Justice Estonia</v>
          </cell>
          <cell r="E8" t="str">
            <v>margit.lauri@just.ee</v>
          </cell>
          <cell r="F8" t="str">
            <v>+3726803144</v>
          </cell>
          <cell r="G8" t="str">
            <v>Web-portal called public E-File is used for the delivery of documents and making documents accessible or to deliver them to the participants of proceedings. Since 01.04.2015 the system is mandatory for professionals, e.g lawyers, public officials etc (alternative means of delivery, incl e-mail can be used only in exceptional circumstances). If the participant refuses to open the documents which have been made deliverable to him/her for more than 30 days, then he/she cannot continue to use the web-portal.</v>
          </cell>
          <cell r="H8" t="str">
            <v>Implementation of Digital Court Files. Digital Court Files is a new ICT tool that enables a better view of court files for judges, their assistants (via Court Information System) but also all the parties in court proceedings (via public E-File). Pilot project starts in November 2015 and the system is available to everyone in 2016.</v>
          </cell>
          <cell r="I8">
            <v>0</v>
          </cell>
          <cell r="J8">
            <v>0</v>
          </cell>
          <cell r="K8" t="str">
            <v>There is an ongoing reform concerning the court budgets and judicial performance indicators. Agreements have to be reached during the budget negotiations between the Ministry of Justice and the courts concerning the efforts that need to be undertaken in a court to clear the backlog and to accelerate proceedings. According to performance indicators supplementary budget resources are allocated to the court.</v>
          </cell>
          <cell r="L8" t="str">
            <v>Presently the chairman of a court can only be appointed amongst the judges of the respective court. In 2016 there will probably be an amendment to the Courts Act that will enable the Minister of Justice to appoint chairmen of first instance courts among all judges and to appoint chairmen of second istance courts among all the judges of second instance courts.</v>
          </cell>
          <cell r="M8" t="str">
            <v>There are plans to reform the administrative court procedure in order to make the procedure more efficient and to provide the administrative courts the possibility to concentrate more on important cases.</v>
          </cell>
          <cell r="N8">
            <v>0</v>
          </cell>
          <cell r="O8" t="str">
            <v>At the end of year 2015 the Ministry of Justice will propose the Council of the Administration of Courts to approve the plan to merge two courthouses that are situated 20 km from one another. According to the plan both courthouses will remain open but will have joint territorial jurisdiction and administration.</v>
          </cell>
          <cell r="P8">
            <v>0</v>
          </cell>
          <cell r="Q8">
            <v>0</v>
          </cell>
          <cell r="R8">
            <v>0</v>
          </cell>
          <cell r="S8">
            <v>0</v>
          </cell>
          <cell r="T8">
            <v>0</v>
          </cell>
          <cell r="U8">
            <v>0</v>
          </cell>
          <cell r="V8" t="str">
            <v>In 2015 the Supreme Court of Estonia ruled that according to the constitutional requirements in civil proceedings court fee cannot exceed 3400 euros. Before that ruling the State Fees Act provided that for filing a claim with the value of civil matter being more than 500 000 euros the fee was 3400 plus 0,25 percent of the value.</v>
          </cell>
          <cell r="W8">
            <v>0</v>
          </cell>
          <cell r="X8">
            <v>0</v>
          </cell>
          <cell r="Y8" t="str">
            <v>In 2016 there will probably be changes related to procedure of becoming a judge in Estonia. The main goal is to make the procedure of becoming a judge more flexible (in order to have more candidates applying for the position of a judge) and to enhance the horizontal movement of professionals between different judicial professions (e.g. lawyers, prosecutors).</v>
          </cell>
          <cell r="Z8">
            <v>0</v>
          </cell>
          <cell r="AA8">
            <v>0</v>
          </cell>
          <cell r="AB8" t="str">
            <v>The most ambitious reform and improvement in recent years has been the creation of the post of legal assistants to each judge of the 1st and 2nd instance. The salary of legal assistant is at least half of the 1st instance judge´s salary. Their main function is to draft judicial decisions. Currently there is interest from the Prosecutor´s Office to adopt a similar system.</v>
          </cell>
          <cell r="AC8">
            <v>0</v>
          </cell>
          <cell r="AD8">
            <v>0</v>
          </cell>
          <cell r="AE8">
            <v>0</v>
          </cell>
          <cell r="AF8"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8">
            <v>0</v>
          </cell>
          <cell r="AH8" t="str">
            <v>Yes</v>
          </cell>
          <cell r="AI8">
            <v>0</v>
          </cell>
          <cell r="AJ8">
            <v>0</v>
          </cell>
          <cell r="AK8" t="str">
            <v>In general, the spokesperson is the chairman of a court.</v>
          </cell>
          <cell r="AL8" t="str">
            <v>Yes</v>
          </cell>
          <cell r="AM8" t="str">
            <v>In 2011 the communication strategy for courts was adopted.</v>
          </cell>
          <cell r="AN8" t="str">
            <v>Initial;Continuous</v>
          </cell>
          <cell r="AO8" t="str">
            <v>Initial;Continuous</v>
          </cell>
          <cell r="AP8" t="str">
            <v>Continuous</v>
          </cell>
          <cell r="AQ8" t="str">
            <v>There is no official initial training programme in Estonia. However, candidates for judicial office as well as the newly appointed judges can participate in all the trainings organised for judges. Candidates for judicial office and newly appointed judges have the information and the access to all the trainings of the judiciary. In addition, there is a specific training programme dedicated to the newly appointed judges.</v>
          </cell>
          <cell r="AR8" t="str">
            <v>Yes, for all courts</v>
          </cell>
          <cell r="AS8" t="str">
            <v>Yes, for all courts</v>
          </cell>
          <cell r="AT8" t="str">
            <v>Yes, for all courts</v>
          </cell>
          <cell r="AU8">
            <v>0</v>
          </cell>
          <cell r="AV8" t="str">
            <v>1st Instance;2nd Instance;Highest Instance</v>
          </cell>
          <cell r="AW8" t="str">
            <v>1st Instance;2nd Instance;Highest Instance</v>
          </cell>
          <cell r="AX8" t="str">
            <v>1st Instance;2nd Instance;Highest Instance</v>
          </cell>
          <cell r="AY8" t="str">
            <v>1st Instance;2nd Instance;Highest Instance</v>
          </cell>
          <cell r="AZ8">
            <v>0</v>
          </cell>
          <cell r="BA8" t="str">
            <v>Highest Instance</v>
          </cell>
          <cell r="BB8">
            <v>0</v>
          </cell>
          <cell r="BC8" t="str">
            <v>The anonymisation of court judgments is regulated in the Code of Civil Procedure (§ 462). There is no general rule that all judgments made available to the public need to be anonymized - judgments can be anonymised at court's initiative or at the request of the data-subject (depending on the facts of the case). The ruling of a court not to make a judgment anonymous can be challenged at the upper instance court. § 462. Publication of court judgment entered into force in computer network (1) A court judgment which has entered into force is published in the computer network at a place prescribed for such purpose. This does not affect the entry into force of the judgment. (2) At the request of a data subject or on the initiative of the court the name of the data subject is replaced in a court judgment which has entered into force with initials or a character and the personal identification code, date of birth, registry code and address of the data subject are not published. The data of the state or local government agency, a legal person in public law or other public authority are not concealed in a court decision. (3) The court publishes on its own initiative or at the request of the data subject only the conclusion of the judgment or does not publish the judgment if the judgment contains sensitive personal data and publication of the judgment together with the personal data may materially breach the inviolability of private life of the person even if the provisions of subsection (2) of this section are applied. The court adjudicates the request by a ruling. (4) A court publishes on its own initiative or at the request of an interested party only the conclusion of a judgment which has entered into force if the judgment contains information regarding which another restriction on access is prescribed by law. (5) A person who submitted a request may file an appeal against a ruling of a county court or circuit court on the refusal to satisfy a request specified in subsections (2)–(4) of this section. A ruling of a circuit court concerning an appeal against a ruling of a county court is not subject to appeal to the Supreme Court.</v>
          </cell>
          <cell r="BD8" t="str">
            <v>Yes, for all courts</v>
          </cell>
          <cell r="BE8" t="str">
            <v>Yes, for all courts</v>
          </cell>
          <cell r="BF8" t="str">
            <v>Yes, for all courts</v>
          </cell>
          <cell r="BG8">
            <v>0</v>
          </cell>
          <cell r="BH8" t="str">
            <v>1st Instance;2nd Instance;Highest Instance</v>
          </cell>
          <cell r="BI8" t="str">
            <v>1st Instance;2nd Instance;Highest Instance</v>
          </cell>
          <cell r="BJ8" t="str">
            <v>1st Instance;2nd Instance;Highest Instance</v>
          </cell>
          <cell r="BK8" t="str">
            <v>1st Instance;2nd Instance;Highest Instance</v>
          </cell>
          <cell r="BL8">
            <v>0</v>
          </cell>
          <cell r="BM8" t="str">
            <v>Highest Instance</v>
          </cell>
          <cell r="BN8">
            <v>0</v>
          </cell>
          <cell r="BO8" t="str">
            <v>The anonymisation of court judgments is regulated in the Code of Administrative Court Procedure (§ 175). There is no general rule that all judgments made available to the public need to be anonymized - judgments can be anonymised at court's initiative or at the request of the data-subject (depending on the facts of the case). The ruling of a court not to make a judgment anonymous can be challenged at the upper instance court. § 175. Publication of judgments (1) A judgment which has become final is published in the designated location of the computer network. This does not affect the attainment of finality of the judgment. (2) Regardless of whether a judgment has or has not become final, the court may, observing the conditions provided in section 89 of this Code, disclose the judgment to any person who requests this. (3) On the basis of an application of the data subject, or on the court’s initiative, the name of the data subject in the judgment to be published is replaced by initials or a sequence of letters, and the publication of his or her personal identification code, date of birth, registration number, address or other particulars which would permit specific identification of the data subject. The particulars of an agency of the government or of a local authority, of a legal person in public law or other person vested with public authority are not concealed in a court decision. (4) Where a judgment contains sensitive personal data or other data whose publication may significantly harm the right to privacy of the person concerned, and where it is impossible to avoid the harm to the person’s right to privacy by observing, amongst other things, the provision of subsection 3 of this section, the court, on the basis of an application of the data subject, or on its own initiative, publishes the judgment without the particulars which risk harm to the right to privacy, publishes solely the operative part of the judgment, or does not publish the judgment. (5) If a judgment contains information which is subject to a other limitation of access provided in the law, the court, on the basis of an application of the interested person, or on its own initiative, only publishes the operative part of the judgment, or does not publish the judgment. (6) A court ruling is made in respect of any partial publication or non-publication of a judgment pursuant to the applications specified in subsection 2-5 of this section. Where this is necessary and possible, before it makes the ruling the court hears the data subject. The person who made the application may lodge an appeal against the ruling of the administrative court or of the circuit court which dismissed his or her application, and the ruling entered by the circuit court in respect of the appeal may be further appealed to the Supreme Court.</v>
          </cell>
          <cell r="BP8" t="str">
            <v>Civil and commercial disputes;Labour disputes;Consumer disputes*</v>
          </cell>
          <cell r="BQ8" t="str">
            <v>Labour disputes;Consumer disputes*</v>
          </cell>
          <cell r="BR8" t="str">
            <v>Civil and commercial disputes;Labour disputes;Consumer disputes*</v>
          </cell>
          <cell r="BS8" t="str">
            <v>Civil and commercial disputes;Labour disputes;Consumer disputes*</v>
          </cell>
          <cell r="BT8">
            <v>0</v>
          </cell>
          <cell r="BU8">
            <v>0</v>
          </cell>
          <cell r="BV8" t="str">
            <v>Labour disputes;Consumer disputes*</v>
          </cell>
          <cell r="BW8" t="str">
            <v>Civil and commercial disputes</v>
          </cell>
          <cell r="BX8" t="str">
            <v>Civil and commercial disputes</v>
          </cell>
          <cell r="BY8" t="str">
            <v>Civil and commercial disputes;Labour disputes;Consumer disputes*</v>
          </cell>
          <cell r="BZ8">
            <v>0</v>
          </cell>
          <cell r="CA8" t="str">
            <v>Labour disputes;Consumer disputes*</v>
          </cell>
          <cell r="CB8" t="str">
            <v>Information is published on many different websites. For example on websites of Consumer Protection Board and Labour Inspectorate.They also have an information line (phone number) and they publish information in social media.</v>
          </cell>
          <cell r="CC8">
            <v>0</v>
          </cell>
          <cell r="CD8" t="str">
            <v>http://www.koda.ee/teenused/arbitraazikohus-2/</v>
          </cell>
          <cell r="CE8" t="str">
            <v>http://www.ti.ee/est/avaleht/</v>
          </cell>
          <cell r="CF8" t="str">
            <v>http://www.tarbijakaitseamet.ee/et/ametist/tarbijakaebuste-komisjon</v>
          </cell>
          <cell r="CG8">
            <v>0</v>
          </cell>
          <cell r="CH8">
            <v>0</v>
          </cell>
          <cell r="CI8">
            <v>0</v>
          </cell>
          <cell r="CJ8">
            <v>0</v>
          </cell>
          <cell r="CK8">
            <v>0</v>
          </cell>
          <cell r="CL8">
            <v>0</v>
          </cell>
          <cell r="CM8">
            <v>0</v>
          </cell>
          <cell r="CN8" t="str">
            <v>Surveys for legal professionals</v>
          </cell>
          <cell r="CO8" t="str">
            <v>In summer 2014 the Supreme Court conducted a survey in order to determine the attitudes and sentiments with regard to the profession of a judge and the procedure of becoming a judge in Estonia (as enacted in the Courts Act). The survey was conducted among the candidates for judicial office and judges that have held the position of a judge for less than 3 years; law clerks of first, second and third instance courts; members of the Bar Association and members of the Prosecutor’s Office; law students. The survey sought to determine the level of interest in becoming a judge; the motivators and the obstacles related to the procedure of becoming a judge (influence of the current regulation); measures to be taken to increase the interest in the profession of a judge. The summary of the survey is available on the website of the Supreme Court: http://www.riigikohus.ee/?id=1577</v>
          </cell>
          <cell r="CP8" t="str">
            <v>http://www.riigikohus.ee/?id=1577</v>
          </cell>
          <cell r="CQ8" t="str">
            <v>In 2013 a survey was conducted among the parties to a proceeding that addressed the level of satisfaction with the functioning of the court-system. The following topics were under scrutiny: 1) access to information and the information-flow; 2) rating/assessment of court hearings and the work of judges (the ability of parties to understand the proceedings); 3) satisfaction with the proceedings and the assessment of the reliability of the court system; 4) satisfaction of the members of the Bar Association and the members of the Prosecutor’s Office with the work of courts. This survey was conducted among the parties to a proceeding (including the members of the Bar Association as well as the members of the Prosecutor’s Office). The survey is available on the website of the Supreme Court: http://www.riigikohus.ee/?id=1577 In addition, the court system is included in the wider surveys adressing the trust of the public towards different state institutions (these surveys are conducted at least once a year).</v>
          </cell>
          <cell r="CR8" t="str">
            <v xml:space="preserve">1. ;2. ;3. ;5. </v>
          </cell>
          <cell r="CS8">
            <v>0</v>
          </cell>
          <cell r="CT8">
            <v>0</v>
          </cell>
          <cell r="CU8" t="str">
            <v>By others (please specify below)</v>
          </cell>
          <cell r="CV8" t="str">
            <v>By others (please specify below)</v>
          </cell>
          <cell r="CW8" t="str">
            <v>Law</v>
          </cell>
          <cell r="CX8" t="str">
            <v>Law</v>
          </cell>
          <cell r="CY8" t="str">
            <v>By others (please specify below)</v>
          </cell>
          <cell r="CZ8" t="str">
            <v>By others (please specify below)</v>
          </cell>
          <cell r="DA8" t="str">
            <v>By others (please specify below)</v>
          </cell>
          <cell r="DB8" t="str">
            <v>Law</v>
          </cell>
          <cell r="DC8" t="str">
            <v>Law</v>
          </cell>
          <cell r="DD8" t="str">
            <v>By others (please specify below)</v>
          </cell>
          <cell r="DE8">
            <v>0</v>
          </cell>
          <cell r="DF8" t="str">
            <v>By others (please specify below)</v>
          </cell>
          <cell r="DG8" t="str">
            <v>By others (please specify below)</v>
          </cell>
          <cell r="DH8" t="str">
            <v>By others (please specify below)</v>
          </cell>
          <cell r="DI8" t="str">
            <v>By others (please specify below)</v>
          </cell>
          <cell r="DJ8" t="str">
            <v>By others (please specify below)</v>
          </cell>
          <cell r="DK8" t="str">
            <v>Law</v>
          </cell>
          <cell r="DL8" t="str">
            <v>Law</v>
          </cell>
          <cell r="DM8" t="str">
            <v>Law</v>
          </cell>
          <cell r="DN8" t="str">
            <v>Law</v>
          </cell>
          <cell r="DO8" t="str">
            <v>Law</v>
          </cell>
          <cell r="DP8" t="str">
            <v>Law</v>
          </cell>
          <cell r="DQ8" t="str">
            <v>Law</v>
          </cell>
          <cell r="DR8">
            <v>0</v>
          </cell>
          <cell r="DS8">
            <v>0</v>
          </cell>
          <cell r="DT8">
            <v>0</v>
          </cell>
          <cell r="DU8" t="str">
            <v>Individual courts have individual standards. The standard processing time is established in an Agreement concluded between the Ministry of Justice and the individual court.</v>
          </cell>
          <cell r="DV8">
            <v>0</v>
          </cell>
          <cell r="DW8" t="str">
            <v>Individual courts have individual standards. The standard processing time is established in an Agreement concluded between the Ministry of Justice and the individual court.</v>
          </cell>
          <cell r="DX8">
            <v>0</v>
          </cell>
          <cell r="DY8">
            <v>0</v>
          </cell>
          <cell r="DZ8" t="str">
            <v>§ 342 of the Code of Civil Procedure, § 127 of the Code of Administrative Court Procedure</v>
          </cell>
          <cell r="EA8">
            <v>0</v>
          </cell>
          <cell r="EB8" t="str">
            <v>§ 452 of the Code of Civil Procedure, § 173 of the Code of Code of Administrative Court Procedure</v>
          </cell>
          <cell r="EC8" t="str">
            <v>The Minister of Justice has adopted a decree that establishes that chairmen of first and second instance courts have to report on the prolonged/protracted pending cases (cases that have been pending for longer than two years). The Minister of Justice has also adopted a special form that is used for reporting on prolonged/protracted pending cases.</v>
          </cell>
          <cell r="ED8">
            <v>0</v>
          </cell>
          <cell r="EE8" t="str">
            <v>The Ministry of Justice has adopted the methodology of court statistics for first and second instance courts that explains inter alia what data is collected and how often it is published. Court statistics are collected using the Court Information System (a central IT system used by all first and second instance courts).</v>
          </cell>
          <cell r="EF8">
            <v>0</v>
          </cell>
          <cell r="EG8" t="str">
            <v>The Ministry of Justice has adopted the methodology of court statistics for first and second instance courts that explains inter alia what data is collected and how often it is published. Court statistics are collected using the Court Information System (a central IT system used by all first and second instance courts).</v>
          </cell>
          <cell r="EH8">
            <v>0</v>
          </cell>
          <cell r="EI8">
            <v>0</v>
          </cell>
          <cell r="EJ8" t="str">
            <v>§ 34 of the Courts Act states that the Courts Information System (CIS) has been established for the organisation of the work of courts, the collection of statistics, the collection and systematisation of court decisions and making these available to courts and the public. The CIS is used by all the first and second instance courts. The Supreme Court still operates its own information system (the full adoption of the CIS by the Supreme Court is expected in the near future).</v>
          </cell>
          <cell r="EK8">
            <v>0</v>
          </cell>
          <cell r="EL8" t="str">
            <v>§ 34 of the Courts Act states that the Courts Information System (CIS) has been established for the organisation of the work of courts, the collection of statistics, the collection and systematisation of court decisions and making these available to courts and the public. The CIS is used by all the first and second instance courts. The Supreme Court still operates its own information system (the full adoption of the CIS by the Supreme Court is expected in the near future).</v>
          </cell>
          <cell r="EM8" t="str">
            <v>Active monitoring of cases can be done via Court Information System.</v>
          </cell>
          <cell r="EN8">
            <v>0</v>
          </cell>
          <cell r="EO8">
            <v>0</v>
          </cell>
          <cell r="EP8">
            <v>0</v>
          </cell>
          <cell r="EQ8" t="str">
            <v>Although it is not expressis verbis stated in law the legislative changes concerning the courts and the judiciary are prior adoption usually also discussed with the Council for Administration of Courts.</v>
          </cell>
          <cell r="ER8">
            <v>0</v>
          </cell>
          <cell r="ES8" t="str">
            <v>The Ministry of Justice has published a handbook for the court officials of first and second instance courts.</v>
          </cell>
          <cell r="ET8">
            <v>0</v>
          </cell>
          <cell r="EU8" t="str">
            <v>The Minister of Justice has adopted a regulation that establishes uniform rules for the organisation of work of the offices of first and second instance courts.</v>
          </cell>
          <cell r="EV8">
            <v>0</v>
          </cell>
          <cell r="EW8" t="str">
            <v>The Estonian Court en banc has adopted the “Best Practice of Court Procedure“ (soft-law) which provides that the length of proceedings should be as foreseeable as possible, parties are notified of the time-schedule of the proceedings (ideally the time-schedule should be discussed and agreed upon with the parties); parties should be notified of all the important aspects related to their proceedings (including the obstacles that prevent the adjudication of the matter within a reasonable time).</v>
          </cell>
          <cell r="EX8">
            <v>0</v>
          </cell>
          <cell r="EY8" t="str">
            <v>The Estonian Court en banc has adopted the “Best Practice of Court Procedure“ (soft-law) which provides that parties to a proceeding should be involved in the planning of the time-table of court hearings.</v>
          </cell>
          <cell r="EZ8">
            <v>0</v>
          </cell>
          <cell r="FA8">
            <v>0</v>
          </cell>
          <cell r="FB8" t="str">
            <v>Regulated in the Courts Act, § 45</v>
          </cell>
          <cell r="FC8">
            <v>0</v>
          </cell>
          <cell r="FD8" t="str">
            <v>e.g. §§ 436, 441, 442 of the Code of Civil Procedure and §§ 160-168 of the Code of Administrative Court Procedure</v>
          </cell>
          <cell r="FE8">
            <v>0</v>
          </cell>
          <cell r="FF8" t="str">
            <v>Regulated in the codes of procedure and the Statute of the Court Information System adopted by the Minister of Justice.</v>
          </cell>
          <cell r="FG8">
            <v>0</v>
          </cell>
          <cell r="FH8" t="str">
            <v>Regulated in the Courts Act, § 44, § 74</v>
          </cell>
          <cell r="FI8">
            <v>0</v>
          </cell>
          <cell r="FJ8" t="str">
            <v>Requirement to guarantee adequate training to court officials, § 39 of the Courts Act</v>
          </cell>
          <cell r="FK8">
            <v>0</v>
          </cell>
          <cell r="FL8" t="str">
            <v>The Minister of Justice approves the budgets of first and second instance courts, § 43 of the Courts Act. In addition, the number of first and second instance judges is to be determined by the Minister of Justice § 11, § 19, § 23 of the Courts Act.</v>
          </cell>
          <cell r="FM8">
            <v>0</v>
          </cell>
          <cell r="FN8" t="str">
            <v>The Minister of Justice approves the budgets of first and second instance courts, § 43 of the Courts Act</v>
          </cell>
          <cell r="FO8">
            <v>0</v>
          </cell>
          <cell r="FP8">
            <v>0</v>
          </cell>
          <cell r="FQ8">
            <v>0</v>
          </cell>
          <cell r="FR8">
            <v>0</v>
          </cell>
          <cell r="FS8" t="str">
            <v>The full text of the Courts Act is available here: https://www.riigiteataja.ee/en/eli/516032015002/consolide The full text of Code of Civil Procedure is available here: https://www.riigiteataja.ee/en/eli/516062015009/consolide The full text of the Code of Administrative Court Procedure is available here: https://www.riigiteataja.ee/en/eli/530032015001/consolide</v>
          </cell>
          <cell r="FT8">
            <v>0</v>
          </cell>
        </row>
        <row r="9">
          <cell r="A9" t="str">
            <v>FI</v>
          </cell>
          <cell r="B9" t="str">
            <v>Finland</v>
          </cell>
          <cell r="C9" t="str">
            <v>Ari Pajuniemi</v>
          </cell>
          <cell r="D9" t="str">
            <v>Senior Plannning Officer</v>
          </cell>
          <cell r="E9" t="str">
            <v>ari.pajuniemi@om.fi</v>
          </cell>
          <cell r="F9" t="str">
            <v>+358295150216</v>
          </cell>
          <cell r="G9" t="str">
            <v>Case and document management for prosecutors and ordinary courts (AIPA) and Case and document management for administrative courts (HAIPA)</v>
          </cell>
          <cell r="H9">
            <v>0</v>
          </cell>
          <cell r="I9">
            <v>0</v>
          </cell>
          <cell r="J9">
            <v>0</v>
          </cell>
          <cell r="K9">
            <v>0</v>
          </cell>
          <cell r="L9">
            <v>0</v>
          </cell>
          <cell r="M9" t="str">
            <v>Summary disputes. Administrative Law Reform</v>
          </cell>
          <cell r="N9">
            <v>0</v>
          </cell>
          <cell r="O9" t="str">
            <v>Development of the district court network</v>
          </cell>
          <cell r="P9">
            <v>0</v>
          </cell>
          <cell r="Q9">
            <v>0</v>
          </cell>
          <cell r="R9">
            <v>0</v>
          </cell>
          <cell r="S9">
            <v>0</v>
          </cell>
          <cell r="T9">
            <v>0</v>
          </cell>
          <cell r="U9" t="str">
            <v>Regulatory reform of the Court Fees</v>
          </cell>
          <cell r="V9">
            <v>0</v>
          </cell>
          <cell r="W9" t="str">
            <v>ADR solution for consumer disputes will be intensified</v>
          </cell>
          <cell r="X9">
            <v>0</v>
          </cell>
          <cell r="Y9">
            <v>0</v>
          </cell>
          <cell r="Z9">
            <v>0</v>
          </cell>
          <cell r="AA9">
            <v>0</v>
          </cell>
          <cell r="AB9">
            <v>0</v>
          </cell>
          <cell r="AC9" t="str">
            <v>Programme for the Reform of the Administration of Justice for 2013−2025. THE NEW ACT ON JUDICIARY</v>
          </cell>
          <cell r="AD9">
            <v>0</v>
          </cell>
          <cell r="AE9" t="str">
            <v>Section 12: One of the goals set in the Government Programme. In order to shorten the total length of judicial proceedings and guarantee the quality of legal protection, a legal protection programme will be prepared on the basis of former action plans. Entry in the record of the budget negotiations in the spring 2012. The Ministry of Justice will set up a high-level working group to propose measures in order to carry out the adjustment programme of 6 million euros. The measures relate to the structures and procedures within the judicial administration as well as to the necessary reforms of the tasks of the different judicial authorities.Other cost pressures (including AIPA,HAIPA, expenses for the premises, development of the administration of justice, etc.)</v>
          </cell>
          <cell r="AF9"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9">
            <v>0</v>
          </cell>
          <cell r="AH9" t="str">
            <v>Yes</v>
          </cell>
          <cell r="AI9" t="str">
            <v>Highest Instance</v>
          </cell>
          <cell r="AJ9" t="str">
            <v>Highest Instance</v>
          </cell>
          <cell r="AK9" t="str">
            <v>In all courts there is some person who can be in contact with the press when necessary, but they do it beside they normal rutines, not as they main duties.</v>
          </cell>
          <cell r="AL9" t="str">
            <v>Yes</v>
          </cell>
          <cell r="AM9">
            <v>0</v>
          </cell>
          <cell r="AN9" t="str">
            <v>Initial;Continuous</v>
          </cell>
          <cell r="AO9" t="str">
            <v>Initial;Continuous</v>
          </cell>
          <cell r="AP9" t="str">
            <v>Initial;Continuous</v>
          </cell>
          <cell r="AQ9">
            <v>0</v>
          </cell>
          <cell r="AR9" t="str">
            <v>No</v>
          </cell>
          <cell r="AS9" t="str">
            <v>Yes, for some courts</v>
          </cell>
          <cell r="AT9" t="str">
            <v>Yes, for all courts</v>
          </cell>
          <cell r="AU9">
            <v>0</v>
          </cell>
          <cell r="AV9" t="str">
            <v>2nd Instance;Highest Instance</v>
          </cell>
          <cell r="AW9" t="str">
            <v>2nd Instance;Highest Instance</v>
          </cell>
          <cell r="AX9" t="str">
            <v>2nd Instance;Highest Instance</v>
          </cell>
          <cell r="AY9">
            <v>0</v>
          </cell>
          <cell r="AZ9">
            <v>0</v>
          </cell>
          <cell r="BA9" t="str">
            <v>Highest Instance</v>
          </cell>
          <cell r="BB9" t="str">
            <v>2nd Instance;Highest Instance</v>
          </cell>
          <cell r="BC9">
            <v>0</v>
          </cell>
          <cell r="BD9" t="str">
            <v>Yes, for some courts</v>
          </cell>
          <cell r="BE9" t="str">
            <v>Yes, for all courts</v>
          </cell>
          <cell r="BF9" t="str">
            <v>Yes, for all courts</v>
          </cell>
          <cell r="BG9" t="str">
            <v>There is only first instance administrative courts inFinland</v>
          </cell>
          <cell r="BH9" t="str">
            <v>1st Instance;2nd Instance;Highest Instance</v>
          </cell>
          <cell r="BI9" t="str">
            <v>1st Instance;2nd Instance;Highest Instance</v>
          </cell>
          <cell r="BJ9" t="str">
            <v>1st Instance;2nd Instance;Highest Instance</v>
          </cell>
          <cell r="BK9">
            <v>0</v>
          </cell>
          <cell r="BL9">
            <v>0</v>
          </cell>
          <cell r="BM9" t="str">
            <v>1st Instance;2nd Instance;Highest Instance</v>
          </cell>
          <cell r="BN9" t="str">
            <v>1st Instance;2nd Instance;Highest Instance</v>
          </cell>
          <cell r="BO9">
            <v>0</v>
          </cell>
          <cell r="BP9" t="str">
            <v>Civil and commercial disputes;Labour disputes;Consumer disputes*</v>
          </cell>
          <cell r="BQ9" t="str">
            <v>Civil and commercial disputes</v>
          </cell>
          <cell r="BR9" t="str">
            <v>Civil and commercial disputes;Labour disputes;Consumer disputes*</v>
          </cell>
          <cell r="BS9">
            <v>0</v>
          </cell>
          <cell r="BT9" t="str">
            <v>Civil and commercial disputes;Labour disputes;Consumer disputes*</v>
          </cell>
          <cell r="BU9" t="str">
            <v>Civil and commercial disputes;Labour disputes</v>
          </cell>
          <cell r="BV9" t="str">
            <v>Civil and commercial disputes</v>
          </cell>
          <cell r="BW9" t="str">
            <v>Civil and commercial disputes;Labour disputes</v>
          </cell>
          <cell r="BX9">
            <v>0</v>
          </cell>
          <cell r="BY9" t="str">
            <v>Civil and commercial disputes;Labour disputes;Consumer disputes*</v>
          </cell>
          <cell r="BZ9" t="str">
            <v>Civil and commercial disputes;Labour disputes</v>
          </cell>
          <cell r="CA9">
            <v>0</v>
          </cell>
          <cell r="CB9">
            <v>0</v>
          </cell>
          <cell r="CC9">
            <v>0</v>
          </cell>
          <cell r="CD9" t="str">
            <v>http://oikeus.fi/fi/index/esitteet/asiantuntija-avusteinenhuoltoriitojensovittelu.html http://oikeus.fi/fi/index/esitteet/perheasioidensovittelu.html</v>
          </cell>
          <cell r="CE9" t="str">
            <v>http://www.tyotuomioistuin.fi/en/index.html http://www.tyotuomioistuin.fi/fi/index.html</v>
          </cell>
          <cell r="CF9" t="str">
            <v>http://www.kuluttajariita.fi/fi/ http://www.kuluttajariita.fi/en/</v>
          </cell>
          <cell r="CG9">
            <v>0</v>
          </cell>
          <cell r="CH9" t="str">
            <v>Surveys for court users</v>
          </cell>
          <cell r="CI9" t="str">
            <v>Surveys for court users</v>
          </cell>
          <cell r="CJ9" t="str">
            <v>Surveys for court users</v>
          </cell>
          <cell r="CK9" t="str">
            <v>Surveys for legal professionals</v>
          </cell>
          <cell r="CL9" t="str">
            <v>Surveys for legal professionals</v>
          </cell>
          <cell r="CM9">
            <v>0</v>
          </cell>
          <cell r="CN9" t="str">
            <v>Surveys for court users;Surveys for legal professionals</v>
          </cell>
          <cell r="CO9">
            <v>0</v>
          </cell>
          <cell r="CP9" t="str">
            <v>http://urn.fi/URN:ISBN:978-952-259-403-7 Heini Kainulainen &amp; Elsa Saarikkomäki: Rikosprosessi väkivaltarikosten uhrien näkökulmasta. OPTL:n tutkimustiedonantoja 126/2014. http://hdl.handle.net/10138/152495 Antti Rissanen &amp; Marjukka Lasola: Julkinen oikeusapu: Yksityisten avustajien toiminta. OPTL:n tutkimustiedonantoja 124/2014. http://hdl.handle.net/10138/152517 Virve-Maria de Godzinsky: Lapsen etu ja osallisuus hallinto-oikeuksien päätöksissä. OPTL:n tutkimuksia 267/2014. http://hdl.handle.net/10138/152419</v>
          </cell>
          <cell r="CQ9">
            <v>0</v>
          </cell>
          <cell r="CR9" t="str">
            <v xml:space="preserve">1. ;3. ;4. ;5. </v>
          </cell>
          <cell r="CS9">
            <v>0</v>
          </cell>
          <cell r="CT9">
            <v>0</v>
          </cell>
          <cell r="CU9" t="str">
            <v>Law;Courts (including through well-established court practices);By others (please specify below)</v>
          </cell>
          <cell r="CV9" t="str">
            <v>Law;Courts (including through well-established court practices);By others (please specify below)</v>
          </cell>
          <cell r="CW9" t="str">
            <v>Law;Courts (including through well-established court practices);By others (please specify below)</v>
          </cell>
          <cell r="CX9" t="str">
            <v>Law;Courts (including through well-established court practices)</v>
          </cell>
          <cell r="CY9" t="str">
            <v>Courts (including through well-established court practices);By others (please specify below)</v>
          </cell>
          <cell r="CZ9" t="str">
            <v>Law;By others (please specify below)</v>
          </cell>
          <cell r="DA9" t="str">
            <v>Law;By others (please specify below)</v>
          </cell>
          <cell r="DB9" t="str">
            <v>Law;By others (please specify below)</v>
          </cell>
          <cell r="DC9" t="str">
            <v>Law;By others (please specify below)</v>
          </cell>
          <cell r="DD9" t="str">
            <v>Courts (including through well-established court practices);By others (please specify below)</v>
          </cell>
          <cell r="DE9" t="str">
            <v>Courts (including through well-established court practices);By others (please specify below)</v>
          </cell>
          <cell r="DF9" t="str">
            <v>By others (please specify below)</v>
          </cell>
          <cell r="DG9" t="str">
            <v>Law;Courts (including through well-established court practices);By others (please specify below)</v>
          </cell>
          <cell r="DH9" t="str">
            <v>Law;Courts (including through well-established court practices);By others (please specify below)</v>
          </cell>
          <cell r="DI9" t="str">
            <v>Law;Courts (including through well-established court practices)</v>
          </cell>
          <cell r="DJ9" t="str">
            <v>Law;Courts (including through well-established court practices)</v>
          </cell>
          <cell r="DK9" t="str">
            <v>Law</v>
          </cell>
          <cell r="DL9" t="str">
            <v>Law</v>
          </cell>
          <cell r="DM9" t="str">
            <v>Law;Courts (including through well-established court practices)</v>
          </cell>
          <cell r="DN9" t="str">
            <v>Law;Courts (including through well-established court practices);By others (please specify below)</v>
          </cell>
          <cell r="DO9" t="str">
            <v>Law;Courts (including through well-established court practices);By others (please specify below)</v>
          </cell>
          <cell r="DP9" t="str">
            <v>Courts (including through well-established court practices);By others (please specify below)</v>
          </cell>
          <cell r="DQ9" t="str">
            <v>Courts (including through well-established court practices);By others (please specify below)</v>
          </cell>
          <cell r="DR9" t="str">
            <v>Law</v>
          </cell>
          <cell r="DS9">
            <v>0</v>
          </cell>
          <cell r="DT9">
            <v>0</v>
          </cell>
          <cell r="DU9" t="str">
            <v>Law provides that processing times shall be reasonable/ matters are dealth with without undue delay (the Constitution of Finland, section 21). E.g. the Code of Judicial Procedure has provisions on how soon after the deliberation the judgment shall be handed/ made available. The Ministry of Justice/ Department of Judicial Administration negotiates “face to face” on annual basis with the court entities in order to set targets and objectives for the next calendar year Management by results –system</v>
          </cell>
          <cell r="DV9">
            <v>0</v>
          </cell>
          <cell r="DW9" t="str">
            <v>As previous</v>
          </cell>
          <cell r="DX9">
            <v>0</v>
          </cell>
          <cell r="DY9" t="str">
            <v>As previous</v>
          </cell>
          <cell r="DZ9">
            <v>0</v>
          </cell>
          <cell r="EA9" t="str">
            <v>As previous</v>
          </cell>
          <cell r="EB9">
            <v>0</v>
          </cell>
          <cell r="EC9" t="str">
            <v>As previous</v>
          </cell>
          <cell r="ED9">
            <v>0</v>
          </cell>
          <cell r="EE9">
            <v>0</v>
          </cell>
          <cell r="EF9">
            <v>0</v>
          </cell>
          <cell r="EG9">
            <v>0</v>
          </cell>
          <cell r="EH9">
            <v>0</v>
          </cell>
          <cell r="EI9">
            <v>0</v>
          </cell>
          <cell r="EJ9">
            <v>0</v>
          </cell>
          <cell r="EK9">
            <v>0</v>
          </cell>
          <cell r="EL9">
            <v>0</v>
          </cell>
          <cell r="EM9">
            <v>0</v>
          </cell>
          <cell r="EN9">
            <v>0</v>
          </cell>
          <cell r="EO9" t="str">
            <v>As section 1</v>
          </cell>
          <cell r="EP9">
            <v>0</v>
          </cell>
          <cell r="EQ9">
            <v>0</v>
          </cell>
          <cell r="ER9">
            <v>0</v>
          </cell>
          <cell r="ES9">
            <v>0</v>
          </cell>
          <cell r="ET9">
            <v>0</v>
          </cell>
          <cell r="EU9">
            <v>0</v>
          </cell>
          <cell r="EV9">
            <v>0</v>
          </cell>
          <cell r="EW9">
            <v>0</v>
          </cell>
          <cell r="EX9">
            <v>0</v>
          </cell>
          <cell r="EY9">
            <v>0</v>
          </cell>
          <cell r="EZ9">
            <v>0</v>
          </cell>
          <cell r="FA9">
            <v>0</v>
          </cell>
          <cell r="FB9">
            <v>0</v>
          </cell>
          <cell r="FC9" t="str">
            <v>Judicial Procedure</v>
          </cell>
          <cell r="FD9">
            <v>0</v>
          </cell>
          <cell r="FE9">
            <v>0</v>
          </cell>
          <cell r="FF9">
            <v>0</v>
          </cell>
          <cell r="FG9" t="str">
            <v>Act on Public Officials provides that public officials shall perform their duties properly. Act also includes provisions on qualifications of titles The Court's Rules of Procedure / training plan may include provisions conserning training</v>
          </cell>
          <cell r="FH9">
            <v>0</v>
          </cell>
          <cell r="FI9" t="str">
            <v>as previous section</v>
          </cell>
          <cell r="FJ9">
            <v>0</v>
          </cell>
          <cell r="FK9" t="str">
            <v>The Ministry of Justice/ Department of Judicial Administration negotiates “face to face” on annual basis with the court entities in order to set targets and objectives for the next calendar year including resources</v>
          </cell>
          <cell r="FL9">
            <v>0</v>
          </cell>
          <cell r="FM9" t="str">
            <v>The Ministry of Justice/ Department of Judicial Administration negotiates “face to face” on annual basis with the court entities in order to set targets and objectives for the next calendar year including resources</v>
          </cell>
          <cell r="FN9">
            <v>0</v>
          </cell>
          <cell r="FO9">
            <v>0</v>
          </cell>
          <cell r="FP9">
            <v>0</v>
          </cell>
          <cell r="FQ9">
            <v>0</v>
          </cell>
          <cell r="FR9">
            <v>0</v>
          </cell>
          <cell r="FS9">
            <v>0</v>
          </cell>
          <cell r="FT9">
            <v>0</v>
          </cell>
        </row>
        <row r="10">
          <cell r="A10" t="str">
            <v>DK</v>
          </cell>
          <cell r="B10" t="str">
            <v>Denmark</v>
          </cell>
          <cell r="C10" t="str">
            <v>Marianne Gram Nybroe</v>
          </cell>
          <cell r="D10" t="str">
            <v>International Coordinator</v>
          </cell>
          <cell r="E10" t="str">
            <v>mgn@domstolsstyrelsen.dk</v>
          </cell>
          <cell r="F10" t="str">
            <v>+45 9968 4291</v>
          </cell>
          <cell r="G10" t="str">
            <v>x</v>
          </cell>
          <cell r="H10">
            <v>0</v>
          </cell>
          <cell r="I10" t="str">
            <v>x</v>
          </cell>
          <cell r="J10">
            <v>0</v>
          </cell>
          <cell r="K10" t="str">
            <v>x</v>
          </cell>
          <cell r="L10" t="str">
            <v>x</v>
          </cell>
          <cell r="M10" t="str">
            <v>x</v>
          </cell>
          <cell r="N10" t="str">
            <v>x</v>
          </cell>
          <cell r="O10">
            <v>0</v>
          </cell>
          <cell r="P10">
            <v>0</v>
          </cell>
          <cell r="Q10">
            <v>0</v>
          </cell>
          <cell r="R10">
            <v>0</v>
          </cell>
          <cell r="S10" t="str">
            <v>x</v>
          </cell>
          <cell r="T10">
            <v>0</v>
          </cell>
          <cell r="U10" t="str">
            <v>x</v>
          </cell>
          <cell r="V10">
            <v>0</v>
          </cell>
          <cell r="W10" t="str">
            <v>x</v>
          </cell>
          <cell r="X10" t="str">
            <v>x</v>
          </cell>
          <cell r="Y10">
            <v>0</v>
          </cell>
          <cell r="Z10">
            <v>0</v>
          </cell>
          <cell r="AA10">
            <v>0</v>
          </cell>
          <cell r="AB10">
            <v>0</v>
          </cell>
          <cell r="AC10">
            <v>0</v>
          </cell>
          <cell r="AD10">
            <v>0</v>
          </cell>
          <cell r="AE10" t="str">
            <v>1.The adoption process for legislation including the increased use of video-recorded interviews of children and participation of the prosecution service via video link in cases regarding renewal of the time-limit for pre-trail detention is ongoing in 2015. 2. Changes has been made in the Court Administration Act. The changes concerns the establishing of a caselaw database and the digitilazation of civil cases. 3. The adoption process and implementation for legislation regarding security in courts have given rise to amendments in the Danish Administraion of Justice Act. 4. New guidelines for the use of e-mail communication between the courts and the parties have been introduced. 7. A draft law on the complaint procedures regarding legal aid in EU-cases is in process 9.The Courts of Denmark have in 2015 and 2016 decided to focus on court-mediation through the project "Courtmediation and conciliation ". The purpose of the project is to increase the knowledge and use of court-mediation. The project is to be completed in the summer of 2016, when it is expected that public knowledge and use of court-mediation has increased considerably.</v>
          </cell>
          <cell r="AF10"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10">
            <v>0</v>
          </cell>
          <cell r="AH10" t="str">
            <v>Yes</v>
          </cell>
          <cell r="AI10">
            <v>0</v>
          </cell>
          <cell r="AJ10">
            <v>0</v>
          </cell>
          <cell r="AK10">
            <v>0</v>
          </cell>
          <cell r="AL10" t="str">
            <v>Yes</v>
          </cell>
          <cell r="AM10">
            <v>0</v>
          </cell>
          <cell r="AN10" t="str">
            <v>Initial</v>
          </cell>
          <cell r="AO10" t="str">
            <v>Continuous</v>
          </cell>
          <cell r="AP10" t="str">
            <v>Continuous</v>
          </cell>
          <cell r="AQ10">
            <v>0</v>
          </cell>
          <cell r="AR10" t="str">
            <v>Yes, for all courts</v>
          </cell>
          <cell r="AS10" t="str">
            <v>Yes, for all courts</v>
          </cell>
          <cell r="AT10" t="str">
            <v>Yes, for all courts</v>
          </cell>
          <cell r="AU10" t="str">
            <v>In 1st and 2nd instance some specially selected judgements are available online in anonymized form</v>
          </cell>
          <cell r="AV10" t="str">
            <v>1st Instance;2nd Instance;Highest Instance</v>
          </cell>
          <cell r="AW10" t="str">
            <v>Highest Instance</v>
          </cell>
          <cell r="AX10" t="str">
            <v>Highest Instance</v>
          </cell>
          <cell r="AY10" t="str">
            <v>Highest Instance</v>
          </cell>
          <cell r="AZ10">
            <v>0</v>
          </cell>
          <cell r="BA10">
            <v>0</v>
          </cell>
          <cell r="BB10" t="str">
            <v>1st Instance;2nd Instance;Highest Instance</v>
          </cell>
          <cell r="BC10" t="str">
            <v>The judgements are not uploaded in a database, but are published on the courts website after they are given.</v>
          </cell>
          <cell r="BD10" t="str">
            <v>Yes, for all courts</v>
          </cell>
          <cell r="BE10" t="str">
            <v>Yes, for all courts</v>
          </cell>
          <cell r="BF10" t="str">
            <v>Yes, for all courts</v>
          </cell>
          <cell r="BG10" t="str">
            <v>In 1st and 2nd instance some specially selected judgements are available online in anonymized form</v>
          </cell>
          <cell r="BH10" t="str">
            <v>1st Instance;2nd Instance;Highest Instance</v>
          </cell>
          <cell r="BI10" t="str">
            <v>Highest Instance</v>
          </cell>
          <cell r="BJ10" t="str">
            <v>Highest Instance</v>
          </cell>
          <cell r="BK10" t="str">
            <v>Highest Instance</v>
          </cell>
          <cell r="BL10">
            <v>0</v>
          </cell>
          <cell r="BM10">
            <v>0</v>
          </cell>
          <cell r="BN10" t="str">
            <v>1st Instance;2nd Instance;Highest Instance</v>
          </cell>
          <cell r="BO10" t="str">
            <v>The judgements are not uploaded in a database, but are published on the courts website after they are given.</v>
          </cell>
          <cell r="BP10" t="str">
            <v>Civil and commercial disputes;Labour disputes;Consumer disputes*</v>
          </cell>
          <cell r="BQ10">
            <v>0</v>
          </cell>
          <cell r="BR10" t="str">
            <v>Civil and commercial disputes;Labour disputes;Consumer disputes*</v>
          </cell>
          <cell r="BS10" t="str">
            <v>Civil and commercial disputes;Labour disputes;Consumer disputes*</v>
          </cell>
          <cell r="BT10" t="str">
            <v>Civil and commercial disputes;Labour disputes;Consumer disputes*</v>
          </cell>
          <cell r="BU10">
            <v>0</v>
          </cell>
          <cell r="BV10" t="str">
            <v>Civil and commercial disputes;Labour disputes;Consumer disputes*</v>
          </cell>
          <cell r="BW10" t="str">
            <v>Civil and commercial disputes;Labour disputes;Consumer disputes*</v>
          </cell>
          <cell r="BX10" t="str">
            <v>Civil and commercial disputes;Labour disputes;Consumer disputes*</v>
          </cell>
          <cell r="BY10" t="str">
            <v>Civil and commercial disputes;Labour disputes;Consumer disputes*</v>
          </cell>
          <cell r="BZ10" t="str">
            <v>Civil and commercial disputes;Labour disputes;Consumer disputes*</v>
          </cell>
          <cell r="CA10">
            <v>0</v>
          </cell>
          <cell r="CB10" t="str">
            <v>The Courts of Denmark have in 2015 and 2016 decided to focus on court-mediation through the project "Courtmediation and conciliation ". The purpose of the project is to increase the knowledge and use of court-mediation. The project is to be completed in the summer of 2016, when it is expected that public knowledge and of court-mediation has increased considerably and hopefully the use of court-mediation will have increased accordingly in the following years.</v>
          </cell>
          <cell r="CC10">
            <v>0</v>
          </cell>
          <cell r="CD10" t="str">
            <v>http://www.domstol.dk/om/publikationer/HtmlPublikationer/Handlingsplaner/Danmarks%20Domstoles%20handlingsplan%202015/kap04.htm</v>
          </cell>
          <cell r="CE10" t="str">
            <v>http://www.domstol.dk/om/publikationer/HtmlPublikationer/Handlingsplaner/Danmarks%20Domstoles%20handlingsplan%202015/kap04.htm</v>
          </cell>
          <cell r="CF10" t="str">
            <v>http://www.domstol.dk/om/publikationer/HtmlPublikationer/Handlingsplaner/Danmarks%20Domstoles%20handlingsplan%202015/kap04.htm</v>
          </cell>
          <cell r="CG10" t="str">
            <v>For further information on the project "Courtmediation and conciliation " you are welcome to contact projectmanager Marianne Peschcke-Køedt, mapk@domstolsstyrelsen.dk</v>
          </cell>
          <cell r="CH10" t="str">
            <v>Surveys for court users;Surveys for legal professionals</v>
          </cell>
          <cell r="CI10">
            <v>0</v>
          </cell>
          <cell r="CJ10">
            <v>0</v>
          </cell>
          <cell r="CK10">
            <v>0</v>
          </cell>
          <cell r="CL10">
            <v>0</v>
          </cell>
          <cell r="CM10">
            <v>0</v>
          </cell>
          <cell r="CN10">
            <v>0</v>
          </cell>
          <cell r="CO10">
            <v>0</v>
          </cell>
          <cell r="CP10" t="str">
            <v>Please note that Denmark conducted a large survey (with answers from 8000 court users and legal professionels) in 2013 covering all of the abovementioned aspects. This type and scale of survey is conducted every 4th year and is expected to be done again in 2018. Note to nr. 6. : A national survey regarding trust in national organisations covering 10.000 citizens rated the Danish Courts as nr. 4.</v>
          </cell>
          <cell r="CQ10">
            <v>0</v>
          </cell>
          <cell r="CR10" t="str">
            <v xml:space="preserve">1. ;2. ;3. ;4. ;5. </v>
          </cell>
          <cell r="CS10" t="str">
            <v xml:space="preserve">1. ;2. ;3. ;4. ;5. </v>
          </cell>
          <cell r="CT10" t="str">
            <v>http://www.domstol.dk/om/publikationer/Publikationer/Domstolsstyrelsens%20beretning%202014.pdf</v>
          </cell>
          <cell r="CU10" t="str">
            <v>Law;Courts (including through well-established court practices);Council for the Judiciary (or other independent body)</v>
          </cell>
          <cell r="CV10" t="str">
            <v>Law;Courts (including through well-established court practices);Council for the Judiciary (or other independent body)</v>
          </cell>
          <cell r="CW10" t="str">
            <v>Law;Courts (including through well-established court practices)</v>
          </cell>
          <cell r="CX10" t="str">
            <v>Law;Courts (including through well-established court practices)</v>
          </cell>
          <cell r="CY10" t="str">
            <v>Council for the Judiciary (or other independent body)</v>
          </cell>
          <cell r="CZ10" t="str">
            <v>Council for the Judiciary (or other independent body)</v>
          </cell>
          <cell r="DA10" t="str">
            <v>Council for the Judiciary (or other independent body)</v>
          </cell>
          <cell r="DB10" t="str">
            <v>Council for the Judiciary (or other independent body)</v>
          </cell>
          <cell r="DC10">
            <v>0</v>
          </cell>
          <cell r="DD10" t="str">
            <v>Courts (including through well-established court practices);Council for the Judiciary (or other independent body)</v>
          </cell>
          <cell r="DE10" t="str">
            <v>Council for the Judiciary (or other independent body)</v>
          </cell>
          <cell r="DF10" t="str">
            <v>Courts (including through well-established court practices);Council for the Judiciary (or other independent body)</v>
          </cell>
          <cell r="DG10" t="str">
            <v>Courts (including through well-established court practices)</v>
          </cell>
          <cell r="DH10" t="str">
            <v>Law;Courts (including through well-established court practices);Council for the Judiciary (or other independent body)</v>
          </cell>
          <cell r="DI10" t="str">
            <v>Courts (including through well-established court practices)</v>
          </cell>
          <cell r="DJ10" t="str">
            <v>Law;Courts (including through well-established court practices)</v>
          </cell>
          <cell r="DK10" t="str">
            <v>Law;Courts (including through well-established court practices);Council for the Judiciary (or other independent body)</v>
          </cell>
          <cell r="DL10" t="str">
            <v>Law</v>
          </cell>
          <cell r="DM10" t="str">
            <v>Law;Courts (including through well-established court practices)</v>
          </cell>
          <cell r="DN10" t="str">
            <v>Council for the Judiciary (or other independent body)</v>
          </cell>
          <cell r="DO10" t="str">
            <v>Council for the Judiciary (or other independent body)</v>
          </cell>
          <cell r="DP10" t="str">
            <v>Law;Courts (including through well-established court practices);Council for the Judiciary (or other independent body)</v>
          </cell>
          <cell r="DQ10" t="str">
            <v>Council for the Judiciary (or other independent body)</v>
          </cell>
          <cell r="DR10" t="str">
            <v>Law</v>
          </cell>
          <cell r="DS10">
            <v>0</v>
          </cell>
          <cell r="DT10">
            <v>0</v>
          </cell>
          <cell r="DU10">
            <v>0</v>
          </cell>
          <cell r="DV10">
            <v>0</v>
          </cell>
          <cell r="DW10">
            <v>0</v>
          </cell>
          <cell r="DX10">
            <v>0</v>
          </cell>
          <cell r="DY10">
            <v>0</v>
          </cell>
          <cell r="DZ10">
            <v>0</v>
          </cell>
          <cell r="EA10">
            <v>0</v>
          </cell>
          <cell r="EB10">
            <v>0</v>
          </cell>
          <cell r="EC10">
            <v>0</v>
          </cell>
          <cell r="ED10" t="str">
            <v>The Court Administration moniters the backlogs in order to be able to react to excessive backlogs</v>
          </cell>
          <cell r="EE10">
            <v>0</v>
          </cell>
          <cell r="EF10">
            <v>0</v>
          </cell>
          <cell r="EG10">
            <v>0</v>
          </cell>
          <cell r="EH10">
            <v>0</v>
          </cell>
          <cell r="EI10">
            <v>0</v>
          </cell>
          <cell r="EJ10">
            <v>0</v>
          </cell>
          <cell r="EK10">
            <v>0</v>
          </cell>
          <cell r="EL10" t="str">
            <v>In 2016 a new IT case-management system is introduced for civil cases</v>
          </cell>
          <cell r="EM10">
            <v>0</v>
          </cell>
          <cell r="EN10">
            <v>0</v>
          </cell>
          <cell r="EO10">
            <v>0</v>
          </cell>
          <cell r="EP10">
            <v>0</v>
          </cell>
          <cell r="EQ10">
            <v>0</v>
          </cell>
          <cell r="ER10">
            <v>0</v>
          </cell>
          <cell r="ES10">
            <v>0</v>
          </cell>
          <cell r="ET10" t="str">
            <v>This applies to some, but not all courts</v>
          </cell>
          <cell r="EU10">
            <v>0</v>
          </cell>
          <cell r="EV10">
            <v>0</v>
          </cell>
          <cell r="EW10">
            <v>0</v>
          </cell>
          <cell r="EX10">
            <v>0</v>
          </cell>
          <cell r="EY10">
            <v>0</v>
          </cell>
          <cell r="EZ10">
            <v>0</v>
          </cell>
          <cell r="FA10">
            <v>0</v>
          </cell>
          <cell r="FB10">
            <v>0</v>
          </cell>
          <cell r="FC10">
            <v>0</v>
          </cell>
          <cell r="FD10">
            <v>0</v>
          </cell>
          <cell r="FE10">
            <v>0</v>
          </cell>
          <cell r="FF10">
            <v>0</v>
          </cell>
          <cell r="FG10">
            <v>0</v>
          </cell>
          <cell r="FH10">
            <v>0</v>
          </cell>
          <cell r="FI10">
            <v>0</v>
          </cell>
          <cell r="FJ10">
            <v>0</v>
          </cell>
          <cell r="FK10">
            <v>0</v>
          </cell>
          <cell r="FL10">
            <v>0</v>
          </cell>
          <cell r="FM10">
            <v>0</v>
          </cell>
          <cell r="FN10">
            <v>0</v>
          </cell>
          <cell r="FO10">
            <v>0</v>
          </cell>
          <cell r="FP10">
            <v>0</v>
          </cell>
          <cell r="FQ10">
            <v>0</v>
          </cell>
          <cell r="FR10">
            <v>0</v>
          </cell>
          <cell r="FS10">
            <v>0</v>
          </cell>
          <cell r="FT10">
            <v>0</v>
          </cell>
        </row>
        <row r="11">
          <cell r="A11" t="str">
            <v>DE</v>
          </cell>
          <cell r="B11" t="str">
            <v>Federal Republic of Germany</v>
          </cell>
          <cell r="C11" t="str">
            <v>Sabine Hilgendorf-Schmidt</v>
          </cell>
          <cell r="D11" t="str">
            <v>Head of the division - law governing the judiciary; law governing senior judicial officers; remuneration of judges; training -</v>
          </cell>
          <cell r="E11" t="str">
            <v>Hilgendorf-Sa@bmjv.bund.de</v>
          </cell>
          <cell r="F11" t="str">
            <v>+49 30 185809626</v>
          </cell>
          <cell r="G11">
            <v>0</v>
          </cell>
          <cell r="H11">
            <v>0</v>
          </cell>
          <cell r="I11">
            <v>0</v>
          </cell>
          <cell r="J11">
            <v>0</v>
          </cell>
          <cell r="K11">
            <v>0</v>
          </cell>
          <cell r="L11">
            <v>0</v>
          </cell>
          <cell r="M11">
            <v>0</v>
          </cell>
          <cell r="N11">
            <v>0</v>
          </cell>
          <cell r="O11">
            <v>0</v>
          </cell>
          <cell r="P11">
            <v>0</v>
          </cell>
          <cell r="Q11">
            <v>0</v>
          </cell>
          <cell r="R11">
            <v>0</v>
          </cell>
          <cell r="S11">
            <v>0</v>
          </cell>
          <cell r="T11">
            <v>0</v>
          </cell>
          <cell r="U11">
            <v>0</v>
          </cell>
          <cell r="V11">
            <v>0</v>
          </cell>
          <cell r="W11">
            <v>0</v>
          </cell>
          <cell r="X11">
            <v>0</v>
          </cell>
          <cell r="Y11">
            <v>0</v>
          </cell>
          <cell r="Z11">
            <v>0</v>
          </cell>
          <cell r="AA11">
            <v>0</v>
          </cell>
          <cell r="AB11">
            <v>0</v>
          </cell>
          <cell r="AC11">
            <v>0</v>
          </cell>
          <cell r="AD11">
            <v>0</v>
          </cell>
          <cell r="AE11" t="str">
            <v>The Federal Republic of Germany is engaged in reforming its justice systems. The scope and scale of the reform process vary within the federal states. Additionally the Federal Republic of Germany likes to point out that mapping justice reforms in the EU as such does not provide substantively valuable information since, depending on the field they address, reforms in justice systems may have positive or negative effects on the efficiency, quality and independence of the judiciary or may remain neutral. Providing information held by the Ministries of Justice of the Member States of the European Union on legislation in force and on major legal reform projects is already in existence, it is the task of the Network for legislative cooperation between the Ministries of Justice in the European Union.</v>
          </cell>
          <cell r="AF11"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11" t="str">
            <v>As a federal state, the Federal Republic of Germany is characterised by decentralised structures. Therefore the federal states decide by themselves which information to provide online and are thus in charge of keeping the information updated. The same applies on federal level.</v>
          </cell>
          <cell r="AH11" t="str">
            <v>Yes</v>
          </cell>
          <cell r="AI11">
            <v>0</v>
          </cell>
          <cell r="AJ11">
            <v>0</v>
          </cell>
          <cell r="AK11">
            <v>0</v>
          </cell>
          <cell r="AL11" t="str">
            <v>Yes</v>
          </cell>
          <cell r="AM11" t="str">
            <v>As a federal state, the Federal Republic of Germany is characterised by decentralised structures. Each federal state has own guidelines.</v>
          </cell>
          <cell r="AN11" t="str">
            <v>Initial;Continuous</v>
          </cell>
          <cell r="AO11" t="str">
            <v>Initial;Continuous</v>
          </cell>
          <cell r="AP11" t="str">
            <v>Initial;Continuous</v>
          </cell>
          <cell r="AQ11">
            <v>0</v>
          </cell>
          <cell r="AR11" t="str">
            <v>Yes, for some courts</v>
          </cell>
          <cell r="AS11" t="str">
            <v>Yes, for some courts</v>
          </cell>
          <cell r="AT11" t="str">
            <v>Yes, for all courts</v>
          </cell>
          <cell r="AU11" t="str">
            <v>As a federal state, the Federal Republic of Germany is characterised by decentralised structures. Therefore the federal states decide by themselfs whether they provide judgements of first instance online, e.g. North Rhine-Westphalia, which provides first instance judgements (http://www.justiz.nrw.de/Bibliothek/nrwe2/index.php).</v>
          </cell>
          <cell r="AV11" t="str">
            <v>1st Instance;2nd Instance;Highest Instance</v>
          </cell>
          <cell r="AW11" t="str">
            <v>1st Instance;2nd Instance;Highest Instance</v>
          </cell>
          <cell r="AX11" t="str">
            <v>1st Instance;2nd Instance;Highest Instance</v>
          </cell>
          <cell r="AY11" t="str">
            <v>Highest Instance</v>
          </cell>
          <cell r="AZ11" t="str">
            <v>Highest Instance</v>
          </cell>
          <cell r="BA11" t="str">
            <v>1st Instance;2nd Instance;Highest Instance</v>
          </cell>
          <cell r="BB11" t="str">
            <v>1st Instance;2nd Instance;Highest Instance</v>
          </cell>
          <cell r="BC11" t="str">
            <v>Most federal states provide a selection of judgements free of charge for non-commercial purposes. A broad range of judgements of first instance courts is available via the federal information system on law- Registered users can get access via the commercial web-site www.juris.de (subject to costs). Some federal states provide judgements which are tagged with relevant key words. In the juris-informationsystem the judgements are tagged with relevant key words. At the moment the Federal Constitutional Court (Bundesverfassungsgericht), Federal Administrative Court (Bundesverwaltungsgericht) and Federal Labour Court (Bundesarbeitsgericht) are covered by the ECLI system. The other federal courts will adopt ECLI later. The federal states are currently coordinating a common ECLI-pattern for first and second instance courts.</v>
          </cell>
          <cell r="BD11" t="str">
            <v>Yes, for some courts</v>
          </cell>
          <cell r="BE11" t="str">
            <v>Yes, for some courts</v>
          </cell>
          <cell r="BF11" t="str">
            <v>Yes, for all courts</v>
          </cell>
          <cell r="BG11" t="str">
            <v>see above</v>
          </cell>
          <cell r="BH11" t="str">
            <v>1st Instance;2nd Instance;Highest Instance</v>
          </cell>
          <cell r="BI11" t="str">
            <v>1st Instance;2nd Instance;Highest Instance</v>
          </cell>
          <cell r="BJ11" t="str">
            <v>1st Instance;2nd Instance;Highest Instance</v>
          </cell>
          <cell r="BK11" t="str">
            <v>Highest Instance</v>
          </cell>
          <cell r="BL11" t="str">
            <v>Highest Instance</v>
          </cell>
          <cell r="BM11" t="str">
            <v>1st Instance;2nd Instance;Highest Instance</v>
          </cell>
          <cell r="BN11" t="str">
            <v>1st Instance;2nd Instance;Highest Instance</v>
          </cell>
          <cell r="BO11" t="str">
            <v>Some federal states provide judgements which are tagged with relevant key words. In the juris-informationsystem the judgements are tagged with relevant key words. At the moment the Federal Constitutional Court (Bundesverfassungsgericht), Federal Administrative Court (Bundesverwaltungsgericht) and Federal Labour Court (Bundesarbeitsgericht) are covered by the ECLI system. The other federal courts will adopt ECLI later. The federal states are currently coordinating a common ECLI-pattern for first and second instance courts.</v>
          </cell>
          <cell r="BP11" t="str">
            <v>Civil and commercial disputes;Labour disputes;Consumer disputes*</v>
          </cell>
          <cell r="BQ11">
            <v>0</v>
          </cell>
          <cell r="BR11" t="str">
            <v>Civil and commercial disputes;Labour disputes;Consumer disputes*</v>
          </cell>
          <cell r="BS11" t="str">
            <v>Civil and commercial disputes;Labour disputes;Consumer disputes*</v>
          </cell>
          <cell r="BT11" t="str">
            <v>Civil and commercial disputes;Labour disputes;Consumer disputes*</v>
          </cell>
          <cell r="BU11" t="str">
            <v>Civil and commercial disputes;Labour disputes;Consumer disputes*</v>
          </cell>
          <cell r="BV11" t="str">
            <v>Civil and commercial disputes;Labour disputes;Consumer disputes*</v>
          </cell>
          <cell r="BW11" t="str">
            <v>Civil and commercial disputes;Labour disputes;Consumer disputes*</v>
          </cell>
          <cell r="BX11" t="str">
            <v>Civil and commercial disputes;Labour disputes;Consumer disputes*</v>
          </cell>
          <cell r="BY11" t="str">
            <v>Civil and commercial disputes;Labour disputes;Consumer disputes*</v>
          </cell>
          <cell r="BZ11" t="str">
            <v>Civil and commercial disputes;Labour disputes;Consumer disputes*</v>
          </cell>
          <cell r="CA11">
            <v>0</v>
          </cell>
          <cell r="CB11">
            <v>0</v>
          </cell>
          <cell r="CC11">
            <v>0</v>
          </cell>
          <cell r="CD11" t="str">
            <v>See webpages of Federal and Länder Ministries of Justice (e.g. “Schlichten statt Richten”, or “Güterichterverfahren”)</v>
          </cell>
          <cell r="CE11" t="str">
            <v>See webpages of Federal and Länder Ministries of Justice and of Labour and Social Affairs, webpages of the courts</v>
          </cell>
          <cell r="CF11" t="str">
            <v>See information provided e. g. by Verbraucherzentrale, other private Consumer ADR bodies etc. It is impossible to provide all the references given their number</v>
          </cell>
          <cell r="CG11">
            <v>0</v>
          </cell>
          <cell r="CH11" t="str">
            <v>Surveys for court users;Surveys for legal professionals</v>
          </cell>
          <cell r="CI11" t="str">
            <v>Surveys for court users;Surveys for legal professionals</v>
          </cell>
          <cell r="CJ11" t="str">
            <v>Surveys for court users;Surveys for legal professionals</v>
          </cell>
          <cell r="CK11" t="str">
            <v>Surveys for court users;Surveys for legal professionals</v>
          </cell>
          <cell r="CL11" t="str">
            <v>Surveys for court users;Surveys for legal professionals</v>
          </cell>
          <cell r="CM11" t="str">
            <v>Surveys for court users;Surveys for legal professionals</v>
          </cell>
          <cell r="CN11" t="str">
            <v>Surveys for legal professionals</v>
          </cell>
          <cell r="CO11" t="str">
            <v>• The scheduling of hearings within appropriate time limits/Response to scheduling requests • The offering of appropriate settlement proposals • The granting of the right to be heard • Time taken until court decisions are made/Length of proceedings • Instructions on available legal remedies – are they correct? • Initial career phase and overall career structure • The justice system's external communications and the PR work of press offices • Available options for further training</v>
          </cell>
          <cell r="CP11" t="str">
            <v>Baden-Württemberg: A large number of courts in Baden-Württemberg have performed so-called client surveys in the past. They are a sensible and meaningful tool for gaining insights and orienting future action by the knowledge so gained. The surveys performed range (with the present list beginning with the type most frequently performed) from surveys of attorneys (e.g. by the Higher Regional Courts (Oberlandesgericht) of Karlsruhe and Stuttgart, as well as most recently in 2014 by the Local Court (Amtsgericht), Family Court Division, of Freiburg), to surveys of parties involved or of clients (in particular by the administrative courts) to surveys of authorities, of courts of lower instance, and of other professional groups (e.g. notaries and tax advisors). All of these analyses have in common that they were initiated and implemented at regular intervals by the respective courts, acting on their own initiative. Inasmuch as the surveys were not restricted from the outset to specific professions, they were also open, at least some of them, for authorities and private individuals. Solely where the chief public prosecutors’ offices and the victims of crimes are concerned, there are no insights that have been gained correspondingly. Bavaria: Courts of law Where the courts of law in Bavaria are concerned, as well as the public prosecutor’s offices, an employee survey is performed as a rule every three years, with the support of the Authority for Statistics and Data Processing of the Land of Bavaria. Every six years, the employee survey is performed as part of the regular audit. From 16 June 2014 until 11 August 2014, an online survey was performed with the assistance of experienced practitioners and a professional polling institute on the “debate on self-perception” within the Bavarian judiciary. The results of this survey were published in the intranet forum of the Bavarian judiciary. Brandenburg: Pursuant to section 103 of the Judiciary Act of the Land of Brandenburg (Brandenburgisches Richtergesetz), the Land parliament will review the Act at the latest by 30 April 2016. For this purpose, the Land government is to report, by 31 October 2015, on the experience gained in applying the Act and the results of the public discourse that is to be held in the meantime regarding the question of the self-administration respectively autonomy of the judiciary. In this context, the Land Ministry of Justice has performed an internet-based, voluntary survey among all judges and public prosecutors of the Land. Lower Saxony: Several courts and public prosecutors’ offices have participated in several benchmarking and comparison projects: AGiL - Amtsgerichte im Leistungsvergleich (comparison of the performance by local courts) LiVe - Landgerichte im Vergleich (comparison of local courts) OLiVe - Oberlandesgerichte im Vergleich (comparison of higher regional courts) BenStA - Benchmarking der Staatsanwaltschaften (benchmarking of the public prosecutors’ offices) ArbOR - Arbeitsgerichtlicher Organisationsvergleich (organisational comparison of higher regional courts) LArVe - Landesarbeitsgerichte im Vergleich (Land labour courts in comparison) VERGIL - Verwaltungsgerichte im Landesvergleich (administrative courts across the Land in comparison) As part of these benchmarking and comparison projects, surveys were performed of the employees of the judicial authorities to establish how happy they are with their jobs. Among other aspects, their satisfaction regarding the cooperation with their supervisors and colleagues, the general working conditions, and their identification with their sphere of responsibility were addressed. Likewise, surveys were performed of attorneys. The results of the surveys have been discussed in expert groups and workshops, and suggestions for improvement have been worked out. Saxony: Within the sphere of responsibility of the higher regional court (Oberlandesgericht) of Dresden, the following research has been performed: - (Acceptance) surveys of judges and court staff (so-called employee surveys) - (Acceptance) surveys of public prosecutors - (Acceptance) surveys of attorneys - (Acceptance) surveys of parties involved in court proceedings (so-called survey of citizens) - (Acceptance) surveys of other users (authorities, insolvency administrators, notaries, guardians, factors (Pfleger)) The projects have the title “A comparison among the local courts and regional courts” (Amts- und Landgerichte im Vergleich), respectively “A comparison among the higher regional courts” (Oberlandesgerichte im Vergleich). Further information is available on the web page www.justiz.sachsen.de/olg under the rider “Quality Management” (Qualitätsmanagement). Saxony-Anhalt: Internal benchmarking and comparison projects, the results of which have not been published.</v>
          </cell>
          <cell r="CQ11">
            <v>0</v>
          </cell>
          <cell r="CR11" t="str">
            <v xml:space="preserve">1. ;2. ;3. ;4. ;5. </v>
          </cell>
          <cell r="CS11">
            <v>0</v>
          </cell>
          <cell r="CT11" t="str">
            <v>All the client surveys carried out by the courts and notaries in Baden-Württemberg can be viewed online by all members of Baden-Württemberg's judicial service on their intranet.</v>
          </cell>
          <cell r="CU11" t="str">
            <v>Law</v>
          </cell>
          <cell r="CV11" t="str">
            <v>Law</v>
          </cell>
          <cell r="CW11" t="str">
            <v>Law</v>
          </cell>
          <cell r="CX11" t="str">
            <v>Law</v>
          </cell>
          <cell r="CY11" t="str">
            <v>Courts (including through well-established court practices);Council for the Judiciary (or other independent body)</v>
          </cell>
          <cell r="CZ11" t="str">
            <v>Council for the Judiciary (or other independent body);By others (please specify below)</v>
          </cell>
          <cell r="DA11" t="str">
            <v>Council for the Judiciary (or other independent body);By others (please specify below)</v>
          </cell>
          <cell r="DB11" t="str">
            <v>By others (please specify below)</v>
          </cell>
          <cell r="DC11" t="str">
            <v>By others (please specify below)</v>
          </cell>
          <cell r="DD11" t="str">
            <v>By others (please specify below)</v>
          </cell>
          <cell r="DE11" t="str">
            <v>Courts (including through well-established court practices);By others (please specify below)</v>
          </cell>
          <cell r="DF11" t="str">
            <v>Law;Courts (including through well-established court practices)</v>
          </cell>
          <cell r="DG11" t="str">
            <v>Courts (including through well-established court practices)</v>
          </cell>
          <cell r="DH11" t="str">
            <v>Courts (including through well-established court practices);By others (please specify below)</v>
          </cell>
          <cell r="DI11" t="str">
            <v>Law;Courts (including through well-established court practices)</v>
          </cell>
          <cell r="DJ11" t="str">
            <v>Law</v>
          </cell>
          <cell r="DK11" t="str">
            <v>Law</v>
          </cell>
          <cell r="DL11" t="str">
            <v>Law</v>
          </cell>
          <cell r="DM11" t="str">
            <v>Law</v>
          </cell>
          <cell r="DN11" t="str">
            <v>Law;Courts (including through well-established court practices);Council for the Judiciary (or other independent body)</v>
          </cell>
          <cell r="DO11" t="str">
            <v>Law;Courts (including through well-established court practices);Council for the Judiciary (or other independent body)</v>
          </cell>
          <cell r="DP11" t="str">
            <v>Law;Courts (including through well-established court practices);Council for the Judiciary (or other independent body)</v>
          </cell>
          <cell r="DQ11" t="str">
            <v>Law;Courts (including through well-established court practices)</v>
          </cell>
          <cell r="DR11" t="str">
            <v>Law;Council for the Judiciary (or other independent body)</v>
          </cell>
          <cell r="DS11">
            <v>0</v>
          </cell>
          <cell r="DT11">
            <v>0</v>
          </cell>
          <cell r="DU11" t="str">
            <v>Procedural delays that contravene the rule of law are sanctioned under sections 198 to 201 of the Courts Constitution Act (Gerichtsverfassungsgesetz)</v>
          </cell>
          <cell r="DV11" t="str">
            <v>Specific requirements for processing time are not stipulated by law in general. But there are fixed deadlines for carrying out hearings for specific cases such as family cases, e.g. Section 155 of the Act on Proceedings in Family Matters and in Matters of Non-sontentious Jurisdiction stipulates as follows: “Principles of Priority and Expediting Proceedings (1) Parent and child matters concerning the place of residence of a child, the right of contact, or the surrender of the child, as well as proceedings</v>
          </cell>
          <cell r="DW11" t="str">
            <v>Procedural delays that contravene the rule of law are sanctioned under sections 198 to 201 of the Courts Constitution Act (Gerichtsverfassungsgesetz)</v>
          </cell>
          <cell r="DX11" t="str">
            <v>Section 198 para 1 of the Courts Constitution Act (Gerichtsverfassungsgesetz) also applies to the prosecution of regulatory offences (Section 46 of the act in Regulatory Offences (Ordnungswidrigkeitengesetz) Section 121 of the German Code of Criminal Procedure reads as follows: “(1) As long as a judgment has not been given imposing imprisonment or a custodial measure of reform and prevention, remand detention for one and the same offence exceeding a period of six months shall be executed only if the parti</v>
          </cell>
          <cell r="DY11">
            <v>0</v>
          </cell>
          <cell r="DZ11" t="str">
            <v>E.g., see above Section 155 of the Act on Proceedings in Family Matters and in Matters of Non-sontentious Jurisdiction</v>
          </cell>
          <cell r="EA11">
            <v>0</v>
          </cell>
          <cell r="EB11" t="str">
            <v>The German court system is divided into five specialised branches or jurisdictions: ordinary, labour, general administrative, fiscal and social. Each jurisdiction has fixed a processing time between the last hearing and delivering the judicial decision. For example: Section 310 para 1 of the Code of Civil Procedure (Zivilprozessordnung) reads as follows: “The judgment shall be pronounced at the hearing at which the court proceedings are declared terminated, or at a hearing to be arranged immediately. This</v>
          </cell>
          <cell r="EC11">
            <v>0</v>
          </cell>
          <cell r="ED11" t="str">
            <v>At every court a presidium is established. It is composed of the court president and up to eight additional judges, depending on the size of the court. The presidium is responsible for the court's internal organization, including the allocation of court business and the management of backlogs. It is entitled to define standards for the individual court regarding the management of backlogs, but it is not entitled to issue instructions to judges.</v>
          </cell>
          <cell r="EE11" t="str">
            <v>The Committee for Judicial Statistics – part of the judicial administration that is bound by instructions – stipulates which data to collect</v>
          </cell>
          <cell r="EF11">
            <v>0</v>
          </cell>
          <cell r="EG11" t="str">
            <v>The Committee for Judicial Statistics – part of the judicial administration that is bound by instructions – stipulates which data to collect</v>
          </cell>
          <cell r="EH11" t="str">
            <v>As to the structured collection of data and ensuring comparability, in 1965 the Conference of Justice Ministers established a nationwide committee for judicial statistics. The permanent Chair is held by the Bavarian justice administration department. All of the Land justice administration departments comprise the voting members of the committee. Invited guests are representatives of the Federal Office of Justice, the Federal Statistical Office, and the Land Statistical Offices of Bavaria, Baden-Württember</v>
          </cell>
          <cell r="EI11" t="str">
            <v>In Bavaria, data are exchanged between the judiciary and the police.</v>
          </cell>
          <cell r="EJ11" t="str">
            <v>In Bavaria, data are exchanged between the judiciary and the police.</v>
          </cell>
          <cell r="EK11" t="str">
            <v>In Bavaria, data are exchanged among instances (e.g., local court and regional court). This is reflected in the forumSTAR specialised procedure. This specialised procedure is available at least in ten Länder.</v>
          </cell>
          <cell r="EL11" t="str">
            <v>In Bavaria, data are exchanged among instances (e.g., local court and regional court). This is reflected in the forumSTAR specialised procedure. This specialised procedure is available at least in ten Länder.</v>
          </cell>
          <cell r="EM11">
            <v>0</v>
          </cell>
          <cell r="EN11">
            <v>0</v>
          </cell>
          <cell r="EO11">
            <v>0</v>
          </cell>
          <cell r="EP11" t="str">
            <v>Re nos. 10 and 11: Bavaria: The indicator-based information system KISS is a management tool that allows courts and public prosecutor's offices to recognise and analyse potential deficits at an early stage so that corrective measures may be taken without delay. KISS was conceived by a working group consisting of representatives from the Bavarian Ministry of Justice, the courts and the public prosecutor's offices. The system includes a large number of relevant data on performance, statistics and organisati</v>
          </cell>
          <cell r="EQ11">
            <v>0</v>
          </cell>
          <cell r="ER11">
            <v>0</v>
          </cell>
          <cell r="ES11">
            <v>0</v>
          </cell>
          <cell r="ET11">
            <v>0</v>
          </cell>
          <cell r="EU11" t="str">
            <v>Consultation hours are specified by the Justice Ministry via administrative instruction; see for example http:// bravors.lvnbb.de/verwaltungsvorschriften/geschaeftsosta1994</v>
          </cell>
          <cell r="EV11">
            <v>0</v>
          </cell>
          <cell r="EW11">
            <v>0</v>
          </cell>
          <cell r="EX11" t="str">
            <v>According to the german procedural law parties may inspect court record of the dispute and may have the court registry issue to them execution copies, excerpts and copies. Additionally the judges inform the parties about the progress of their case.</v>
          </cell>
          <cell r="EY11">
            <v>0</v>
          </cell>
          <cell r="EZ11" t="str">
            <v>Procedural law includes regulations regarding conduct of hearings.</v>
          </cell>
          <cell r="FA11">
            <v>0</v>
          </cell>
          <cell r="FB11">
            <v>0</v>
          </cell>
          <cell r="FC11">
            <v>0</v>
          </cell>
          <cell r="FD11" t="str">
            <v>For example: Section 313 of the German Civil Procedure reads as follows: “(1) The judgment shall set out: 1. The designation of the parties, their legal representatives, and the attorneys of record; 2. The designation of the court and the names of the judges contributing to the decision; 3. The date on which the court proceedings were declared terminated; 4. The operative provisions of a judgment; 5. The merits of the case; 6. The reasons on which a ruling is based. (2) The section addressing the facts an</v>
          </cell>
          <cell r="FE11">
            <v>0</v>
          </cell>
          <cell r="FF11">
            <v>0</v>
          </cell>
          <cell r="FG11">
            <v>0</v>
          </cell>
          <cell r="FH11">
            <v>0</v>
          </cell>
          <cell r="FI11">
            <v>0</v>
          </cell>
          <cell r="FJ11">
            <v>0</v>
          </cell>
          <cell r="FK11">
            <v>0</v>
          </cell>
          <cell r="FL11">
            <v>0</v>
          </cell>
          <cell r="FM11">
            <v>0</v>
          </cell>
          <cell r="FN11">
            <v>0</v>
          </cell>
          <cell r="FO11">
            <v>0</v>
          </cell>
          <cell r="FP11">
            <v>0</v>
          </cell>
          <cell r="FQ11">
            <v>0</v>
          </cell>
          <cell r="FR11">
            <v>0</v>
          </cell>
          <cell r="FS11">
            <v>0</v>
          </cell>
          <cell r="FT11">
            <v>0</v>
          </cell>
        </row>
        <row r="12">
          <cell r="A12" t="str">
            <v>CZ</v>
          </cell>
          <cell r="B12" t="str">
            <v>Czech Republic</v>
          </cell>
          <cell r="C12" t="str">
            <v>Martina Lickova / Aleš Pavel</v>
          </cell>
          <cell r="D12" t="str">
            <v>International and EU cooperation dep., Ministry of Justice / Director, Office of the President, Supreme Court</v>
          </cell>
          <cell r="E12" t="str">
            <v>mlickova@msp.justice.cz / ales.pavel@nsoud.cz</v>
          </cell>
          <cell r="F12" t="str">
            <v>(420) 221997920 / (420) 541593148</v>
          </cell>
          <cell r="G12" t="str">
            <v>National e-Justice strategy is being prepared (for period till 2020)</v>
          </cell>
          <cell r="H12">
            <v>0</v>
          </cell>
          <cell r="I12">
            <v>0</v>
          </cell>
          <cell r="J12">
            <v>0</v>
          </cell>
          <cell r="K12">
            <v>0</v>
          </cell>
          <cell r="L12">
            <v>0</v>
          </cell>
          <cell r="M12" t="str">
            <v>Insolvency legislation being amended</v>
          </cell>
          <cell r="N12">
            <v>0</v>
          </cell>
          <cell r="O12">
            <v>0</v>
          </cell>
          <cell r="P12">
            <v>0</v>
          </cell>
          <cell r="Q12">
            <v>0</v>
          </cell>
          <cell r="R12">
            <v>0</v>
          </cell>
          <cell r="S12" t="str">
            <v>new draft legislation being prepared</v>
          </cell>
          <cell r="T12">
            <v>0</v>
          </cell>
          <cell r="U12" t="str">
            <v>small amendment of the Act on court fees, concerning direct entry of notaries into registers</v>
          </cell>
          <cell r="V12">
            <v>0</v>
          </cell>
          <cell r="W12">
            <v>0</v>
          </cell>
          <cell r="X12">
            <v>0</v>
          </cell>
          <cell r="Y12">
            <v>0</v>
          </cell>
          <cell r="Z12">
            <v>0</v>
          </cell>
          <cell r="AA12" t="str">
            <v>New Act on state prosecutors being prepared</v>
          </cell>
          <cell r="AB12">
            <v>0</v>
          </cell>
          <cell r="AC12">
            <v>0</v>
          </cell>
          <cell r="AD12">
            <v>0</v>
          </cell>
          <cell r="AE12">
            <v>0</v>
          </cell>
          <cell r="AF12" t="str">
            <v>1. General information about the justice system (e.g. structure, organisation);3. Information on legal aid (e.g. where to request legal aid, eligibility criteria);5. Information about individual courts (e.g. competences, access, contact details)</v>
          </cell>
          <cell r="AG12" t="str">
            <v>Point 2.2.: The Supreme Court, the Supreme Administrative Court and the Constitutional Court web pages contain this information regarding the procedings before those courts.</v>
          </cell>
          <cell r="AH12" t="str">
            <v>Yes</v>
          </cell>
          <cell r="AI12">
            <v>0</v>
          </cell>
          <cell r="AJ12">
            <v>0</v>
          </cell>
          <cell r="AK12">
            <v>0</v>
          </cell>
          <cell r="AL12" t="str">
            <v>No</v>
          </cell>
          <cell r="AM12">
            <v>0</v>
          </cell>
          <cell r="AN12" t="str">
            <v>Initial;Continuous</v>
          </cell>
          <cell r="AO12" t="str">
            <v>Initial;Continuous</v>
          </cell>
          <cell r="AP12" t="str">
            <v>Initial;Continuous</v>
          </cell>
          <cell r="AQ12" t="str">
            <v>The training sessions are mostly voluntary, some might be of a compulsory nature.</v>
          </cell>
          <cell r="AR12">
            <v>0</v>
          </cell>
          <cell r="AS12">
            <v>0</v>
          </cell>
          <cell r="AT12" t="str">
            <v>Yes, for all courts</v>
          </cell>
          <cell r="AU12">
            <v>0</v>
          </cell>
          <cell r="AV12" t="str">
            <v>Highest Instance</v>
          </cell>
          <cell r="AW12" t="str">
            <v>Highest Instance</v>
          </cell>
          <cell r="AX12" t="str">
            <v>Highest Instance</v>
          </cell>
          <cell r="AY12" t="str">
            <v>Highest Instance</v>
          </cell>
          <cell r="AZ12" t="str">
            <v>Highest Instance</v>
          </cell>
          <cell r="BA12" t="str">
            <v>Highest Instance</v>
          </cell>
          <cell r="BB12" t="str">
            <v>Highest Instance</v>
          </cell>
          <cell r="BC12">
            <v>0</v>
          </cell>
          <cell r="BD12">
            <v>0</v>
          </cell>
          <cell r="BE12">
            <v>0</v>
          </cell>
          <cell r="BF12" t="str">
            <v>Yes, for all courts</v>
          </cell>
          <cell r="BG12" t="str">
            <v>Some of the administrative law judgments of the Regional Courts (1st instance) are available and the Supreme Administrative Court is developing a database where some of them can be found (especially those that, by the appeal, reached the Supreme Administrative Court)</v>
          </cell>
          <cell r="BH12" t="str">
            <v>Highest Instance</v>
          </cell>
          <cell r="BI12" t="str">
            <v>Highest Instance</v>
          </cell>
          <cell r="BJ12" t="str">
            <v>Highest Instance</v>
          </cell>
          <cell r="BK12" t="str">
            <v>Highest Instance</v>
          </cell>
          <cell r="BL12">
            <v>0</v>
          </cell>
          <cell r="BM12">
            <v>0</v>
          </cell>
          <cell r="BN12" t="str">
            <v>Highest Instance</v>
          </cell>
          <cell r="BO12">
            <v>0</v>
          </cell>
          <cell r="BP12">
            <v>0</v>
          </cell>
          <cell r="BQ12">
            <v>0</v>
          </cell>
          <cell r="BR12">
            <v>0</v>
          </cell>
          <cell r="BS12" t="str">
            <v>Civil and commercial disputes;Labour disputes;Consumer disputes*</v>
          </cell>
          <cell r="BT12">
            <v>0</v>
          </cell>
          <cell r="BU12">
            <v>0</v>
          </cell>
          <cell r="BV12">
            <v>0</v>
          </cell>
          <cell r="BW12" t="str">
            <v>Civil and commercial disputes</v>
          </cell>
          <cell r="BX12">
            <v>0</v>
          </cell>
          <cell r="BY12" t="str">
            <v>Civil and commercial disputes;Labour disputes;Consumer disputes*</v>
          </cell>
          <cell r="BZ12" t="str">
            <v>Civil and commercial disputes;Labour disputes;Consumer disputes*</v>
          </cell>
          <cell r="CA12">
            <v>0</v>
          </cell>
          <cell r="CB12">
            <v>0</v>
          </cell>
          <cell r="CC12">
            <v>0</v>
          </cell>
          <cell r="CD12" t="str">
            <v>http://www.cak.cz/scripts/detail.php?id=8694</v>
          </cell>
          <cell r="CE12" t="str">
            <v>http://www.amcr.cz/chci-se-dozvedet-o-mediaci/</v>
          </cell>
          <cell r="CF12" t="str">
            <v>http://www.evropskyspotrebitel.cz/eng/alternative-dispute-resolution-adr</v>
          </cell>
          <cell r="CG12">
            <v>0</v>
          </cell>
          <cell r="CH12">
            <v>0</v>
          </cell>
          <cell r="CI12">
            <v>0</v>
          </cell>
          <cell r="CJ12">
            <v>0</v>
          </cell>
          <cell r="CK12">
            <v>0</v>
          </cell>
          <cell r="CL12">
            <v>0</v>
          </cell>
          <cell r="CM12">
            <v>0</v>
          </cell>
          <cell r="CN12">
            <v>0</v>
          </cell>
          <cell r="CO12">
            <v>0</v>
          </cell>
          <cell r="CP12">
            <v>0</v>
          </cell>
          <cell r="CQ12">
            <v>0</v>
          </cell>
          <cell r="CR12">
            <v>0</v>
          </cell>
          <cell r="CS12">
            <v>0</v>
          </cell>
          <cell r="CT12">
            <v>0</v>
          </cell>
          <cell r="CU12">
            <v>0</v>
          </cell>
          <cell r="CV12">
            <v>0</v>
          </cell>
          <cell r="CW12">
            <v>0</v>
          </cell>
          <cell r="CX12">
            <v>0</v>
          </cell>
          <cell r="CY12">
            <v>0</v>
          </cell>
          <cell r="CZ12" t="str">
            <v>By others (please specify below)</v>
          </cell>
          <cell r="DA12">
            <v>0</v>
          </cell>
          <cell r="DB12" t="str">
            <v>By others (please specify below)</v>
          </cell>
          <cell r="DC12">
            <v>0</v>
          </cell>
          <cell r="DD12">
            <v>0</v>
          </cell>
          <cell r="DE12" t="str">
            <v>By others (please specify below)</v>
          </cell>
          <cell r="DF12" t="str">
            <v>By others (please specify below)</v>
          </cell>
          <cell r="DG12">
            <v>0</v>
          </cell>
          <cell r="DH12">
            <v>0</v>
          </cell>
          <cell r="DI12">
            <v>0</v>
          </cell>
          <cell r="DJ12">
            <v>0</v>
          </cell>
          <cell r="DK12" t="str">
            <v>Courts (including through well-established court practices)</v>
          </cell>
          <cell r="DL12">
            <v>0</v>
          </cell>
          <cell r="DM12">
            <v>0</v>
          </cell>
          <cell r="DN12" t="str">
            <v>Law</v>
          </cell>
          <cell r="DO12">
            <v>0</v>
          </cell>
          <cell r="DP12" t="str">
            <v>By others (please specify below)</v>
          </cell>
          <cell r="DQ12" t="str">
            <v>By others (please specify below)</v>
          </cell>
          <cell r="DR12">
            <v>0</v>
          </cell>
          <cell r="DS12">
            <v>0</v>
          </cell>
          <cell r="DT12">
            <v>0</v>
          </cell>
          <cell r="DU12">
            <v>0</v>
          </cell>
          <cell r="DV12">
            <v>0</v>
          </cell>
          <cell r="DW12">
            <v>0</v>
          </cell>
          <cell r="DX12">
            <v>0</v>
          </cell>
          <cell r="DY12">
            <v>0</v>
          </cell>
          <cell r="DZ12">
            <v>0</v>
          </cell>
          <cell r="EA12">
            <v>0</v>
          </cell>
          <cell r="EB12">
            <v>0</v>
          </cell>
          <cell r="EC12">
            <v>0</v>
          </cell>
          <cell r="ED12">
            <v>0</v>
          </cell>
          <cell r="EE12">
            <v>0</v>
          </cell>
          <cell r="EF12">
            <v>0</v>
          </cell>
          <cell r="EG12">
            <v>0</v>
          </cell>
          <cell r="EH12">
            <v>0</v>
          </cell>
          <cell r="EI12">
            <v>0</v>
          </cell>
          <cell r="EJ12">
            <v>0</v>
          </cell>
          <cell r="EK12">
            <v>0</v>
          </cell>
          <cell r="EL12">
            <v>0</v>
          </cell>
          <cell r="EM12">
            <v>0</v>
          </cell>
          <cell r="EN12">
            <v>0</v>
          </cell>
          <cell r="EO12">
            <v>0</v>
          </cell>
          <cell r="EP12">
            <v>0</v>
          </cell>
          <cell r="EQ12">
            <v>0</v>
          </cell>
          <cell r="ER12">
            <v>0</v>
          </cell>
          <cell r="ES12">
            <v>0</v>
          </cell>
          <cell r="ET12">
            <v>0</v>
          </cell>
          <cell r="EU12">
            <v>0</v>
          </cell>
          <cell r="EV12">
            <v>0</v>
          </cell>
          <cell r="EW12">
            <v>0</v>
          </cell>
          <cell r="EX12">
            <v>0</v>
          </cell>
          <cell r="EY12">
            <v>0</v>
          </cell>
          <cell r="EZ12">
            <v>0</v>
          </cell>
          <cell r="FA12">
            <v>0</v>
          </cell>
          <cell r="FB12">
            <v>0</v>
          </cell>
          <cell r="FC12">
            <v>0</v>
          </cell>
          <cell r="FD12">
            <v>0</v>
          </cell>
          <cell r="FE12">
            <v>0</v>
          </cell>
          <cell r="FF12">
            <v>0</v>
          </cell>
          <cell r="FG12">
            <v>0</v>
          </cell>
          <cell r="FH12">
            <v>0</v>
          </cell>
          <cell r="FI12">
            <v>0</v>
          </cell>
          <cell r="FJ12">
            <v>0</v>
          </cell>
          <cell r="FK12">
            <v>0</v>
          </cell>
          <cell r="FL12">
            <v>0</v>
          </cell>
          <cell r="FM12">
            <v>0</v>
          </cell>
          <cell r="FN12">
            <v>0</v>
          </cell>
          <cell r="FO12">
            <v>0</v>
          </cell>
          <cell r="FP12">
            <v>0</v>
          </cell>
          <cell r="FQ12">
            <v>0</v>
          </cell>
          <cell r="FR12">
            <v>0</v>
          </cell>
          <cell r="FS12">
            <v>0</v>
          </cell>
          <cell r="FT12">
            <v>0</v>
          </cell>
        </row>
        <row r="13">
          <cell r="A13" t="str">
            <v>ES</v>
          </cell>
          <cell r="B13" t="str">
            <v>Spain</v>
          </cell>
          <cell r="C13" t="str">
            <v>María Aránzazu Alameda López</v>
          </cell>
          <cell r="D13" t="str">
            <v>Counsellor of the General Directorate for the International Legal Cooperation, Ministry of Justice</v>
          </cell>
          <cell r="E13" t="str">
            <v>aranzazu.alameda@mjusticia.es</v>
          </cell>
          <cell r="F13" t="str">
            <v>+34 913902182</v>
          </cell>
          <cell r="G13" t="str">
            <v>During this year one of the priorities of the Ministry of Justice has been the complete implementation of the IT technologies and the on line processing of the case files in courts so as to eliminate the use of hard copies, to facilitate the communication between parties and courts with the use of electronic means and to speed up the pace of the judicial procedures in order to increase the transparency, efficiency and effectiveness of the justice system as a whole.</v>
          </cell>
          <cell r="H13" t="str">
            <v>This way, as of 1st January 2016, both lawyers and courts will have the obligation of using electronic means in order to initiate a case file and to perform any communication between courts and parties. Furthermore, citizens will have on line access to information regarding their own case files and to do so, the justice administration will set up online access points (already created in the case of the Ministry of Justice with the Order JUS/1126/2015, 10 June). As a matter of fact, Law 19/2015 was p</v>
          </cell>
          <cell r="I13">
            <v>0</v>
          </cell>
          <cell r="J13" t="str">
            <v>The structure and composition of the High Judicial Council was reformed by Law 4/2013 (including reforms such as the system to elect its members, the distinction between members on a permanent basis and members on a temporary basis and the organs in which the Council was divided). And Law 7/2015 has also introduced some changes regarding the number of the members on a permanent basis (now increased from five to seven) and the members´ obligation to state their assets and incomes in order to ensure</v>
          </cell>
          <cell r="K13">
            <v>0</v>
          </cell>
          <cell r="L13">
            <v>0</v>
          </cell>
          <cell r="M13">
            <v>0</v>
          </cell>
          <cell r="N13" t="str">
            <v>1. The Civil Procedure Code has been amended by Laws 19/15 and 42/15 in order to regulate the on line processing of case files; according to this new regulation, all case files submitted to courts will be processed with this on line system and the objective is to eliminate the use of hard copies during the year 2016 2. The Criminal Procedure Code has been amended by Laws 13/15 and 41/15 in order to improve the regulation of the interception of communications (including the electronic surveillance) as</v>
          </cell>
          <cell r="O13">
            <v>0</v>
          </cell>
          <cell r="P13" t="str">
            <v>According to the provisions of article 87.2 of the Law 7/2015 which amended the organic law of the judicial power 6/1985, courts specialized in violence against women may have a more extense territorial jurisdictional as a consequence of merging two or more judicial districts with the aim of ensuring specialization to deal with this kind of crimes</v>
          </cell>
          <cell r="Q13">
            <v>0</v>
          </cell>
          <cell r="R13" t="str">
            <v>The Organic Law of the Judicial Power 6/1985 has been amended by Law 7/2015 which has introduced some changes aimed at: improving the distribution of cases among courts in order to better cope with the workload and reduce the backlog of cases; enabling the specialization of courts and that of judges in order to improve the time response and quality of resolutions; supporting the task of the investigation judge with the temporary adscription of more qualified personnel ( judges and/or judicial counsello</v>
          </cell>
          <cell r="S13">
            <v>0</v>
          </cell>
          <cell r="T13">
            <v>0</v>
          </cell>
          <cell r="U13">
            <v>0</v>
          </cell>
          <cell r="V13" t="str">
            <v>As of 1st March 2015, natural persons are exempted from paying court fees according to the amendment in Law 10/2012 introduced by Royal Decree Law 1/2015</v>
          </cell>
          <cell r="W13" t="str">
            <v>The use of mediation has been boosted by the central and autonomous administration of the justice service in order to reduce litigation in courts by means of “ad hoc” programs to raise awareness among users and to promote its use</v>
          </cell>
          <cell r="X13">
            <v>0</v>
          </cell>
          <cell r="Y13">
            <v>0</v>
          </cell>
          <cell r="Z13">
            <v>0</v>
          </cell>
          <cell r="AA13">
            <v>0</v>
          </cell>
          <cell r="AB13" t="str">
            <v>According to the provisions of the Insolvency Law, amended by Law 17/2014, the appointment of insolvency administratiors in the insolvency proceedings has been modified. Thus, the insolvency administrators will not be appointed by the judges any more but by means of an objective system in the following way: all the candidates have to be included in a list published by the Public Insolvency Registry; the first appointment will be performed by drawing lots and the subsequent appointments will fol</v>
          </cell>
          <cell r="AC13">
            <v>0</v>
          </cell>
          <cell r="AD13" t="str">
            <v>The Penal Code has been deeply amended by Law 1/2015, being the main content of this reform: to reform the penalty system, to eliminate some minor penal infractions which now will have a civil of administrative nature, to introduce life imprisonment for some very grave crimes, to modify the regulation of some crimes, the criminal records and the forfeiture of assets</v>
          </cell>
          <cell r="AE13" t="str">
            <v>The recovery assets office has been created by law 42/15 as an administrative organ in charge or localising, keeping and selling the assets coming from crimes in a centralised and therefore more efficient way.</v>
          </cell>
          <cell r="AF13"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13">
            <v>0</v>
          </cell>
          <cell r="AH13" t="str">
            <v>Yes</v>
          </cell>
          <cell r="AI13">
            <v>0</v>
          </cell>
          <cell r="AJ13">
            <v>0</v>
          </cell>
          <cell r="AK13" t="str">
            <v>At the level of the Supreme Court, Audiencia Nacional and the High Regional Courts, there are “Communication Offices” which are the official channel of communication between between courts and mass media. All these communication offices are coordinated by the communication office set in the General Council of the Judiciary.</v>
          </cell>
          <cell r="AL13" t="str">
            <v>Yes</v>
          </cell>
          <cell r="AM13" t="str">
            <v>There is a Communication Protocol approved by the General Council of the Judiciary on the 7th July 2004, which has been recently updated in 2015.</v>
          </cell>
          <cell r="AN13" t="str">
            <v>Initial;Continuous</v>
          </cell>
          <cell r="AO13" t="str">
            <v>Initial;Continuous</v>
          </cell>
          <cell r="AP13" t="str">
            <v>Initial;Continuous</v>
          </cell>
          <cell r="AQ13">
            <v>0</v>
          </cell>
          <cell r="AR13" t="str">
            <v>Yes, for all courts</v>
          </cell>
          <cell r="AS13" t="str">
            <v>Yes, for all courts</v>
          </cell>
          <cell r="AT13" t="str">
            <v>Yes, for all courts</v>
          </cell>
          <cell r="AU13" t="str">
            <v>The judgments of the first instance courts are only available online when considering that the issue decided by the judgment is relevant from a juridic or social point of view, the judges themselves decide to send those judgments to the national system in charge of the official publishing (CENDOJ)</v>
          </cell>
          <cell r="AV13" t="str">
            <v>1st Instance;2nd Instance;Highest Instance</v>
          </cell>
          <cell r="AW13" t="str">
            <v>1st Instance;2nd Instance;Highest Instance</v>
          </cell>
          <cell r="AX13" t="str">
            <v>1st Instance;2nd Instance;Highest Instance</v>
          </cell>
          <cell r="AY13" t="str">
            <v>2nd Instance;Highest Instance</v>
          </cell>
          <cell r="AZ13" t="str">
            <v>1st Instance;2nd Instance;Highest Instance</v>
          </cell>
          <cell r="BA13" t="str">
            <v>1st Instance;2nd Instance;Highest Instance</v>
          </cell>
          <cell r="BB13" t="str">
            <v>1st Instance;2nd Instance;Highest Instance</v>
          </cell>
          <cell r="BC13" t="str">
            <v>The same as mentioned aboved for the judgments of the first instance courts.</v>
          </cell>
          <cell r="BD13" t="str">
            <v>Yes, for all courts</v>
          </cell>
          <cell r="BE13" t="str">
            <v>Yes, for all courts</v>
          </cell>
          <cell r="BF13" t="str">
            <v>Yes, for all courts</v>
          </cell>
          <cell r="BG13" t="str">
            <v>The same as mentioned above</v>
          </cell>
          <cell r="BH13" t="str">
            <v>1st Instance;2nd Instance;Highest Instance</v>
          </cell>
          <cell r="BI13" t="str">
            <v>1st Instance;2nd Instance;Highest Instance</v>
          </cell>
          <cell r="BJ13" t="str">
            <v>1st Instance;2nd Instance;Highest Instance</v>
          </cell>
          <cell r="BK13" t="str">
            <v>2nd Instance;Highest Instance</v>
          </cell>
          <cell r="BL13" t="str">
            <v>1st Instance;2nd Instance;Highest Instance</v>
          </cell>
          <cell r="BM13" t="str">
            <v>1st Instance;2nd Instance;Highest Instance</v>
          </cell>
          <cell r="BN13" t="str">
            <v>1st Instance;2nd Instance;Highest Instance</v>
          </cell>
          <cell r="BO13" t="str">
            <v>The same as mentioned above</v>
          </cell>
          <cell r="BP13" t="str">
            <v>Civil and commercial disputes;Labour disputes;Consumer disputes*</v>
          </cell>
          <cell r="BQ13" t="str">
            <v>Civil and commercial disputes;Consumer disputes*</v>
          </cell>
          <cell r="BR13" t="str">
            <v>Civil and commercial disputes;Consumer disputes*</v>
          </cell>
          <cell r="BS13" t="str">
            <v>Civil and commercial disputes;Labour disputes;Consumer disputes*</v>
          </cell>
          <cell r="BT13" t="str">
            <v>Civil and commercial disputes;Labour disputes;Consumer disputes*</v>
          </cell>
          <cell r="BU13" t="str">
            <v>Labour disputes</v>
          </cell>
          <cell r="BV13" t="str">
            <v>Civil and commercial disputes;Labour disputes;Consumer disputes*</v>
          </cell>
          <cell r="BW13">
            <v>0</v>
          </cell>
          <cell r="BX13">
            <v>0</v>
          </cell>
          <cell r="BY13" t="str">
            <v>Civil and commercial disputes;Labour disputes;Consumer disputes*</v>
          </cell>
          <cell r="BZ13">
            <v>0</v>
          </cell>
          <cell r="CA13">
            <v>0</v>
          </cell>
          <cell r="CB13">
            <v>0</v>
          </cell>
          <cell r="CC13">
            <v>0</v>
          </cell>
          <cell r="CD13" t="str">
            <v>http://www.poderjudicial.es/cgpj/es/Temas/Mediacion Registro de Mediadores e Instituciones de Mediación - Trámites y gestiones personales - Ministerio de Justicia</v>
          </cell>
          <cell r="CE13" t="str">
            <v>In labour matters, conciliation prior to the starting of a judicial proceeding is compulsory. In this case, medation services are offered by the Autonomous comunities. http://www.fundacionmediara.es/index.php/mediacion/mediacion-laboral</v>
          </cell>
          <cell r="CF13" t="str">
            <v>The same as the ones mentioned for civil and commercial disputes</v>
          </cell>
          <cell r="CG13" t="str">
            <v>In the region of Murcia, there is a pilot experience concerning judicial mediation. As part of the new judicial office implemented according to a new structure (nueva oficina judicial), a unit in charge of providing judicial mediation in civil, commercial, consumer and penal disputes has been set up. The link to this information: https://www.administraciondejusticia.gob.es/paj/PA_WebApp_SGNTJ_NPAJ/descarga/014.-%20INSTRUCCI%C3%93N%20VALIDADA.pdf?idFile=ea026622-693c-4f45-be8b-b27e6be0ae0c This service of judicial mediation is also offered by the Justice Department in País Vasco Mediación Intrajudicial - Administración de Justicia en Euskadi The Justice department of Cataluña also offers information about the mediation services provided in the region. http://justicia.gencat.cat/ca/ambits/mediacio/</v>
          </cell>
          <cell r="CH13">
            <v>0</v>
          </cell>
          <cell r="CI13" t="str">
            <v>Surveys for court users;Surveys for legal professionals</v>
          </cell>
          <cell r="CJ13">
            <v>0</v>
          </cell>
          <cell r="CK13">
            <v>0</v>
          </cell>
          <cell r="CL13">
            <v>0</v>
          </cell>
          <cell r="CM13">
            <v>0</v>
          </cell>
          <cell r="CN13" t="str">
            <v>Surveys for court users;Surveys for legal professionals</v>
          </cell>
          <cell r="CO13" t="str">
            <v>Some autonomous regions with competences in justice are implementing a new model of judicial office. On this occasion, they are conducting surveys among the court staff, lawyers and parties aimed at assessing their level of satisfaction regarding the new way of providing services (for example País Vasco).</v>
          </cell>
          <cell r="CP13">
            <v>0</v>
          </cell>
          <cell r="CQ13">
            <v>0</v>
          </cell>
          <cell r="CR13">
            <v>0</v>
          </cell>
          <cell r="CS13">
            <v>0</v>
          </cell>
          <cell r="CT13">
            <v>0</v>
          </cell>
          <cell r="CU13" t="str">
            <v>Law</v>
          </cell>
          <cell r="CV13" t="str">
            <v>Law</v>
          </cell>
          <cell r="CW13" t="str">
            <v>Law</v>
          </cell>
          <cell r="CX13" t="str">
            <v>Law</v>
          </cell>
          <cell r="CY13">
            <v>0</v>
          </cell>
          <cell r="CZ13" t="str">
            <v>Law;Council for the Judiciary (or other independent body);By others (please specify below)</v>
          </cell>
          <cell r="DA13" t="str">
            <v>Law;Council for the Judiciary (or other independent body);By others (please specify below)</v>
          </cell>
          <cell r="DB13" t="str">
            <v>Law;Council for the Judiciary (or other independent body);By others (please specify below)</v>
          </cell>
          <cell r="DC13" t="str">
            <v>Law;Council for the Judiciary (or other independent body);By others (please specify below)</v>
          </cell>
          <cell r="DD13" t="str">
            <v>Law</v>
          </cell>
          <cell r="DE13" t="str">
            <v>Council for the Judiciary (or other independent body)</v>
          </cell>
          <cell r="DF13" t="str">
            <v>Law</v>
          </cell>
          <cell r="DG13" t="str">
            <v>Law</v>
          </cell>
          <cell r="DH13" t="str">
            <v>Law;By others (please specify below)</v>
          </cell>
          <cell r="DI13" t="str">
            <v>Law</v>
          </cell>
          <cell r="DJ13" t="str">
            <v>Law</v>
          </cell>
          <cell r="DK13" t="str">
            <v>Law;Council for the Judiciary (or other independent body)</v>
          </cell>
          <cell r="DL13" t="str">
            <v>Law</v>
          </cell>
          <cell r="DM13" t="str">
            <v>Law;Council for the Judiciary (or other independent body)</v>
          </cell>
          <cell r="DN13" t="str">
            <v>Law;Council for the Judiciary (or other independent body)</v>
          </cell>
          <cell r="DO13" t="str">
            <v>Law;By others (please specify below)</v>
          </cell>
          <cell r="DP13" t="str">
            <v>Law;By others (please specify below)</v>
          </cell>
          <cell r="DQ13" t="str">
            <v>Law;By others (please specify below)</v>
          </cell>
          <cell r="DR13" t="str">
            <v>Law</v>
          </cell>
          <cell r="DS13">
            <v>0</v>
          </cell>
          <cell r="DT13">
            <v>0</v>
          </cell>
          <cell r="DU13">
            <v>0</v>
          </cell>
          <cell r="DV13">
            <v>0</v>
          </cell>
          <cell r="DW13">
            <v>0</v>
          </cell>
          <cell r="DX13">
            <v>0</v>
          </cell>
          <cell r="DY13">
            <v>0</v>
          </cell>
          <cell r="DZ13">
            <v>0</v>
          </cell>
          <cell r="EA13">
            <v>0</v>
          </cell>
          <cell r="EB13">
            <v>0</v>
          </cell>
          <cell r="EC13">
            <v>0</v>
          </cell>
          <cell r="ED13">
            <v>0</v>
          </cell>
          <cell r="EE13" t="str">
            <v>The National Commission for Judicial Statistics is an organ of the Ministry of Justice which also has competences in the quality of the data collection all over the territory</v>
          </cell>
          <cell r="EF13">
            <v>0</v>
          </cell>
          <cell r="EG13" t="str">
            <v>The same comment as in Q. 6</v>
          </cell>
          <cell r="EH13">
            <v>0</v>
          </cell>
          <cell r="EI13" t="str">
            <v>The CTAJE (comité técnico estatal de la administración judicial electrónica – technical committee for the electronic judicial system) is an independent and administrative organ in charge of ensuring the proper collaboration of all the administrations involved in the justice system and the compatibility of the IT systems. The members of this organ are: the Ministry of Justice, the General Council of the Judiciary, the General Prosecution Service and the Autonomous Communities with competences in the the</v>
          </cell>
          <cell r="EJ13">
            <v>0</v>
          </cell>
          <cell r="EK13" t="str">
            <v>The same as in Q 8</v>
          </cell>
          <cell r="EL13">
            <v>0</v>
          </cell>
          <cell r="EM13">
            <v>0</v>
          </cell>
          <cell r="EN13">
            <v>0</v>
          </cell>
          <cell r="EO13">
            <v>0</v>
          </cell>
          <cell r="EP13">
            <v>0</v>
          </cell>
          <cell r="EQ13">
            <v>0</v>
          </cell>
          <cell r="ER13">
            <v>0</v>
          </cell>
          <cell r="ES13">
            <v>0</v>
          </cell>
          <cell r="ET13">
            <v>0</v>
          </cell>
          <cell r="EU13" t="str">
            <v>Autonomous Communities with competences in the justice system also intervene in the determination of quality standards as for the court facilities concern</v>
          </cell>
          <cell r="EV13">
            <v>0</v>
          </cell>
          <cell r="EW13">
            <v>0</v>
          </cell>
          <cell r="EX13">
            <v>0</v>
          </cell>
          <cell r="EY13">
            <v>0</v>
          </cell>
          <cell r="EZ13">
            <v>0</v>
          </cell>
          <cell r="FA13">
            <v>0</v>
          </cell>
          <cell r="FB13">
            <v>0</v>
          </cell>
          <cell r="FC13">
            <v>0</v>
          </cell>
          <cell r="FD13">
            <v>0</v>
          </cell>
          <cell r="FE13">
            <v>0</v>
          </cell>
          <cell r="FF13">
            <v>0</v>
          </cell>
          <cell r="FG13">
            <v>0</v>
          </cell>
          <cell r="FH13">
            <v>0</v>
          </cell>
          <cell r="FI13" t="str">
            <v>For this question, it is necessary to differentiate between the judicial counsellors (letrados de la administración de justicia) and the rest of the court staff. As for the former, the training standards are determined by the Juridic Studies Center (centro de estudios jurídicos), which is in charge of providing the initial and continuous training for these civil servants. As for the latter (the rest of the court staff), the training standards are determined by the training centers of the autonomous comm</v>
          </cell>
          <cell r="FJ13">
            <v>0</v>
          </cell>
          <cell r="FK13" t="str">
            <v>The same distinction as in Q 21. The allocation of judicial counsellors to courts is entrusted to the Ministry of Justice; but as for the rest of the court staff, the allocation is entrusted to the Autonomous Communities if they have powers on the justice system and to the Ministry of Justice for those Autonomous Communities which do not have powers in this area.</v>
          </cell>
          <cell r="FL13">
            <v>0</v>
          </cell>
          <cell r="FM13" t="str">
            <v>The same distinction as in Q.23 concerning the distribution of competences on this specific matter beween the Ministry of Justice and Autonomous Communities</v>
          </cell>
          <cell r="FN13">
            <v>0</v>
          </cell>
          <cell r="FO13">
            <v>0</v>
          </cell>
          <cell r="FP13">
            <v>0</v>
          </cell>
          <cell r="FQ13">
            <v>0</v>
          </cell>
          <cell r="FR13">
            <v>0</v>
          </cell>
          <cell r="FS13">
            <v>0</v>
          </cell>
          <cell r="FT13">
            <v>0</v>
          </cell>
        </row>
        <row r="14">
          <cell r="A14" t="str">
            <v>HR</v>
          </cell>
          <cell r="B14" t="str">
            <v>Republic of Croatia</v>
          </cell>
          <cell r="C14" t="str">
            <v>Mirna Minauf</v>
          </cell>
          <cell r="D14" t="str">
            <v>Senior expert advisor at Directorate for European affairs, international and judicial cooperation at Ministry of Justice - national correspondent in RoC for CEPEJ and Justice scoreboard</v>
          </cell>
          <cell r="E14" t="str">
            <v>mirna.minauf@pravosudje.hr</v>
          </cell>
          <cell r="F14" t="str">
            <v>00385-1-3714-361</v>
          </cell>
          <cell r="G14" t="str">
            <v>The ICMS system will start operating at the High Commercial Court of the RoC in November 2015 while its introduction at the Supreme Court of the RoC is envisaged for the first months of 2016. The development of the JIS (joint information system of land registry and cadaster), is underway, according to which notaries public and attorneys could submit online applications for registration in land registry. Also, the electronic signature has been integrated within the JIS. The web system e-citizen shall ena</v>
          </cell>
          <cell r="H14" t="str">
            <v>During 2014 and 2015, the introduction of improved information systems at individual courts was completed, within the project of reorganization of the judicial system, given that the full informatization of the system was a necessary precondition for its implementation. Thus, the ICMS system has been introduced at all courts except the High Commercial Court of the RoC and the Supreme Court of the RoC. The administrative courts have their own application, while the Joint Case Management System (JCMS) was</v>
          </cell>
          <cell r="I14">
            <v>0</v>
          </cell>
          <cell r="J14" t="str">
            <v>Frther to the reform of the system of entering the judicial duty, the Act on the Amendments to the State Judiciary Council Act, which entered into force on 1 September 2015, has exempted from the competence of the Council the implementation of the procedure for the admission and taking the final exam in the State School for Judicial Officials, and psychological testing and security checks have been introduced in the procedure for the appointment of judges of first instance courts, and security check has b</v>
          </cell>
          <cell r="K14">
            <v>0</v>
          </cell>
          <cell r="L14" t="str">
            <v>The consequence of the project of reorganization of the judicial system was the adjustment of performing court administration duties in newly established courts, which resulted, in 2015, in many amendments of organizational regulations (Courts Act, Act on the State Judiciary Council, Rules of Procedure of the Court), and in the adoption of appropriate new regulations (Rules of Procedure of the ICMS system and the Rules of Procedure of the JCMS system - Joint Case Management System at misdemeanor courts).</v>
          </cell>
          <cell r="M14" t="str">
            <v>A working group within the Ministry of Justice was established for drafting amendments to the Civil Procedure Act with the aim to further modernise and expedite proceedings before the civil and commercial courts. The existing rules of the procedure would be amended with additional provisions on alternative dispute resolution (mediation) and court settlement, in order to promote a peaceful way of resolving disputes and thereby relieving the courts from making decisions on the merits. New Act would introduc</v>
          </cell>
          <cell r="N14" t="str">
            <v>A new Bankruptcy Law came into force on 1 September 2015, placing the pre-bankruptcy settlement proceedings fully in the jurisdiction of court, and making the process itself voluntary. The aim of pre-bankruptcy proceedings is to enable restructuring of an entrepreneur who is not in such financial difficulty due to which bankruptcy proceedings would be initiated against the entrepreneur. The Consumer Bankruptcy Law, was adopted and will come into force on 1 January 2016, allowing for the first time the li</v>
          </cell>
          <cell r="O14">
            <v>0</v>
          </cell>
          <cell r="P14" t="str">
            <v>The new Act on Jurisdiction and Seats of Courts and the new Act on Jurisdiction and Seats of State Attorney’s Offices entered into force on 1 April 2015, and the reorganization of the judicial system was conducted: the rationalization of the municipal and misdemeanor court network and municipal state attorney’s offices and the reform of the competence system for the conduct of second instance procedures. There have been established 24 municipal courts instead of the previous 67, 22 misdemeanor courts ins</v>
          </cell>
          <cell r="Q14">
            <v>0</v>
          </cell>
          <cell r="R14" t="str">
            <v>In relation to civil cases, specialization has been carried out for the conduct of second instance labor, family and land registry cases and only specific county courts have been determined for their conduct, while any county court may be competent for deciding upon the appeals filed against the decisions rendered in all other civil cases. The court competent for conduct in a specific case is determined by random algorithmic assignment through the information system used in the courts, taking into account</v>
          </cell>
          <cell r="S14">
            <v>0</v>
          </cell>
          <cell r="T14">
            <v>0</v>
          </cell>
          <cell r="U14">
            <v>0</v>
          </cell>
          <cell r="V14">
            <v>0</v>
          </cell>
          <cell r="W14" t="str">
            <v>A working group within the Ministry of Justice was established for drafting amendments to the Civil Procedure Act with the aim to further modernise and expedite proceedings before the civil and commercial courts. The existing rules of the procedure would be amended with additional provisions on alternative dispute resolution (mediation) and court settlement, in order to promote a peaceful way of resolving disputes and thereby relieving the courts from making decisions on the merits.</v>
          </cell>
          <cell r="X14">
            <v>0</v>
          </cell>
          <cell r="Y14">
            <v>0</v>
          </cell>
          <cell r="Z14" t="str">
            <v>The work on the reform of the system of entering the judicial duty was initiated at the beginning of 2015. The reform has comprehended the Judicial Academy Act, Courts Act and State Attorney’s Office Act and their amendments entered into force on 1 September 2015. The State School for Judicial Officials of the Judicial Academy still remains a mandatory initial theoretical and practical education of candidates for judicial officials, but the system of admission and the implementation of the final exam hav</v>
          </cell>
          <cell r="AA14" t="str">
            <v>There are underway the preparatory activities of education and trainings for judges, FINA mediators and other participants in the process of implementation of the Consumer's Bankruptcy Act. The tender for the selection of trainers has been prepared and it should be completed soon.</v>
          </cell>
          <cell r="AB14">
            <v>0</v>
          </cell>
          <cell r="AC14">
            <v>0</v>
          </cell>
          <cell r="AD14">
            <v>0</v>
          </cell>
          <cell r="AE14">
            <v>0</v>
          </cell>
          <cell r="AF14"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14">
            <v>0</v>
          </cell>
          <cell r="AH14" t="str">
            <v>Yes</v>
          </cell>
          <cell r="AI14">
            <v>0</v>
          </cell>
          <cell r="AJ14">
            <v>0</v>
          </cell>
          <cell r="AK14">
            <v>0</v>
          </cell>
          <cell r="AL14" t="str">
            <v>No</v>
          </cell>
          <cell r="AM14">
            <v>0</v>
          </cell>
          <cell r="AN14" t="str">
            <v>Initial;Continuous</v>
          </cell>
          <cell r="AO14" t="str">
            <v>Continuous</v>
          </cell>
          <cell r="AP14" t="str">
            <v>Continuous</v>
          </cell>
          <cell r="AQ14">
            <v>0</v>
          </cell>
          <cell r="AR14" t="str">
            <v>Yes, for some courts</v>
          </cell>
          <cell r="AS14" t="str">
            <v>Yes, for some courts</v>
          </cell>
          <cell r="AT14" t="str">
            <v>Yes, for all courts</v>
          </cell>
          <cell r="AU14">
            <v>0</v>
          </cell>
          <cell r="AV14" t="str">
            <v>1st Instance;2nd Instance;Highest Instance</v>
          </cell>
          <cell r="AW14" t="str">
            <v>1st Instance;2nd Instance;Highest Instance</v>
          </cell>
          <cell r="AX14" t="str">
            <v>1st Instance;2nd Instance;Highest Instance</v>
          </cell>
          <cell r="AY14" t="str">
            <v>1st Instance;2nd Instance;Highest Instance</v>
          </cell>
          <cell r="AZ14">
            <v>0</v>
          </cell>
          <cell r="BA14" t="str">
            <v>1st Instance;2nd Instance;Highest Instance</v>
          </cell>
          <cell r="BB14" t="str">
            <v>1st Instance;2nd Instance;Highest Instance</v>
          </cell>
          <cell r="BC14" t="str">
            <v>Regarding AD. 4., selected 1st, 2nd and highest court instance judgements are accessible online on the Supreme court of the RoC web page Regarding AD. 5., the MoJ and the Supreme Court are partners in the current EU Project “Building on ECLI”, with the aim to introduce assignment of the ECLI identifier into croatian judgements.</v>
          </cell>
          <cell r="BD14">
            <v>0</v>
          </cell>
          <cell r="BE14" t="str">
            <v>Yes, for all courts</v>
          </cell>
          <cell r="BF14" t="str">
            <v>Yes, for all courts</v>
          </cell>
          <cell r="BG14">
            <v>0</v>
          </cell>
          <cell r="BH14" t="str">
            <v>2nd Instance;Highest Instance</v>
          </cell>
          <cell r="BI14" t="str">
            <v>2nd Instance;Highest Instance</v>
          </cell>
          <cell r="BJ14" t="str">
            <v>2nd Instance;Highest Instance</v>
          </cell>
          <cell r="BK14">
            <v>0</v>
          </cell>
          <cell r="BL14">
            <v>0</v>
          </cell>
          <cell r="BM14" t="str">
            <v>2nd Instance;Highest Instance</v>
          </cell>
          <cell r="BN14" t="str">
            <v>2nd Instance;Highest Instance</v>
          </cell>
          <cell r="BO14" t="str">
            <v>Regarding AD. 5., the MoJ and the Supreme Court are partners in the current EU Project “Building on ECLI”, with the aim to introduce assignment of the ECLI identifier into croatian judgements.</v>
          </cell>
          <cell r="BP14" t="str">
            <v>Civil and commercial disputes;Labour disputes;Consumer disputes*</v>
          </cell>
          <cell r="BQ14" t="str">
            <v>Civil and commercial disputes;Consumer disputes*</v>
          </cell>
          <cell r="BR14" t="str">
            <v>Civil and commercial disputes;Labour disputes;Consumer disputes*</v>
          </cell>
          <cell r="BS14" t="str">
            <v>Civil and commercial disputes;Labour disputes;Consumer disputes*</v>
          </cell>
          <cell r="BT14" t="str">
            <v>Civil and commercial disputes;Labour disputes;Consumer disputes*</v>
          </cell>
          <cell r="BU14">
            <v>0</v>
          </cell>
          <cell r="BV14">
            <v>0</v>
          </cell>
          <cell r="BW14" t="str">
            <v>Civil and commercial disputes;Labour disputes</v>
          </cell>
          <cell r="BX14">
            <v>0</v>
          </cell>
          <cell r="BY14" t="str">
            <v>Civil and commercial disputes;Labour disputes;Consumer disputes*</v>
          </cell>
          <cell r="BZ14" t="str">
            <v>Civil and commercial disputes;Labour disputes;Consumer disputes*</v>
          </cell>
          <cell r="CA14">
            <v>0</v>
          </cell>
          <cell r="CB14">
            <v>0</v>
          </cell>
          <cell r="CC14">
            <v>0</v>
          </cell>
          <cell r="CD14" t="str">
            <v>Croatian Mediation Association (Hrvatska udruga za mirenje): http://www.mirenje.hr/ ; Croatian Chamber of Economy (Hrvatska gospodarska komora): http://www.hgk.hr/basic-data-on-the-mediation-centre?category=210 ; only one institution with an arbitration Croatian Chamber of Crafts (Hrvatska obrtnička komora): http://www.hok.hr/centar_za_mirenje Croatian Employers’ Association Croatian Insurance Bureau</v>
          </cell>
          <cell r="CE14" t="str">
            <v>Information and activities are published on the website of the Service for Social Partnership of the Ministry of Labour and Pension System (www.socijalno-partnerstvo.hr) Croatian Mediation Association (Hrvatska udruga za mirenje): http://www.mirenje.hr/ ; Croatian Employers’ Association (Hrvatska udruga poslodavaca): http://www.hup.hr/centar-za-mirenje-u-bankarstvu.aspx ;</v>
          </cell>
          <cell r="CF14" t="str">
            <v>Ministry of Economy (Ministarstvo gospodarstva): http://potrosac.mingo.hr/hr/potrosac/ Central Government Portal (Središnji državni portal): https://www.gov.hr/moja-uprava/prava-potrosaca/zastita-potrosaca-481/rjesavanje-sporova/177 Croatian Mediation Association (Hrvatska udruga za mirenje): http://www.mirenje.hr/ Croatian Chamber of Economy (Hrvatska gospodarska komora): http://www.hgk.hr/basic-data-on-the-mediation-centre?category=210 Croatian Chamber of Crafts (Hrvatska obrtnička komora): ht</v>
          </cell>
          <cell r="CG14" t="str">
            <v>Regarding the incentives that have been put in place, we can mention that in civil and commercial cases and in labour cases, mediation settlements at courts are scored with 1,4 points for judges mediators. There are just s few courts with mediation program despite it is possible by the law to have a such programs in all courts. There is no incentives for judges who reffer cases to mediation. There is no incentives for the disputants to choose court esttlement or mediation. It is possible to have mediators who are not judges at courts (there is provision by the law). So far we don’t use them at courts.</v>
          </cell>
          <cell r="CH14">
            <v>0</v>
          </cell>
          <cell r="CI14">
            <v>0</v>
          </cell>
          <cell r="CJ14">
            <v>0</v>
          </cell>
          <cell r="CK14">
            <v>0</v>
          </cell>
          <cell r="CL14">
            <v>0</v>
          </cell>
          <cell r="CM14">
            <v>0</v>
          </cell>
          <cell r="CN14">
            <v>0</v>
          </cell>
          <cell r="CO14">
            <v>0</v>
          </cell>
          <cell r="CP14">
            <v>0</v>
          </cell>
          <cell r="CQ14">
            <v>0</v>
          </cell>
          <cell r="CR14">
            <v>0</v>
          </cell>
          <cell r="CS14">
            <v>0</v>
          </cell>
          <cell r="CT14">
            <v>0</v>
          </cell>
          <cell r="CU14" t="str">
            <v>Law;Courts (including through well-established court practices);By others (please specify below)</v>
          </cell>
          <cell r="CV14" t="str">
            <v>Law;Courts (including through well-established court practices);By others (please specify below)</v>
          </cell>
          <cell r="CW14" t="str">
            <v>Law;Courts (including through well-established court practices)</v>
          </cell>
          <cell r="CX14" t="str">
            <v>Law</v>
          </cell>
          <cell r="CY14" t="str">
            <v>Law;Courts (including through well-established court practices);By others (please specify below)</v>
          </cell>
          <cell r="CZ14" t="str">
            <v>Law;By others (please specify below)</v>
          </cell>
          <cell r="DA14" t="str">
            <v>Law;By others (please specify below)</v>
          </cell>
          <cell r="DB14" t="str">
            <v>Law;By others (please specify below)</v>
          </cell>
          <cell r="DC14" t="str">
            <v>By others (please specify below)</v>
          </cell>
          <cell r="DD14" t="str">
            <v>Law;Courts (including through well-established court practices);By others (please specify below)</v>
          </cell>
          <cell r="DE14" t="str">
            <v>Law;Courts (including through well-established court practices);By others (please specify below)</v>
          </cell>
          <cell r="DF14" t="str">
            <v>Law;By others (please specify below)</v>
          </cell>
          <cell r="DG14" t="str">
            <v>Courts (including through well-established court practices);By others (please specify below)</v>
          </cell>
          <cell r="DH14" t="str">
            <v>Courts (including through well-established court practices);By others (please specify below)</v>
          </cell>
          <cell r="DI14" t="str">
            <v>Courts (including through well-established court practices);By others (please specify below)</v>
          </cell>
          <cell r="DJ14" t="str">
            <v>Law;Courts (including through well-established court practices)</v>
          </cell>
          <cell r="DK14" t="str">
            <v>Law;Courts (including through well-established court practices)</v>
          </cell>
          <cell r="DL14" t="str">
            <v>Law;Courts (including through well-established court practices)</v>
          </cell>
          <cell r="DM14" t="str">
            <v>Law;Courts (including through well-established court practices)</v>
          </cell>
          <cell r="DN14" t="str">
            <v>Law;Courts (including through well-established court practices);Council for the Judiciary (or other independent body)</v>
          </cell>
          <cell r="DO14" t="str">
            <v>Law;Courts (including through well-established court practices);Council for the Judiciary (or other independent body)</v>
          </cell>
          <cell r="DP14" t="str">
            <v>Law;Courts (including through well-established court practices)</v>
          </cell>
          <cell r="DQ14" t="str">
            <v>Law;Courts (including through well-established court practices)</v>
          </cell>
          <cell r="DR14" t="str">
            <v>Law</v>
          </cell>
          <cell r="DS14">
            <v>0</v>
          </cell>
          <cell r="DT14">
            <v>0</v>
          </cell>
          <cell r="DU14" t="str">
            <v>Standards are defined according to the complexity of the case, number of parties, procedural discipline of parties and representatives etc. For specific cases, the mentioned segments are prescribed by procedural acts, while the system is usually established through court practice, depending on their work load.</v>
          </cell>
          <cell r="DV14">
            <v>0</v>
          </cell>
          <cell r="DW14" t="str">
            <v>Standards are defined according to the complexity of the case, number of parties, procedural discipline of parties and representatives etc. For specific cases, the mentioned segments are prescribed by procedural acts, while the system is usually established through court practice, depending on their work load.</v>
          </cell>
          <cell r="DX14">
            <v>0</v>
          </cell>
          <cell r="DY14" t="str">
            <v>For specific cases, the mentioned segments are prescribed by procedural acts, while the system is usually established through court practice, depending on their work load.</v>
          </cell>
          <cell r="DZ14">
            <v>0</v>
          </cell>
          <cell r="EA14" t="str">
            <v>For specific cases, the mentioned segments are prescribed by procedural acts, while the system is usually established through court practice, depending on their work load.</v>
          </cell>
          <cell r="EB14">
            <v>0</v>
          </cell>
          <cell r="EC14" t="str">
            <v>The Courts Act prescribes the obligation to resolve cases in the order of their receipt, except for emergency procedures and the obligation for the court president to monitor the resolution of cases, especially those older than three years. The court president, according to the Courts Act, shall take care for precise and timely performance of court activities. Depending on the organization of work in the court, the court president is responsible for the management of unresolved court cases. The Rules of</v>
          </cell>
          <cell r="ED14">
            <v>0</v>
          </cell>
          <cell r="EE14" t="str">
            <v>According to the Courts Act, the activities related to keeping statistics and analysis of management reports fall within the court administration activities which are carried out by the court president who is also responsible for them. As the highest body of judicial administration, the Ministry of Justice shall monitor the movement of the number and type of specific court cases by the e-file application provided by the Ministry of Justice.</v>
          </cell>
          <cell r="EF14">
            <v>0</v>
          </cell>
          <cell r="EG14" t="str">
            <v>According to the Courts Act, the activities related to keeping statistics and analysis of management reports fall within the court administration activities which are carried out by the court president who is also responsible for them. As the highest body of judicial administration, the Ministry of Justice shall monitor the movement of the number and type of specific court cases by the e-file application provided by the Ministry of Justice.</v>
          </cell>
          <cell r="EH14">
            <v>0</v>
          </cell>
          <cell r="EI14" t="str">
            <v>According to the Courts Act the informatization of courts is an activity of the judicial administration. The Rules of Procedure of the e-file system and the Rules of Procedure of the JCMS system prescribe the possibility of linking the information systems of the judicial bodies and other public electronic databases.</v>
          </cell>
          <cell r="EJ14">
            <v>0</v>
          </cell>
          <cell r="EK14" t="str">
            <v>The Rules of Procedure of the e-file system and the Rules of Procedure of the JCMS system prescribe the possibility of linking the information systems of the judicial bodies and other public electronic databases.</v>
          </cell>
          <cell r="EL14">
            <v>0</v>
          </cell>
          <cell r="EM14" t="str">
            <v>According to the Courts Act, the activities related to keeping statistics and analysis of management reports fall within the court administration activities which are carried out by the court president who is also responsible for them. As the highest body of judicial administration, the Ministry of Justice shall monitor the movement of the number and type of specific court cases; by the e-file application provided by the Ministry of Justice, the parties are enabled to monitor the progress of court cases</v>
          </cell>
          <cell r="EN14">
            <v>0</v>
          </cell>
          <cell r="EO14" t="str">
            <v>The sources for assessing the burden of courts use the Framework Standards for the Workload of Judges, Framework Standards for the Workload of Judges at Misdemeanor Courts, Rules of Procedure of the e-file system and the Rules of Procedure of the JCMS system and Rules of Procedures of the Court. The Framework Standards prescribe the number of cases which regularly, on an annual basis, should be resolved by each judge. According to the powers conferred by the Courts Act and other bylaws, the court preside</v>
          </cell>
          <cell r="EP14">
            <v>0</v>
          </cell>
          <cell r="EQ14" t="str">
            <v>The process of consultation is prescribed by the Regulatory Impact Assessment Act and Code of Practice on Consultation with the Interested Public in procedures of adopting laws, other regulations and acts.</v>
          </cell>
          <cell r="ER14">
            <v>0</v>
          </cell>
          <cell r="ES14" t="str">
            <v>Court services are provided by the internal organization of work of the court.</v>
          </cell>
          <cell r="ET14">
            <v>0</v>
          </cell>
          <cell r="EU14" t="str">
            <v>It is provided by the internal organization of work of the court.</v>
          </cell>
          <cell r="EV14">
            <v>0</v>
          </cell>
          <cell r="EW14" t="str">
            <v>The right of the parties and representatives of the parties to be informed is prescribed by the Rules of Procedure of the Court, while the implementation is carried out by the court president. The Ministry of Justice ensures the functioning of the e-file application on its website.</v>
          </cell>
          <cell r="EX14">
            <v>0</v>
          </cell>
          <cell r="EY14" t="str">
            <v>For specific cases, the mentioned segments are prescribed by procedural acts, while the system is usually established through court practice, depending on their work load.</v>
          </cell>
          <cell r="EZ14">
            <v>0</v>
          </cell>
          <cell r="FA14" t="str">
            <v>The procedure is prescribed by the Courts Act, it is conducted also according to the internal organization of work of the court.</v>
          </cell>
          <cell r="FB14">
            <v>0</v>
          </cell>
          <cell r="FC14" t="str">
            <v>The violation of clarity of the court decision by procedural acts is prescribed as an absolutely essential violation of the procedure provisions and the existence or non-existence of this criterion is assessed by a higher court in the decision-making process upon the submitted legal remedy. The possibility of rendering decisions without explanations is prescribed by specific procedural acts.</v>
          </cell>
          <cell r="FD14">
            <v>0</v>
          </cell>
          <cell r="FE14" t="str">
            <v>The network service e-notice board of courts is used as a means of delivery prescribed by the procedural acts. The judgments, within the case law, are published on the internet web pages of the Supreme Court of the Republic of Croatia. According to the relevant procedural acts, court judgments are published on behalf of the Republic of Croatia.</v>
          </cell>
          <cell r="FF14">
            <v>0</v>
          </cell>
          <cell r="FG14" t="str">
            <v>The obligation of training and development of judges is prescribed according to the Courts Act – the court president shall take care of the professional training of judges and court officials. The implementation of the training is prescribed by the Judicial Academy Act. According to the State Judiciary Council Act, the Council shall participate in the training and development of judges.</v>
          </cell>
          <cell r="FH14">
            <v>0</v>
          </cell>
          <cell r="FI14" t="str">
            <v>The Courts Act prescribes that the court president shall take care of the professional training of judges and court officials, and it is also mentioned the work of the court administration which is conducted, at the highest level, by the Ministry of Justice. The implementation of the training is prescribed by the Judicial Academy Act. According to the State Judiciary Council Act, the Council shall participate in the training and development of court officials.</v>
          </cell>
          <cell r="FJ14">
            <v>0</v>
          </cell>
          <cell r="FK14" t="str">
            <v>The obligation of the Ministry of Justice, according to the Courts Act and Civil Servants Act, is to assess the employment needs of judges at each court. Also, the obligation of the court president, as the head of the body, and according to the court burden, is to ensure sufficient human resources.</v>
          </cell>
          <cell r="FL14">
            <v>0</v>
          </cell>
          <cell r="FM14" t="str">
            <v>The responsibility of the Ministry of Justice is, as a budget user of higher order, to allocate financial resources for the work of the courts. Also, it is the responsibility of the court president, as the head of the body, to request the approval of additional resources and to approve the use of available resources.</v>
          </cell>
          <cell r="FN14">
            <v>0</v>
          </cell>
          <cell r="FO14" t="str">
            <v>The compliance with this obligation is prescribed by the Act on Gender Equality and Anti-Discrimination Act.</v>
          </cell>
          <cell r="FP14">
            <v>0</v>
          </cell>
          <cell r="FQ14">
            <v>0</v>
          </cell>
          <cell r="FR14">
            <v>0</v>
          </cell>
          <cell r="FS14">
            <v>0</v>
          </cell>
          <cell r="FT14">
            <v>0</v>
          </cell>
        </row>
        <row r="15">
          <cell r="A15" t="str">
            <v>HU</v>
          </cell>
          <cell r="B15" t="str">
            <v>Hungary</v>
          </cell>
          <cell r="C15" t="str">
            <v>Eszter Tóth</v>
          </cell>
          <cell r="D15" t="str">
            <v>Legal advisor at Ministry of Justice</v>
          </cell>
          <cell r="E15" t="str">
            <v>eszter.toth@im.gov.hu</v>
          </cell>
          <cell r="F15" t="str">
            <v>003617956170</v>
          </cell>
          <cell r="G15">
            <v>0</v>
          </cell>
          <cell r="H15">
            <v>0</v>
          </cell>
          <cell r="I15">
            <v>0</v>
          </cell>
          <cell r="J15">
            <v>0</v>
          </cell>
          <cell r="K15" t="str">
            <v>The regulation on the management of the courts, the integrity of judges and the evaluation of judges’ is under renewal.</v>
          </cell>
          <cell r="L15">
            <v>0</v>
          </cell>
          <cell r="M15" t="str">
            <v>The bill on the amendment of Act III of 1952 on the Code of Civil Procedure specifies and extends the rules of electronic contact-keeping in civil procedure, based on the IT and technical possibilities, establishes the rules of distance hearing, supplements the rules of preliminary opinion procedure, and corrects a rule of scope. In 2015, the review of the rules of judicial enforcement started. As a result, the new law on judicial enforcement can be adopted in 2016. There is an ongoing general legislat</v>
          </cell>
          <cell r="N15" t="str">
            <v>Act XI of 2015 on the amendment of Act III of 1952 on the Code of Civil Procedure established special procedural rules for effectuating the right to facial likeness and voice recording. Act LXXI of 2015 on the non-litigious correspondence procedure according to Article 31 of 650/2012/EU European Parliament and Council regulation and other amendments of laws related to the judiciary it amended the code of civil procedure at several places, thereby settling practical problems at court. Act CV of 2015 on</v>
          </cell>
          <cell r="O15">
            <v>0</v>
          </cell>
          <cell r="P15" t="str">
            <v>A new first instance (district) court will be established in the city of Érd on 01/01/2018.</v>
          </cell>
          <cell r="Q15">
            <v>0</v>
          </cell>
          <cell r="R15">
            <v>0</v>
          </cell>
          <cell r="S15" t="str">
            <v>The lower level implementing rules for the Act CLI of 2015 are in the ongoing stage. They are going to contain the appropriate rules for the utilization of the extended legal aid possibilities for the victims of crimes, along with the necessary accounting rules (since state budget is affected).</v>
          </cell>
          <cell r="T15" t="str">
            <v>The amendment Act CLI of 2015 has provisions which refer to the Act on Legal Aid LXXX of 2003. Regulation is changed duly to the provisions of the EU Directive 2012/29/EU so that victims of crime are eligible for legal aid not only in the court phase of the criminal proceedings, but also before it, from the start of the investigation phase.</v>
          </cell>
          <cell r="U15">
            <v>0</v>
          </cell>
          <cell r="V15">
            <v>0</v>
          </cell>
          <cell r="W15">
            <v>0</v>
          </cell>
          <cell r="X15" t="str">
            <v>Act VII of 2015 modified Article 4 of Act LXXI of 1994 on Arbitration.</v>
          </cell>
          <cell r="Y15">
            <v>0</v>
          </cell>
          <cell r="Z15">
            <v>0</v>
          </cell>
          <cell r="AA15" t="str">
            <v>New non-litigious proceeding of the court and the reform of non-litigious proceedings of the public notary have been introduced through the adoption of the Act LXXI of 2015. It covers on one hand the adaptation of rights in rem according to Article 31 of the Regulation (EU) No 650/2012 of the European Parliament and of the Council and on the other hand the amendment of the Act XLI of 1991 on public notaries and of the Act III of 1952 on civil procedure. The number of posts and seats of the public notarie</v>
          </cell>
          <cell r="AB15" t="str">
            <v>On 1 March 2015, the Gov. Decree No. 25/2015 (II.25.) on the detailed rules of examination to control the management, office management and conduct of court bailiffs entered into force. This regulation defines in more details than before the rules governing the control of the court bailiffs’ management, office management and conduct, and refers this task from the Hungarian Chamber of Court Bailiffs (from 1 September 2015 called Hungarian Organisation of Court Bailiffs) to the Office of Justice under the d</v>
          </cell>
          <cell r="AC15">
            <v>0</v>
          </cell>
          <cell r="AD15">
            <v>0</v>
          </cell>
          <cell r="AE15">
            <v>0</v>
          </cell>
          <cell r="AF15" t="str">
            <v>1. General information about the justice system (e.g. structure, organisation);2. Information about starting a proceeding (e.g. how to file a claim);3. Information on legal aid (e.g. where to request legal aid, eligibility criteria);5. Information about individual courts (e.g. competences, access, contact details)</v>
          </cell>
          <cell r="AG15" t="str">
            <v>http://birosag.hu is the central website of the court system containing both general and specific information for court users about the judiciary. From this site there are direct links to the website of the National Judicial Council, the Supreme Court (Kúria) and to the websites of the regional courts and regional courts of appeals.</v>
          </cell>
          <cell r="AH15" t="str">
            <v>Yes</v>
          </cell>
          <cell r="AI15">
            <v>0</v>
          </cell>
          <cell r="AJ15">
            <v>0</v>
          </cell>
          <cell r="AK15" t="str">
            <v>According to the relevant legislation the president of the court or a court employee authorized by the president may provide information to the press about ongoing or finished cases of the court [Act CLXII of 2011 on the status and remuneration of judges, section 44. § (2)]. The Regulation 8/2012 of the president of the National Office for the Judiciary regulates the communication activities of the courts in details. Practically every regional court, regional court of appeal and the Supreme Court (Kúria) has one or more spokespersons who are judges or other court employees. Their name and contact information are published on the court’s website.</v>
          </cell>
          <cell r="AL15" t="str">
            <v>Yes</v>
          </cell>
          <cell r="AM15" t="str">
            <v>In the Regulation 8/2012 of the president of the National Office for the Judiciary provides guidelines on a national level for the communication of the courts. Presidents of the courts also can issue local guidelines for their courts.</v>
          </cell>
          <cell r="AN15" t="str">
            <v>Initial;Continuous</v>
          </cell>
          <cell r="AO15" t="str">
            <v>Initial;Continuous</v>
          </cell>
          <cell r="AP15" t="str">
            <v>Initial;Continuous</v>
          </cell>
          <cell r="AQ15" t="str">
            <v>All judges and court employees attend continuous and occasional trainings in different topics. Enhancing the drafting skills of judges is an important part of the training of those judges who do not have a long judicial practice yet (less than 3 years). Communication training is a part of the training of judges as well as court employees with a special aspect of handling vulnerable people. Communication with the press is a special training provided for the spokespersons of the court and court presidents, but handling the media inside the court room is also part of the training of judges and court employees.</v>
          </cell>
          <cell r="AR15" t="str">
            <v>Yes, for all courts</v>
          </cell>
          <cell r="AS15" t="str">
            <v>Yes, for all courts</v>
          </cell>
          <cell r="AT15" t="str">
            <v>Yes, for all courts</v>
          </cell>
          <cell r="AU15">
            <v>0</v>
          </cell>
          <cell r="AV15" t="str">
            <v>1st Instance;2nd Instance;Highest Instance</v>
          </cell>
          <cell r="AW15" t="str">
            <v>1st Instance;2nd Instance;Highest Instance</v>
          </cell>
          <cell r="AX15" t="str">
            <v>1st Instance;2nd Instance;Highest Instance</v>
          </cell>
          <cell r="AY15" t="str">
            <v>1st Instance;2nd Instance;Highest Instance</v>
          </cell>
          <cell r="AZ15">
            <v>0</v>
          </cell>
          <cell r="BA15" t="str">
            <v>1st Instance;2nd Instance;Highest Instance</v>
          </cell>
          <cell r="BB15" t="str">
            <v>1st Instance;2nd Instance;Highest Instance</v>
          </cell>
          <cell r="BC15" t="str">
            <v>According to the relevant legislation every - with some exclusions - final decision has to be published online in the compilation of court decisions. Decisions that are not published in this database are: - decisions concerning payment orders, enforcement, company registration, bankruptcy- and liquidation procedures, - decisions in marital litigation, in lawsuits for the determination of fatherhood and parentage, in litigation aimed at the termination of parental supervision or aimed at placement under guardianship may not be published if any of the parties had asked for no publication, - decisions in a criminal procedure based on a crime against sexual morals may not be published if the victim does not give approval for the publication. [Act CLXI of 2011 on the organization and management of courts, section 163.]</v>
          </cell>
          <cell r="BD15" t="str">
            <v>Yes, for all courts</v>
          </cell>
          <cell r="BE15" t="str">
            <v>Yes, for all courts</v>
          </cell>
          <cell r="BF15" t="str">
            <v>Yes, for all courts</v>
          </cell>
          <cell r="BG15">
            <v>0</v>
          </cell>
          <cell r="BH15" t="str">
            <v>1st Instance;2nd Instance;Highest Instance</v>
          </cell>
          <cell r="BI15" t="str">
            <v>1st Instance;2nd Instance;Highest Instance</v>
          </cell>
          <cell r="BJ15" t="str">
            <v>1st Instance;2nd Instance;Highest Instance</v>
          </cell>
          <cell r="BK15" t="str">
            <v>1st Instance;2nd Instance;Highest Instance</v>
          </cell>
          <cell r="BL15">
            <v>0</v>
          </cell>
          <cell r="BM15" t="str">
            <v>1st Instance;2nd Instance;Highest Instance</v>
          </cell>
          <cell r="BN15" t="str">
            <v>1st Instance;2nd Instance;Highest Instance</v>
          </cell>
          <cell r="BO15">
            <v>0</v>
          </cell>
          <cell r="BP15" t="str">
            <v>Labour disputes;Consumer disputes*</v>
          </cell>
          <cell r="BQ15" t="str">
            <v>Civil and commercial disputes;Labour disputes;Consumer disputes*</v>
          </cell>
          <cell r="BR15" t="str">
            <v>Civil and commercial disputes;Labour disputes;Consumer disputes*</v>
          </cell>
          <cell r="BS15" t="str">
            <v>Civil and commercial disputes;Labour disputes;Consumer disputes*</v>
          </cell>
          <cell r="BT15" t="str">
            <v>Civil and commercial disputes;Labour disputes;Consumer disputes*</v>
          </cell>
          <cell r="BU15" t="str">
            <v>Consumer disputes*</v>
          </cell>
          <cell r="BV15" t="str">
            <v>Civil and commercial disputes;Labour disputes;Consumer disputes*</v>
          </cell>
          <cell r="BW15">
            <v>0</v>
          </cell>
          <cell r="BX15" t="str">
            <v>Civil and commercial disputes;Labour disputes;Consumer disputes*</v>
          </cell>
          <cell r="BY15" t="str">
            <v>Civil and commercial disputes;Labour disputes;Consumer disputes*</v>
          </cell>
          <cell r="BZ15" t="str">
            <v>Civil and commercial disputes;Labour disputes;Consumer disputes*</v>
          </cell>
          <cell r="CA15">
            <v>0</v>
          </cell>
          <cell r="CB15">
            <v>0</v>
          </cell>
          <cell r="CC15">
            <v>0</v>
          </cell>
          <cell r="CD15" t="str">
            <v>Information on mediation published by the central government website: http://igazsagugyiinformaciok.kormany.hu/kozvetitok</v>
          </cell>
          <cell r="CE15" t="str">
            <v>Information on mediation in labour disputes: http://tpk.org.hu/engine.aspx?page=tpk_MKDSZ_A_szervezetrol</v>
          </cell>
          <cell r="CF15" t="str">
            <v>Information on mediation is consumer disputes: www.bekeltetes.hu http://panaszrendezes.hu/homepage/index.php?option=com_content&amp;view=article&amp;id=108</v>
          </cell>
          <cell r="CG15" t="str">
            <v>Court mediation: The promotion of court mediation is one of the nationwide programs of the National Office for the Judiciary. In the year 2014 there were 120 court mediators (judges or court employees) at all of the 20 regional courts. Court mediators are trained at the Hungarian Academy of Justice. Court mediation is free of charge for the parties. Consumer disputes: www.bekeltetes.hu is a comprehensive website about the Hungarian arbitration boards. Collective labour disputes: The Act I of 2012 on the Labour Code regulates the collective labour disputes (Chapter XXIV). (Individual workers cannot be parties to the collective labour dispute, but may be individual employers or employers’ interest groups, the trade union, the work council or the public servant council. Each party can initiate a dispute.) In the last years Labour Mediation and Arbitration Service had an important role in the settlements of collective labour disputes. Since 2015 the Service is operated by the Ministry of National Affairs.</v>
          </cell>
          <cell r="CH15" t="str">
            <v>Surveys for court users;Surveys for legal professionals</v>
          </cell>
          <cell r="CI15" t="str">
            <v>Surveys for court users;Surveys for legal professionals</v>
          </cell>
          <cell r="CJ15" t="str">
            <v>Surveys for court users;Surveys for legal professionals</v>
          </cell>
          <cell r="CK15">
            <v>0</v>
          </cell>
          <cell r="CL15">
            <v>0</v>
          </cell>
          <cell r="CM15">
            <v>0</v>
          </cell>
          <cell r="CN15" t="str">
            <v>Surveys for court users;Surveys for legal professionals</v>
          </cell>
          <cell r="CO15" t="str">
            <v>Other: - quality of information shared on the website of the court or on information sheets in the court building - politeness of the security staff - working hours of the service office of the court - satisfaction with special services of the court (e.g. court mediation, child friendly hearing rooms, open courts program)</v>
          </cell>
          <cell r="CP15">
            <v>0</v>
          </cell>
          <cell r="CQ15">
            <v>0</v>
          </cell>
          <cell r="CR15" t="str">
            <v xml:space="preserve">2. ;3. ;4. ;5. ;6. Other </v>
          </cell>
          <cell r="CS15" t="str">
            <v>The results of surveys help to identify good practices of the courts and the experience is shared on nationwide conferences of court employees.</v>
          </cell>
          <cell r="CT15">
            <v>0</v>
          </cell>
          <cell r="CU15" t="str">
            <v>Law;Courts (including through well-established court practices)</v>
          </cell>
          <cell r="CV15" t="str">
            <v>Law;Courts (including through well-established court practices)</v>
          </cell>
          <cell r="CW15" t="str">
            <v>Law;Courts (including through well-established court practices)</v>
          </cell>
          <cell r="CX15" t="str">
            <v>Law;Courts (including through well-established court practices)</v>
          </cell>
          <cell r="CY15" t="str">
            <v>Courts (including through well-established court practices)</v>
          </cell>
          <cell r="CZ15" t="str">
            <v>Law;Courts (including through well-established court practices);Council for the Judiciary (or other independent body)</v>
          </cell>
          <cell r="DA15" t="str">
            <v>Law;Courts (including through well-established court practices);Council for the Judiciary (or other independent body)</v>
          </cell>
          <cell r="DB15" t="str">
            <v>Law;Courts (including through well-established court practices);Council for the Judiciary (or other independent body)</v>
          </cell>
          <cell r="DC15" t="str">
            <v>Law;Courts (including through well-established court practices);Council for the Judiciary (or other independent body)</v>
          </cell>
          <cell r="DD15" t="str">
            <v>Courts (including through well-established court practices);Council for the Judiciary (or other independent body)</v>
          </cell>
          <cell r="DE15" t="str">
            <v>Courts (including through well-established court practices);Council for the Judiciary (or other independent body)</v>
          </cell>
          <cell r="DF15" t="str">
            <v>Law;Courts (including through well-established court practices);Council for the Judiciary (or other independent body)</v>
          </cell>
          <cell r="DG15" t="str">
            <v>Law;Courts (including through well-established court practices);Council for the Judiciary (or other independent body)</v>
          </cell>
          <cell r="DH15" t="str">
            <v>Courts (including through well-established court practices);Council for the Judiciary (or other independent body)</v>
          </cell>
          <cell r="DI15" t="str">
            <v>Courts (including through well-established court practices);Council for the Judiciary (or other independent body)</v>
          </cell>
          <cell r="DJ15" t="str">
            <v>Law;Courts (including through well-established court practices)</v>
          </cell>
          <cell r="DK15" t="str">
            <v>Law;Courts (including through well-established court practices);Council for the Judiciary (or other independent body)</v>
          </cell>
          <cell r="DL15" t="str">
            <v>Law;Courts (including through well-established court practices)</v>
          </cell>
          <cell r="DM15" t="str">
            <v>Law;Courts (including through well-established court practices)</v>
          </cell>
          <cell r="DN15" t="str">
            <v>Law;Courts (including through well-established court practices);Council for the Judiciary (or other independent body)</v>
          </cell>
          <cell r="DO15" t="str">
            <v>Law;Courts (including through well-established court practices);Council for the Judiciary (or other independent body)</v>
          </cell>
          <cell r="DP15" t="str">
            <v>Courts (including through well-established court practices);Council for the Judiciary (or other independent body)</v>
          </cell>
          <cell r="DQ15" t="str">
            <v>Law;Courts (including through well-established court practices);Council for the Judiciary (or other independent body)</v>
          </cell>
          <cell r="DR15" t="str">
            <v>Courts (including through well-established court practices);Council for the Judiciary (or other independent body)</v>
          </cell>
          <cell r="DS15">
            <v>0</v>
          </cell>
          <cell r="DT15">
            <v>0</v>
          </cell>
          <cell r="DU15">
            <v>0</v>
          </cell>
          <cell r="DV15">
            <v>0</v>
          </cell>
          <cell r="DW15">
            <v>0</v>
          </cell>
          <cell r="DX15">
            <v>0</v>
          </cell>
          <cell r="DY15">
            <v>0</v>
          </cell>
          <cell r="DZ15">
            <v>0</v>
          </cell>
          <cell r="EA15">
            <v>0</v>
          </cell>
          <cell r="EB15">
            <v>0</v>
          </cell>
          <cell r="EC15">
            <v>0</v>
          </cell>
          <cell r="ED15">
            <v>0</v>
          </cell>
          <cell r="EE15">
            <v>0</v>
          </cell>
          <cell r="EF15">
            <v>0</v>
          </cell>
          <cell r="EG15">
            <v>0</v>
          </cell>
          <cell r="EH15">
            <v>0</v>
          </cell>
          <cell r="EI15">
            <v>0</v>
          </cell>
          <cell r="EJ15">
            <v>0</v>
          </cell>
          <cell r="EK15">
            <v>0</v>
          </cell>
          <cell r="EL15">
            <v>0</v>
          </cell>
          <cell r="EM15">
            <v>0</v>
          </cell>
          <cell r="EN15">
            <v>0</v>
          </cell>
          <cell r="EO15">
            <v>0</v>
          </cell>
          <cell r="EP15">
            <v>0</v>
          </cell>
          <cell r="EQ15">
            <v>0</v>
          </cell>
          <cell r="ER15">
            <v>0</v>
          </cell>
          <cell r="ES15">
            <v>0</v>
          </cell>
          <cell r="ET15">
            <v>0</v>
          </cell>
          <cell r="EU15">
            <v>0</v>
          </cell>
          <cell r="EV15">
            <v>0</v>
          </cell>
          <cell r="EW15">
            <v>0</v>
          </cell>
          <cell r="EX15">
            <v>0</v>
          </cell>
          <cell r="EY15">
            <v>0</v>
          </cell>
          <cell r="EZ15">
            <v>0</v>
          </cell>
          <cell r="FA15">
            <v>0</v>
          </cell>
          <cell r="FB15">
            <v>0</v>
          </cell>
          <cell r="FC15">
            <v>0</v>
          </cell>
          <cell r="FD15">
            <v>0</v>
          </cell>
          <cell r="FE15">
            <v>0</v>
          </cell>
          <cell r="FF15">
            <v>0</v>
          </cell>
          <cell r="FG15">
            <v>0</v>
          </cell>
          <cell r="FH15">
            <v>0</v>
          </cell>
          <cell r="FI15">
            <v>0</v>
          </cell>
          <cell r="FJ15">
            <v>0</v>
          </cell>
          <cell r="FK15">
            <v>0</v>
          </cell>
          <cell r="FL15">
            <v>0</v>
          </cell>
          <cell r="FM15">
            <v>0</v>
          </cell>
          <cell r="FN15">
            <v>0</v>
          </cell>
          <cell r="FO15">
            <v>0</v>
          </cell>
          <cell r="FP15">
            <v>0</v>
          </cell>
          <cell r="FQ15">
            <v>0</v>
          </cell>
          <cell r="FR15">
            <v>0</v>
          </cell>
          <cell r="FS15" t="str">
            <v>1-2. The length of cases is monitored at the courts. If the ratio of cases pending for at least two years rises above a certain number the president of the court has to take special measures to ensure the timely jurisdiction of the court. 3. In some types of cases the procedural laws define the time frame that the first hearing should be held within. It is monitored at all courts if the first trial day has been set. 4. Procedural laws define the time frame that the court has to present the decision in a written form for the parties. This is monitored at all courts. 5. The size and management of the backlog is constantly monitored at all courts. 6-7. The types of data to be collected and the method of publication are either defined by law or by internal regulations of the court system. 10. In 2014 a new system was introduced that sends messages to judges about procedural deadlines. 11. It is one of the strategic goals of the president of the National Office for the Judiciary to reach an optimum distribution of court, thus the difference between the workload of court of the same level should not be more than +/-15%. 12. Relevant legislation regulates how the judiciary shall be included in the drafting of legislation. Also the National Office for the Judiciary as the main body responsible for gathering and transmitting judicial opinion towards the legislator has internal regulation for the method of collecting and consolidating the opinions of the courts. Individual courts also have internal regulations for their professional divisions about forming their opinions about the current or ongoing legislation. 13-14. From the year 2014 the National Office for the Judiciary distributes funds between the court to improve their service area. The further goal is to have unified appearance for the reception area at the courts. 15. Court users can gain information about their case personally at the courts. An IT system enables the clients of the court that after a registration they receive SMS or e-mail messages about certain events of their ongoing case and they also can obtain information from the case management system of the courts. 16. Legal regulations provide for how to conduct and organize a hearing and courts also have regulations for that. 17. Both legislation and regulations of the president of the National Office of the Judiciary regulate the procedure according to which complaints ought to be handled. Courts also have internal regulations for that. From 2014 it is also possible for court users to file a complaint electronically on the central website of the court system. 18-19. Legal regulations determine what information should be included in the written and oral reasoning of a decision. It is also included in the training of judges how to reason a decision the way it is easily understandable for the parties. Spokespersons of the courts help to communicate decisions to the press and the public. For publication of judgements see question 6.1. 20-21. The training obligation for judges is included in the law. Trainings are organized on a national level by the National Office for the Judiciary and on a local level by individual courts. 22-23. It is the responsibility of the president of the National Office for the Judiciary to manage the human and material resources of the court system. One of the strategic goals of the president of the National Office for the Judiciary is the optimal distribution of human and material resources. Presidents of the regional courts distribute their budget among district court under their scope of authority. 24. Currently 70% of judges are women and there are more female judges at every court level than male judges - except the Supreme Court (Kúria) where the number of male and female judges are equal.</v>
          </cell>
          <cell r="FT15">
            <v>0</v>
          </cell>
        </row>
        <row r="16">
          <cell r="A16" t="str">
            <v>IE</v>
          </cell>
          <cell r="B16" t="str">
            <v>Ireland</v>
          </cell>
          <cell r="C16" t="str">
            <v>Noel Rubotham</v>
          </cell>
          <cell r="D16" t="str">
            <v>Head of Reform and Development, Courts Service</v>
          </cell>
          <cell r="E16" t="str">
            <v>NoelRubotham@Courts.ie</v>
          </cell>
          <cell r="F16" t="str">
            <v>00-353-1-8886761</v>
          </cell>
          <cell r="G16" t="str">
            <v>See details in Word doc</v>
          </cell>
          <cell r="H16">
            <v>0</v>
          </cell>
          <cell r="I16" t="str">
            <v>See details in Word doc</v>
          </cell>
          <cell r="J16">
            <v>0</v>
          </cell>
          <cell r="K16">
            <v>0</v>
          </cell>
          <cell r="L16">
            <v>0</v>
          </cell>
          <cell r="M16" t="str">
            <v>See details in Word doc</v>
          </cell>
          <cell r="N16">
            <v>0</v>
          </cell>
          <cell r="O16">
            <v>0</v>
          </cell>
          <cell r="P16">
            <v>0</v>
          </cell>
          <cell r="Q16" t="str">
            <v>See details in Word doc</v>
          </cell>
          <cell r="R16">
            <v>0</v>
          </cell>
          <cell r="S16">
            <v>0</v>
          </cell>
          <cell r="T16">
            <v>0</v>
          </cell>
          <cell r="U16">
            <v>0</v>
          </cell>
          <cell r="V16">
            <v>0</v>
          </cell>
          <cell r="W16">
            <v>0</v>
          </cell>
          <cell r="X16">
            <v>0</v>
          </cell>
          <cell r="Y16" t="str">
            <v>See details in Word doc</v>
          </cell>
          <cell r="Z16">
            <v>0</v>
          </cell>
          <cell r="AA16">
            <v>0</v>
          </cell>
          <cell r="AB16">
            <v>0</v>
          </cell>
          <cell r="AC16">
            <v>0</v>
          </cell>
          <cell r="AD16" t="str">
            <v>See details in Word doc</v>
          </cell>
          <cell r="AE16">
            <v>0</v>
          </cell>
          <cell r="AF16"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16" t="str">
            <v>See, in particular: www.courts.ie http://www.justice.ie/en/JELR/Pages/WP15000204 http://www.legalaidboard.ie/ As to Item 4, full details of the court fees leviable on documents lodged or steps taken in court proceedings are available on the Court Fees section of the Courts Service website (see first URL above).</v>
          </cell>
          <cell r="AH16" t="str">
            <v>Yes</v>
          </cell>
          <cell r="AI16">
            <v>0</v>
          </cell>
          <cell r="AJ16">
            <v>0</v>
          </cell>
          <cell r="AK16" t="str">
            <v>The Irish Courts Service employs a Media Relations Advisor – a professional journalist with legal training – who, in relation to all court jurisdictions: provides information to the media about court activities generally; assists with the media with logistics of reporting cases; under judicial direction communicates to the media summaries of court decisions to the media as required; provides the media with factual information about court decisions; and provides factual clarification or correction with regard to cases reported in the media. Admin cases are N/A (SL)</v>
          </cell>
          <cell r="AL16" t="str">
            <v>No</v>
          </cell>
          <cell r="AM16">
            <v>0</v>
          </cell>
          <cell r="AN16" t="str">
            <v>Initial;Continuous</v>
          </cell>
          <cell r="AO16">
            <v>0</v>
          </cell>
          <cell r="AP16">
            <v>0</v>
          </cell>
          <cell r="AQ16">
            <v>0</v>
          </cell>
          <cell r="AR16" t="str">
            <v>Yes, for all courts</v>
          </cell>
          <cell r="AS16" t="str">
            <v>Yes, for all courts</v>
          </cell>
          <cell r="AT16" t="str">
            <v>Yes, for all courts</v>
          </cell>
          <cell r="AU16" t="str">
            <v>Judges are provided following their appointment with bench books on sentencing parameters. Lectures on approaches to judgment writing and on sentencing have been provided at training conferences. Responsibility for judicial training will be transferred to the Judicial Council when that body is established on enactment of the Judicial Council Bill.</v>
          </cell>
          <cell r="AV16" t="str">
            <v>1st Instance;2nd Instance;Highest Instance</v>
          </cell>
          <cell r="AW16" t="str">
            <v>1st Instance;2nd Instance;Highest Instance</v>
          </cell>
          <cell r="AX16" t="str">
            <v>1st Instance;2nd Instance;Highest Instance</v>
          </cell>
          <cell r="AY16" t="str">
            <v>1st Instance;2nd Instance;Highest Instance</v>
          </cell>
          <cell r="AZ16">
            <v>0</v>
          </cell>
          <cell r="BA16">
            <v>0</v>
          </cell>
          <cell r="BB16">
            <v>0</v>
          </cell>
          <cell r="BC16" t="str">
            <v>As to item 7, anonymising of judgements is done in family law, child care and certain other proceedings (i.e. where statute requires, or a judge has otherwise directed, that the identities of parties or persons not be disclosed).</v>
          </cell>
          <cell r="BD16" t="str">
            <v>Yes, for all courts</v>
          </cell>
          <cell r="BE16" t="str">
            <v>Yes, for all courts</v>
          </cell>
          <cell r="BF16" t="str">
            <v>Yes, for all courts</v>
          </cell>
          <cell r="BG16" t="str">
            <v>N/A Apropos the administrative case category, CEPEJ in its biennial evaluation reports “European Justice Systems” has noted that “Disputes between an individual and a public authority can be settled as civil law proceedings. However, in a number of states, administrative law is a separate area of law. The settlement of these disputes can be within the competence of specialised administrative law tribunals or units within a court of general jurisdiction. Administrative law cases are addressed separately here in order to take into account the systems which have either a specific judicial order or specific ways of addressing administrative cases within ordinary courts.” The Irish legal system, which follows the common law legal tradition, does not (by contrast with most civil law tradition jurisdictions) have a specialised court jurisdiction to deal with administrative law cases as defined by CEPEJ or a specific civil procedure for resolving such cases which would definitively identify a civil dispute as an administrative law case.</v>
          </cell>
          <cell r="BH16" t="str">
            <v>1st Instance;2nd Instance;Highest Instance</v>
          </cell>
          <cell r="BI16" t="str">
            <v>1st Instance;2nd Instance;Highest Instance</v>
          </cell>
          <cell r="BJ16" t="str">
            <v>1st Instance;2nd Instance;Highest Instance</v>
          </cell>
          <cell r="BK16" t="str">
            <v>1st Instance;2nd Instance;Highest Instance</v>
          </cell>
          <cell r="BL16">
            <v>0</v>
          </cell>
          <cell r="BM16">
            <v>0</v>
          </cell>
          <cell r="BN16">
            <v>0</v>
          </cell>
          <cell r="BO16">
            <v>0</v>
          </cell>
          <cell r="BP16" t="str">
            <v>Civil and commercial disputes</v>
          </cell>
          <cell r="BQ16">
            <v>0</v>
          </cell>
          <cell r="BR16" t="str">
            <v>Civil and commercial disputes</v>
          </cell>
          <cell r="BS16">
            <v>0</v>
          </cell>
          <cell r="BT16" t="str">
            <v>Civil and commercial disputes</v>
          </cell>
          <cell r="BU16">
            <v>0</v>
          </cell>
          <cell r="BV16">
            <v>0</v>
          </cell>
          <cell r="BW16" t="str">
            <v>Civil and commercial disputes</v>
          </cell>
          <cell r="BX16">
            <v>0</v>
          </cell>
          <cell r="BY16" t="str">
            <v>Civil and commercial disputes</v>
          </cell>
          <cell r="BZ16">
            <v>0</v>
          </cell>
          <cell r="CA16">
            <v>0</v>
          </cell>
          <cell r="CB16">
            <v>0</v>
          </cell>
          <cell r="CC16">
            <v>0</v>
          </cell>
          <cell r="CD16" t="str">
            <v>http://www.citizensinformation.ie/en/birth_family_relationships/separation_and_divorce/family_mediation_service.html http://www.legalaidboard.ie/lab/publishing.nsf/content/Family_Mediation_Service http://www.courts.ie/Courts.ie/library3.nsf/pagecurrent/1A0DBBC6D78F2FF38025743C005537FB?opendocument</v>
          </cell>
          <cell r="CE16">
            <v>0</v>
          </cell>
          <cell r="CF16">
            <v>0</v>
          </cell>
          <cell r="CG16" t="str">
            <v>The activities indicated at 1,3, 5, 8 and 10 abve relate to family law proceedings.</v>
          </cell>
          <cell r="CH16">
            <v>0</v>
          </cell>
          <cell r="CI16">
            <v>0</v>
          </cell>
          <cell r="CJ16">
            <v>0</v>
          </cell>
          <cell r="CK16">
            <v>0</v>
          </cell>
          <cell r="CL16">
            <v>0</v>
          </cell>
          <cell r="CM16">
            <v>0</v>
          </cell>
          <cell r="CN16">
            <v>0</v>
          </cell>
          <cell r="CO16">
            <v>0</v>
          </cell>
          <cell r="CP16">
            <v>0</v>
          </cell>
          <cell r="CQ16">
            <v>0</v>
          </cell>
          <cell r="CR16">
            <v>0</v>
          </cell>
          <cell r="CS16">
            <v>0</v>
          </cell>
          <cell r="CT16">
            <v>0</v>
          </cell>
          <cell r="CU16">
            <v>0</v>
          </cell>
          <cell r="CV16">
            <v>0</v>
          </cell>
          <cell r="CW16">
            <v>0</v>
          </cell>
          <cell r="CX16" t="str">
            <v>Law</v>
          </cell>
          <cell r="CY16">
            <v>0</v>
          </cell>
          <cell r="CZ16" t="str">
            <v>By others (please specify below)</v>
          </cell>
          <cell r="DA16">
            <v>0</v>
          </cell>
          <cell r="DB16" t="str">
            <v>By others (please specify below)</v>
          </cell>
          <cell r="DC16" t="str">
            <v>By others (please specify below)</v>
          </cell>
          <cell r="DD16">
            <v>0</v>
          </cell>
          <cell r="DE16">
            <v>0</v>
          </cell>
          <cell r="DF16" t="str">
            <v>Law;By others (please specify below)</v>
          </cell>
          <cell r="DG16" t="str">
            <v>By others (please specify below)</v>
          </cell>
          <cell r="DH16">
            <v>0</v>
          </cell>
          <cell r="DI16">
            <v>0</v>
          </cell>
          <cell r="DJ16" t="str">
            <v>Law</v>
          </cell>
          <cell r="DK16" t="str">
            <v>By others (please specify below)</v>
          </cell>
          <cell r="DL16">
            <v>0</v>
          </cell>
          <cell r="DM16">
            <v>0</v>
          </cell>
          <cell r="DN16">
            <v>0</v>
          </cell>
          <cell r="DO16" t="str">
            <v>By others (please specify below)</v>
          </cell>
          <cell r="DP16">
            <v>0</v>
          </cell>
          <cell r="DQ16">
            <v>0</v>
          </cell>
          <cell r="DR16">
            <v>0</v>
          </cell>
          <cell r="DS16">
            <v>0</v>
          </cell>
          <cell r="DT16">
            <v>0</v>
          </cell>
          <cell r="DU16">
            <v>0</v>
          </cell>
          <cell r="DV16">
            <v>0</v>
          </cell>
          <cell r="DW16">
            <v>0</v>
          </cell>
          <cell r="DX16">
            <v>0</v>
          </cell>
          <cell r="DY16">
            <v>0</v>
          </cell>
          <cell r="DZ16">
            <v>0</v>
          </cell>
          <cell r="EA16">
            <v>0</v>
          </cell>
          <cell r="EB16">
            <v>0</v>
          </cell>
          <cell r="EC16">
            <v>0</v>
          </cell>
          <cell r="ED16">
            <v>0</v>
          </cell>
          <cell r="EE16">
            <v>0</v>
          </cell>
          <cell r="EF16" t="str">
            <v>The Courts Service’s Annual Report sets the template for publication of periodic detailed statistics on the caseloads of the various court jurisdictions, including the number of incoming and resolved cases in the various categories of civil and criminal proceedings.</v>
          </cell>
          <cell r="EG16">
            <v>0</v>
          </cell>
          <cell r="EH16">
            <v>0</v>
          </cell>
          <cell r="EI16">
            <v>0</v>
          </cell>
          <cell r="EJ16" t="str">
            <v>Standards to ensure alignment of the data collection functionality of IT case-management systems to ensure nation-wide data collection are set in data retrieval modelling documents prepared centrally by the Courts Service ICT Department for the various case tracking and case management systems operated in court offices in the various jurisdictions nationwide.</v>
          </cell>
          <cell r="EK16">
            <v>0</v>
          </cell>
          <cell r="EL16" t="str">
            <v>Interoperability Guidelines have issued under the auspices of the Criminal Justice Interoperability Pilot Project (CJIPP) for the purpose of defining data relationships and assumptions in the processing of criminal cases between the police authorities and the Courts Service.</v>
          </cell>
          <cell r="EM16">
            <v>0</v>
          </cell>
          <cell r="EN16">
            <v>0</v>
          </cell>
          <cell r="EO16">
            <v>0</v>
          </cell>
          <cell r="EP16">
            <v>0</v>
          </cell>
          <cell r="EQ16">
            <v>0</v>
          </cell>
          <cell r="ER16" t="str">
            <v>The Working Group on Efficiencies in the Circuit and District Courts – a cross-Justice sector forum including representation from the Judiciary, Department of Justice and Equality, prosecution, police and Probation and Welfare Service - consults on and reports jointly to the Chief Justice Minister for Justice and Equality regarding proposals for legislative and other reforming initiatives to improve the operation of those court jurisdictions.</v>
          </cell>
          <cell r="ES16">
            <v>0</v>
          </cell>
          <cell r="ET16" t="str">
            <v>The Courts Service’s Customer Service Charter commits the Courts Service to maximum timeframes for response to letters, e-mails and telephone messages.</v>
          </cell>
          <cell r="EU16">
            <v>0</v>
          </cell>
          <cell r="EV16">
            <v>0</v>
          </cell>
          <cell r="EW16">
            <v>0</v>
          </cell>
          <cell r="EX16">
            <v>0</v>
          </cell>
          <cell r="EY16">
            <v>0</v>
          </cell>
          <cell r="EZ16">
            <v>0</v>
          </cell>
          <cell r="FA16">
            <v>0</v>
          </cell>
          <cell r="FB16" t="str">
            <v>The Courts Service has a Quality Customer Service Officer who deals with queries and complaints from court users. Contact details for the Customer Service Officer are published on the Courts Service website and the Courts Service’s Customer Service Charter.</v>
          </cell>
          <cell r="FC16">
            <v>0</v>
          </cell>
          <cell r="FD16">
            <v>0</v>
          </cell>
          <cell r="FE16">
            <v>0</v>
          </cell>
          <cell r="FF16">
            <v>0</v>
          </cell>
          <cell r="FG16">
            <v>0</v>
          </cell>
          <cell r="FH16">
            <v>0</v>
          </cell>
          <cell r="FI16">
            <v>0</v>
          </cell>
          <cell r="FJ16" t="str">
            <v>Training manuals containing standards and guidelines on • court procedures and forms of courts orders, warrants etc. • ICT applications • office business processes • Freedom of Information and Data Protection • performance management and • personnel grade development are maintained and disseminated to court office management and staff through the Courts Service’s Training and Development section of the Courts Service’s network.</v>
          </cell>
          <cell r="FK16">
            <v>0</v>
          </cell>
          <cell r="FL16">
            <v>0</v>
          </cell>
          <cell r="FM16">
            <v>0</v>
          </cell>
          <cell r="FN16">
            <v>0</v>
          </cell>
          <cell r="FO16">
            <v>0</v>
          </cell>
          <cell r="FP16">
            <v>0</v>
          </cell>
          <cell r="FQ16">
            <v>0</v>
          </cell>
          <cell r="FR16">
            <v>0</v>
          </cell>
          <cell r="FS16" t="str">
            <v>As to point 4 in the first table under Question 11 above, under section 46 of the Courts and Court Officers Act 1995, as amended, if judgment in civil proceedings is reserved by the court and is not delivered before the expiration of 2 months from the date on which it is reserved, the president of the court concerned is required after • expiration of that period and • the expiration of each subsequent period of 2 months if judgment is not delivered, to list the proceedings or cause them to be listed before the judge who reserved judgment therein. The court president is also required to give notice in writing to the parties to the proceedings of each date on which the proceedings are listed for this purpose. As to point 12 in the first table under Question 11 above, section 6(2)(f) of the Courts Service Act 1998 legally empowers the Courts Service to “make proposals to the Minister in relation to the distribution of jurisdiction and business among the courts and matters of procedure”. As mentioned above, the Courts Service established (in 2002) a Refom and Development Directorate, the remit of which encompasses functioning as a channel for (a) formulation and submission to the Department of Justice and Equality of legislative proposals affecting court jurisdiction and operations and formulation and submission to the court rules committees of proposals for reform of court procedures (b) receipt from the Department of Justice and Equality and other Government Ministries of legislative proposals affecting court jurisdiction and operations and (c) collation and provision of input to proposals referred to at (b). As to point 16 in the first table under Question 11 above, court procedural rules regulating case management of proceedings provide for case management conferences and pre-trial directions hearings, and prescribe a form of case management questionnaire for completion and require the parties to: - identify the pre-trial procedural steps completed and remaining outstanding in a case - give an estimate of the trial length and identify the issues requiring to be dealt with at trial - list the witnesses they intend to call in evidence - identify expert witnesses intended to be called - provide information on exchange of expert reports and - identify any courtroom technology, interpreter and other facilities required for the trial.</v>
          </cell>
          <cell r="FT16">
            <v>0</v>
          </cell>
        </row>
        <row r="17">
          <cell r="A17" t="str">
            <v>EL</v>
          </cell>
          <cell r="B17" t="str">
            <v>Grèce</v>
          </cell>
          <cell r="C17" t="str">
            <v>Vassilis Androulakis</v>
          </cell>
          <cell r="D17" t="str">
            <v>Maître des requêtes au Conseil d' Etat</v>
          </cell>
          <cell r="E17" t="str">
            <v>vassilis.androulakis@gmail.com</v>
          </cell>
          <cell r="F17" t="str">
            <v>0030.6977664736</v>
          </cell>
          <cell r="G17" t="str">
            <v>Programme d’ informatisation de la justice civile et pénale</v>
          </cell>
          <cell r="H17" t="str">
            <v>nouveaux systèmes informatiques concernant aussi bien la justice administrative (Conseil d' Etat, Cours et tribunaux), que l' ensemble de la justice civile et pénale</v>
          </cell>
          <cell r="I17">
            <v>0</v>
          </cell>
          <cell r="J17">
            <v>0</v>
          </cell>
          <cell r="K17">
            <v>0</v>
          </cell>
          <cell r="L17">
            <v>0</v>
          </cell>
          <cell r="M17">
            <v>0</v>
          </cell>
          <cell r="N17" t="str">
            <v>Nouveau Code de Procédure Civile (loi 4335/2015), qui entrera en vigueur le 1er janvier 2016</v>
          </cell>
          <cell r="O17">
            <v>0</v>
          </cell>
          <cell r="P17">
            <v>0</v>
          </cell>
          <cell r="Q17">
            <v>0</v>
          </cell>
          <cell r="R17">
            <v>0</v>
          </cell>
          <cell r="S17" t="str">
            <v>Une commission législative travaille sur la modernisation du système</v>
          </cell>
          <cell r="T17">
            <v>0</v>
          </cell>
          <cell r="U17" t="str">
            <v>Un groupe de travail est en train d’ étudier le mesures à prendre pour la rationalisation des coûts de justice</v>
          </cell>
          <cell r="V17">
            <v>0</v>
          </cell>
          <cell r="W17">
            <v>0</v>
          </cell>
          <cell r="X17">
            <v>0</v>
          </cell>
          <cell r="Y17">
            <v>0</v>
          </cell>
          <cell r="Z17">
            <v>0</v>
          </cell>
          <cell r="AA17">
            <v>0</v>
          </cell>
          <cell r="AB17" t="str">
            <v xml:space="preserve">La loi 4336 /2015 prévoit le « conseiller en insolvabilité » Les détails concernant le conseiller en insolvabilité sera désigné par en décret présidentiel qui sera édicté prochainement. </v>
          </cell>
          <cell r="AC17">
            <v>0</v>
          </cell>
          <cell r="AD17">
            <v>0</v>
          </cell>
          <cell r="AE17">
            <v>0</v>
          </cell>
          <cell r="AF17" t="str">
            <v>1. General information about the justice system (e.g. structure, organisation);5. Information about individual courts (e.g. competences, access, contact details)</v>
          </cell>
          <cell r="AG17" t="str">
            <v>Sur le site du ministère de la justice, ainsi que sur le site de certaines juridictions.</v>
          </cell>
          <cell r="AH17" t="str">
            <v>No</v>
          </cell>
          <cell r="AI17">
            <v>0</v>
          </cell>
          <cell r="AJ17">
            <v>0</v>
          </cell>
          <cell r="AK17">
            <v>0</v>
          </cell>
          <cell r="AL17" t="str">
            <v>Yes</v>
          </cell>
          <cell r="AM17">
            <v>0</v>
          </cell>
          <cell r="AN17" t="str">
            <v>Initial</v>
          </cell>
          <cell r="AO17">
            <v>0</v>
          </cell>
          <cell r="AP17">
            <v>0</v>
          </cell>
          <cell r="AQ17">
            <v>0</v>
          </cell>
          <cell r="AR17" t="str">
            <v>No</v>
          </cell>
          <cell r="AS17" t="str">
            <v>No</v>
          </cell>
          <cell r="AT17" t="str">
            <v>Yes, for some courts</v>
          </cell>
          <cell r="AU17">
            <v>0</v>
          </cell>
          <cell r="AV17" t="str">
            <v>Highest Instance</v>
          </cell>
          <cell r="AW17" t="str">
            <v>Highest Instance</v>
          </cell>
          <cell r="AX17" t="str">
            <v>Highest Instance</v>
          </cell>
          <cell r="AY17">
            <v>0</v>
          </cell>
          <cell r="AZ17">
            <v>0</v>
          </cell>
          <cell r="BA17">
            <v>0</v>
          </cell>
          <cell r="BB17" t="str">
            <v>Highest Instance</v>
          </cell>
          <cell r="BC17">
            <v>0</v>
          </cell>
          <cell r="BD17" t="str">
            <v>No</v>
          </cell>
          <cell r="BE17" t="str">
            <v>No</v>
          </cell>
          <cell r="BF17" t="str">
            <v>Yes, for some courts</v>
          </cell>
          <cell r="BG17">
            <v>0</v>
          </cell>
          <cell r="BH17" t="str">
            <v>Highest Instance</v>
          </cell>
          <cell r="BI17" t="str">
            <v>Highest Instance</v>
          </cell>
          <cell r="BJ17">
            <v>0</v>
          </cell>
          <cell r="BK17">
            <v>0</v>
          </cell>
          <cell r="BL17">
            <v>0</v>
          </cell>
          <cell r="BM17">
            <v>0</v>
          </cell>
          <cell r="BN17" t="str">
            <v>Highest Instance</v>
          </cell>
          <cell r="BO17" t="str">
            <v>L' accès du public est possible grâce au nouveau système informatique qui vient d' être lancé. Un groupe de travail est en train d' examiner les modalités nécessaires pour doter les arrêts du Conseil d' Etat (dans un premier temps) de l' ECLI</v>
          </cell>
          <cell r="BP17" t="str">
            <v>Civil and commercial disputes;Labour disputes</v>
          </cell>
          <cell r="BQ17" t="str">
            <v>Civil and commercial disputes;Labour disputes</v>
          </cell>
          <cell r="BR17" t="str">
            <v>Civil and commercial disputes;Labour disputes</v>
          </cell>
          <cell r="BS17">
            <v>0</v>
          </cell>
          <cell r="BT17">
            <v>0</v>
          </cell>
          <cell r="BU17">
            <v>0</v>
          </cell>
          <cell r="BV17">
            <v>0</v>
          </cell>
          <cell r="BW17">
            <v>0</v>
          </cell>
          <cell r="BX17">
            <v>0</v>
          </cell>
          <cell r="BY17" t="str">
            <v>Civil and commercial disputes;Labour disputes</v>
          </cell>
          <cell r="BZ17" t="str">
            <v>Civil and commercial disputes;Labour disputes</v>
          </cell>
          <cell r="CA17">
            <v>0</v>
          </cell>
          <cell r="CB17">
            <v>0</v>
          </cell>
          <cell r="CC17">
            <v>0</v>
          </cell>
          <cell r="CD17" t="str">
            <v>https://www.youtube.com/watch?v=hb993FjywoQ https://www.youtube.com/watch?v=dJRx3Ap4RNE https://www.youtube.com/watch?v=Jtc29ZsXksU http://www.diamesolavisi.gov.gr/</v>
          </cell>
          <cell r="CE17" t="str">
            <v>http://www.diamesolavisi.gov.gr/</v>
          </cell>
          <cell r="CF17" t="str">
            <v>http://www.diamesolavisi.gov.gr/</v>
          </cell>
          <cell r="CG17">
            <v>0</v>
          </cell>
          <cell r="CH17">
            <v>0</v>
          </cell>
          <cell r="CI17">
            <v>0</v>
          </cell>
          <cell r="CJ17">
            <v>0</v>
          </cell>
          <cell r="CK17">
            <v>0</v>
          </cell>
          <cell r="CL17">
            <v>0</v>
          </cell>
          <cell r="CM17">
            <v>0</v>
          </cell>
          <cell r="CN17">
            <v>0</v>
          </cell>
          <cell r="CO17">
            <v>0</v>
          </cell>
          <cell r="CP17">
            <v>0</v>
          </cell>
          <cell r="CQ17">
            <v>0</v>
          </cell>
          <cell r="CR17">
            <v>0</v>
          </cell>
          <cell r="CS17">
            <v>0</v>
          </cell>
          <cell r="CT17">
            <v>0</v>
          </cell>
          <cell r="CU17" t="str">
            <v>Law;Council for the Judiciary (or other independent body)</v>
          </cell>
          <cell r="CV17" t="str">
            <v>Law;Courts (including through well-established court practices)</v>
          </cell>
          <cell r="CW17" t="str">
            <v>Law</v>
          </cell>
          <cell r="CX17" t="str">
            <v>Law</v>
          </cell>
          <cell r="CY17">
            <v>0</v>
          </cell>
          <cell r="CZ17">
            <v>0</v>
          </cell>
          <cell r="DA17" t="str">
            <v>Law</v>
          </cell>
          <cell r="DB17" t="str">
            <v>Law</v>
          </cell>
          <cell r="DC17" t="str">
            <v>Law</v>
          </cell>
          <cell r="DD17" t="str">
            <v>Law</v>
          </cell>
          <cell r="DE17">
            <v>0</v>
          </cell>
          <cell r="DF17" t="str">
            <v>Law;By others (please specify below)</v>
          </cell>
          <cell r="DG17" t="str">
            <v>Courts (including through well-established court practices)</v>
          </cell>
          <cell r="DH17" t="str">
            <v>Courts (including through well-established court practices)</v>
          </cell>
          <cell r="DI17" t="str">
            <v>Courts (including through well-established court practices)</v>
          </cell>
          <cell r="DJ17" t="str">
            <v>Law;Courts (including through well-established court practices)</v>
          </cell>
          <cell r="DK17" t="str">
            <v>Courts (including through well-established court practices);Council for the Judiciary (or other independent body)</v>
          </cell>
          <cell r="DL17" t="str">
            <v>Law</v>
          </cell>
          <cell r="DM17" t="str">
            <v>Courts (including through well-established court practices)</v>
          </cell>
          <cell r="DN17" t="str">
            <v>Law;Courts (including through well-established court practices)</v>
          </cell>
          <cell r="DO17" t="str">
            <v>Courts (including through well-established court practices)</v>
          </cell>
          <cell r="DP17" t="str">
            <v>Law;Council for the Judiciary (or other independent body)</v>
          </cell>
          <cell r="DQ17" t="str">
            <v>Law;By others (please specify below)</v>
          </cell>
          <cell r="DR17">
            <v>0</v>
          </cell>
          <cell r="DS17">
            <v>0</v>
          </cell>
          <cell r="DT17">
            <v>0</v>
          </cell>
          <cell r="DU17">
            <v>0</v>
          </cell>
          <cell r="DV17">
            <v>0</v>
          </cell>
          <cell r="DW17">
            <v>0</v>
          </cell>
          <cell r="DX17">
            <v>0</v>
          </cell>
          <cell r="DY17">
            <v>0</v>
          </cell>
          <cell r="DZ17">
            <v>0</v>
          </cell>
          <cell r="EA17">
            <v>0</v>
          </cell>
          <cell r="EB17">
            <v>0</v>
          </cell>
          <cell r="EC17">
            <v>0</v>
          </cell>
          <cell r="ED17">
            <v>0</v>
          </cell>
          <cell r="EE17">
            <v>0</v>
          </cell>
          <cell r="EF17">
            <v>0</v>
          </cell>
          <cell r="EG17">
            <v>0</v>
          </cell>
          <cell r="EH17">
            <v>0</v>
          </cell>
          <cell r="EI17">
            <v>0</v>
          </cell>
          <cell r="EJ17">
            <v>0</v>
          </cell>
          <cell r="EK17">
            <v>0</v>
          </cell>
          <cell r="EL17">
            <v>0</v>
          </cell>
          <cell r="EM17">
            <v>0</v>
          </cell>
          <cell r="EN17">
            <v>0</v>
          </cell>
          <cell r="EO17">
            <v>0</v>
          </cell>
          <cell r="EP17">
            <v>0</v>
          </cell>
          <cell r="EQ17" t="str">
            <v>Sont consultés les Assemblées des Cours Suprêmes (Conseil d’ Etat – cour de Cassation)</v>
          </cell>
          <cell r="ER17">
            <v>0</v>
          </cell>
          <cell r="ES17">
            <v>0</v>
          </cell>
          <cell r="ET17">
            <v>0</v>
          </cell>
          <cell r="EU17">
            <v>0</v>
          </cell>
          <cell r="EV17">
            <v>0</v>
          </cell>
          <cell r="EW17">
            <v>0</v>
          </cell>
          <cell r="EX17">
            <v>0</v>
          </cell>
          <cell r="EY17">
            <v>0</v>
          </cell>
          <cell r="EZ17">
            <v>0</v>
          </cell>
          <cell r="FA17">
            <v>0</v>
          </cell>
          <cell r="FB17">
            <v>0</v>
          </cell>
          <cell r="FC17">
            <v>0</v>
          </cell>
          <cell r="FD17">
            <v>0</v>
          </cell>
          <cell r="FE17">
            <v>0</v>
          </cell>
          <cell r="FF17">
            <v>0</v>
          </cell>
          <cell r="FG17">
            <v>0</v>
          </cell>
          <cell r="FH17">
            <v>0</v>
          </cell>
          <cell r="FI17">
            <v>0</v>
          </cell>
          <cell r="FJ17">
            <v>0</v>
          </cell>
          <cell r="FK17">
            <v>0</v>
          </cell>
          <cell r="FL17">
            <v>0</v>
          </cell>
          <cell r="FM17" t="str">
            <v>C’ est le «Fonds de financement des bâtiments de justice» (http://www.taxdik.gr/), personne morale de droit public, qui est compétent pour le financement de la construction des bâtiments des tribunaux et de l’ équipement de ceux ci</v>
          </cell>
          <cell r="FN17">
            <v>0</v>
          </cell>
          <cell r="FO17">
            <v>0</v>
          </cell>
          <cell r="FP17">
            <v>0</v>
          </cell>
          <cell r="FQ17">
            <v>0</v>
          </cell>
          <cell r="FR17">
            <v>0</v>
          </cell>
          <cell r="FS17" t="str">
            <v>Regarding Q8-Q10: ( la réponse concerne la justice administrative)</v>
          </cell>
          <cell r="FT17">
            <v>0</v>
          </cell>
        </row>
        <row r="18">
          <cell r="A18" t="str">
            <v>LV</v>
          </cell>
          <cell r="B18" t="str">
            <v>Latvia</v>
          </cell>
          <cell r="C18" t="str">
            <v>Daina Obuka / Aija Branta</v>
          </cell>
          <cell r="D18" t="str">
            <v>Ministry of Justice of Latvia, Judiciary Policy Department, Legal adviser / Supreme Court, Judge</v>
          </cell>
          <cell r="E18" t="str">
            <v>Daina.Obuka@tm.gov.lv / Aija.Branta@at.gov.lv</v>
          </cell>
          <cell r="F18" t="str">
            <v>+371 67036833 / +371 67020323</v>
          </cell>
          <cell r="G18">
            <v>0</v>
          </cell>
          <cell r="H18" t="str">
            <v>- E-auction portal is developed and in action starting from 01.07.2015. System allows organize auctions in electronic way. - Wi-fi solutions are introduced in courts. - Calendar for prosecutors is developed.</v>
          </cell>
          <cell r="I18" t="str">
            <v>In order to strengthen the independence of the judiciary, thereby reducing political influence on the career issues of judges, the Ministry of Justice has developed amendments to the law “On judicial power” what strengthens the role of the Judicial Council and assigns to the Judicial Council competence such matters: - appointing the chief judges of district (city) and regional courts, - transferring a judge to the vacant judge's position in the higher or lower level court; - approving the judicial trainin</v>
          </cell>
          <cell r="J18">
            <v>0</v>
          </cell>
          <cell r="K18">
            <v>0</v>
          </cell>
          <cell r="L18">
            <v>0</v>
          </cell>
          <cell r="M18" t="str">
            <v>See full text in word document</v>
          </cell>
          <cell r="N18" t="str">
            <v>See full text in word document</v>
          </cell>
          <cell r="O18">
            <v>0</v>
          </cell>
          <cell r="P18" t="str">
            <v>See full text in word document</v>
          </cell>
          <cell r="Q18">
            <v>0</v>
          </cell>
          <cell r="R18" t="str">
            <v>Jurisdiction to a particular court in specific matters that require special knowledge is provided: - Cases of industrial property rights (patents, industrial designs, semiconductor products, trademarks, etc.) from 1 January 2015 are adjudicated in the Riga City Vidzeme District Court. - Cases of child illegal movement across the border or detention in a foreign country from March 1, 2015 are adjudicated in the Riga Northern District Court</v>
          </cell>
          <cell r="S18" t="str">
            <v>With the amendments to the State Ensured Legal Aid Law and the Administrative Procedure Law it is planned to expand the state-guaranteed legal aid in providing state legal aid in administrative cases: 1) Appeal against a decision taken by the Orphan’s Courts in cases of child's rights and legal interests protection; 2) which have been found difficult and personal status is recognized as one that does not give access to qualified legal assistance. The amendments of the Civil Procedure Law and the State E</v>
          </cell>
          <cell r="T18">
            <v>0</v>
          </cell>
          <cell r="U18">
            <v>0</v>
          </cell>
          <cell r="V18" t="str">
            <v>On May 26, 2015 according to the amendments to the Civil Procedure Law new state fee was introduced – for the claim of the assumption of the Procedural Rights of a Party – 30 euro. On July 2, 2015 according to the amendments to the Civil Procedure Law new state fee was introduced - for the application of the arbitration agreement to declare its’ invalidity - 500 euro.</v>
          </cell>
          <cell r="W18">
            <v>0</v>
          </cell>
          <cell r="X18" t="str">
            <v>See full text in word document</v>
          </cell>
          <cell r="Y18" t="str">
            <v>In order to strengthen the independence of the judiciary, thereby reducing political influence on the career issues of judges, the Ministry of Justice has developed amendments to the law “On judicial power” what strengthens the role of the Judicial Council and assigns to the Judicial Council competence such matters: - appointing the chief judges of district (city) and regional courts, - transferring a judge to the vacant judge's position in the higher or lower level court; - approving the judicial traini</v>
          </cell>
          <cell r="Z18">
            <v>0</v>
          </cell>
          <cell r="AA18" t="str">
            <v>See full text in word document</v>
          </cell>
          <cell r="AB18" t="str">
            <v>See full text in word document</v>
          </cell>
          <cell r="AC18">
            <v>0</v>
          </cell>
          <cell r="AD18">
            <v>0</v>
          </cell>
          <cell r="AE18">
            <v>0</v>
          </cell>
          <cell r="AF18"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18">
            <v>0</v>
          </cell>
          <cell r="AH18" t="str">
            <v>Yes</v>
          </cell>
          <cell r="AI18">
            <v>0</v>
          </cell>
          <cell r="AJ18">
            <v>0</v>
          </cell>
          <cell r="AK18" t="str">
            <v>In the Supreme Court, the spokesperson on cases is the Chair of the respective Department of the Supreme Court (i.e., theDepartment of Civil Cases, the Department of Criminal Cases or the Department of Administrative Cases) or a judge, who was allocated the case (the judge-rapporteur), or the officer at the Division of Communication of the Supreme Court.</v>
          </cell>
          <cell r="AL18" t="str">
            <v>Yes</v>
          </cell>
          <cell r="AM18" t="str">
            <v>In order to increase public confidence, it is necessary to increase public awareness of the judiciary and judicial processes, i.e. requires public legal education. To this end, Council of Justice on 2015 May 18 approved two documents: 1. Guidelines on communication of the court system - with the justice system understands all the institutions and sectors, which represented within the Justice Council. Objective - to promote awareness of judicial institutions that their operation is subject to fairness and justice must be publicly visible; strengthen the judicial system’ s reputation and authority, create a positive and open the image of the judicial system; to promote public awareness of the judicial system, its operating principles of judicial institutions, the distribution of competences and personal rights and opportunities to protect their legitimate interests. 2. Strategy on communications of courts- more specific action to the document directly for courts. This strategy on communication aims to promote the effective functioning of the judiciary and promte the public confidence in the judiciary, creating a positive Court’ s image and enhance its’ authority in society. The Supreme Court of Latvia has elaborated and implemented its own Communication Strategy, which determines goals and tasks of communication of the Supreme Court.</v>
          </cell>
          <cell r="AN18" t="str">
            <v>Initial;Continuous</v>
          </cell>
          <cell r="AO18" t="str">
            <v>Initial;Continuous</v>
          </cell>
          <cell r="AP18" t="str">
            <v>Initial;Continuous</v>
          </cell>
          <cell r="AQ18">
            <v>0</v>
          </cell>
          <cell r="AR18" t="str">
            <v>Yes, for all courts</v>
          </cell>
          <cell r="AS18" t="str">
            <v>Yes, for all courts</v>
          </cell>
          <cell r="AT18" t="str">
            <v>Yes, for all courts</v>
          </cell>
          <cell r="AU18" t="str">
            <v>Court decisions, what have been adopted in the public hearings after they became effective are published in the National Court portal (www.tiesas.lv). Court decisions are published by obscuring the part of information that reveals the identity of the natural person. Judgements rendered by the Supreme Court are published on the web site of the Supreme Court.</v>
          </cell>
          <cell r="AV18" t="str">
            <v>1st Instance;2nd Instance;Highest Instance</v>
          </cell>
          <cell r="AW18" t="str">
            <v>1st Instance;2nd Instance;Highest Instance</v>
          </cell>
          <cell r="AX18" t="str">
            <v>1st Instance;2nd Instance;Highest Instance</v>
          </cell>
          <cell r="AY18" t="str">
            <v>1st Instance;2nd Instance;Highest Instance</v>
          </cell>
          <cell r="AZ18">
            <v>0</v>
          </cell>
          <cell r="BA18" t="str">
            <v>1st Instance;2nd Instance;Highest Instance</v>
          </cell>
          <cell r="BB18" t="str">
            <v>1st Instance;2nd Instance;Highest Instance</v>
          </cell>
          <cell r="BC18" t="str">
            <v>Clause 4: judgements published on the web site of the Supreme Court are those of case-law importance. However, in accordance with the law “On Judicial Power”, all judgements of all courts, inter alia, the Supreme Court, after they become effective, are published on the court’s web site www.tiesas.lv In the National Court portal www.tiesas.lv now publicly available are more than 112 400 anonymised court decisions. Anonymized decisions database is updated daily and supplemented with new court decisions. Anonymised decisions can be selected after the proposed selection parameters (case number, the date, court, type of case, the instance and after the word or phrases in the text of the decision). Clause 6: judgments of case-law importance could be selected by the substance (thesis). Anonymised court decisions can be selected by name or phrases in the text of the decision.</v>
          </cell>
          <cell r="BD18" t="str">
            <v>Yes, for all courts</v>
          </cell>
          <cell r="BE18" t="str">
            <v>Yes, for all courts</v>
          </cell>
          <cell r="BF18" t="str">
            <v>Yes, for all courts</v>
          </cell>
          <cell r="BG18" t="str">
            <v>Decisions of the Administrative Courts are published in the National Court portal www.tiesas.lv in the anonymised form. Unlike adopted court decisions in the civil and criminal matters, administrative court decision are published prior to their entry into the force. Judgements rendered by the Supreme Court are published on the web site of the Supreme Court.</v>
          </cell>
          <cell r="BH18" t="str">
            <v>1st Instance;2nd Instance;Highest Instance</v>
          </cell>
          <cell r="BI18" t="str">
            <v>1st Instance;2nd Instance;Highest Instance</v>
          </cell>
          <cell r="BJ18" t="str">
            <v>1st Instance;2nd Instance;Highest Instance</v>
          </cell>
          <cell r="BK18" t="str">
            <v>1st Instance;2nd Instance;Highest Instance</v>
          </cell>
          <cell r="BL18">
            <v>0</v>
          </cell>
          <cell r="BM18" t="str">
            <v>1st Instance;2nd Instance;Highest Instance</v>
          </cell>
          <cell r="BN18" t="str">
            <v>1st Instance;2nd Instance;Highest Instance</v>
          </cell>
          <cell r="BO18" t="str">
            <v>Clause 4: judgements published on the web site of the Supreme Court are those of case-law importance. However, in accordance with the law “On Judicial Power”, all judgements of all courts, inter alia, the Supreme Court, after they become effective, are published on the court’s web site www.tiesas.lv In the National Court portal www.tiesas.lv now publicly available are more than 34 500 anonymised court decisions of the Administrative Courts. Publication of court decisions of the Administrative Courts in anonymized form is provided from 2007. Court decisions are published by obscuring the part of information that reveals to the identity of the natural person. Clause 6: judgments of case-law importance could be selected by the substance (thesis). Anonymised court decisions can be selected by name or phrases in the text of the decision.</v>
          </cell>
          <cell r="BP18" t="str">
            <v>Civil and commercial disputes;Labour disputes;Consumer disputes*</v>
          </cell>
          <cell r="BQ18" t="str">
            <v>Civil and commercial disputes;Labour disputes;Consumer disputes*</v>
          </cell>
          <cell r="BR18" t="str">
            <v>Civil and commercial disputes;Labour disputes;Consumer disputes*</v>
          </cell>
          <cell r="BS18">
            <v>0</v>
          </cell>
          <cell r="BT18">
            <v>0</v>
          </cell>
          <cell r="BU18" t="str">
            <v>Civil and commercial disputes;Labour disputes;Consumer disputes*</v>
          </cell>
          <cell r="BV18" t="str">
            <v>Civil and commercial disputes;Labour disputes;Consumer disputes*</v>
          </cell>
          <cell r="BW18">
            <v>0</v>
          </cell>
          <cell r="BX18" t="str">
            <v>Civil and commercial disputes;Consumer disputes*</v>
          </cell>
          <cell r="BY18" t="str">
            <v>Civil and commercial disputes;Labour disputes;Consumer disputes*</v>
          </cell>
          <cell r="BZ18">
            <v>0</v>
          </cell>
          <cell r="CA18">
            <v>0</v>
          </cell>
          <cell r="CB18">
            <v>0</v>
          </cell>
          <cell r="CC18">
            <v>0</v>
          </cell>
          <cell r="CD18" t="str">
            <v>www.mediacija.lv www.tm.gov.lv www.tiesas.lv www.ur.gov.lv</v>
          </cell>
          <cell r="CE18">
            <v>0</v>
          </cell>
          <cell r="CF18">
            <v>0</v>
          </cell>
          <cell r="CG18" t="str">
            <v>Clause 9: there is no court fee in labour disputes.</v>
          </cell>
          <cell r="CH18">
            <v>0</v>
          </cell>
          <cell r="CI18">
            <v>0</v>
          </cell>
          <cell r="CJ18">
            <v>0</v>
          </cell>
          <cell r="CK18">
            <v>0</v>
          </cell>
          <cell r="CL18">
            <v>0</v>
          </cell>
          <cell r="CM18" t="str">
            <v>Surveys for court users;Surveys for legal professionals</v>
          </cell>
          <cell r="CN18">
            <v>0</v>
          </cell>
          <cell r="CO18">
            <v>0</v>
          </cell>
          <cell r="CP18">
            <v>0</v>
          </cell>
          <cell r="CQ18" t="str">
            <v>In 2014 the Court Administration has made sociological survey measuring the confidence to Latvian judicial system. In order to to improve the organizational management of courts starting from August 2015, in the national court portal www.tiesas.lv are developed surveys for the court users and sworn advocates, prosecutors and lawyers to give its views on the quality of provided court services.</v>
          </cell>
          <cell r="CR18" t="str">
            <v xml:space="preserve">3. ;6. Other </v>
          </cell>
          <cell r="CS18" t="str">
            <v>The results of the survey are made for understanding the field in which the improvements are necessary.</v>
          </cell>
          <cell r="CT18">
            <v>0</v>
          </cell>
          <cell r="CU18" t="str">
            <v>Courts (including through well-established court practices)</v>
          </cell>
          <cell r="CV18" t="str">
            <v>Courts (including through well-established court practices)</v>
          </cell>
          <cell r="CW18">
            <v>0</v>
          </cell>
          <cell r="CX18" t="str">
            <v>Law</v>
          </cell>
          <cell r="CY18">
            <v>0</v>
          </cell>
          <cell r="CZ18" t="str">
            <v>By others (please specify below)</v>
          </cell>
          <cell r="DA18" t="str">
            <v>By others (please specify below)</v>
          </cell>
          <cell r="DB18" t="str">
            <v>Law</v>
          </cell>
          <cell r="DC18" t="str">
            <v>Law</v>
          </cell>
          <cell r="DD18" t="str">
            <v>By others (please specify below)</v>
          </cell>
          <cell r="DE18" t="str">
            <v>Courts (including through well-established court practices)</v>
          </cell>
          <cell r="DF18" t="str">
            <v>Law;Courts (including through well-established court practices);Council for the Judiciary (or other independent body);By others (please specify below)</v>
          </cell>
          <cell r="DG18" t="str">
            <v>Law;Courts (including through well-established court practices);By others (please specify below)</v>
          </cell>
          <cell r="DH18" t="str">
            <v>Law;Courts (including through well-established court practices);By others (please specify below)</v>
          </cell>
          <cell r="DI18" t="str">
            <v>Law;By others (please specify below)</v>
          </cell>
          <cell r="DJ18" t="str">
            <v>Law;Courts (including through well-established court practices)</v>
          </cell>
          <cell r="DK18" t="str">
            <v>Law;Courts (including through well-established court practices)</v>
          </cell>
          <cell r="DL18" t="str">
            <v>Law</v>
          </cell>
          <cell r="DM18" t="str">
            <v>Law;By others (please specify below)</v>
          </cell>
          <cell r="DN18" t="str">
            <v>Law;Courts (including through well-established court practices);By others (please specify below)</v>
          </cell>
          <cell r="DO18" t="str">
            <v>Law;Courts (including through well-established court practices);By others (please specify below)</v>
          </cell>
          <cell r="DP18" t="str">
            <v>Law;By others (please specify below)</v>
          </cell>
          <cell r="DQ18" t="str">
            <v>Law;By others (please specify below)</v>
          </cell>
          <cell r="DR18">
            <v>0</v>
          </cell>
          <cell r="DS18">
            <v>0</v>
          </cell>
          <cell r="DT18">
            <v>0</v>
          </cell>
          <cell r="DU18">
            <v>0</v>
          </cell>
          <cell r="DV18">
            <v>0</v>
          </cell>
          <cell r="DW18">
            <v>0</v>
          </cell>
          <cell r="DX18">
            <v>0</v>
          </cell>
          <cell r="DY18">
            <v>0</v>
          </cell>
          <cell r="DZ18">
            <v>0</v>
          </cell>
          <cell r="EA18">
            <v>0</v>
          </cell>
          <cell r="EB18">
            <v>0</v>
          </cell>
          <cell r="EC18">
            <v>0</v>
          </cell>
          <cell r="ED18">
            <v>0</v>
          </cell>
          <cell r="EE18" t="str">
            <v>Court statistics are available within the Court informative System regarding the length of court proceedings and terms. Statitical modules are developed by the Court Administration.</v>
          </cell>
          <cell r="EF18">
            <v>0</v>
          </cell>
          <cell r="EG18" t="str">
            <v>Court statistics are available within the Court informative System regarding the length of court proceedings and terms. Statistical modules are developed by the Court Administration.</v>
          </cell>
          <cell r="EH18">
            <v>0</v>
          </cell>
          <cell r="EI18">
            <v>0</v>
          </cell>
          <cell r="EJ18">
            <v>0</v>
          </cell>
          <cell r="EK18">
            <v>0</v>
          </cell>
          <cell r="EL18">
            <v>0</v>
          </cell>
          <cell r="EM18" t="str">
            <v>Court statistics are available within the Court informative System regarding the length of court proceedings and terms.</v>
          </cell>
          <cell r="EN18">
            <v>0</v>
          </cell>
          <cell r="EO18">
            <v>0</v>
          </cell>
          <cell r="EP18">
            <v>0</v>
          </cell>
          <cell r="EQ18" t="str">
            <v>Consulatations are made also with the Court Aministration.</v>
          </cell>
          <cell r="ER18">
            <v>0</v>
          </cell>
          <cell r="ES18" t="str">
            <v>There is also internal rules adopted by the Court Administration “Customer servicing standard for the district (city) courts and regional courts”</v>
          </cell>
          <cell r="ET18">
            <v>0</v>
          </cell>
          <cell r="EU18" t="str">
            <v>There is also internal rules adopted by the Court Administration “Minimum requirements for the buildings and premises of the district (city) and regional courts, their application and the additional requirements”</v>
          </cell>
          <cell r="EV18">
            <v>0</v>
          </cell>
          <cell r="EW18" t="str">
            <v>Information to parties about progress of their cases also is available on the internet, within national court portal www.tiesas.lv as an e-service tool.</v>
          </cell>
          <cell r="EX18">
            <v>0</v>
          </cell>
          <cell r="EY18">
            <v>0</v>
          </cell>
          <cell r="EZ18">
            <v>0</v>
          </cell>
          <cell r="FA18">
            <v>0</v>
          </cell>
          <cell r="FB18">
            <v>0</v>
          </cell>
          <cell r="FC18">
            <v>0</v>
          </cell>
          <cell r="FD18">
            <v>0</v>
          </cell>
          <cell r="FE18" t="str">
            <v>Court administration ensures search criteria, maintains the system itself.</v>
          </cell>
          <cell r="FF18">
            <v>0</v>
          </cell>
          <cell r="FG18" t="str">
            <v>Court Administration plans and provides trainings for judges and court staff, provides selection procedure of judges candidates and organizes interships.</v>
          </cell>
          <cell r="FH18">
            <v>0</v>
          </cell>
          <cell r="FI18" t="str">
            <v>Court Administration plans and provides trainings for judges and court staff.</v>
          </cell>
          <cell r="FJ18">
            <v>0</v>
          </cell>
          <cell r="FK18" t="str">
            <v>Court Administration is responsible for human resource management for courts and Land Registry Offices.</v>
          </cell>
          <cell r="FL18">
            <v>0</v>
          </cell>
          <cell r="FM18" t="str">
            <v>Court Administration provides courts and land Registry Offices with the material technical resources.</v>
          </cell>
          <cell r="FN18">
            <v>0</v>
          </cell>
          <cell r="FO18">
            <v>0</v>
          </cell>
          <cell r="FP18">
            <v>0</v>
          </cell>
          <cell r="FQ18">
            <v>0</v>
          </cell>
          <cell r="FR18">
            <v>0</v>
          </cell>
          <cell r="FS18">
            <v>0</v>
          </cell>
          <cell r="FT18">
            <v>0</v>
          </cell>
        </row>
        <row r="19">
          <cell r="A19" t="str">
            <v>MT</v>
          </cell>
          <cell r="B19" t="str">
            <v>Malta</v>
          </cell>
          <cell r="C19" t="str">
            <v>Mag. Francesco Depasquale / Joanne Battistino</v>
          </cell>
          <cell r="D19" t="str">
            <v>Magistrate &amp; CEPEJ representative to Malta / Officer in Scale, Department of Justice, MJCL</v>
          </cell>
          <cell r="E19" t="str">
            <v>francesco.depasquale@gov.mt / joanne.battistino@gov.mt</v>
          </cell>
          <cell r="F19" t="str">
            <v>Not given</v>
          </cell>
          <cell r="G19" t="str">
            <v>In 2015 Malta saw the adoption of a number of ICT measures, such as the My Acts system that allows a person ot follow the progress of the case online, and the Lecam Online, which allows professionals online access to documents and information related to Acts, Warrants and also cases. Despite being implemented, the court administration does not exclude the possibility of extending these services further on in the future. On the other hand, an ongoing ICT project in 2015 is the scanning of all legal documents, in order to make them available online.</v>
          </cell>
          <cell r="H19" t="str">
            <v>Yes</v>
          </cell>
          <cell r="I19">
            <v>0</v>
          </cell>
          <cell r="J19">
            <v>0</v>
          </cell>
          <cell r="K19">
            <v>0</v>
          </cell>
          <cell r="L19">
            <v>0</v>
          </cell>
          <cell r="M19" t="str">
            <v>Yes</v>
          </cell>
          <cell r="N19" t="str">
            <v>Yes</v>
          </cell>
          <cell r="O19">
            <v>0</v>
          </cell>
          <cell r="P19">
            <v>0</v>
          </cell>
          <cell r="Q19">
            <v>0</v>
          </cell>
          <cell r="R19">
            <v>0</v>
          </cell>
          <cell r="S19" t="str">
            <v>Yes</v>
          </cell>
          <cell r="T19" t="str">
            <v>Yes</v>
          </cell>
          <cell r="U19">
            <v>0</v>
          </cell>
          <cell r="V19" t="str">
            <v>Yes</v>
          </cell>
          <cell r="W19" t="str">
            <v>Yes</v>
          </cell>
          <cell r="X19">
            <v>0</v>
          </cell>
          <cell r="Y19" t="str">
            <v>Yes</v>
          </cell>
          <cell r="Z19" t="str">
            <v>Yes</v>
          </cell>
          <cell r="AA19" t="str">
            <v>In 2015 Malta announced and is in the process of implementing the recruitment of court attorneys.</v>
          </cell>
          <cell r="AB19" t="str">
            <v>Yes</v>
          </cell>
          <cell r="AC19" t="str">
            <v xml:space="preserve"> In October 2015, the Minister for Justice, Culture and Local Government announced the change in court competencies of the Small Claims Tribunal, the Court of Magistrates (Civil Jurisdiction and the Civil Court, First Hall. The announced changes will be implemented in January 2016.</v>
          </cell>
          <cell r="AD19">
            <v>0</v>
          </cell>
          <cell r="AE19">
            <v>0</v>
          </cell>
          <cell r="AF19" t="str">
            <v>1. General information about the justice system (e.g. structure, organisation);3. Information on legal aid (e.g. where to request legal aid, eligibility criteria);5. Information about individual courts (e.g. competences, access, contact details)</v>
          </cell>
          <cell r="AG19" t="str">
            <v>Information available at: 1: www.judiciarymalta.gov.mt 3: http://ec.europa.eu/civiljustice/legal_aid 5: http://justiceservices.gov.mt</v>
          </cell>
          <cell r="AH19" t="str">
            <v>No</v>
          </cell>
          <cell r="AI19">
            <v>0</v>
          </cell>
          <cell r="AJ19">
            <v>0</v>
          </cell>
          <cell r="AK19" t="str">
            <v>Malta does not have a Highest Instance Court</v>
          </cell>
          <cell r="AL19" t="str">
            <v>Yes</v>
          </cell>
          <cell r="AM19" t="str">
            <v>The Code of Ethics of the Judiciary expressly prohibits the judiciary from communicating with the media (Par. 28 of The Code of Ethics for Members of the Judiciary drawn by the Commission for the Administration of Justice).</v>
          </cell>
          <cell r="AN19">
            <v>0</v>
          </cell>
          <cell r="AO19">
            <v>0</v>
          </cell>
          <cell r="AP19">
            <v>0</v>
          </cell>
          <cell r="AQ19" t="str">
            <v>A newly composed Judicial Studies Committee has just been set-up and they are looking into exploring additional fields in which to extend judicial training. Currently this training is not provided, but the provision of some of the points mentioned above might be considered in light of the needs of the Maltese judiciary.</v>
          </cell>
          <cell r="AR19" t="str">
            <v>Yes, for all courts</v>
          </cell>
          <cell r="AS19" t="str">
            <v>Yes, for all courts</v>
          </cell>
          <cell r="AT19" t="str">
            <v>Yes, for all courts</v>
          </cell>
          <cell r="AU19" t="str">
            <v>Kindly note that the last box is not ticked only because Malta does not have a Highest Instance Court, and not as a result of a policy or strategy decision.</v>
          </cell>
          <cell r="AV19" t="str">
            <v>1st Instance;2nd Instance;Highest Instance</v>
          </cell>
          <cell r="AW19" t="str">
            <v>1st Instance;2nd Instance;Highest Instance</v>
          </cell>
          <cell r="AX19" t="str">
            <v>1st Instance;2nd Instance;Highest Instance</v>
          </cell>
          <cell r="AY19" t="str">
            <v>1st Instance;2nd Instance;Highest Instance</v>
          </cell>
          <cell r="AZ19" t="str">
            <v>1st Instance;2nd Instance;Highest Instance</v>
          </cell>
          <cell r="BA19" t="str">
            <v>1st Instance;2nd Instance;Highest Instance</v>
          </cell>
          <cell r="BB19">
            <v>0</v>
          </cell>
          <cell r="BC19" t="str">
            <v>All judgements are available online and they are not anonymised unless the judge decrees so during the course of the proceedings. However all judgements issued by the Civil Courts Family Section are anonymised.</v>
          </cell>
          <cell r="BD19" t="str">
            <v>Yes, for all courts</v>
          </cell>
          <cell r="BE19" t="str">
            <v>Yes, for all courts</v>
          </cell>
          <cell r="BF19" t="str">
            <v>Yes, for all courts</v>
          </cell>
          <cell r="BG19" t="str">
            <v>It might be the case that the court decrees that some judgements that contain personal and sensitive information about the plaintiff is not made public.</v>
          </cell>
          <cell r="BH19" t="str">
            <v>1st Instance;2nd Instance;Highest Instance</v>
          </cell>
          <cell r="BI19" t="str">
            <v>1st Instance;2nd Instance;Highest Instance</v>
          </cell>
          <cell r="BJ19" t="str">
            <v>1st Instance;2nd Instance;Highest Instance</v>
          </cell>
          <cell r="BK19" t="str">
            <v>1st Instance;2nd Instance;Highest Instance</v>
          </cell>
          <cell r="BL19" t="str">
            <v>1st Instance;2nd Instance;Highest Instance</v>
          </cell>
          <cell r="BM19" t="str">
            <v>1st Instance;2nd Instance;Highest Instance</v>
          </cell>
          <cell r="BN19">
            <v>0</v>
          </cell>
          <cell r="BO19">
            <v>0</v>
          </cell>
          <cell r="BP19" t="str">
            <v>Civil and commercial disputes</v>
          </cell>
          <cell r="BQ19">
            <v>0</v>
          </cell>
          <cell r="BR19" t="str">
            <v>Civil and commercial disputes</v>
          </cell>
          <cell r="BS19">
            <v>0</v>
          </cell>
          <cell r="BT19" t="str">
            <v>Civil and commercial disputes</v>
          </cell>
          <cell r="BU19">
            <v>0</v>
          </cell>
          <cell r="BV19">
            <v>0</v>
          </cell>
          <cell r="BW19" t="str">
            <v>Civil and commercial disputes</v>
          </cell>
          <cell r="BX19" t="str">
            <v>Civil and commercial disputes</v>
          </cell>
          <cell r="BY19">
            <v>0</v>
          </cell>
          <cell r="BZ19">
            <v>0</v>
          </cell>
          <cell r="CA19">
            <v>0</v>
          </cell>
          <cell r="CB19">
            <v>0</v>
          </cell>
          <cell r="CC19">
            <v>0</v>
          </cell>
          <cell r="CD19" t="str">
            <v>Family civil cases are being considered as cases of civil dispute for the purposes of this questionnaire. The websites relating to mediation and arbitration are: http://www.mediationmalta.org.mt http://www.mac.org.mt Point 9: In Malta there is partial refund (50%) of court fees when ADR is successful.</v>
          </cell>
          <cell r="CE19">
            <v>0</v>
          </cell>
          <cell r="CF19">
            <v>0</v>
          </cell>
          <cell r="CG19">
            <v>0</v>
          </cell>
          <cell r="CH19">
            <v>0</v>
          </cell>
          <cell r="CI19">
            <v>0</v>
          </cell>
          <cell r="CJ19">
            <v>0</v>
          </cell>
          <cell r="CK19">
            <v>0</v>
          </cell>
          <cell r="CL19">
            <v>0</v>
          </cell>
          <cell r="CM19">
            <v>0</v>
          </cell>
          <cell r="CN19">
            <v>0</v>
          </cell>
          <cell r="CO19">
            <v>0</v>
          </cell>
          <cell r="CP19">
            <v>0</v>
          </cell>
          <cell r="CQ19" t="str">
            <v>Malta is presently working on initiating a structured and researched system for administering court user surveys, in line with CEPEJ guidelines. It is envisaged that the surveys will start being administered in 2016.</v>
          </cell>
          <cell r="CR19">
            <v>0</v>
          </cell>
          <cell r="CS19">
            <v>0</v>
          </cell>
          <cell r="CT19">
            <v>0</v>
          </cell>
          <cell r="CU19" t="str">
            <v>Law</v>
          </cell>
          <cell r="CV19" t="str">
            <v>Law</v>
          </cell>
          <cell r="CW19" t="str">
            <v>Law</v>
          </cell>
          <cell r="CX19">
            <v>0</v>
          </cell>
          <cell r="CY19" t="str">
            <v>Council for the Judiciary (or other independent body)</v>
          </cell>
          <cell r="CZ19" t="str">
            <v>Courts (including through well-established court practices)</v>
          </cell>
          <cell r="DA19" t="str">
            <v>Courts (including through well-established court practices)</v>
          </cell>
          <cell r="DB19">
            <v>0</v>
          </cell>
          <cell r="DC19" t="str">
            <v>Courts (including through well-established court practices)</v>
          </cell>
          <cell r="DD19">
            <v>0</v>
          </cell>
          <cell r="DE19">
            <v>0</v>
          </cell>
          <cell r="DF19" t="str">
            <v>By others (please specify below)</v>
          </cell>
          <cell r="DG19" t="str">
            <v>Courts (including through well-established court practices)</v>
          </cell>
          <cell r="DH19" t="str">
            <v>Law;Courts (including through well-established court practices)</v>
          </cell>
          <cell r="DI19" t="str">
            <v>By others (please specify below)</v>
          </cell>
          <cell r="DJ19" t="str">
            <v>Law</v>
          </cell>
          <cell r="DK19" t="str">
            <v>Courts (including through well-established court practices)</v>
          </cell>
          <cell r="DL19" t="str">
            <v>Courts (including through well-established court practices)</v>
          </cell>
          <cell r="DM19" t="str">
            <v>By others (please specify below)</v>
          </cell>
          <cell r="DN19" t="str">
            <v>By others (please specify below)</v>
          </cell>
          <cell r="DO19" t="str">
            <v>Courts (including through well-established court practices)</v>
          </cell>
          <cell r="DP19" t="str">
            <v>By others (please specify below)</v>
          </cell>
          <cell r="DQ19" t="str">
            <v>By others (please specify below)</v>
          </cell>
          <cell r="DR19">
            <v>0</v>
          </cell>
          <cell r="DS19">
            <v>0</v>
          </cell>
          <cell r="DT19">
            <v>0</v>
          </cell>
          <cell r="DU19">
            <v>0</v>
          </cell>
          <cell r="DV19">
            <v>0</v>
          </cell>
          <cell r="DW19">
            <v>0</v>
          </cell>
          <cell r="DX19">
            <v>0</v>
          </cell>
          <cell r="DY19">
            <v>0</v>
          </cell>
          <cell r="DZ19">
            <v>0</v>
          </cell>
          <cell r="EA19">
            <v>0</v>
          </cell>
          <cell r="EB19">
            <v>0</v>
          </cell>
          <cell r="EC19">
            <v>0</v>
          </cell>
          <cell r="ED19">
            <v>0</v>
          </cell>
          <cell r="EE19">
            <v>0</v>
          </cell>
          <cell r="EF19">
            <v>0</v>
          </cell>
          <cell r="EG19">
            <v>0</v>
          </cell>
          <cell r="EH19">
            <v>0</v>
          </cell>
          <cell r="EI19">
            <v>0</v>
          </cell>
          <cell r="EJ19">
            <v>0</v>
          </cell>
          <cell r="EK19">
            <v>0</v>
          </cell>
          <cell r="EL19">
            <v>0</v>
          </cell>
          <cell r="EM19">
            <v>0</v>
          </cell>
          <cell r="EN19">
            <v>0</v>
          </cell>
          <cell r="EO19">
            <v>0</v>
          </cell>
          <cell r="EP19">
            <v>0</v>
          </cell>
          <cell r="EQ19" t="str">
            <v>The Ministry consults with all relevant stakeholders whilst drafting legislation, but the nature of the consultation process depends upon the sensitivity of the legislation being proposed. Consultation on draft legislation can also be public, such as the case for the Drug Dependence Act.</v>
          </cell>
          <cell r="ER19">
            <v>0</v>
          </cell>
          <cell r="ES19">
            <v>0</v>
          </cell>
          <cell r="ET19">
            <v>0</v>
          </cell>
          <cell r="EU19">
            <v>0</v>
          </cell>
          <cell r="EV19" t="str">
            <v>The hours of the Registry are legally defined.</v>
          </cell>
          <cell r="EW19" t="str">
            <v>Malta just launched the My Acts app that allows parties to follow the progress of their case from the ease of their homes or mobiles.</v>
          </cell>
          <cell r="EX19">
            <v>0</v>
          </cell>
          <cell r="EY19">
            <v>0</v>
          </cell>
          <cell r="EZ19">
            <v>0</v>
          </cell>
          <cell r="FA19">
            <v>0</v>
          </cell>
          <cell r="FB19">
            <v>0</v>
          </cell>
          <cell r="FC19">
            <v>0</v>
          </cell>
          <cell r="FD19">
            <v>0</v>
          </cell>
          <cell r="FE19" t="str">
            <v>The online publication of judgements results from an ICT system that allows all judgements to be available online. This system is co-managed by the court administration and by MITA which is the government agency responsible for ICT development. The publication of judgements is therefore an established practice that is not codified in law, but that nonetheless follows an established technical procedure.</v>
          </cell>
          <cell r="FF19">
            <v>0</v>
          </cell>
          <cell r="FG19" t="str">
            <v>Paragraph 3 of The Code of Ethics for the Members of the Judiciary.</v>
          </cell>
          <cell r="FH19">
            <v>0</v>
          </cell>
          <cell r="FI19">
            <v>0</v>
          </cell>
          <cell r="FJ19">
            <v>0</v>
          </cell>
          <cell r="FK19" t="str">
            <v>The allocation of human resources follows prescribed government-wide human resource protocols. Legislation supporting this practice is therefore not court-specific but relates to all human resource allocations in the public administration.</v>
          </cell>
          <cell r="FL19">
            <v>0</v>
          </cell>
          <cell r="FM19" t="str">
            <v>Allocation of material resources follows defined public procurement legislation that is applicable across all government entities.</v>
          </cell>
          <cell r="FN19">
            <v>0</v>
          </cell>
          <cell r="FO19">
            <v>0</v>
          </cell>
          <cell r="FP19">
            <v>0</v>
          </cell>
          <cell r="FQ19">
            <v>0</v>
          </cell>
          <cell r="FR19">
            <v>0</v>
          </cell>
          <cell r="FS19">
            <v>0</v>
          </cell>
          <cell r="FT19">
            <v>0</v>
          </cell>
        </row>
        <row r="20">
          <cell r="A20" t="str">
            <v>NL</v>
          </cell>
          <cell r="B20" t="str">
            <v>Netherlands</v>
          </cell>
          <cell r="C20" t="str">
            <v>Ms Julia Breeuwsma / Mr Jacques Wijnen</v>
          </cell>
          <cell r="D20" t="str">
            <v>Senior policy advisor, Council for the Judiciary / Senior policy advisor, Ministry of Security and Justice</v>
          </cell>
          <cell r="E20" t="str">
            <v>j.breeuwsma@rechtspraak.nl / j.wijnen@minvenj.nl</v>
          </cell>
          <cell r="F20" t="str">
            <v>+ 31 6 110134 36 / + 31 6 53981496</v>
          </cell>
          <cell r="G20" t="str">
            <v>In 2012 the Judiciary started the Program Quality and Innovation (Programma Kwaliteit en Innovatie, KEI) to change procedures through innovation, simplification and digitalization.</v>
          </cell>
          <cell r="H20">
            <v>0</v>
          </cell>
          <cell r="I20">
            <v>0</v>
          </cell>
          <cell r="J20">
            <v>0</v>
          </cell>
          <cell r="K20">
            <v>0</v>
          </cell>
          <cell r="L20">
            <v>0</v>
          </cell>
          <cell r="M20" t="str">
            <v>See above under ‘ICT in the justice system’</v>
          </cell>
          <cell r="N20">
            <v>0</v>
          </cell>
          <cell r="O20">
            <v>0</v>
          </cell>
          <cell r="P20">
            <v>0</v>
          </cell>
          <cell r="Q20" t="str">
            <v>A beginning was made with the Netherlands Commercial Court</v>
          </cell>
          <cell r="R20">
            <v>0</v>
          </cell>
          <cell r="S20" t="str">
            <v>Implementing directive access to lawyer</v>
          </cell>
          <cell r="T20">
            <v>0</v>
          </cell>
          <cell r="U20" t="str">
            <v>Proposal for a law to adjust Court fees</v>
          </cell>
          <cell r="V20">
            <v>0</v>
          </cell>
          <cell r="W20" t="str">
            <v>Proposal for a law to to promote the use of mediation</v>
          </cell>
          <cell r="X20">
            <v>0</v>
          </cell>
          <cell r="Y20">
            <v>0</v>
          </cell>
          <cell r="Z20">
            <v>0</v>
          </cell>
          <cell r="AA20" t="str">
            <v>Proposals for revision of the insolvency law. Proposal for revision of the Bailiffs law Proposal for a law with regards of the cost control and disciplinary maesures</v>
          </cell>
          <cell r="AB20">
            <v>0</v>
          </cell>
          <cell r="AC20">
            <v>0</v>
          </cell>
          <cell r="AD20">
            <v>0</v>
          </cell>
          <cell r="AE20" t="str">
            <v>The Netherlands would like to point out (as also mentioned with regard to figure 1 of EJS 2015) that mapping of announced/ ongoing or adopted justice reforms in member states of the EU as such, gives no substantively valuable information about the the effects (positivly, negativly or neutral) on the quality, efficiency and independency of the judiciary.</v>
          </cell>
          <cell r="AF20"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20">
            <v>0</v>
          </cell>
          <cell r="AH20" t="str">
            <v>Yes</v>
          </cell>
          <cell r="AI20">
            <v>0</v>
          </cell>
          <cell r="AJ20">
            <v>0</v>
          </cell>
          <cell r="AK20">
            <v>0</v>
          </cell>
          <cell r="AL20" t="str">
            <v>Yes</v>
          </cell>
          <cell r="AM20">
            <v>0</v>
          </cell>
          <cell r="AN20" t="str">
            <v>Initial;Continuous</v>
          </cell>
          <cell r="AO20" t="str">
            <v>Initial;Continuous</v>
          </cell>
          <cell r="AP20" t="str">
            <v>Initial;Continuous</v>
          </cell>
          <cell r="AQ20">
            <v>0</v>
          </cell>
          <cell r="AR20" t="str">
            <v>Yes, for all courts</v>
          </cell>
          <cell r="AS20" t="str">
            <v>Yes, for all courts</v>
          </cell>
          <cell r="AT20" t="str">
            <v>Yes, for all courts</v>
          </cell>
          <cell r="AU20" t="str">
            <v>Yes, for all courts. However, not all judgements are provided. The judgements that are provided are anonymised.</v>
          </cell>
          <cell r="AV20" t="str">
            <v>1st Instance;2nd Instance;Highest Instance</v>
          </cell>
          <cell r="AW20" t="str">
            <v>1st Instance;2nd Instance;Highest Instance</v>
          </cell>
          <cell r="AX20" t="str">
            <v>1st Instance;2nd Instance;Highest Instance</v>
          </cell>
          <cell r="AY20">
            <v>0</v>
          </cell>
          <cell r="AZ20" t="str">
            <v>1st Instance;2nd Instance;Highest Instance</v>
          </cell>
          <cell r="BA20" t="str">
            <v>1st Instance;2nd Instance;Highest Instance</v>
          </cell>
          <cell r="BB20" t="str">
            <v>1st Instance;2nd Instance;Highest Instance</v>
          </cell>
          <cell r="BC20">
            <v>0</v>
          </cell>
          <cell r="BD20" t="str">
            <v>Yes, for all courts</v>
          </cell>
          <cell r="BE20" t="str">
            <v>Yes, for all courts</v>
          </cell>
          <cell r="BF20" t="str">
            <v>Yes, for all courts</v>
          </cell>
          <cell r="BG20" t="str">
            <v>See http://rechtspraak.nl</v>
          </cell>
          <cell r="BH20" t="str">
            <v>1st Instance;2nd Instance;Highest Instance</v>
          </cell>
          <cell r="BI20" t="str">
            <v>1st Instance;2nd Instance;Highest Instance</v>
          </cell>
          <cell r="BJ20" t="str">
            <v>1st Instance;2nd Instance;Highest Instance</v>
          </cell>
          <cell r="BK20" t="str">
            <v>Highest Instance</v>
          </cell>
          <cell r="BL20" t="str">
            <v>1st Instance;2nd Instance;Highest Instance</v>
          </cell>
          <cell r="BM20" t="str">
            <v>1st Instance;2nd Instance;Highest Instance</v>
          </cell>
          <cell r="BN20" t="str">
            <v>1st Instance;2nd Instance;Highest Instance</v>
          </cell>
          <cell r="BO20">
            <v>0</v>
          </cell>
          <cell r="BP20" t="str">
            <v>Civil and commercial disputes;Labour disputes;Consumer disputes*</v>
          </cell>
          <cell r="BQ20">
            <v>0</v>
          </cell>
          <cell r="BR20" t="str">
            <v>Civil and commercial disputes;Labour disputes;Consumer disputes*</v>
          </cell>
          <cell r="BS20">
            <v>0</v>
          </cell>
          <cell r="BT20" t="str">
            <v>Civil and commercial disputes;Labour disputes;Consumer disputes*</v>
          </cell>
          <cell r="BU20">
            <v>0</v>
          </cell>
          <cell r="BV20">
            <v>0</v>
          </cell>
          <cell r="BW20" t="str">
            <v>Civil and commercial disputes;Labour disputes;Consumer disputes*</v>
          </cell>
          <cell r="BX20">
            <v>0</v>
          </cell>
          <cell r="BY20" t="str">
            <v>Civil and commercial disputes;Labour disputes;Consumer disputes*</v>
          </cell>
          <cell r="BZ20">
            <v>0</v>
          </cell>
          <cell r="CA20">
            <v>0</v>
          </cell>
          <cell r="CB20">
            <v>0</v>
          </cell>
          <cell r="CC20">
            <v>0</v>
          </cell>
          <cell r="CD20" t="str">
            <v>www.rechtspraak.nl/Naar-de-rechter/Oplossen-zonder-rechter/Pages/default.aspx www.juridischloket.nl http://rechtwijzer.nl/ www.rijksoverheid.nl/onderwerpen/scheiden www.rijksoverheid.nl/onderwerpen/rechtspraak-en-geschiloplossing http://www.rechtsbijstand.nl</v>
          </cell>
          <cell r="CE20" t="str">
            <v>www.rechtspraak.nl/Naar-de-rechter/Oplossen-zonder-rechter/Pages/default.aspx www.juridischloket.nl http://rechtwijzer.nl/ www.rijksoverheid.nl/onderwerpen/rechtspraak-en-geschiloplossing http://www.rechtsbijstand.nl www.magontslag.nl</v>
          </cell>
          <cell r="CF20" t="str">
            <v>www.consuwijzer.nl www.rechtspraak.nl/Naar-de-rechter/Oplossen-zonder-rechter/Pages/default.aspx www.juridischloket.nl http://rechtwijzer.nl/ www.rijksoverheid.nl/onderwerpen/rechtspraak-en-geschiloplossing www.rijksoverheid.nl/onderwerpen/bescherming-van-consumenten www.acm.nl/nl/onderwerpen/consumentenrecht www.degeschillencommissie.nl www.kifid.nl www.skgz.nl www.huurcommissie.nl www.ser.nl/nl/raad/commissies/consumentenaangelegenheden/zelfreguleringsoverleg.aspx http://www.rechtsbijstand.nl www.eccned</v>
          </cell>
          <cell r="CG20" t="str">
            <v>www.degeschillencommissie.nl above Website is the Website of the biggest ADR entity in the Netherlands, de SGC. It is a private institution, but De SGC is subsidised for 20% by the ministry of security and justice. At that basis, the ministry also gives indications on how to provide information to the public. www.kifid.nl the Kifid is a private ADR institution for the financial sector. However, the minister of Finance indicates how the Kifid should function, including the provision of information to the public. Magontslagis initiative of the University of Amsterdam and predicts – on the basis of juridprudence - whath will be the most probable decision of a judge in a certain case in certain circumstances in a labour dispute.</v>
          </cell>
          <cell r="CH20" t="str">
            <v>Surveys for court users;Surveys for legal professionals</v>
          </cell>
          <cell r="CI20" t="str">
            <v>Surveys for court users;Surveys for legal professionals</v>
          </cell>
          <cell r="CJ20" t="str">
            <v>Surveys for court users;Surveys for legal professionals</v>
          </cell>
          <cell r="CK20" t="str">
            <v>Surveys for court users;Surveys for legal professionals</v>
          </cell>
          <cell r="CL20">
            <v>0</v>
          </cell>
          <cell r="CM20">
            <v>0</v>
          </cell>
          <cell r="CN20" t="str">
            <v>Surveys for court users;Surveys for legal professionals</v>
          </cell>
          <cell r="CO20" t="str">
            <v>Other content of court surveys for court users and legal professionals: In the court surveys questions were also asked on the length of procedures and the independence and the impartiality of the judge. RE point 5: This question was not in our survey. I believe it is not suitable for a survey of the Judiciary as the Judiciary cannot give a follow-up to any of the answers given as it is not the responsibility of the judiciary.</v>
          </cell>
          <cell r="CP20" t="str">
            <v>https://www.rechtspraak.nl/Organisatie/Raad-Voor-De-Rechtspraak/Kwaliteit-van-de-Rechtspraak/Pages/KWO-2014.aspx (with English summary).</v>
          </cell>
          <cell r="CQ20">
            <v>0</v>
          </cell>
          <cell r="CR20" t="str">
            <v xml:space="preserve">1. ;2. ;4. ;6. Other </v>
          </cell>
          <cell r="CS20" t="str">
            <v>The results of the courts surveys have been used for the Multiannual plan of the judiciary.</v>
          </cell>
          <cell r="CT20">
            <v>0</v>
          </cell>
          <cell r="CU20" t="str">
            <v>Courts (including through well-established court practices);Council for the Judiciary (or other independent body)</v>
          </cell>
          <cell r="CV20" t="str">
            <v>Law;Courts (including through well-established court practices);Council for the Judiciary (or other independent body)</v>
          </cell>
          <cell r="CW20" t="str">
            <v>Courts (including through well-established court practices);Council for the Judiciary (or other independent body)</v>
          </cell>
          <cell r="CX20" t="str">
            <v>Courts (including through well-established court practices);Council for the Judiciary (or other independent body)</v>
          </cell>
          <cell r="CY20" t="str">
            <v>Courts (including through well-established court practices)</v>
          </cell>
          <cell r="CZ20" t="str">
            <v>Courts (including through well-established court practices);Council for the Judiciary (or other independent body)</v>
          </cell>
          <cell r="DA20" t="str">
            <v>Courts (including through well-established court practices);Council for the Judiciary (or other independent body)</v>
          </cell>
          <cell r="DB20" t="str">
            <v>Courts (including through well-established court practices);Council for the Judiciary (or other independent body)</v>
          </cell>
          <cell r="DC20" t="str">
            <v>Courts (including through well-established court practices);Council for the Judiciary (or other independent body)</v>
          </cell>
          <cell r="DD20" t="str">
            <v>Courts (including through well-established court practices)</v>
          </cell>
          <cell r="DE20" t="str">
            <v>Courts (including through well-established court practices);Council for the Judiciary (or other independent body)</v>
          </cell>
          <cell r="DF20" t="str">
            <v>Law;Courts (including through well-established court practices);Council for the Judiciary (or other independent body)</v>
          </cell>
          <cell r="DG20" t="str">
            <v>Courts (including through well-established court practices)</v>
          </cell>
          <cell r="DH20" t="str">
            <v>Courts (including through well-established court practices);Council for the Judiciary (or other independent body)</v>
          </cell>
          <cell r="DI20" t="str">
            <v>Courts (including through well-established court practices)</v>
          </cell>
          <cell r="DJ20" t="str">
            <v>Courts (including through well-established court practices)</v>
          </cell>
          <cell r="DK20" t="str">
            <v>Law;Courts (including through well-established court practices);Council for the Judiciary (or other independent body)</v>
          </cell>
          <cell r="DL20" t="str">
            <v>Courts (including through well-established court practices);Council for the Judiciary (or other independent body)</v>
          </cell>
          <cell r="DM20" t="str">
            <v>Courts (including through well-established court practices);Council for the Judiciary (or other independent body)</v>
          </cell>
          <cell r="DN20" t="str">
            <v>Courts (including through well-established court practices);Council for the Judiciary (or other independent body)</v>
          </cell>
          <cell r="DO20" t="str">
            <v>Courts (including through well-established court practices);Council for the Judiciary (or other independent body)</v>
          </cell>
          <cell r="DP20" t="str">
            <v>Courts (including through well-established court practices);Council for the Judiciary (or other independent body)</v>
          </cell>
          <cell r="DQ20" t="str">
            <v>Courts (including through well-established court practices)</v>
          </cell>
          <cell r="DR20">
            <v>0</v>
          </cell>
          <cell r="DS20">
            <v>0</v>
          </cell>
          <cell r="DT20">
            <v>0</v>
          </cell>
          <cell r="DU20">
            <v>0</v>
          </cell>
          <cell r="DV20">
            <v>0</v>
          </cell>
          <cell r="DW20">
            <v>0</v>
          </cell>
          <cell r="DX20">
            <v>0</v>
          </cell>
          <cell r="DY20">
            <v>0</v>
          </cell>
          <cell r="DZ20">
            <v>0</v>
          </cell>
          <cell r="EA20">
            <v>0</v>
          </cell>
          <cell r="EB20">
            <v>0</v>
          </cell>
          <cell r="EC20">
            <v>0</v>
          </cell>
          <cell r="ED20">
            <v>0</v>
          </cell>
          <cell r="EE20">
            <v>0</v>
          </cell>
          <cell r="EF20">
            <v>0</v>
          </cell>
          <cell r="EG20">
            <v>0</v>
          </cell>
          <cell r="EH20">
            <v>0</v>
          </cell>
          <cell r="EI20">
            <v>0</v>
          </cell>
          <cell r="EJ20">
            <v>0</v>
          </cell>
          <cell r="EK20">
            <v>0</v>
          </cell>
          <cell r="EL20">
            <v>0</v>
          </cell>
          <cell r="EM20">
            <v>0</v>
          </cell>
          <cell r="EN20">
            <v>0</v>
          </cell>
          <cell r="EO20">
            <v>0</v>
          </cell>
          <cell r="EP20">
            <v>0</v>
          </cell>
          <cell r="EQ20">
            <v>0</v>
          </cell>
          <cell r="ER20">
            <v>0</v>
          </cell>
          <cell r="ES20">
            <v>0</v>
          </cell>
          <cell r="ET20">
            <v>0</v>
          </cell>
          <cell r="EU20">
            <v>0</v>
          </cell>
          <cell r="EV20">
            <v>0</v>
          </cell>
          <cell r="EW20">
            <v>0</v>
          </cell>
          <cell r="EX20">
            <v>0</v>
          </cell>
          <cell r="EY20">
            <v>0</v>
          </cell>
          <cell r="EZ20">
            <v>0</v>
          </cell>
          <cell r="FA20">
            <v>0</v>
          </cell>
          <cell r="FB20">
            <v>0</v>
          </cell>
          <cell r="FC20">
            <v>0</v>
          </cell>
          <cell r="FD20">
            <v>0</v>
          </cell>
          <cell r="FE20">
            <v>0</v>
          </cell>
          <cell r="FF20">
            <v>0</v>
          </cell>
          <cell r="FG20">
            <v>0</v>
          </cell>
          <cell r="FH20">
            <v>0</v>
          </cell>
          <cell r="FI20">
            <v>0</v>
          </cell>
          <cell r="FJ20">
            <v>0</v>
          </cell>
          <cell r="FK20">
            <v>0</v>
          </cell>
          <cell r="FL20">
            <v>0</v>
          </cell>
          <cell r="FM20">
            <v>0</v>
          </cell>
          <cell r="FN20">
            <v>0</v>
          </cell>
          <cell r="FO20">
            <v>0</v>
          </cell>
          <cell r="FP20">
            <v>0</v>
          </cell>
          <cell r="FQ20">
            <v>0</v>
          </cell>
          <cell r="FR20">
            <v>0</v>
          </cell>
          <cell r="FS20">
            <v>0</v>
          </cell>
          <cell r="FT20">
            <v>0</v>
          </cell>
        </row>
        <row r="21">
          <cell r="A21" t="str">
            <v>RO</v>
          </cell>
          <cell r="B21" t="str">
            <v>Romania</v>
          </cell>
          <cell r="C21" t="str">
            <v>Flavian Popa</v>
          </cell>
          <cell r="D21" t="str">
            <v>Head of Unit</v>
          </cell>
          <cell r="E21" t="str">
            <v>flavian.popa@csm1909.ro</v>
          </cell>
          <cell r="F21" t="str">
            <v>+40720.770.855</v>
          </cell>
          <cell r="G21" t="str">
            <v>Reform of the Courts’ management information system (ECRIS)</v>
          </cell>
          <cell r="H21" t="str">
            <v>December 2015, ROLII has held its conference inaugurating the new website where all the case law of all the courts is going to be published.</v>
          </cell>
          <cell r="I21" t="str">
            <v>Statutes of the members of the Council</v>
          </cell>
          <cell r="J21">
            <v>0</v>
          </cell>
          <cell r="K21" t="str">
            <v>Modifications on the Internal regulations of the courts</v>
          </cell>
          <cell r="L21">
            <v>0</v>
          </cell>
          <cell r="M21">
            <v>0</v>
          </cell>
          <cell r="N21" t="str">
            <v>Entry into force of the new provisions of Civil procedural code Entry into force of the law on the insolvency of the natural person (individual)</v>
          </cell>
          <cell r="O21" t="str">
            <v>Reallocation of court resources</v>
          </cell>
          <cell r="P21">
            <v>0</v>
          </cell>
          <cell r="Q21">
            <v>0</v>
          </cell>
          <cell r="R21">
            <v>0</v>
          </cell>
          <cell r="S21">
            <v>0</v>
          </cell>
          <cell r="T21">
            <v>0</v>
          </cell>
          <cell r="U21">
            <v>0</v>
          </cell>
          <cell r="V21">
            <v>0</v>
          </cell>
          <cell r="W21">
            <v>0</v>
          </cell>
          <cell r="X21">
            <v>0</v>
          </cell>
          <cell r="Y21" t="str">
            <v>SCM’S proposals of the modification of statutes of judges</v>
          </cell>
          <cell r="Z21">
            <v>0</v>
          </cell>
          <cell r="AA21">
            <v>0</v>
          </cell>
          <cell r="AB21">
            <v>0</v>
          </cell>
          <cell r="AC21" t="str">
            <v>Integrity of the Judiciary: Establishment of a network of counsellors on integrity</v>
          </cell>
          <cell r="AD21">
            <v>0</v>
          </cell>
          <cell r="AE21" t="str">
            <v>2. Following a decision of the Constitutional Court, the SCM has drafted a bill in the attention of the Ministry of Justice on how members of the SCM may be revoked. According to the new provisions (art. 55 of the Law no 317/2004, a member of the SCM may be revoked following the proposal of the President of the SCM, one third of the members when the person does not comply anymore to the conditions for these functions, when he does not fulfil his functions properly or when any disciplinary measure is applied. A member may also be revoked at the request of the general assemblies of the level of courts / prosecutors’ offices they represent for failures to fulfil properly his functions as well as for any act that may seriously affect the independence or the prestige of the Judiciary. A detailed procedure has been provided, with the publication of the grounds for revoking and the possibility of the member to express his opinion. 3. The SCM, with the consultation of the courts, has drafted a bill on the Internal Regulation of the Courts. Among others, there are new provisions on the procedure to revoke the managers of courts, on the election of the members of the managerial committee of the courts, on their powers, transfer of some attributions from judges to court clerks, the registration of files. The draft bill is being discussed by the Superior Council for Magistracy in order to be adopted. 4. Some of the provisions of the New civil procedural code entered into force in 2013 were postponed until the beginning of the next year. These new provisions provide for a procedure in the preliminary chamber in order to prepare the file to be prepared for the trial. The provisions on the insolvency of the private persons will enter into force on 26 December 2015. 5. Based on an analysis on the efficiency of the small courts, the Superior Council of Magistracy of Romania has proposed to the Ministry of Justice to draft a bill of law in order to redesign the judicial map and to close 30 courts and 30 prosecution offices. The law has been rejected by the Parliament. As a consequence, the Superior Council of Magistracy looks now into its options provided by the law in order to reallocate the resources among efficient and inefficient courts. 10. Several modifications of the status of judges were proposed by SCM and they will be sent to the Ministry of Justice in order to be implemented in a draft of law that will amend the law on the status of judges and prosecutors. Proposals for amending Law No. 303/2004 on the statute of judges and prosecutors: • The proposal to grant the judges and prosecutors the possibility to exercise training activities carried out for the training of other legal professions’ specialists in their specific educational institutions. • The proposal to amend the seniority conditions, raising the time for promotion of judges to higher courts and for those who apply for occupying a leading position within local courts, tribunals and courts of appeal. • The proposal that endorses the re-entry in the judiciary system within the courts or prosecution offices of the same level as those where they previously worked or courts or prosecution offices of lower level, for people who have exercised for at least 10 years the position of a judge or prosecutor, without any competitive examinations, solely by passing an interview. • Taking over by the Superior Council of Magistracy of the attributions currently exercised by the Minister of Justice regarding the proposals made for the appointment by the President of Romania of the General Prosecutor of the Prosecution Office by the High Court of Cassation and Justice, first deputy and deputy chief prosecutor of the National Anticorruption Department, his deputies, section chief prosecutors of these prosecution offices, and the chief prosecutor of the Directorate for Investigating Organized Crime and Terrorism and his deputies. 13. The SCM is implementing a project on the integrity of the judiciary conducted in partnership with the Ministry of Foreign Affairs of the Netherlands and the Dutch Judicial Council. The project is being implemented during 2015 and it aims at strengthening the integrity of the judiciary in Romania. Following the recommendation of the experts, the Superior Council of Magistrates will benefit of a set of indicators on the integrity of the judiciary, an assessment on the possibility to establish a network of advisers on integrity and of a Council of integrity that can offer guidance in this regard.</v>
          </cell>
          <cell r="AF21"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21" t="str">
            <v>The Superior Council of Magistracy and the Ministry of Justice publish the legal provisions and information on the Judiciary on their websites that can be accessed free of charge. There is also a web platform (http://portal.just.ro) where any person can access information about the courts. Certain courts have decided to have their own websites developed as well (ex. Court of appeal of Bucharest - www.cab1864.eu).</v>
          </cell>
          <cell r="AH21" t="str">
            <v>Yes</v>
          </cell>
          <cell r="AI21">
            <v>0</v>
          </cell>
          <cell r="AJ21">
            <v>0</v>
          </cell>
          <cell r="AK21" t="str">
            <v>Each court has designated a judge as a spokesperson of the court. The list of spokesperson is held by the SCM and they are trained and coordinated by the SCM. A manual of the spokesperson has been drafted by the SCM.</v>
          </cell>
          <cell r="AL21" t="str">
            <v>Yes</v>
          </cell>
          <cell r="AM21" t="str">
            <v>The Superior Council of Magistracy of Romania has adopted in 2012 Guidelines on the relationship between the Judiciary and the media. The Guidelines were modified in 2014 in order to adapt them to the new Codes that had entered into force.</v>
          </cell>
          <cell r="AN21" t="str">
            <v>Initial;Continuous</v>
          </cell>
          <cell r="AO21" t="str">
            <v>Initial;Continuous</v>
          </cell>
          <cell r="AP21" t="str">
            <v>Initial;Continuous</v>
          </cell>
          <cell r="AQ21" t="str">
            <v>In relation to the first point “writing skills” the judges and prosecutors have access to templates of procedural documents drafted by the trainers at the National Institute of Magistracy. (http://www.inm-lex.ro/displaypage.php?p=-1&amp;d=762)</v>
          </cell>
          <cell r="AR21" t="str">
            <v>Yes, for all courts</v>
          </cell>
          <cell r="AS21" t="str">
            <v>Yes, for all courts</v>
          </cell>
          <cell r="AT21" t="str">
            <v>Yes, for all courts</v>
          </cell>
          <cell r="AU21" t="str">
            <v>All the courts use the system of electronic record and information of the cases (ECRIS), instrument that can be used by all judges and the court staff to have access to the judgements of the courts. Some courts publish on websites free of charge the decision that are considered to be relevant. By the end of this year, it is planned to enter into practice a system developed by the Superior Council of Magistracy in partnership with ROLII (Romanian Legal Information Institute) that is aiming at publishing the entire case-law of the courts, free of charge.</v>
          </cell>
          <cell r="AV21" t="str">
            <v>1st Instance;2nd Instance;Highest Instance</v>
          </cell>
          <cell r="AW21" t="str">
            <v>1st Instance;2nd Instance;Highest Instance</v>
          </cell>
          <cell r="AX21" t="str">
            <v>1st Instance;2nd Instance;Highest Instance</v>
          </cell>
          <cell r="AY21" t="str">
            <v>1st Instance;2nd Instance;Highest Instance</v>
          </cell>
          <cell r="AZ21">
            <v>0</v>
          </cell>
          <cell r="BA21" t="str">
            <v>Highest Instance</v>
          </cell>
          <cell r="BB21" t="str">
            <v>1st Instance;2nd Instance;Highest Instance</v>
          </cell>
          <cell r="BC21">
            <v>0</v>
          </cell>
          <cell r="BD21" t="str">
            <v>Yes, for all courts</v>
          </cell>
          <cell r="BE21" t="str">
            <v>Yes, for all courts</v>
          </cell>
          <cell r="BF21" t="str">
            <v>Yes, for all courts</v>
          </cell>
          <cell r="BG21">
            <v>0</v>
          </cell>
          <cell r="BH21" t="str">
            <v>1st Instance;2nd Instance;Highest Instance</v>
          </cell>
          <cell r="BI21" t="str">
            <v>1st Instance;2nd Instance;Highest Instance</v>
          </cell>
          <cell r="BJ21" t="str">
            <v>1st Instance;2nd Instance;Highest Instance</v>
          </cell>
          <cell r="BK21" t="str">
            <v>1st Instance;2nd Instance;Highest Instance</v>
          </cell>
          <cell r="BL21">
            <v>0</v>
          </cell>
          <cell r="BM21" t="str">
            <v>Highest Instance</v>
          </cell>
          <cell r="BN21" t="str">
            <v>1st Instance;2nd Instance;Highest Instance</v>
          </cell>
          <cell r="BO21">
            <v>0</v>
          </cell>
          <cell r="BP21" t="str">
            <v>Civil and commercial disputes;Labour disputes;Consumer disputes*</v>
          </cell>
          <cell r="BQ21" t="str">
            <v>Civil and commercial disputes;Labour disputes;Consumer disputes*</v>
          </cell>
          <cell r="BR21" t="str">
            <v>Civil and commercial disputes;Labour disputes;Consumer disputes*</v>
          </cell>
          <cell r="BS21" t="str">
            <v>Civil and commercial disputes;Labour disputes;Consumer disputes*</v>
          </cell>
          <cell r="BT21">
            <v>0</v>
          </cell>
          <cell r="BU21">
            <v>0</v>
          </cell>
          <cell r="BV21">
            <v>0</v>
          </cell>
          <cell r="BW21" t="str">
            <v>Civil and commercial disputes;Labour disputes;Consumer disputes*</v>
          </cell>
          <cell r="BX21" t="str">
            <v>Civil and commercial disputes;Labour disputes;Consumer disputes*</v>
          </cell>
          <cell r="BY21" t="str">
            <v>Civil and commercial disputes;Labour disputes;Consumer disputes*</v>
          </cell>
          <cell r="BZ21">
            <v>0</v>
          </cell>
          <cell r="CA21">
            <v>0</v>
          </cell>
          <cell r="CB21">
            <v>0</v>
          </cell>
          <cell r="CC21">
            <v>0</v>
          </cell>
          <cell r="CD21" t="str">
            <v>www.cmediere.ro www.colegiulmediatorilor.ro</v>
          </cell>
          <cell r="CE21" t="str">
            <v>www.cmediere.ro www.colegiulmediatorilor.ro</v>
          </cell>
          <cell r="CF21" t="str">
            <v>www.cmediere.ro www.colegiulmediatorilor.ro</v>
          </cell>
          <cell r="CG21" t="str">
            <v>The use of mediation is supported also by the Superior Council of Magistracy and National Institute of Magistracy and is usualy promoted by the mediators.</v>
          </cell>
          <cell r="CH21" t="str">
            <v>Surveys for court users;Surveys for legal professionals</v>
          </cell>
          <cell r="CI21" t="str">
            <v>Surveys for court users;Surveys for legal professionals</v>
          </cell>
          <cell r="CJ21" t="str">
            <v>Surveys for court users;Surveys for legal professionals</v>
          </cell>
          <cell r="CK21" t="str">
            <v>Surveys for court users;Surveys for legal professionals</v>
          </cell>
          <cell r="CL21" t="str">
            <v>Surveys for court users;Surveys for legal professionals</v>
          </cell>
          <cell r="CM21" t="str">
            <v>Surveys for court users;Surveys for legal professionals</v>
          </cell>
          <cell r="CN21">
            <v>0</v>
          </cell>
          <cell r="CO21">
            <v>0</v>
          </cell>
          <cell r="CP21" t="str">
            <v>In 2014 there was carried out a survey on of actual experiences with and attitudes and perceptions about implementation of Judicial Reforms in Romania. The study included an analysis of statistical data on the situation of defined target groups in 20 courts, providing information on the distribution of these populations. The investigated universe through study included: • Employees of the judiciary (151 judges, 100 prosecutors, 50 clerks), • Industry professionals (300 lawyers and legal advisers), • The public in the courts, litigants (1.506 persons). A survey is also carried out on a yearly basis in the courts on the occasion of drafting of the annual report on Justice by the Superior Council of Magistracy. However, the questions are limited to specific topics and are addressed only to the judges and prosecutors.</v>
          </cell>
          <cell r="CQ21">
            <v>0</v>
          </cell>
          <cell r="CR21" t="str">
            <v xml:space="preserve">1. ;3. ;4. </v>
          </cell>
          <cell r="CS21">
            <v>0</v>
          </cell>
          <cell r="CT21" t="str">
            <v>The survey was also used in order to assess the results of the investments of World Bank in courts in Romania.</v>
          </cell>
          <cell r="CU21" t="str">
            <v>Law;Council for the Judiciary (or other independent body)</v>
          </cell>
          <cell r="CV21" t="str">
            <v>Law;Council for the Judiciary (or other independent body)</v>
          </cell>
          <cell r="CW21" t="str">
            <v>Law</v>
          </cell>
          <cell r="CX21" t="str">
            <v>Law</v>
          </cell>
          <cell r="CY21" t="str">
            <v>Courts (including through well-established court practices);Council for the Judiciary (or other independent body)</v>
          </cell>
          <cell r="CZ21" t="str">
            <v>Courts (including through well-established court practices);Council for the Judiciary (or other independent body)</v>
          </cell>
          <cell r="DA21" t="str">
            <v>Courts (including through well-established court practices);Council for the Judiciary (or other independent body)</v>
          </cell>
          <cell r="DB21" t="str">
            <v>Council for the Judiciary (or other independent body);By others (please specify below)</v>
          </cell>
          <cell r="DC21" t="str">
            <v>Council for the Judiciary (or other independent body);By others (please specify below)</v>
          </cell>
          <cell r="DD21" t="str">
            <v>Courts (including through well-established court practices);Council for the Judiciary (or other independent body)</v>
          </cell>
          <cell r="DE21" t="str">
            <v>Courts (including through well-established court practices);Council for the Judiciary (or other independent body)</v>
          </cell>
          <cell r="DF21" t="str">
            <v>Council for the Judiciary (or other independent body)</v>
          </cell>
          <cell r="DG21" t="str">
            <v>Law;Courts (including through well-established court practices);Council for the Judiciary (or other independent body)</v>
          </cell>
          <cell r="DH21" t="str">
            <v>Law;Courts (including through well-established court practices);Council for the Judiciary (or other independent body)</v>
          </cell>
          <cell r="DI21" t="str">
            <v>Law;Council for the Judiciary (or other independent body);By others (please specify below)</v>
          </cell>
          <cell r="DJ21" t="str">
            <v>Law;Courts (including through well-established court practices);Council for the Judiciary (or other independent body)</v>
          </cell>
          <cell r="DK21" t="str">
            <v>Law;Courts (including through well-established court practices);Council for the Judiciary (or other independent body);By others (please specify below)</v>
          </cell>
          <cell r="DL21" t="str">
            <v>Law;Council for the Judiciary (or other independent body)</v>
          </cell>
          <cell r="DM21" t="str">
            <v>Council for the Judiciary (or other independent body)</v>
          </cell>
          <cell r="DN21" t="str">
            <v>Law;Courts (including through well-established court practices);Council for the Judiciary (or other independent body);By others (please specify below)</v>
          </cell>
          <cell r="DO21" t="str">
            <v>Law;Courts (including through well-established court practices);Council for the Judiciary (or other independent body);By others (please specify below)</v>
          </cell>
          <cell r="DP21" t="str">
            <v>Council for the Judiciary (or other independent body);By others (please specify below)</v>
          </cell>
          <cell r="DQ21" t="str">
            <v>By others (please specify below)</v>
          </cell>
          <cell r="DR21">
            <v>0</v>
          </cell>
          <cell r="DS21">
            <v>0</v>
          </cell>
          <cell r="DT21">
            <v>0</v>
          </cell>
          <cell r="DU21">
            <v>0</v>
          </cell>
          <cell r="DV21">
            <v>0</v>
          </cell>
          <cell r="DW21">
            <v>0</v>
          </cell>
          <cell r="DX21">
            <v>0</v>
          </cell>
          <cell r="DY21">
            <v>0</v>
          </cell>
          <cell r="DZ21">
            <v>0</v>
          </cell>
          <cell r="EA21">
            <v>0</v>
          </cell>
          <cell r="EB21">
            <v>0</v>
          </cell>
          <cell r="EC21">
            <v>0</v>
          </cell>
          <cell r="ED21">
            <v>0</v>
          </cell>
          <cell r="EE21">
            <v>0</v>
          </cell>
          <cell r="EF21">
            <v>0</v>
          </cell>
          <cell r="EG21">
            <v>0</v>
          </cell>
          <cell r="EH21">
            <v>0</v>
          </cell>
          <cell r="EI21" t="str">
            <v>Ministry of Justice</v>
          </cell>
          <cell r="EJ21">
            <v>0</v>
          </cell>
          <cell r="EK21" t="str">
            <v>Ministry of Justice</v>
          </cell>
          <cell r="EL21">
            <v>0</v>
          </cell>
          <cell r="EM21">
            <v>0</v>
          </cell>
          <cell r="EN21">
            <v>0</v>
          </cell>
          <cell r="EO21">
            <v>0</v>
          </cell>
          <cell r="EP21">
            <v>0</v>
          </cell>
          <cell r="EQ21">
            <v>0</v>
          </cell>
          <cell r="ER21">
            <v>0</v>
          </cell>
          <cell r="ES21">
            <v>0</v>
          </cell>
          <cell r="ET21">
            <v>0</v>
          </cell>
          <cell r="EU21">
            <v>0</v>
          </cell>
          <cell r="EV21">
            <v>0</v>
          </cell>
          <cell r="EW21" t="str">
            <v>Ministry of Justice</v>
          </cell>
          <cell r="EX21">
            <v>0</v>
          </cell>
          <cell r="EY21">
            <v>0</v>
          </cell>
          <cell r="EZ21">
            <v>0</v>
          </cell>
          <cell r="FA21" t="str">
            <v>Judicial Inspection</v>
          </cell>
          <cell r="FB21">
            <v>0</v>
          </cell>
          <cell r="FC21">
            <v>0</v>
          </cell>
          <cell r="FD21">
            <v>0</v>
          </cell>
          <cell r="FE21">
            <v>0</v>
          </cell>
          <cell r="FF21">
            <v>0</v>
          </cell>
          <cell r="FG21" t="str">
            <v>National Institute of Magistracy</v>
          </cell>
          <cell r="FH21">
            <v>0</v>
          </cell>
          <cell r="FI21" t="str">
            <v>National School of Court Clerks</v>
          </cell>
          <cell r="FJ21">
            <v>0</v>
          </cell>
          <cell r="FK21" t="str">
            <v>Ministry of Justice</v>
          </cell>
          <cell r="FL21">
            <v>0</v>
          </cell>
          <cell r="FM21" t="str">
            <v>Ministry of Justice</v>
          </cell>
          <cell r="FN21">
            <v>0</v>
          </cell>
          <cell r="FO21">
            <v>0</v>
          </cell>
          <cell r="FP21">
            <v>0</v>
          </cell>
          <cell r="FQ21">
            <v>0</v>
          </cell>
          <cell r="FR21">
            <v>0</v>
          </cell>
          <cell r="FS21">
            <v>0</v>
          </cell>
          <cell r="FT21">
            <v>0</v>
          </cell>
        </row>
        <row r="22">
          <cell r="A22" t="str">
            <v>SK</v>
          </cell>
          <cell r="B22" t="str">
            <v>Slovakia</v>
          </cell>
          <cell r="C22" t="str">
            <v>Zuzana Javorská Saxová</v>
          </cell>
          <cell r="D22" t="str">
            <v>State Counsellor</v>
          </cell>
          <cell r="E22" t="str">
            <v>zuzana.saxova@justice.sk</v>
          </cell>
          <cell r="F22" t="str">
            <v>+421 2 88891351</v>
          </cell>
          <cell r="G22" t="str">
            <v>Insolvency Register Disqualification Register Electronic case file</v>
          </cell>
          <cell r="H22" t="str">
            <v>Development of eletronic services of judiciary</v>
          </cell>
          <cell r="I22">
            <v>0</v>
          </cell>
          <cell r="J22">
            <v>0</v>
          </cell>
          <cell r="K22" t="str">
            <v>Digitalization of the court – it is the part of the Electronic case file project</v>
          </cell>
          <cell r="L22">
            <v>0</v>
          </cell>
          <cell r="M22">
            <v>0</v>
          </cell>
          <cell r="N22" t="str">
            <v>Recodification of the civil procedural law</v>
          </cell>
          <cell r="O22">
            <v>0</v>
          </cell>
          <cell r="P22">
            <v>0</v>
          </cell>
          <cell r="Q22">
            <v>0</v>
          </cell>
          <cell r="R22" t="str">
            <v>With regard to the recodification of the civil procedural law, the new specialised jurisdiction of some courts was introduced (so called „causal jurisdiction“) which means that some courts have the jurisdiction over certain type of cases within the specific territory</v>
          </cell>
          <cell r="S22">
            <v>0</v>
          </cell>
          <cell r="T22">
            <v>0</v>
          </cell>
          <cell r="U22">
            <v>0</v>
          </cell>
          <cell r="V22">
            <v>0</v>
          </cell>
          <cell r="W22">
            <v>0</v>
          </cell>
          <cell r="X22" t="str">
            <v>new Act on the Consumer Arbitration and amendment of the Act on Arbitration</v>
          </cell>
          <cell r="Y22" t="str">
            <v>Principles of judicial ethics Act concerning employment of the judges as a state officers</v>
          </cell>
          <cell r="Z22">
            <v>0</v>
          </cell>
          <cell r="AA22">
            <v>0</v>
          </cell>
          <cell r="AB22">
            <v>0</v>
          </cell>
          <cell r="AC22" t="str">
            <v>Reform on judicial training, which should distinguish training of the judges and court staff.</v>
          </cell>
          <cell r="AD22">
            <v>0</v>
          </cell>
          <cell r="AE22">
            <v>0</v>
          </cell>
          <cell r="AF22" t="str">
            <v>1. General information about the justice system (e.g. structure, organisation);2. Information about starting a proceeding (e.g. how to file a claim);3. Information on legal aid (e.g. where to request legal aid, eligibility criteria);5. Information about individual courts (e.g. competences, access, contact details)</v>
          </cell>
          <cell r="AG22">
            <v>0</v>
          </cell>
          <cell r="AH22" t="str">
            <v>Yes</v>
          </cell>
          <cell r="AI22">
            <v>0</v>
          </cell>
          <cell r="AJ22">
            <v>0</v>
          </cell>
          <cell r="AK22" t="str">
            <v>According to the Law of the Slovak Republic spokesperson is appointed at the regional courts (court of second instance), Specialized Criminal Court and Supreme Court of the Slovak Republic. Spokepersons at regional courts is established for its circuit, that means that he/she is also a spokeperson for all district courts in the circuit of the respective regional court. Spokeperson is an employee of the court designated to this office. If there is not such a person, the president of the court is also a spokeperson.</v>
          </cell>
          <cell r="AL22" t="str">
            <v>No</v>
          </cell>
          <cell r="AM22">
            <v>0</v>
          </cell>
          <cell r="AN22">
            <v>0</v>
          </cell>
          <cell r="AO22">
            <v>0</v>
          </cell>
          <cell r="AP22">
            <v>0</v>
          </cell>
          <cell r="AQ22">
            <v>0</v>
          </cell>
          <cell r="AR22" t="str">
            <v>Yes, for all courts</v>
          </cell>
          <cell r="AS22" t="str">
            <v>Yes, for all courts</v>
          </cell>
          <cell r="AT22" t="str">
            <v>Yes, for all courts</v>
          </cell>
          <cell r="AU22">
            <v>0</v>
          </cell>
          <cell r="AV22" t="str">
            <v>1st Instance;2nd Instance;Highest Instance</v>
          </cell>
          <cell r="AW22" t="str">
            <v>1st Instance;2nd Instance;Highest Instance</v>
          </cell>
          <cell r="AX22" t="str">
            <v>1st Instance;2nd Instance;Highest Instance</v>
          </cell>
          <cell r="AY22" t="str">
            <v>1st Instance;2nd Instance;Highest Instance</v>
          </cell>
          <cell r="AZ22" t="str">
            <v>1st Instance;2nd Instance;Highest Instance</v>
          </cell>
          <cell r="BA22" t="str">
            <v>1st Instance;2nd Instance;Highest Instance</v>
          </cell>
          <cell r="BB22" t="str">
            <v>1st Instance;2nd Instance;Highest Instance</v>
          </cell>
          <cell r="BC22" t="str">
            <v>Online information is updated in real time.</v>
          </cell>
          <cell r="BD22" t="str">
            <v>Yes, for all courts</v>
          </cell>
          <cell r="BE22" t="str">
            <v>Yes, for all courts</v>
          </cell>
          <cell r="BF22" t="str">
            <v>Yes, for all courts</v>
          </cell>
          <cell r="BG22">
            <v>0</v>
          </cell>
          <cell r="BH22" t="str">
            <v>1st Instance;2nd Instance;Highest Instance</v>
          </cell>
          <cell r="BI22" t="str">
            <v>1st Instance;2nd Instance;Highest Instance</v>
          </cell>
          <cell r="BJ22" t="str">
            <v>1st Instance;2nd Instance;Highest Instance</v>
          </cell>
          <cell r="BK22" t="str">
            <v>1st Instance;2nd Instance;Highest Instance</v>
          </cell>
          <cell r="BL22" t="str">
            <v>1st Instance;2nd Instance;Highest Instance</v>
          </cell>
          <cell r="BM22" t="str">
            <v>1st Instance;2nd Instance;Highest Instance</v>
          </cell>
          <cell r="BN22" t="str">
            <v>1st Instance;2nd Instance;Highest Instance</v>
          </cell>
          <cell r="BO22" t="str">
            <v>Online information is updated in real time.</v>
          </cell>
          <cell r="BP22" t="str">
            <v>Civil and commercial disputes;Labour disputes;Consumer disputes*</v>
          </cell>
          <cell r="BQ22">
            <v>0</v>
          </cell>
          <cell r="BR22">
            <v>0</v>
          </cell>
          <cell r="BS22">
            <v>0</v>
          </cell>
          <cell r="BT22">
            <v>0</v>
          </cell>
          <cell r="BU22">
            <v>0</v>
          </cell>
          <cell r="BV22" t="str">
            <v>Civil and commercial disputes</v>
          </cell>
          <cell r="BW22" t="str">
            <v>Civil and commercial disputes;Labour disputes;Consumer disputes*</v>
          </cell>
          <cell r="BX22" t="str">
            <v>Civil and commercial disputes;Labour disputes;Consumer disputes*</v>
          </cell>
          <cell r="BY22">
            <v>0</v>
          </cell>
          <cell r="BZ22">
            <v>0</v>
          </cell>
          <cell r="CA22">
            <v>0</v>
          </cell>
          <cell r="CB22">
            <v>0</v>
          </cell>
          <cell r="CC22" t="str">
            <v>In the context of the table 8 and line 8 – according to the Act on providing of the legal aid for the persons in material deprivation – legal aid in the context of the ADR covers only the services provided by mediator. In the context of the table 8 line 9 – the refund of the court fees differs according to the stage of the court procedings at which proceedings end because of the achieved judicial agreement, if it is before the first hearing of the case, or it is after the first hearing, etc.</v>
          </cell>
          <cell r="CD22" t="str">
            <v>http://www.komoramediatorov.sk/mediacia.html http://www.justice.gov.sk/Stranky/Registre/Dalsie-uzitocne-zoznamy-a-registre/Rozhodcovske-sudy/Zakladne-informacie-o-rozhodcovskych-sudoch.aspx</v>
          </cell>
          <cell r="CE22" t="str">
            <v>http://www.komoramediatorov.sk/mediacia.html http://www.justice.gov.sk/Stranky/Registre/Dalsie-uzitocne-zoznamy-a-registre/Rozhodcovske-sudy/Zakladne-informacie-o-rozhodcovskych-sudoch.aspx</v>
          </cell>
          <cell r="CF22" t="str">
            <v>http://www.komoramediatorov.sk/mediacia.html http://www.justice.gov.sk/Stranky/Registre/Dalsie-uzitocne-zoznamy-a-registre/Rozhodcovske-sudy/Zakladne-informacie-o-rozhodcovskych-sudoch.aspx</v>
          </cell>
          <cell r="CG22">
            <v>0</v>
          </cell>
          <cell r="CH22">
            <v>0</v>
          </cell>
          <cell r="CI22">
            <v>0</v>
          </cell>
          <cell r="CJ22">
            <v>0</v>
          </cell>
          <cell r="CK22">
            <v>0</v>
          </cell>
          <cell r="CL22">
            <v>0</v>
          </cell>
          <cell r="CM22">
            <v>0</v>
          </cell>
          <cell r="CN22">
            <v>0</v>
          </cell>
          <cell r="CO22">
            <v>0</v>
          </cell>
          <cell r="CP22">
            <v>0</v>
          </cell>
          <cell r="CQ22">
            <v>0</v>
          </cell>
          <cell r="CR22">
            <v>0</v>
          </cell>
          <cell r="CS22">
            <v>0</v>
          </cell>
          <cell r="CT22">
            <v>0</v>
          </cell>
          <cell r="CU22">
            <v>0</v>
          </cell>
          <cell r="CV22" t="str">
            <v>Law</v>
          </cell>
          <cell r="CW22">
            <v>0</v>
          </cell>
          <cell r="CX22" t="str">
            <v>Law</v>
          </cell>
          <cell r="CY22">
            <v>0</v>
          </cell>
          <cell r="CZ22" t="str">
            <v>Law</v>
          </cell>
          <cell r="DA22" t="str">
            <v>Law</v>
          </cell>
          <cell r="DB22" t="str">
            <v>Law</v>
          </cell>
          <cell r="DC22" t="str">
            <v>Law</v>
          </cell>
          <cell r="DD22">
            <v>0</v>
          </cell>
          <cell r="DE22">
            <v>0</v>
          </cell>
          <cell r="DF22" t="str">
            <v>Law</v>
          </cell>
          <cell r="DG22" t="str">
            <v>Law</v>
          </cell>
          <cell r="DH22" t="str">
            <v>Law</v>
          </cell>
          <cell r="DI22" t="str">
            <v>By others (please specify below)</v>
          </cell>
          <cell r="DJ22" t="str">
            <v>Courts (including through well-established court practices)</v>
          </cell>
          <cell r="DK22" t="str">
            <v>Law</v>
          </cell>
          <cell r="DL22" t="str">
            <v>Law</v>
          </cell>
          <cell r="DM22" t="str">
            <v>Law</v>
          </cell>
          <cell r="DN22" t="str">
            <v>Courts (including through well-established court practices)</v>
          </cell>
          <cell r="DO22" t="str">
            <v>Courts (including through well-established court practices)</v>
          </cell>
          <cell r="DP22" t="str">
            <v>Law;Courts (including through well-established court practices)</v>
          </cell>
          <cell r="DQ22" t="str">
            <v>Law;Courts (including through well-established court practices)</v>
          </cell>
          <cell r="DR22">
            <v>0</v>
          </cell>
          <cell r="DS22">
            <v>0</v>
          </cell>
          <cell r="DT22">
            <v>0</v>
          </cell>
          <cell r="DU22">
            <v>0</v>
          </cell>
          <cell r="DV22">
            <v>0</v>
          </cell>
          <cell r="DW22">
            <v>0</v>
          </cell>
          <cell r="DX22">
            <v>0</v>
          </cell>
          <cell r="DY22">
            <v>0</v>
          </cell>
          <cell r="DZ22">
            <v>0</v>
          </cell>
          <cell r="EA22">
            <v>0</v>
          </cell>
          <cell r="EB22">
            <v>0</v>
          </cell>
          <cell r="EC22">
            <v>0</v>
          </cell>
          <cell r="ED22">
            <v>0</v>
          </cell>
          <cell r="EE22">
            <v>0</v>
          </cell>
          <cell r="EF22">
            <v>0</v>
          </cell>
          <cell r="EG22">
            <v>0</v>
          </cell>
          <cell r="EH22">
            <v>0</v>
          </cell>
          <cell r="EI22">
            <v>0</v>
          </cell>
          <cell r="EJ22">
            <v>0</v>
          </cell>
          <cell r="EK22">
            <v>0</v>
          </cell>
          <cell r="EL22">
            <v>0</v>
          </cell>
          <cell r="EM22">
            <v>0</v>
          </cell>
          <cell r="EN22">
            <v>0</v>
          </cell>
          <cell r="EO22">
            <v>0</v>
          </cell>
          <cell r="EP22">
            <v>0</v>
          </cell>
          <cell r="EQ22">
            <v>0</v>
          </cell>
          <cell r="ER22">
            <v>0</v>
          </cell>
          <cell r="ES22">
            <v>0</v>
          </cell>
          <cell r="ET22">
            <v>0</v>
          </cell>
          <cell r="EU22">
            <v>0</v>
          </cell>
          <cell r="EV22">
            <v>0</v>
          </cell>
          <cell r="EW22">
            <v>0</v>
          </cell>
          <cell r="EX22">
            <v>0</v>
          </cell>
          <cell r="EY22">
            <v>0</v>
          </cell>
          <cell r="EZ22">
            <v>0</v>
          </cell>
          <cell r="FA22">
            <v>0</v>
          </cell>
          <cell r="FB22">
            <v>0</v>
          </cell>
          <cell r="FC22">
            <v>0</v>
          </cell>
          <cell r="FD22">
            <v>0</v>
          </cell>
          <cell r="FE22">
            <v>0</v>
          </cell>
          <cell r="FF22">
            <v>0</v>
          </cell>
          <cell r="FG22">
            <v>0</v>
          </cell>
          <cell r="FH22">
            <v>0</v>
          </cell>
          <cell r="FI22">
            <v>0</v>
          </cell>
          <cell r="FJ22">
            <v>0</v>
          </cell>
          <cell r="FK22">
            <v>0</v>
          </cell>
          <cell r="FL22">
            <v>0</v>
          </cell>
          <cell r="FM22">
            <v>0</v>
          </cell>
          <cell r="FN22">
            <v>0</v>
          </cell>
          <cell r="FO22">
            <v>0</v>
          </cell>
          <cell r="FP22">
            <v>0</v>
          </cell>
          <cell r="FQ22">
            <v>0</v>
          </cell>
          <cell r="FR22">
            <v>0</v>
          </cell>
          <cell r="FS22" t="str">
            <v>In the cotext of the table 11 line 12 – we would like to specify that according to the Act on Judicial Council of the Slovak Republic, the Judicial Council is competent to adopt a position concerning proposals on the acts regulating organization of the judiciary, proceedings at the court and status of the judges . Judicial Council can also adopt a position on the proposals on conceptual documents relating to judiciary. In the context of the table 11 line 15 – none of the options fit for the SK, because, according to the law of the Slovak republic, there is an information centre at the courts, which provides parties to the proceedings with the information on the progress of the proceedings, but only on the request of the parties.</v>
          </cell>
          <cell r="FT22">
            <v>0</v>
          </cell>
        </row>
        <row r="23">
          <cell r="A23" t="str">
            <v>CY</v>
          </cell>
          <cell r="B23" t="str">
            <v>Cyprus</v>
          </cell>
          <cell r="C23" t="str">
            <v>(1)Phedra Gregoriou / (2) Natasa Papanicolaou</v>
          </cell>
          <cell r="D23" t="str">
            <v>(1) Legal Officer at the Ministry of Justice and Public Order / (2) Legal Officer at the Supreme Court of Cyprus</v>
          </cell>
          <cell r="E23" t="str">
            <v>(1) pgregoriou@mjpo.gov.cy / (2) npapanicolaou@sc.judicial.gov.cy</v>
          </cell>
          <cell r="F23" t="str">
            <v>(1) +357 22805946 / (2) +357 22865737</v>
          </cell>
          <cell r="G23">
            <v>0</v>
          </cell>
          <cell r="H23">
            <v>0</v>
          </cell>
          <cell r="I23">
            <v>0</v>
          </cell>
          <cell r="J23">
            <v>0</v>
          </cell>
          <cell r="K23">
            <v>0</v>
          </cell>
          <cell r="L23">
            <v>0</v>
          </cell>
          <cell r="M23" t="str">
            <v>We are proceeding with the amendmen of the existing insolvency rulew as well as with the drafting of new personal insolvency rules.</v>
          </cell>
          <cell r="N23" t="str">
            <v>A new insolvency framework we enacted both for personal insolvency as well as for examinership of companies</v>
          </cell>
          <cell r="O23">
            <v>0</v>
          </cell>
          <cell r="P23">
            <v>0</v>
          </cell>
          <cell r="Q23">
            <v>0</v>
          </cell>
          <cell r="R23" t="str">
            <v>A law providing for the establishment of a new administrative court was enacted on 21.7.2015. The law provides that recourses against administrative acts or decisions will be tried by the new administrative court. Until now first instance revisional jurisdiction was exercised by the Supreme Court</v>
          </cell>
          <cell r="S23">
            <v>0</v>
          </cell>
          <cell r="T23" t="str">
            <v>See full text in comment box</v>
          </cell>
          <cell r="U23">
            <v>0</v>
          </cell>
          <cell r="V23">
            <v>0</v>
          </cell>
          <cell r="W23">
            <v>0</v>
          </cell>
          <cell r="X23">
            <v>0</v>
          </cell>
          <cell r="Y23">
            <v>0</v>
          </cell>
          <cell r="Z23">
            <v>0</v>
          </cell>
          <cell r="AA23">
            <v>0</v>
          </cell>
          <cell r="AB23">
            <v>0</v>
          </cell>
          <cell r="AC23">
            <v>0</v>
          </cell>
          <cell r="AD23">
            <v>0</v>
          </cell>
          <cell r="AE23" t="str">
            <v>Recently (beginning of 2015), a law amending the Legal Aid Law was enacted (Law 20(I)/2015), in order to incorporate into the national law the relevant provisions of the Directive 2013/33/EU of the European Parliament and of the Council of 26 June 2013 laying down standards for the reception of applicants for international protection (recast), concerning the legal aid. Specifically the new amendment law provides for legal aid in the procedure before the Court when the applicant (migrant detainee/applicant for international protection) who is in custody/detention applies for a judicial review (i) against the administrative act which has as a legal effect his detention, (ii) concerning the lawfulness of the duration of his detention (habeas corpus application) (under Article 9(3) of the said Directive). The Legal Aid Law provides that in these cases the applicant can appear before the competent Court for the purposes of exercising his right for the provision of free legal aid, accompanied by the police. The legal aid includes the preparation of the required procedural documents and participation in the hearing before the Court on behalf of the applicant.</v>
          </cell>
          <cell r="AF23" t="str">
            <v>1. General information about the justice system (e.g. structure, organisation);5. Information about individual courts (e.g. competences, access, contact details)</v>
          </cell>
          <cell r="AG23">
            <v>0</v>
          </cell>
          <cell r="AH23" t="str">
            <v>No</v>
          </cell>
          <cell r="AI23">
            <v>0</v>
          </cell>
          <cell r="AJ23">
            <v>0</v>
          </cell>
          <cell r="AK23">
            <v>0</v>
          </cell>
          <cell r="AL23" t="str">
            <v>No</v>
          </cell>
          <cell r="AM23">
            <v>0</v>
          </cell>
          <cell r="AN23">
            <v>0</v>
          </cell>
          <cell r="AO23">
            <v>0</v>
          </cell>
          <cell r="AP23">
            <v>0</v>
          </cell>
          <cell r="AQ23">
            <v>0</v>
          </cell>
          <cell r="AR23" t="str">
            <v>Yes, for some courts</v>
          </cell>
          <cell r="AS23">
            <v>0</v>
          </cell>
          <cell r="AT23" t="str">
            <v>Yes, for all courts</v>
          </cell>
          <cell r="AU23">
            <v>0</v>
          </cell>
          <cell r="AV23" t="str">
            <v>Highest Instance</v>
          </cell>
          <cell r="AW23" t="str">
            <v>Highest Instance</v>
          </cell>
          <cell r="AX23" t="str">
            <v>Highest Instance</v>
          </cell>
          <cell r="AY23" t="str">
            <v>Highest Instance</v>
          </cell>
          <cell r="AZ23">
            <v>0</v>
          </cell>
          <cell r="BA23" t="str">
            <v>Highest Instance</v>
          </cell>
          <cell r="BB23">
            <v>0</v>
          </cell>
          <cell r="BC23">
            <v>0</v>
          </cell>
          <cell r="BD23" t="str">
            <v>Yes, for all courts</v>
          </cell>
          <cell r="BE23">
            <v>0</v>
          </cell>
          <cell r="BF23" t="str">
            <v>Yes, for all courts</v>
          </cell>
          <cell r="BG23">
            <v>0</v>
          </cell>
          <cell r="BH23" t="str">
            <v>1st Instance;Highest Instance</v>
          </cell>
          <cell r="BI23">
            <v>0</v>
          </cell>
          <cell r="BJ23" t="str">
            <v>1st Instance;Highest Instance</v>
          </cell>
          <cell r="BK23" t="str">
            <v>1st Instance;Highest Instance</v>
          </cell>
          <cell r="BL23">
            <v>0</v>
          </cell>
          <cell r="BM23" t="str">
            <v>1st Instance;Highest Instance</v>
          </cell>
          <cell r="BN23">
            <v>0</v>
          </cell>
          <cell r="BO23">
            <v>0</v>
          </cell>
          <cell r="BP23" t="str">
            <v>Civil and commercial disputes;Labour disputes;Consumer disputes*</v>
          </cell>
          <cell r="BQ23">
            <v>0</v>
          </cell>
          <cell r="BR23" t="str">
            <v>Labour disputes;Consumer disputes*</v>
          </cell>
          <cell r="BS23" t="str">
            <v>Labour disputes;Consumer disputes*</v>
          </cell>
          <cell r="BT23">
            <v>0</v>
          </cell>
          <cell r="BU23" t="str">
            <v>Consumer disputes*</v>
          </cell>
          <cell r="BV23" t="str">
            <v>Consumer disputes*</v>
          </cell>
          <cell r="BW23">
            <v>0</v>
          </cell>
          <cell r="BX23">
            <v>0</v>
          </cell>
          <cell r="BY23" t="str">
            <v>Civil and commercial disputes;Labour disputes;Consumer disputes*</v>
          </cell>
          <cell r="BZ23">
            <v>0</v>
          </cell>
          <cell r="CA23" t="str">
            <v>Consumer disputes*</v>
          </cell>
          <cell r="CB23">
            <v>0</v>
          </cell>
          <cell r="CC23">
            <v>0</v>
          </cell>
          <cell r="CD23" t="str">
            <v>(Greek) http://www.mjpo.gov.cy/mjpo/mjpo.nsf/page21_gr/page21_gr?OpenDocument (English) http://www.mjpo.gov.cy/mjpo/mjpo.nsf/All/64BC1F595AB40EB6C22579AD00346FE2?OpenDocument&amp;highlight=mediation</v>
          </cell>
          <cell r="CE23" t="str">
            <v>www.mlsi.gov.cy/dlr</v>
          </cell>
          <cell r="CF23" t="str">
            <v>www.mcit.gov.cy Competition and Consumer Protection Service (CCPS)</v>
          </cell>
          <cell r="CG23">
            <v>0</v>
          </cell>
          <cell r="CH23">
            <v>0</v>
          </cell>
          <cell r="CI23">
            <v>0</v>
          </cell>
          <cell r="CJ23">
            <v>0</v>
          </cell>
          <cell r="CK23">
            <v>0</v>
          </cell>
          <cell r="CL23">
            <v>0</v>
          </cell>
          <cell r="CM23">
            <v>0</v>
          </cell>
          <cell r="CN23">
            <v>0</v>
          </cell>
          <cell r="CO23">
            <v>0</v>
          </cell>
          <cell r="CP23">
            <v>0</v>
          </cell>
          <cell r="CQ23">
            <v>0</v>
          </cell>
          <cell r="CR23">
            <v>0</v>
          </cell>
          <cell r="CS23">
            <v>0</v>
          </cell>
          <cell r="CT23">
            <v>0</v>
          </cell>
          <cell r="CU23">
            <v>0</v>
          </cell>
          <cell r="CV23">
            <v>0</v>
          </cell>
          <cell r="CW23">
            <v>0</v>
          </cell>
          <cell r="CX23">
            <v>0</v>
          </cell>
          <cell r="CY23">
            <v>0</v>
          </cell>
          <cell r="CZ23" t="str">
            <v>By others (please specify below)</v>
          </cell>
          <cell r="DA23">
            <v>0</v>
          </cell>
          <cell r="DB23">
            <v>0</v>
          </cell>
          <cell r="DC23">
            <v>0</v>
          </cell>
          <cell r="DD23">
            <v>0</v>
          </cell>
          <cell r="DE23">
            <v>0</v>
          </cell>
          <cell r="DF23">
            <v>0</v>
          </cell>
          <cell r="DG23">
            <v>0</v>
          </cell>
          <cell r="DH23">
            <v>0</v>
          </cell>
          <cell r="DI23">
            <v>0</v>
          </cell>
          <cell r="DJ23">
            <v>0</v>
          </cell>
          <cell r="DK23">
            <v>0</v>
          </cell>
          <cell r="DL23">
            <v>0</v>
          </cell>
          <cell r="DM23">
            <v>0</v>
          </cell>
          <cell r="DN23">
            <v>0</v>
          </cell>
          <cell r="DO23">
            <v>0</v>
          </cell>
          <cell r="DP23">
            <v>0</v>
          </cell>
          <cell r="DQ23">
            <v>0</v>
          </cell>
          <cell r="DR23">
            <v>0</v>
          </cell>
          <cell r="DS23">
            <v>0</v>
          </cell>
          <cell r="DT23">
            <v>0</v>
          </cell>
          <cell r="DU23">
            <v>0</v>
          </cell>
          <cell r="DV23">
            <v>0</v>
          </cell>
          <cell r="DW23">
            <v>0</v>
          </cell>
          <cell r="DX23">
            <v>0</v>
          </cell>
          <cell r="DY23">
            <v>0</v>
          </cell>
          <cell r="DZ23">
            <v>0</v>
          </cell>
          <cell r="EA23">
            <v>0</v>
          </cell>
          <cell r="EB23">
            <v>0</v>
          </cell>
          <cell r="EC23">
            <v>0</v>
          </cell>
          <cell r="ED23">
            <v>0</v>
          </cell>
          <cell r="EE23">
            <v>0</v>
          </cell>
          <cell r="EF23" t="str">
            <v>Supreme court</v>
          </cell>
          <cell r="EG23">
            <v>0</v>
          </cell>
          <cell r="EH23">
            <v>0</v>
          </cell>
          <cell r="EI23">
            <v>0</v>
          </cell>
          <cell r="EJ23">
            <v>0</v>
          </cell>
          <cell r="EK23">
            <v>0</v>
          </cell>
          <cell r="EL23">
            <v>0</v>
          </cell>
          <cell r="EM23">
            <v>0</v>
          </cell>
          <cell r="EN23">
            <v>0</v>
          </cell>
          <cell r="EO23">
            <v>0</v>
          </cell>
          <cell r="EP23">
            <v>0</v>
          </cell>
          <cell r="EQ23">
            <v>0</v>
          </cell>
          <cell r="ER23">
            <v>0</v>
          </cell>
          <cell r="ES23">
            <v>0</v>
          </cell>
          <cell r="ET23">
            <v>0</v>
          </cell>
          <cell r="EU23">
            <v>0</v>
          </cell>
          <cell r="EV23">
            <v>0</v>
          </cell>
          <cell r="EW23">
            <v>0</v>
          </cell>
          <cell r="EX23">
            <v>0</v>
          </cell>
          <cell r="EY23">
            <v>0</v>
          </cell>
          <cell r="EZ23">
            <v>0</v>
          </cell>
          <cell r="FA23">
            <v>0</v>
          </cell>
          <cell r="FB23">
            <v>0</v>
          </cell>
          <cell r="FC23">
            <v>0</v>
          </cell>
          <cell r="FD23">
            <v>0</v>
          </cell>
          <cell r="FE23">
            <v>0</v>
          </cell>
          <cell r="FF23">
            <v>0</v>
          </cell>
          <cell r="FG23">
            <v>0</v>
          </cell>
          <cell r="FH23">
            <v>0</v>
          </cell>
          <cell r="FI23">
            <v>0</v>
          </cell>
          <cell r="FJ23">
            <v>0</v>
          </cell>
          <cell r="FK23">
            <v>0</v>
          </cell>
          <cell r="FL23">
            <v>0</v>
          </cell>
          <cell r="FM23">
            <v>0</v>
          </cell>
          <cell r="FN23">
            <v>0</v>
          </cell>
          <cell r="FO23">
            <v>0</v>
          </cell>
          <cell r="FP23">
            <v>0</v>
          </cell>
          <cell r="FQ23">
            <v>0</v>
          </cell>
          <cell r="FR23">
            <v>0</v>
          </cell>
          <cell r="FS23">
            <v>0</v>
          </cell>
          <cell r="FT23">
            <v>0</v>
          </cell>
        </row>
        <row r="24">
          <cell r="A24" t="str">
            <v>FR</v>
          </cell>
          <cell r="B24" t="str">
            <v>France</v>
          </cell>
          <cell r="C24" t="str">
            <v>Gilberg Karine</v>
          </cell>
          <cell r="D24" t="str">
            <v>Chef du bureau de l'expertise et des questions institutionnelles</v>
          </cell>
          <cell r="E24" t="str">
            <v>karine.gilberg@justice.gouv.fr</v>
          </cell>
          <cell r="F24" t="str">
            <v>+33144861464</v>
          </cell>
          <cell r="G24" t="str">
            <v>x</v>
          </cell>
          <cell r="H24">
            <v>0</v>
          </cell>
          <cell r="I24" t="str">
            <v xml:space="preserve">http://www.senat.fr/dossier-legislatif/pjl14-660.html </v>
          </cell>
          <cell r="J24">
            <v>0</v>
          </cell>
          <cell r="K24" t="str">
            <v xml:space="preserve">http://www.justice.gouv.fr/la-reforme-judiciaire-j21-12563/les-deux-projets-de-loi-j21-adoptes-au-senat-28443.html </v>
          </cell>
          <cell r="L24" t="str">
            <v xml:space="preserve">http://www.legifrance.gouv.fr/affichTexte.do?cidTexte=JORFTEXT000029862730&amp;categorieLien=id </v>
          </cell>
          <cell r="M24" t="str">
            <v>x</v>
          </cell>
          <cell r="N24" t="str">
            <v>x</v>
          </cell>
          <cell r="O24">
            <v>0</v>
          </cell>
          <cell r="P24" t="str">
            <v xml:space="preserve">http://www.legifrance.gouv.fr/eli/loi/2015/8/6/2015-990/jo/texte </v>
          </cell>
          <cell r="Q24">
            <v>0</v>
          </cell>
          <cell r="R24" t="str">
            <v xml:space="preserve">http://www.legifrance.gouv.fr/eli/loi/2015/8/6/2015-990/jo/texte </v>
          </cell>
          <cell r="S24" t="str">
            <v xml:space="preserve">http://www.assemblee-nationale.fr/14/projets/pl3096.asp </v>
          </cell>
          <cell r="T24">
            <v>0</v>
          </cell>
          <cell r="U24">
            <v>0</v>
          </cell>
          <cell r="V24">
            <v>0</v>
          </cell>
          <cell r="W24" t="str">
            <v>x</v>
          </cell>
          <cell r="X24" t="str">
            <v>x</v>
          </cell>
          <cell r="Y24" t="str">
            <v>x</v>
          </cell>
          <cell r="Z24" t="str">
            <v>x</v>
          </cell>
          <cell r="AA24">
            <v>0</v>
          </cell>
          <cell r="AB24" t="str">
            <v xml:space="preserve">http://www.legifrance.gouv.fr/eli/loi/2015/8/6/2015-990/jo/texte </v>
          </cell>
          <cell r="AC24">
            <v>0</v>
          </cell>
          <cell r="AD24">
            <v>0</v>
          </cell>
          <cell r="AE24" t="str">
            <v>For detailed information see response to the CEPEJ questionnaire</v>
          </cell>
          <cell r="AF24" t="str">
            <v>1. General information about the justice system (e.g. structure, organisation);3. Information on legal aid (e.g. where to request legal aid, eligibility criteria);4. Information on composition of the cost of proceedings (e.g. court fees, lawyer fees, experts);5. Information about individual courts (e.g. competences, access, contact details)</v>
          </cell>
          <cell r="AG24">
            <v>0</v>
          </cell>
          <cell r="AH24" t="str">
            <v>Yes, for some court levels, please specify below</v>
          </cell>
          <cell r="AI24" t="str">
            <v>2nd Instance;Highest Instance</v>
          </cell>
          <cell r="AJ24" t="str">
            <v>Highest Instance</v>
          </cell>
          <cell r="AK24">
            <v>0</v>
          </cell>
          <cell r="AL24" t="str">
            <v>No</v>
          </cell>
          <cell r="AM24">
            <v>0</v>
          </cell>
          <cell r="AN24" t="str">
            <v>Initial;Continuous</v>
          </cell>
          <cell r="AO24" t="str">
            <v>Initial;Continuous</v>
          </cell>
          <cell r="AP24" t="str">
            <v>Continuous</v>
          </cell>
          <cell r="AQ24">
            <v>0</v>
          </cell>
          <cell r="AR24" t="str">
            <v>No</v>
          </cell>
          <cell r="AS24" t="str">
            <v>No</v>
          </cell>
          <cell r="AT24" t="str">
            <v>Yes, for some courts</v>
          </cell>
          <cell r="AU24">
            <v>0</v>
          </cell>
          <cell r="AV24" t="str">
            <v>Highest Instance</v>
          </cell>
          <cell r="AW24">
            <v>0</v>
          </cell>
          <cell r="AX24" t="str">
            <v>Highest Instance</v>
          </cell>
          <cell r="AY24" t="str">
            <v>Highest Instance</v>
          </cell>
          <cell r="AZ24" t="str">
            <v>Highest Instance</v>
          </cell>
          <cell r="BA24" t="str">
            <v>Highest Instance</v>
          </cell>
          <cell r="BB24" t="str">
            <v>Highest Instance</v>
          </cell>
          <cell r="BC24">
            <v>0</v>
          </cell>
          <cell r="BD24">
            <v>0</v>
          </cell>
          <cell r="BE24" t="str">
            <v>Yes, for some courts</v>
          </cell>
          <cell r="BF24" t="str">
            <v>Yes, for some courts</v>
          </cell>
          <cell r="BG24">
            <v>0</v>
          </cell>
          <cell r="BH24" t="str">
            <v>2nd Instance;Highest Instance</v>
          </cell>
          <cell r="BI24" t="str">
            <v>2nd Instance;Highest Instance</v>
          </cell>
          <cell r="BJ24" t="str">
            <v>2nd Instance;Highest Instance</v>
          </cell>
          <cell r="BK24">
            <v>0</v>
          </cell>
          <cell r="BL24" t="str">
            <v>2nd Instance;Highest Instance</v>
          </cell>
          <cell r="BM24" t="str">
            <v>2nd Instance;Highest Instance</v>
          </cell>
          <cell r="BN24" t="str">
            <v>2nd Instance;Highest Instance</v>
          </cell>
          <cell r="BO24">
            <v>0</v>
          </cell>
          <cell r="BP24" t="str">
            <v>Civil and commercial disputes</v>
          </cell>
          <cell r="BQ24">
            <v>0</v>
          </cell>
          <cell r="BR24" t="str">
            <v>Civil and commercial disputes</v>
          </cell>
          <cell r="BS24">
            <v>0</v>
          </cell>
          <cell r="BT24" t="str">
            <v>Civil and commercial disputes</v>
          </cell>
          <cell r="BU24" t="str">
            <v>Civil and commercial disputes</v>
          </cell>
          <cell r="BV24">
            <v>0</v>
          </cell>
          <cell r="BW24" t="str">
            <v>Civil and commercial disputes</v>
          </cell>
          <cell r="BX24">
            <v>0</v>
          </cell>
          <cell r="BY24" t="str">
            <v>Civil and commercial disputes;Labour disputes;Consumer disputes*</v>
          </cell>
          <cell r="BZ24">
            <v>0</v>
          </cell>
          <cell r="CA24" t="str">
            <v>Civil and commercial disputes</v>
          </cell>
          <cell r="CB24" t="str">
            <v>Brochures and information focused on family mediation</v>
          </cell>
          <cell r="CC24" t="str">
            <v>labour disputes require ADR as a mandatory procedure called "phase de conciliation".</v>
          </cell>
          <cell r="CD24">
            <v>0</v>
          </cell>
          <cell r="CE24">
            <v>0</v>
          </cell>
          <cell r="CF24">
            <v>0</v>
          </cell>
          <cell r="CG24">
            <v>0</v>
          </cell>
          <cell r="CH24" t="str">
            <v>Surveys for court users</v>
          </cell>
          <cell r="CI24" t="str">
            <v>Surveys for court users</v>
          </cell>
          <cell r="CJ24">
            <v>0</v>
          </cell>
          <cell r="CK24">
            <v>0</v>
          </cell>
          <cell r="CL24">
            <v>0</v>
          </cell>
          <cell r="CM24">
            <v>0</v>
          </cell>
          <cell r="CN24">
            <v>0</v>
          </cell>
          <cell r="CO24">
            <v>0</v>
          </cell>
          <cell r="CP24">
            <v>0</v>
          </cell>
          <cell r="CQ24">
            <v>0</v>
          </cell>
          <cell r="CR24" t="str">
            <v>2. The survey results have been used to feed an annual/specific report at local or national level</v>
          </cell>
          <cell r="CS24">
            <v>0</v>
          </cell>
          <cell r="CT24">
            <v>0</v>
          </cell>
          <cell r="CU24" t="str">
            <v>Courts (including through well-established court practices)</v>
          </cell>
          <cell r="CV24">
            <v>0</v>
          </cell>
          <cell r="CW24">
            <v>0</v>
          </cell>
          <cell r="CX24" t="str">
            <v>Courts (including through well-established court practices)</v>
          </cell>
          <cell r="CY24" t="str">
            <v>Courts (including through well-established court practices)</v>
          </cell>
          <cell r="CZ24" t="str">
            <v>Courts (including through well-established court practices)</v>
          </cell>
          <cell r="DA24" t="str">
            <v>Courts (including through well-established court practices)</v>
          </cell>
          <cell r="DB24" t="str">
            <v>Courts (including through well-established court practices)</v>
          </cell>
          <cell r="DC24" t="str">
            <v>Courts (including through well-established court practices)</v>
          </cell>
          <cell r="DD24">
            <v>0</v>
          </cell>
          <cell r="DE24" t="str">
            <v>Courts (including through well-established court practices)</v>
          </cell>
          <cell r="DF24" t="str">
            <v>By others (please specify below)</v>
          </cell>
          <cell r="DG24" t="str">
            <v>Law;Courts (including through well-established court practices)</v>
          </cell>
          <cell r="DH24" t="str">
            <v>Law;Courts (including through well-established court practices)</v>
          </cell>
          <cell r="DI24" t="str">
            <v>Law;Courts (including through well-established court practices)</v>
          </cell>
          <cell r="DJ24" t="str">
            <v>Law;Courts (including through well-established court practices)</v>
          </cell>
          <cell r="DK24" t="str">
            <v>Law</v>
          </cell>
          <cell r="DL24" t="str">
            <v>Law</v>
          </cell>
          <cell r="DM24">
            <v>0</v>
          </cell>
          <cell r="DN24" t="str">
            <v>Law</v>
          </cell>
          <cell r="DO24" t="str">
            <v>Law</v>
          </cell>
          <cell r="DP24">
            <v>0</v>
          </cell>
          <cell r="DQ24">
            <v>0</v>
          </cell>
          <cell r="DR24">
            <v>0</v>
          </cell>
          <cell r="DS24">
            <v>0</v>
          </cell>
          <cell r="DT24">
            <v>0</v>
          </cell>
          <cell r="DU24">
            <v>0</v>
          </cell>
          <cell r="DV24">
            <v>0</v>
          </cell>
          <cell r="DW24">
            <v>0</v>
          </cell>
          <cell r="DX24">
            <v>0</v>
          </cell>
          <cell r="DY24">
            <v>0</v>
          </cell>
          <cell r="DZ24">
            <v>0</v>
          </cell>
          <cell r="EA24">
            <v>0</v>
          </cell>
          <cell r="EB24">
            <v>0</v>
          </cell>
          <cell r="EC24">
            <v>0</v>
          </cell>
          <cell r="ED24">
            <v>0</v>
          </cell>
          <cell r="EE24">
            <v>0</v>
          </cell>
          <cell r="EF24">
            <v>0</v>
          </cell>
          <cell r="EG24">
            <v>0</v>
          </cell>
          <cell r="EH24">
            <v>0</v>
          </cell>
          <cell r="EI24">
            <v>0</v>
          </cell>
          <cell r="EJ24">
            <v>0</v>
          </cell>
          <cell r="EK24">
            <v>0</v>
          </cell>
          <cell r="EL24">
            <v>0</v>
          </cell>
          <cell r="EM24">
            <v>0</v>
          </cell>
          <cell r="EN24">
            <v>0</v>
          </cell>
          <cell r="EO24">
            <v>0</v>
          </cell>
          <cell r="EP24">
            <v>0</v>
          </cell>
          <cell r="EQ24">
            <v>0</v>
          </cell>
          <cell r="ER24">
            <v>0</v>
          </cell>
          <cell r="ES24">
            <v>0</v>
          </cell>
          <cell r="ET24">
            <v>0</v>
          </cell>
          <cell r="EU24">
            <v>0</v>
          </cell>
          <cell r="EV24">
            <v>0</v>
          </cell>
          <cell r="EW24">
            <v>0</v>
          </cell>
          <cell r="EX24">
            <v>0</v>
          </cell>
          <cell r="EY24">
            <v>0</v>
          </cell>
          <cell r="EZ24">
            <v>0</v>
          </cell>
          <cell r="FA24">
            <v>0</v>
          </cell>
          <cell r="FB24">
            <v>0</v>
          </cell>
          <cell r="FC24">
            <v>0</v>
          </cell>
          <cell r="FD24">
            <v>0</v>
          </cell>
          <cell r="FE24">
            <v>0</v>
          </cell>
          <cell r="FF24">
            <v>0</v>
          </cell>
          <cell r="FG24">
            <v>0</v>
          </cell>
          <cell r="FH24">
            <v>0</v>
          </cell>
          <cell r="FI24">
            <v>0</v>
          </cell>
          <cell r="FJ24">
            <v>0</v>
          </cell>
          <cell r="FK24">
            <v>0</v>
          </cell>
          <cell r="FL24">
            <v>0</v>
          </cell>
          <cell r="FM24">
            <v>0</v>
          </cell>
          <cell r="FN24">
            <v>0</v>
          </cell>
          <cell r="FO24">
            <v>0</v>
          </cell>
          <cell r="FP24">
            <v>0</v>
          </cell>
          <cell r="FQ24">
            <v>0</v>
          </cell>
          <cell r="FR24">
            <v>0</v>
          </cell>
          <cell r="FS24">
            <v>0</v>
          </cell>
          <cell r="FT24">
            <v>0</v>
          </cell>
        </row>
        <row r="25">
          <cell r="A25" t="str">
            <v>PL</v>
          </cell>
          <cell r="B25" t="str">
            <v>NA</v>
          </cell>
          <cell r="M25" t="str">
            <v xml:space="preserve">Preparatory work on giving effect to the Regulation (Eu) 2015/848 Of The European Parliament and of the Council of 20 May 2015 on insolvency proceedings
(recast)
</v>
          </cell>
          <cell r="N25" t="str">
            <v xml:space="preserve">Regulation 1215/2012 has been supplemented with the national provisions through law of 5th of December 2015 amending the civil procedure code as well as the law on court fees (Dz. U. z dnia 2 stycznia 2015 r.). 
The law implements the suppresion of the exequatur requirement as regards judicial decisions from from other Member States.  New provisions introducing the request for the refusal of recognition as well as changes to legal remedies on that issue have been necessary to give effect to the EU Regulation in question.
</v>
          </cell>
          <cell r="O25" t="str">
            <v xml:space="preserve">Regulation 1215/2012 has been supplemented with the national provisions through law of 5th of December 2015 amending the civil procedure code as well as the law on court fees (Dz. U. z dnia 2 stycznia 2015 r.). 
The law implements the suppresion of the exequatur requirement as regards judicial decisions from from other Member States.  New provisions introducing the request for the refusal of recognition as well as changes to legal remedies on that issue have been necessary to give effect to the EU Regulation in question.
</v>
          </cell>
          <cell r="W25" t="str">
            <v>Draft law implementing Directive 2013/11/EU of the European Parliament and of the Council of 21 May 2013 on alternative dispute resolution for consumer disputes and amending Regulation (EC) No 2006/2004 and Directive 2009/22/EC (Directive on consumer ADR) has been submitted by the national Consumer Protection Office to the Government Legislation Centre (RCL). Its adoption by the new Government is excepted before the end of the year.</v>
          </cell>
          <cell r="X25" t="str">
            <v>Draft law implementing Directive 2013/11/EU of the European Parliament and of the Council of 21 May 2013 on alternative dispute resolution for consumer disputes and amending Regulation (EC) No 2006/2004 and Directive 2009/22/EC (Directive on consumer ADR) has been submitted by the national Consumer Protection Office to the Government Legislation Centre (RCL). Its adoption by the new Government is excepted before the end of the year.</v>
          </cell>
        </row>
        <row r="26">
          <cell r="A26" t="str">
            <v>BE</v>
          </cell>
          <cell r="B26" t="str">
            <v>Belgium</v>
          </cell>
          <cell r="C26" t="str">
            <v>Dietger Geeraert / Philippe Adriaensen</v>
          </cell>
          <cell r="D26" t="str">
            <v>Conseiller DGRO / Directeur ad interim</v>
          </cell>
          <cell r="E26" t="str">
            <v>Dietger.geeraert@just.fgov.be / Philippe.adriaesen@just.fgov.be</v>
          </cell>
          <cell r="F26" t="str">
            <v>0473/810065 / +32 2 557 46 00</v>
          </cell>
          <cell r="G26" t="str">
            <v>des initiatives seront prises concernant entre autres une plateforme électronique où tous les dossiers seront disponibles, un système de fixation en ligne des audiences, la notification électronique, un guichet unique électronique etc. Le cadre législatif (les anciennes lois Phenix) sera adapté à cette informatisation progressive.</v>
          </cell>
          <cell r="H26">
            <v>0</v>
          </cell>
          <cell r="I26">
            <v>0</v>
          </cell>
          <cell r="J26">
            <v>0</v>
          </cell>
          <cell r="K26">
            <v>0</v>
          </cell>
          <cell r="L26">
            <v>0</v>
          </cell>
          <cell r="M26">
            <v>0</v>
          </cell>
          <cell r="N26" t="str">
            <v>Adaptation des règles procédural en procedures civils et pénals afin de rendre les procédures plus efficace et souple.</v>
          </cell>
          <cell r="O26" t="str">
            <v>Reflection sur le nombre de sieges des justices de paix</v>
          </cell>
          <cell r="P26">
            <v>0</v>
          </cell>
          <cell r="Q26">
            <v>0</v>
          </cell>
          <cell r="R26">
            <v>0</v>
          </cell>
          <cell r="S26" t="str">
            <v>Une réforme de l’aide juridique de deuxième ligne est en préparation et permettra, d’après l’accord du gouvernement, d’aboutir à un refinancement du système qui sera de nature à rassurer tant les avocats sur leurs indemnités que l’Etat sur la maîtrise de ce poste budgétaire, tout en maintenant la qualité du service pour le justiciable</v>
          </cell>
          <cell r="T26">
            <v>0</v>
          </cell>
          <cell r="U26">
            <v>0</v>
          </cell>
          <cell r="V26" t="str">
            <v>A partir de juin 2015 le droit de mise au rôle diffère en fonction de la juridiction saisie de la cause, comme c'était déjà le cas. Mais désormais le montant du droit de mise au rôle varie également en fonction de la valeur de la demande.</v>
          </cell>
          <cell r="W26">
            <v>0</v>
          </cell>
          <cell r="X26">
            <v>0</v>
          </cell>
          <cell r="Y26">
            <v>0</v>
          </cell>
          <cell r="Z26">
            <v>0</v>
          </cell>
          <cell r="AA26">
            <v>0</v>
          </cell>
          <cell r="AB26">
            <v>0</v>
          </cell>
          <cell r="AC26">
            <v>0</v>
          </cell>
          <cell r="AD26">
            <v>0</v>
          </cell>
          <cell r="AE26">
            <v>0</v>
          </cell>
          <cell r="AF26"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26">
            <v>0</v>
          </cell>
          <cell r="AH26" t="str">
            <v>Yes</v>
          </cell>
          <cell r="AI26">
            <v>0</v>
          </cell>
          <cell r="AJ26">
            <v>0</v>
          </cell>
          <cell r="AK26">
            <v>0</v>
          </cell>
          <cell r="AL26" t="str">
            <v>Yes</v>
          </cell>
          <cell r="AM26">
            <v>0</v>
          </cell>
          <cell r="AN26" t="str">
            <v>Initial;Continuous</v>
          </cell>
          <cell r="AO26" t="str">
            <v>Continuous</v>
          </cell>
          <cell r="AP26" t="str">
            <v>Continuous</v>
          </cell>
          <cell r="AQ26">
            <v>0</v>
          </cell>
          <cell r="AR26" t="str">
            <v>Yes, for all courts</v>
          </cell>
          <cell r="AS26" t="str">
            <v>Yes, for all courts</v>
          </cell>
          <cell r="AT26" t="str">
            <v>Yes, for all courts</v>
          </cell>
          <cell r="AU26">
            <v>0</v>
          </cell>
          <cell r="AV26" t="str">
            <v>1st Instance;2nd Instance;Highest Instance</v>
          </cell>
          <cell r="AW26" t="str">
            <v>1st Instance;2nd Instance;Highest Instance</v>
          </cell>
          <cell r="AX26">
            <v>0</v>
          </cell>
          <cell r="AY26">
            <v>0</v>
          </cell>
          <cell r="AZ26">
            <v>0</v>
          </cell>
          <cell r="BA26" t="str">
            <v>1st Instance;2nd Instance;Highest Instance</v>
          </cell>
          <cell r="BB26" t="str">
            <v>1st Instance;2nd Instance;Highest Instance</v>
          </cell>
          <cell r="BC26">
            <v>0</v>
          </cell>
          <cell r="BD26" t="str">
            <v>Yes, for all courts</v>
          </cell>
          <cell r="BE26" t="str">
            <v>Yes, for all courts</v>
          </cell>
          <cell r="BF26" t="str">
            <v>Yes, for all courts</v>
          </cell>
          <cell r="BG26" t="str">
            <v>No 2nd instance courts Conseil d’etat, Conseil du Contentieux des Etrangers, de Raad voor Vergunningsbetwistingen, het Milieuhandhavingscollege</v>
          </cell>
          <cell r="BH26" t="str">
            <v>1st Instance;2nd Instance;Highest Instance</v>
          </cell>
          <cell r="BI26" t="str">
            <v>1st Instance;2nd Instance;Highest Instance</v>
          </cell>
          <cell r="BJ26">
            <v>0</v>
          </cell>
          <cell r="BK26">
            <v>0</v>
          </cell>
          <cell r="BL26">
            <v>0</v>
          </cell>
          <cell r="BM26" t="str">
            <v>1st Instance</v>
          </cell>
          <cell r="BN26" t="str">
            <v>1st Instance</v>
          </cell>
          <cell r="BO26" t="str">
            <v>Not all judgements are anonymized</v>
          </cell>
          <cell r="BP26" t="str">
            <v>Civil and commercial disputes;Labour disputes;Consumer disputes*</v>
          </cell>
          <cell r="BQ26" t="str">
            <v>Civil and commercial disputes;Labour disputes</v>
          </cell>
          <cell r="BR26" t="str">
            <v>Civil and commercial disputes</v>
          </cell>
          <cell r="BS26" t="str">
            <v>Civil and commercial disputes;Labour disputes</v>
          </cell>
          <cell r="BT26">
            <v>0</v>
          </cell>
          <cell r="BU26" t="str">
            <v>Civil and commercial disputes</v>
          </cell>
          <cell r="BV26" t="str">
            <v>Civil and commercial disputes</v>
          </cell>
          <cell r="BW26" t="str">
            <v>Civil and commercial disputes;Labour disputes;Consumer disputes*</v>
          </cell>
          <cell r="BX26">
            <v>0</v>
          </cell>
          <cell r="BY26" t="str">
            <v>Civil and commercial disputes;Labour disputes;Consumer disputes*</v>
          </cell>
          <cell r="BZ26">
            <v>0</v>
          </cell>
          <cell r="CA26">
            <v>0</v>
          </cell>
          <cell r="CB26">
            <v>0</v>
          </cell>
          <cell r="CC26" t="str">
            <v>On Consumer disputes: The Consumer Mediation Service is an independent public service which: 1.informs consumers and companies about their rights and obligations, particularly about the options available for the extra-judicial settlement of consumer disputes; 2.receives all requests for the extra-judicial settlement of consumer disputes and, if applicable, either transfers them to another qualified entity competent in the matter, or handles them itself; 3.intervenes in all requests for extra-judicial settlements of disputes when no other qualified entity is competent. The Consumer Mediation Service is operational as of June 1, 2015.</v>
          </cell>
          <cell r="CD26" t="str">
            <v>www.fbc-cfm.be gotomediation.eu</v>
          </cell>
          <cell r="CE26" t="str">
            <v>www.fbc-cfm.be</v>
          </cell>
          <cell r="CF26" t="str">
            <v>http://consumerombudsman.be/ http://mediationconsommateur.be/</v>
          </cell>
          <cell r="CG26">
            <v>0</v>
          </cell>
          <cell r="CH26" t="str">
            <v>Surveys for court users</v>
          </cell>
          <cell r="CI26" t="str">
            <v>Surveys for court users</v>
          </cell>
          <cell r="CJ26" t="str">
            <v>Surveys for court users</v>
          </cell>
          <cell r="CK26">
            <v>0</v>
          </cell>
          <cell r="CL26">
            <v>0</v>
          </cell>
          <cell r="CM26" t="str">
            <v>Surveys for court users</v>
          </cell>
          <cell r="CN26">
            <v>0</v>
          </cell>
          <cell r="CO26">
            <v>0</v>
          </cell>
          <cell r="CP26">
            <v>0</v>
          </cell>
          <cell r="CQ26">
            <v>0</v>
          </cell>
          <cell r="CR26" t="str">
            <v>1. The survey results are publicly available on-line in their entirety</v>
          </cell>
          <cell r="CS26">
            <v>0</v>
          </cell>
          <cell r="CT26">
            <v>0</v>
          </cell>
          <cell r="CU26">
            <v>0</v>
          </cell>
          <cell r="CV26">
            <v>0</v>
          </cell>
          <cell r="CW26" t="str">
            <v>Law</v>
          </cell>
          <cell r="CX26" t="str">
            <v>Law</v>
          </cell>
          <cell r="CY26" t="str">
            <v>Law</v>
          </cell>
          <cell r="CZ26">
            <v>0</v>
          </cell>
          <cell r="DA26">
            <v>0</v>
          </cell>
          <cell r="DB26">
            <v>0</v>
          </cell>
          <cell r="DC26">
            <v>0</v>
          </cell>
          <cell r="DD26">
            <v>0</v>
          </cell>
          <cell r="DE26" t="str">
            <v>Courts (including through well-established court practices)</v>
          </cell>
          <cell r="DF26" t="str">
            <v>Law</v>
          </cell>
          <cell r="DG26">
            <v>0</v>
          </cell>
          <cell r="DH26">
            <v>0</v>
          </cell>
          <cell r="DI26">
            <v>0</v>
          </cell>
          <cell r="DJ26" t="str">
            <v>Law</v>
          </cell>
          <cell r="DK26" t="str">
            <v>Law</v>
          </cell>
          <cell r="DL26">
            <v>0</v>
          </cell>
          <cell r="DM26">
            <v>0</v>
          </cell>
          <cell r="DN26" t="str">
            <v>Law</v>
          </cell>
          <cell r="DO26" t="str">
            <v>Law</v>
          </cell>
          <cell r="DP26" t="str">
            <v>Law</v>
          </cell>
          <cell r="DQ26">
            <v>0</v>
          </cell>
          <cell r="DR26">
            <v>0</v>
          </cell>
          <cell r="DS26">
            <v>0</v>
          </cell>
          <cell r="DT26">
            <v>0</v>
          </cell>
          <cell r="DU26">
            <v>0</v>
          </cell>
          <cell r="DV26">
            <v>0</v>
          </cell>
          <cell r="DW26">
            <v>0</v>
          </cell>
          <cell r="DX26">
            <v>0</v>
          </cell>
          <cell r="DY26">
            <v>0</v>
          </cell>
          <cell r="DZ26">
            <v>0</v>
          </cell>
          <cell r="EA26">
            <v>0</v>
          </cell>
          <cell r="EB26">
            <v>0</v>
          </cell>
          <cell r="EC26">
            <v>0</v>
          </cell>
          <cell r="ED26">
            <v>0</v>
          </cell>
          <cell r="EE26">
            <v>0</v>
          </cell>
          <cell r="EF26">
            <v>0</v>
          </cell>
          <cell r="EG26">
            <v>0</v>
          </cell>
          <cell r="EH26">
            <v>0</v>
          </cell>
          <cell r="EI26">
            <v>0</v>
          </cell>
          <cell r="EJ26">
            <v>0</v>
          </cell>
          <cell r="EK26">
            <v>0</v>
          </cell>
          <cell r="EL26">
            <v>0</v>
          </cell>
          <cell r="EM26">
            <v>0</v>
          </cell>
          <cell r="EN26">
            <v>0</v>
          </cell>
          <cell r="EO26">
            <v>0</v>
          </cell>
          <cell r="EP26">
            <v>0</v>
          </cell>
          <cell r="EQ26">
            <v>0</v>
          </cell>
          <cell r="ER26">
            <v>0</v>
          </cell>
          <cell r="ES26">
            <v>0</v>
          </cell>
          <cell r="ET26">
            <v>0</v>
          </cell>
          <cell r="EU26">
            <v>0</v>
          </cell>
          <cell r="EV26">
            <v>0</v>
          </cell>
          <cell r="EW26">
            <v>0</v>
          </cell>
          <cell r="EX26">
            <v>0</v>
          </cell>
          <cell r="EY26">
            <v>0</v>
          </cell>
          <cell r="EZ26">
            <v>0</v>
          </cell>
          <cell r="FA26">
            <v>0</v>
          </cell>
          <cell r="FB26">
            <v>0</v>
          </cell>
          <cell r="FC26">
            <v>0</v>
          </cell>
          <cell r="FD26">
            <v>0</v>
          </cell>
          <cell r="FE26">
            <v>0</v>
          </cell>
          <cell r="FF26">
            <v>0</v>
          </cell>
          <cell r="FG26">
            <v>0</v>
          </cell>
          <cell r="FH26">
            <v>0</v>
          </cell>
          <cell r="FI26">
            <v>0</v>
          </cell>
          <cell r="FJ26">
            <v>0</v>
          </cell>
          <cell r="FK26">
            <v>0</v>
          </cell>
          <cell r="FL26">
            <v>0</v>
          </cell>
          <cell r="FM26">
            <v>0</v>
          </cell>
          <cell r="FN26">
            <v>0</v>
          </cell>
          <cell r="FO26">
            <v>0</v>
          </cell>
          <cell r="FP26">
            <v>0</v>
          </cell>
          <cell r="FQ26">
            <v>0</v>
          </cell>
          <cell r="FR26">
            <v>0</v>
          </cell>
          <cell r="FS26">
            <v>0</v>
          </cell>
          <cell r="FT26">
            <v>0</v>
          </cell>
        </row>
        <row r="27">
          <cell r="A27" t="str">
            <v>BG</v>
          </cell>
          <cell r="B27" t="str">
            <v>Bulgaria</v>
          </cell>
          <cell r="C27" t="str">
            <v>Christina Todorova / Ekaterina Todorova</v>
          </cell>
          <cell r="D27" t="str">
            <v>Director of Directorate “International Relations”, Supreme Judicial Council / Expert, "International Legal Cooperation and European Affairs”, Ministry of Justice</v>
          </cell>
          <cell r="E27" t="str">
            <v>md@vss.justice.bg / e.todorova@justice.government.bg</v>
          </cell>
          <cell r="F27" t="str">
            <v>+ 359 2 9304 942 / + 359 2 9237 441</v>
          </cell>
          <cell r="G27">
            <v>0</v>
          </cell>
          <cell r="H27">
            <v>0</v>
          </cell>
          <cell r="I27" t="str">
            <v>See word doc</v>
          </cell>
          <cell r="J27" t="str">
            <v>See word doc</v>
          </cell>
          <cell r="K27" t="str">
            <v>See word doc</v>
          </cell>
          <cell r="L27" t="str">
            <v>See word doc</v>
          </cell>
          <cell r="M27" t="str">
            <v>See word doc</v>
          </cell>
          <cell r="N27" t="str">
            <v>See word doc</v>
          </cell>
          <cell r="O27">
            <v>0</v>
          </cell>
          <cell r="P27">
            <v>0</v>
          </cell>
          <cell r="Q27">
            <v>0</v>
          </cell>
          <cell r="R27">
            <v>0</v>
          </cell>
          <cell r="S27">
            <v>0</v>
          </cell>
          <cell r="T27">
            <v>0</v>
          </cell>
          <cell r="U27">
            <v>0</v>
          </cell>
          <cell r="V27">
            <v>0</v>
          </cell>
          <cell r="W27">
            <v>0</v>
          </cell>
          <cell r="X27">
            <v>0</v>
          </cell>
          <cell r="Y27" t="str">
            <v>See word doc</v>
          </cell>
          <cell r="Z27" t="str">
            <v>See word doc</v>
          </cell>
          <cell r="AA27">
            <v>0</v>
          </cell>
          <cell r="AB27">
            <v>0</v>
          </cell>
          <cell r="AC27">
            <v>0</v>
          </cell>
          <cell r="AD27">
            <v>0</v>
          </cell>
          <cell r="AE27">
            <v>0</v>
          </cell>
          <cell r="AF27"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27" t="str">
            <v>Prosecutor’s Office of the Republic of Bulgaria has a united web- portal that presents all prosecutors. Supreme Judicial Council (SJC) has a new website that provides a connection with all judicial bodies. Each court has its own website, but not everywhere is available such an information on the judicial system, opening of proceedings, providing legal aid and court costs. There are web-portals of Appellate district Varna, Rousse region of Appeals and District Court - Burgas and district courts.</v>
          </cell>
          <cell r="AH27" t="str">
            <v>Yes</v>
          </cell>
          <cell r="AI27" t="str">
            <v>1st Instance;2nd Instance;Highest Instance</v>
          </cell>
          <cell r="AJ27" t="str">
            <v>1st Instance;2nd Instance;Highest Instance</v>
          </cell>
          <cell r="AK27" t="str">
            <v>In appellate courts and prosecutors' offices in some of the major regional and district courts are appointed experts “Public Relations”. In all prosecutors' offices are designated prosecutors - spokespersons. In the courts, where there is no press office, usually these activities are performed by an administrative manager, but not in any court.</v>
          </cell>
          <cell r="AL27" t="str">
            <v>Yes</v>
          </cell>
          <cell r="AM27" t="str">
            <v>By decision of the SJC were adopted: 2014-2020 Communication strategy of the judiciary as well as Guide for interaction of the judicial authorities with the media. Since 2003 has been acting Media strategy of the judiciary. Prosecutor's Office of the Republic of Bulgaria has Rules for communication with the media in the system of the Prosecutor's Office of the Republic of Bulgaria. Some of the courts have developed communication strategies or policies.</v>
          </cell>
          <cell r="AN27" t="str">
            <v>Initial</v>
          </cell>
          <cell r="AO27" t="str">
            <v>Initial;Continuous</v>
          </cell>
          <cell r="AP27" t="str">
            <v>Initial;Continuous</v>
          </cell>
          <cell r="AQ27" t="str">
            <v>The National Institute of Justice prepares junior judges and junior prosecutors during their compulsory nine-month initial training in the three areas pointed above. Within the ongoing training of the Bulgarian magistrates the National Institute of Justice offers interdisciplinary training related to judicial ethics, judicial psychiatry and psychology and communication with the media.</v>
          </cell>
          <cell r="AR27" t="str">
            <v>Yes, for all courts</v>
          </cell>
          <cell r="AS27" t="str">
            <v>Yes, for all courts</v>
          </cell>
          <cell r="AT27" t="str">
            <v>Yes, for all courts</v>
          </cell>
          <cell r="AU27">
            <v>0</v>
          </cell>
          <cell r="AV27" t="str">
            <v>1st Instance;2nd Instance;Highest Instance</v>
          </cell>
          <cell r="AW27" t="str">
            <v>1st Instance;2nd Instance;Highest Instance</v>
          </cell>
          <cell r="AX27" t="str">
            <v>1st Instance;2nd Instance;Highest Instance</v>
          </cell>
          <cell r="AY27" t="str">
            <v>1st Instance;2nd Instance;Highest Instance</v>
          </cell>
          <cell r="AZ27">
            <v>0</v>
          </cell>
          <cell r="BA27" t="str">
            <v>1st Instance;2nd Instance;Highest Instance</v>
          </cell>
          <cell r="BB27" t="str">
            <v>1st Instance;2nd Instance;Highest Instance</v>
          </cell>
          <cell r="BC27" t="str">
            <v>In the judicial documents published on the websites of the courts are indicated the names of the members of the penal, Secretary an prosecutor, but are deleted all the personal data of the parties and other participants in the proceedings.</v>
          </cell>
          <cell r="BD27" t="str">
            <v>Yes, for all courts</v>
          </cell>
          <cell r="BE27" t="str">
            <v>Yes, for all courts</v>
          </cell>
          <cell r="BF27" t="str">
            <v>Yes, for all courts</v>
          </cell>
          <cell r="BG27">
            <v>0</v>
          </cell>
          <cell r="BH27" t="str">
            <v>1st Instance;2nd Instance;Highest Instance</v>
          </cell>
          <cell r="BI27" t="str">
            <v>1st Instance;2nd Instance;Highest Instance</v>
          </cell>
          <cell r="BJ27" t="str">
            <v>1st Instance;2nd Instance;Highest Instance</v>
          </cell>
          <cell r="BK27" t="str">
            <v>1st Instance;2nd Instance;Highest Instance</v>
          </cell>
          <cell r="BL27">
            <v>0</v>
          </cell>
          <cell r="BM27" t="str">
            <v>1st Instance;2nd Instance;Highest Instance</v>
          </cell>
          <cell r="BN27" t="str">
            <v>1st Instance;2nd Instance;Highest Instance</v>
          </cell>
          <cell r="BO27" t="str">
            <v>In the judicial documents published on the websites of the courts are indicated the names of the members of the court panel, Secretary an prosecutor, but are deleted all the personal data of the parties and other participants in the proceedings. Decisions on cases under the Law on Protection of Classified Information are not published. They are stored in classified information registries.</v>
          </cell>
          <cell r="BP27" t="str">
            <v>Consumer disputes*</v>
          </cell>
          <cell r="BQ27" t="str">
            <v>Consumer disputes*</v>
          </cell>
          <cell r="BR27" t="str">
            <v>Consumer disputes*</v>
          </cell>
          <cell r="BS27">
            <v>0</v>
          </cell>
          <cell r="BT27">
            <v>0</v>
          </cell>
          <cell r="BU27" t="str">
            <v>Consumer disputes*</v>
          </cell>
          <cell r="BV27" t="str">
            <v>Consumer disputes*</v>
          </cell>
          <cell r="BW27">
            <v>0</v>
          </cell>
          <cell r="BX27" t="str">
            <v>Civil and commercial disputes;Labour disputes;Consumer disputes*</v>
          </cell>
          <cell r="BY27" t="str">
            <v>Civil and commercial disputes;Labour disputes;Consumer disputes*</v>
          </cell>
          <cell r="BZ27">
            <v>0</v>
          </cell>
          <cell r="CA27" t="str">
            <v>Civil and commercial disputes;Labour disputes;Consumer disputes*</v>
          </cell>
          <cell r="CB27" t="str">
            <v>training activities (1st), training activities (2nd), 138 employees trained for mediation, 18 certificates (Highest)</v>
          </cell>
          <cell r="CC27" t="str">
            <v>In 2015 the National Institute of Justice organized several training activities on Alternative Dispute Resolution topics: • “Mediation as a Method of Alternative Dispute Resolution” was a distance learning course held in the period 26.05-30.06.2015 with 9 participants – 3 judges, 1 prosecutor, 3 judicial assistants, 1 state bailiff, 1 court clerk; • “Mediation” is a training module contained in the training program under the Initial training for candidates for junior judges and junior prosecutors – 21 candidates for junior judges and 31 candidates for junior prosecutors participated; • NIJ sent 3 Bulgarian judges to a Summer course on alternative dispute resolution, organized by the Academy of European Law in the period 29.06 – 03.07.2015. Their participation was funded under the project “Strengthening the effectiveness of the judiciary through training without borders”, under the Operational Program “Administrative Capacity”, co-financed by the European Social Fund.</v>
          </cell>
          <cell r="CD27">
            <v>0</v>
          </cell>
          <cell r="CE27">
            <v>0</v>
          </cell>
          <cell r="CF27" t="str">
            <v>www.kzp.bg</v>
          </cell>
          <cell r="CG27">
            <v>0</v>
          </cell>
          <cell r="CH27">
            <v>0</v>
          </cell>
          <cell r="CI27">
            <v>0</v>
          </cell>
          <cell r="CJ27">
            <v>0</v>
          </cell>
          <cell r="CK27">
            <v>0</v>
          </cell>
          <cell r="CL27">
            <v>0</v>
          </cell>
          <cell r="CM27">
            <v>0</v>
          </cell>
          <cell r="CN27">
            <v>0</v>
          </cell>
          <cell r="CO27">
            <v>0</v>
          </cell>
          <cell r="CP27">
            <v>0</v>
          </cell>
          <cell r="CQ27">
            <v>0</v>
          </cell>
          <cell r="CR27">
            <v>0</v>
          </cell>
          <cell r="CS27">
            <v>0</v>
          </cell>
          <cell r="CT27">
            <v>0</v>
          </cell>
          <cell r="CU27" t="str">
            <v>Law</v>
          </cell>
          <cell r="CV27">
            <v>0</v>
          </cell>
          <cell r="CW27" t="str">
            <v>Law</v>
          </cell>
          <cell r="CX27" t="str">
            <v>Law</v>
          </cell>
          <cell r="CY27" t="str">
            <v>Council for the Judiciary (or other independent body)</v>
          </cell>
          <cell r="CZ27" t="str">
            <v>Council for the Judiciary (or other independent body)</v>
          </cell>
          <cell r="DA27" t="str">
            <v>Council for the Judiciary (or other independent body)</v>
          </cell>
          <cell r="DB27" t="str">
            <v>Council for the Judiciary (or other independent body)</v>
          </cell>
          <cell r="DC27" t="str">
            <v>Council for the Judiciary (or other independent body)</v>
          </cell>
          <cell r="DD27" t="str">
            <v>Law</v>
          </cell>
          <cell r="DE27" t="str">
            <v>By others (please specify below)</v>
          </cell>
          <cell r="DF27">
            <v>0</v>
          </cell>
          <cell r="DG27" t="str">
            <v>Law;Council for the Judiciary (or other independent body)</v>
          </cell>
          <cell r="DH27" t="str">
            <v>Courts (including through well-established court practices)</v>
          </cell>
          <cell r="DI27">
            <v>0</v>
          </cell>
          <cell r="DJ27">
            <v>0</v>
          </cell>
          <cell r="DK27" t="str">
            <v>Law;Courts (including through well-established court practices)</v>
          </cell>
          <cell r="DL27">
            <v>0</v>
          </cell>
          <cell r="DM27" t="str">
            <v>Law;Council for the Judiciary (or other independent body)</v>
          </cell>
          <cell r="DN27" t="str">
            <v>Law</v>
          </cell>
          <cell r="DO27" t="str">
            <v>Courts (including through well-established court practices)</v>
          </cell>
          <cell r="DP27">
            <v>0</v>
          </cell>
          <cell r="DQ27" t="str">
            <v>Law</v>
          </cell>
          <cell r="DR27">
            <v>0</v>
          </cell>
          <cell r="DS27">
            <v>0</v>
          </cell>
          <cell r="DT27">
            <v>0</v>
          </cell>
          <cell r="DU27">
            <v>0</v>
          </cell>
          <cell r="DV27">
            <v>0</v>
          </cell>
          <cell r="DW27">
            <v>0</v>
          </cell>
          <cell r="DX27">
            <v>0</v>
          </cell>
          <cell r="DY27">
            <v>0</v>
          </cell>
          <cell r="DZ27">
            <v>0</v>
          </cell>
          <cell r="EA27">
            <v>0</v>
          </cell>
          <cell r="EB27">
            <v>0</v>
          </cell>
          <cell r="EC27">
            <v>0</v>
          </cell>
          <cell r="ED27">
            <v>0</v>
          </cell>
          <cell r="EE27">
            <v>0</v>
          </cell>
          <cell r="EF27">
            <v>0</v>
          </cell>
          <cell r="EG27">
            <v>0</v>
          </cell>
          <cell r="EH27">
            <v>0</v>
          </cell>
          <cell r="EI27">
            <v>0</v>
          </cell>
          <cell r="EJ27">
            <v>0</v>
          </cell>
          <cell r="EK27">
            <v>0</v>
          </cell>
          <cell r="EL27">
            <v>0</v>
          </cell>
          <cell r="EM27">
            <v>0</v>
          </cell>
          <cell r="EN27">
            <v>0</v>
          </cell>
          <cell r="EO27">
            <v>0</v>
          </cell>
          <cell r="EP27">
            <v>0</v>
          </cell>
          <cell r="EQ27">
            <v>0</v>
          </cell>
          <cell r="ER27">
            <v>0</v>
          </cell>
          <cell r="ES27">
            <v>0</v>
          </cell>
          <cell r="ET27">
            <v>0</v>
          </cell>
          <cell r="EU27">
            <v>0</v>
          </cell>
          <cell r="EV27">
            <v>0</v>
          </cell>
          <cell r="EW27">
            <v>0</v>
          </cell>
          <cell r="EX27">
            <v>0</v>
          </cell>
          <cell r="EY27">
            <v>0</v>
          </cell>
          <cell r="EZ27">
            <v>0</v>
          </cell>
          <cell r="FA27">
            <v>0</v>
          </cell>
          <cell r="FB27">
            <v>0</v>
          </cell>
          <cell r="FC27">
            <v>0</v>
          </cell>
          <cell r="FD27">
            <v>0</v>
          </cell>
          <cell r="FE27">
            <v>0</v>
          </cell>
          <cell r="FF27">
            <v>0</v>
          </cell>
          <cell r="FG27">
            <v>0</v>
          </cell>
          <cell r="FH27">
            <v>0</v>
          </cell>
          <cell r="FI27">
            <v>0</v>
          </cell>
          <cell r="FJ27">
            <v>0</v>
          </cell>
          <cell r="FK27">
            <v>0</v>
          </cell>
          <cell r="FL27">
            <v>0</v>
          </cell>
          <cell r="FM27">
            <v>0</v>
          </cell>
          <cell r="FN27">
            <v>0</v>
          </cell>
          <cell r="FO27">
            <v>0</v>
          </cell>
          <cell r="FP27">
            <v>0</v>
          </cell>
          <cell r="FQ27">
            <v>0</v>
          </cell>
          <cell r="FR27">
            <v>0</v>
          </cell>
          <cell r="FS27">
            <v>0</v>
          </cell>
          <cell r="FT27">
            <v>0</v>
          </cell>
        </row>
        <row r="28">
          <cell r="A28" t="str">
            <v>AT</v>
          </cell>
          <cell r="B28" t="str">
            <v>Austria</v>
          </cell>
          <cell r="C28" t="str">
            <v>Isabelle Papp</v>
          </cell>
          <cell r="D28" t="str">
            <v>public prosecutor</v>
          </cell>
          <cell r="E28" t="str">
            <v>isabelle.papp@bmj.gv.at</v>
          </cell>
          <cell r="F28" t="str">
            <v>+43 1 52152 2122</v>
          </cell>
          <cell r="G28" t="str">
            <v>Revision of the e-filing &amp; e-delivery regulation</v>
          </cell>
          <cell r="H28">
            <v>0</v>
          </cell>
          <cell r="I28">
            <v>0</v>
          </cell>
          <cell r="J28">
            <v>0</v>
          </cell>
          <cell r="K28">
            <v>0</v>
          </cell>
          <cell r="L28">
            <v>0</v>
          </cell>
          <cell r="M28">
            <v>0</v>
          </cell>
          <cell r="N28" t="str">
            <v>The ErbRÄG 2015 changes the international jurisdiction for probate proceedings (§ 106 JN). It supplements the regulations of §§ 143ff AußStrG by rules corncerning the treatment of cases, in which foreign law has to be applied. The regulations are made necessary by EuErbVO (650/2012)</v>
          </cell>
          <cell r="O28" t="str">
            <v>Fusion of 2 district courts in the federal state Salzburg</v>
          </cell>
          <cell r="P28">
            <v>0</v>
          </cell>
          <cell r="Q28">
            <v>0</v>
          </cell>
          <cell r="R28">
            <v>0</v>
          </cell>
          <cell r="S28">
            <v>0</v>
          </cell>
          <cell r="T28">
            <v>0</v>
          </cell>
          <cell r="U28" t="str">
            <v>Gerichtsgebührennovelle 2015 (GGN 2015; draft law available through www.ris.bka.gv.at): Rearrangement and reduction of the rules regarding court fees for appeals in certain non-contentious matters; reduction of court fees regarding inspection of the commercial register.</v>
          </cell>
          <cell r="V28" t="str">
            <v>Gerichtsgebührennovelle 2014 (GGN 2014), BGBl. I Nr. 19/2015 (available through www.ris.bka.gv.at): Elimination of duty to pay court fees for minors in family matters; reduction of court fees in certain family matters for all other parties.</v>
          </cell>
          <cell r="W28">
            <v>0</v>
          </cell>
          <cell r="X28">
            <v>0</v>
          </cell>
          <cell r="Y28">
            <v>0</v>
          </cell>
          <cell r="Z28">
            <v>0</v>
          </cell>
          <cell r="AA28" t="str">
            <v>regarding the lawyers: draft amendments to the professional regulations for lawyers in transposing several articles of the Directive 2013/55/EU - see Art. 5 to 7 of the Gerichtsgebührennovelle 2015 (GGN 2015; draft law available through www.ris.bka.gv.at). Starting a project regarding task analysis in the infrastructural area</v>
          </cell>
          <cell r="AB28">
            <v>0</v>
          </cell>
          <cell r="AC28">
            <v>0</v>
          </cell>
          <cell r="AD28">
            <v>0</v>
          </cell>
          <cell r="AE28">
            <v>0</v>
          </cell>
          <cell r="AF28"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28" t="str">
            <v>https://e-justice.europa.eu/home.do?plang=de&amp;action=home http://www.ejn-crimjust.europa.eu/ejn/ http://ec.europa.eu/civiljustice/legal_aid/legal_aid_gen_de.htm</v>
          </cell>
          <cell r="AH28" t="str">
            <v>Yes</v>
          </cell>
          <cell r="AI28">
            <v>0</v>
          </cell>
          <cell r="AJ28">
            <v>0</v>
          </cell>
          <cell r="AK28">
            <v>0</v>
          </cell>
          <cell r="AL28" t="str">
            <v>Yes</v>
          </cell>
          <cell r="AM28">
            <v>0</v>
          </cell>
          <cell r="AN28" t="str">
            <v>Initial;Continuous</v>
          </cell>
          <cell r="AO28" t="str">
            <v>Initial;Continuous</v>
          </cell>
          <cell r="AP28" t="str">
            <v>Continuous</v>
          </cell>
          <cell r="AQ28">
            <v>0</v>
          </cell>
          <cell r="AR28" t="str">
            <v>Yes, for some courts</v>
          </cell>
          <cell r="AS28" t="str">
            <v>Yes, for some courts</v>
          </cell>
          <cell r="AT28" t="str">
            <v>Yes, for some courts</v>
          </cell>
          <cell r="AU28" t="str">
            <v>Full text versions of Supreme Court decisions are fully covered since 1985, from 1979 to 1984 to an extent of app. 70 percent, before that infrequent. Abstracts of decisions date back to the middle of the 1950´s. Publication of court decisions via internet started in September 2000.</v>
          </cell>
          <cell r="AV28" t="str">
            <v>1st Instance;2nd Instance;Highest Instance</v>
          </cell>
          <cell r="AW28" t="str">
            <v>1st Instance;2nd Instance;Highest Instance</v>
          </cell>
          <cell r="AX28" t="str">
            <v>1st Instance;2nd Instance;Highest Instance</v>
          </cell>
          <cell r="AY28">
            <v>0</v>
          </cell>
          <cell r="AZ28" t="str">
            <v>1st Instance;2nd Instance;Highest Instance</v>
          </cell>
          <cell r="BA28" t="str">
            <v>1st Instance;2nd Instance;Highest Instance</v>
          </cell>
          <cell r="BB28" t="str">
            <v>1st Instance;2nd Instance;Highest Instance</v>
          </cell>
          <cell r="BC28" t="str">
            <v>A full text version and the abstracts of a decision are published. Decisions of the Supreme Court, that reject an appeal without substantial reasoning are not published. Decisions of other courts are published, if their significance exceeds the individual case. For additional details see §§ 15, 15a OGHG, 48a GOG.</v>
          </cell>
          <cell r="BD28">
            <v>0</v>
          </cell>
          <cell r="BE28">
            <v>0</v>
          </cell>
          <cell r="BF28">
            <v>0</v>
          </cell>
          <cell r="BG28">
            <v>0</v>
          </cell>
          <cell r="BH28">
            <v>0</v>
          </cell>
          <cell r="BI28">
            <v>0</v>
          </cell>
          <cell r="BJ28">
            <v>0</v>
          </cell>
          <cell r="BK28">
            <v>0</v>
          </cell>
          <cell r="BL28">
            <v>0</v>
          </cell>
          <cell r="BM28">
            <v>0</v>
          </cell>
          <cell r="BN28">
            <v>0</v>
          </cell>
          <cell r="BO28">
            <v>0</v>
          </cell>
          <cell r="BP28" t="str">
            <v>Civil and commercial disputes;Labour disputes</v>
          </cell>
          <cell r="BQ28">
            <v>0</v>
          </cell>
          <cell r="BR28">
            <v>0</v>
          </cell>
          <cell r="BS28">
            <v>0</v>
          </cell>
          <cell r="BT28">
            <v>0</v>
          </cell>
          <cell r="BU28">
            <v>0</v>
          </cell>
          <cell r="BV28">
            <v>0</v>
          </cell>
          <cell r="BW28">
            <v>0</v>
          </cell>
          <cell r="BX28">
            <v>0</v>
          </cell>
          <cell r="BY28">
            <v>0</v>
          </cell>
          <cell r="BZ28">
            <v>0</v>
          </cell>
          <cell r="CA28">
            <v>0</v>
          </cell>
          <cell r="CB28">
            <v>0</v>
          </cell>
          <cell r="CC28">
            <v>0</v>
          </cell>
          <cell r="CD28" t="str">
            <v>http://www.mediatoren.justiz.gv.at/</v>
          </cell>
          <cell r="CE28" t="str">
            <v>http://www.mediatoren.justiz.gv.at/</v>
          </cell>
          <cell r="CF28">
            <v>0</v>
          </cell>
          <cell r="CG28">
            <v>0</v>
          </cell>
          <cell r="CH28">
            <v>0</v>
          </cell>
          <cell r="CI28">
            <v>0</v>
          </cell>
          <cell r="CJ28">
            <v>0</v>
          </cell>
          <cell r="CK28">
            <v>0</v>
          </cell>
          <cell r="CL28">
            <v>0</v>
          </cell>
          <cell r="CM28" t="str">
            <v>Surveys for court users</v>
          </cell>
          <cell r="CN28">
            <v>0</v>
          </cell>
          <cell r="CO28">
            <v>0</v>
          </cell>
          <cell r="CP28" t="str">
            <v>https://www.justiz.gv.at/web2013/file/2c94848a48abf7500149bd8925b035ef.de.0/2014_vertrauen%20in%20die%20%C3%B6sterr.%20justiz.pdf</v>
          </cell>
          <cell r="CQ28">
            <v>0</v>
          </cell>
          <cell r="CR28" t="str">
            <v>1. The survey results are publicly available on-line in their entirety</v>
          </cell>
          <cell r="CS28">
            <v>0</v>
          </cell>
          <cell r="CT28">
            <v>0</v>
          </cell>
          <cell r="CU28">
            <v>0</v>
          </cell>
          <cell r="CV28">
            <v>0</v>
          </cell>
          <cell r="CW28">
            <v>0</v>
          </cell>
          <cell r="CX28" t="str">
            <v>Law</v>
          </cell>
          <cell r="CY28" t="str">
            <v>Council for the Judiciary (or other independent body)</v>
          </cell>
          <cell r="CZ28" t="str">
            <v>Council for the Judiciary (or other independent body)</v>
          </cell>
          <cell r="DA28">
            <v>0</v>
          </cell>
          <cell r="DB28" t="str">
            <v>Law;Courts (including through well-established court practices)</v>
          </cell>
          <cell r="DC28" t="str">
            <v>Law;Courts (including through well-established court practices)</v>
          </cell>
          <cell r="DD28" t="str">
            <v>Law;Courts (including through well-established court practices)</v>
          </cell>
          <cell r="DE28">
            <v>0</v>
          </cell>
          <cell r="DF28" t="str">
            <v>Law;Courts (including through well-established court practices);Council for the Judiciary (or other independent body);By others (please specify below)</v>
          </cell>
          <cell r="DG28" t="str">
            <v>Law;By others (please specify below)</v>
          </cell>
          <cell r="DH28" t="str">
            <v>Law;By others (please specify below)</v>
          </cell>
          <cell r="DI28" t="str">
            <v>By others (please specify below)</v>
          </cell>
          <cell r="DJ28" t="str">
            <v>Law;Courts (including through well-established court practices)</v>
          </cell>
          <cell r="DK28" t="str">
            <v>Law;By others (please specify below)</v>
          </cell>
          <cell r="DL28" t="str">
            <v>Law;Courts (including through well-established court practices)</v>
          </cell>
          <cell r="DM28" t="str">
            <v>Council for the Judiciary (or other independent body)</v>
          </cell>
          <cell r="DN28">
            <v>0</v>
          </cell>
          <cell r="DO28" t="str">
            <v>Law</v>
          </cell>
          <cell r="DP28" t="str">
            <v>By others (please specify below)</v>
          </cell>
          <cell r="DQ28" t="str">
            <v>Courts (including through well-established court practices);Council for the Judiciary (or other independent body)</v>
          </cell>
          <cell r="DR28">
            <v>0</v>
          </cell>
          <cell r="DS28" t="str">
            <v>By others (please specify below)</v>
          </cell>
          <cell r="DT28">
            <v>0</v>
          </cell>
          <cell r="DU28">
            <v>0</v>
          </cell>
          <cell r="DV28">
            <v>0</v>
          </cell>
          <cell r="DW28">
            <v>0</v>
          </cell>
          <cell r="DX28">
            <v>0</v>
          </cell>
          <cell r="DY28">
            <v>0</v>
          </cell>
          <cell r="DZ28">
            <v>0</v>
          </cell>
          <cell r="EA28">
            <v>0</v>
          </cell>
          <cell r="EB28">
            <v>0</v>
          </cell>
          <cell r="EC28">
            <v>0</v>
          </cell>
          <cell r="ED28">
            <v>0</v>
          </cell>
          <cell r="EE28">
            <v>0</v>
          </cell>
          <cell r="EF28">
            <v>0</v>
          </cell>
          <cell r="EG28">
            <v>0</v>
          </cell>
          <cell r="EH28">
            <v>0</v>
          </cell>
          <cell r="EI28">
            <v>0</v>
          </cell>
          <cell r="EJ28">
            <v>0</v>
          </cell>
          <cell r="EK28">
            <v>0</v>
          </cell>
          <cell r="EL28">
            <v>0</v>
          </cell>
          <cell r="EM28">
            <v>0</v>
          </cell>
          <cell r="EN28">
            <v>0</v>
          </cell>
          <cell r="EO28">
            <v>0</v>
          </cell>
          <cell r="EP28">
            <v>0</v>
          </cell>
          <cell r="EQ28" t="str">
            <v>interest groups (experts, essociations and Lobby Groups)</v>
          </cell>
          <cell r="ER28">
            <v>0</v>
          </cell>
          <cell r="ES28">
            <v>0</v>
          </cell>
          <cell r="ET28">
            <v>0</v>
          </cell>
          <cell r="EU28">
            <v>0</v>
          </cell>
          <cell r="EV28">
            <v>0</v>
          </cell>
          <cell r="EW28">
            <v>0</v>
          </cell>
          <cell r="EX28">
            <v>0</v>
          </cell>
          <cell r="EY28">
            <v>0</v>
          </cell>
          <cell r="EZ28">
            <v>0</v>
          </cell>
          <cell r="FA28">
            <v>0</v>
          </cell>
          <cell r="FB28">
            <v>0</v>
          </cell>
          <cell r="FC28">
            <v>0</v>
          </cell>
          <cell r="FD28">
            <v>0</v>
          </cell>
          <cell r="FE28">
            <v>0</v>
          </cell>
          <cell r="FF28">
            <v>0</v>
          </cell>
          <cell r="FG28">
            <v>0</v>
          </cell>
          <cell r="FH28">
            <v>0</v>
          </cell>
          <cell r="FI28" t="str">
            <v>reform in office law 2015; various measures to improve quality of series.</v>
          </cell>
          <cell r="FJ28">
            <v>0</v>
          </cell>
          <cell r="FK28">
            <v>0</v>
          </cell>
          <cell r="FL28">
            <v>0</v>
          </cell>
          <cell r="FM28">
            <v>0</v>
          </cell>
          <cell r="FN28">
            <v>0</v>
          </cell>
          <cell r="FO28">
            <v>0</v>
          </cell>
          <cell r="FP28">
            <v>0</v>
          </cell>
          <cell r="FQ28">
            <v>0</v>
          </cell>
          <cell r="FR28" t="str">
            <v>13. - 15., 17., 22.: Ministry of Justice</v>
          </cell>
          <cell r="FS28">
            <v>0</v>
          </cell>
          <cell r="FT28">
            <v>0</v>
          </cell>
        </row>
        <row r="29">
          <cell r="A29" t="str">
            <v>PT</v>
          </cell>
          <cell r="B29" t="str">
            <v>Portugal</v>
          </cell>
          <cell r="C29" t="str">
            <v>Ana Fonseca Santos</v>
          </cell>
          <cell r="D29" t="str">
            <v>Legal Adviser</v>
          </cell>
          <cell r="E29" t="str">
            <v>gri@dgpj.pt</v>
          </cell>
          <cell r="F29" t="str">
            <v>+351 217 924 000</v>
          </cell>
          <cell r="G29">
            <v>0</v>
          </cell>
          <cell r="H29">
            <v>0</v>
          </cell>
          <cell r="I29">
            <v>0</v>
          </cell>
          <cell r="J29">
            <v>0</v>
          </cell>
          <cell r="K29">
            <v>0</v>
          </cell>
          <cell r="L29">
            <v>0</v>
          </cell>
          <cell r="M29" t="str">
            <v>Law 100/15 – revision of the Code of Procedure in Administrative Courts</v>
          </cell>
          <cell r="N29" t="str">
            <v>Decree Law 4/2015 – Code of Administrative Procedure</v>
          </cell>
          <cell r="O29">
            <v>0</v>
          </cell>
          <cell r="P29">
            <v>0</v>
          </cell>
          <cell r="Q29">
            <v>0</v>
          </cell>
          <cell r="R29">
            <v>0</v>
          </cell>
          <cell r="S29">
            <v>0</v>
          </cell>
          <cell r="T29">
            <v>0</v>
          </cell>
          <cell r="U29">
            <v>0</v>
          </cell>
          <cell r="V29">
            <v>0</v>
          </cell>
          <cell r="W29">
            <v>0</v>
          </cell>
          <cell r="X29">
            <v>0</v>
          </cell>
          <cell r="Y29">
            <v>0</v>
          </cell>
          <cell r="Z29">
            <v>0</v>
          </cell>
          <cell r="AA29">
            <v>0</v>
          </cell>
          <cell r="AB29" t="str">
            <v>Law 145/2015 – Statute of the Portuguese Lawyer’s Bar Law 154/2015 – Statute of the Portuguese Notary Bar Law 155/2015 – Statute of the Portuguese Solicitors and Enforcement Agents</v>
          </cell>
          <cell r="AC29">
            <v>0</v>
          </cell>
          <cell r="AD29">
            <v>0</v>
          </cell>
          <cell r="AE29">
            <v>0</v>
          </cell>
          <cell r="AF29"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29">
            <v>0</v>
          </cell>
          <cell r="AH29" t="str">
            <v>Yes, for some court levels, please specify below</v>
          </cell>
          <cell r="AI29" t="str">
            <v>Highest Instance</v>
          </cell>
          <cell r="AJ29">
            <v>0</v>
          </cell>
          <cell r="AK29">
            <v>0</v>
          </cell>
          <cell r="AL29" t="str">
            <v>Yes</v>
          </cell>
          <cell r="AM29">
            <v>0</v>
          </cell>
          <cell r="AN29" t="str">
            <v>Initial;Continuous</v>
          </cell>
          <cell r="AO29" t="str">
            <v>Initial;Continuous</v>
          </cell>
          <cell r="AP29" t="str">
            <v>Initial;Continuous</v>
          </cell>
          <cell r="AQ29">
            <v>0</v>
          </cell>
          <cell r="AR29" t="str">
            <v>No</v>
          </cell>
          <cell r="AS29" t="str">
            <v>Yes, for all courts</v>
          </cell>
          <cell r="AT29" t="str">
            <v>Yes, for all courts</v>
          </cell>
          <cell r="AU29">
            <v>0</v>
          </cell>
          <cell r="AV29" t="str">
            <v>2nd Instance;Highest Instance</v>
          </cell>
          <cell r="AW29" t="str">
            <v>2nd Instance;Highest Instance</v>
          </cell>
          <cell r="AX29">
            <v>0</v>
          </cell>
          <cell r="AY29">
            <v>0</v>
          </cell>
          <cell r="AZ29">
            <v>0</v>
          </cell>
          <cell r="BA29" t="str">
            <v>2nd Instance;Highest Instance</v>
          </cell>
          <cell r="BB29" t="str">
            <v>2nd Instance;Highest Instance</v>
          </cell>
          <cell r="BC29">
            <v>0</v>
          </cell>
          <cell r="BD29" t="str">
            <v>No</v>
          </cell>
          <cell r="BE29" t="str">
            <v>Yes, for all courts</v>
          </cell>
          <cell r="BF29" t="str">
            <v>Yes, for all courts</v>
          </cell>
          <cell r="BG29">
            <v>0</v>
          </cell>
          <cell r="BH29" t="str">
            <v>2nd Instance;Highest Instance</v>
          </cell>
          <cell r="BI29" t="str">
            <v>2nd Instance;Highest Instance</v>
          </cell>
          <cell r="BJ29">
            <v>0</v>
          </cell>
          <cell r="BK29">
            <v>0</v>
          </cell>
          <cell r="BL29">
            <v>0</v>
          </cell>
          <cell r="BM29" t="str">
            <v>2nd Instance;Highest Instance</v>
          </cell>
          <cell r="BN29" t="str">
            <v>2nd Instance;Highest Instance</v>
          </cell>
          <cell r="BO29">
            <v>0</v>
          </cell>
          <cell r="BP29" t="str">
            <v>Civil and commercial disputes;Labour disputes;Consumer disputes*</v>
          </cell>
          <cell r="BQ29">
            <v>0</v>
          </cell>
          <cell r="BR29" t="str">
            <v>Civil and commercial disputes;Labour disputes;Consumer disputes*</v>
          </cell>
          <cell r="BS29">
            <v>0</v>
          </cell>
          <cell r="BT29">
            <v>0</v>
          </cell>
          <cell r="BU29" t="str">
            <v>Civil and commercial disputes;Labour disputes;Consumer disputes*</v>
          </cell>
          <cell r="BV29" t="str">
            <v>Civil and commercial disputes;Labour disputes;Consumer disputes*</v>
          </cell>
          <cell r="BW29" t="str">
            <v>Civil and commercial disputes;Labour disputes;Consumer disputes*</v>
          </cell>
          <cell r="BX29" t="str">
            <v>Civil and commercial disputes;Consumer disputes*</v>
          </cell>
          <cell r="BY29" t="str">
            <v>Civil and commercial disputes;Labour disputes;Consumer disputes*</v>
          </cell>
          <cell r="BZ29">
            <v>0</v>
          </cell>
          <cell r="CA29" t="str">
            <v>Civil and commercial disputes;Labour disputes;Consumer disputes*</v>
          </cell>
          <cell r="CB29" t="str">
            <v> Conferences, Seminars in order of promoting ADR which includes Family disputes and Criminal disputes.  Commemorating the World Conflict Resolution Day (October, 15th) with an exhibition on ADR subject open to the general public</v>
          </cell>
          <cell r="CC29">
            <v>0</v>
          </cell>
          <cell r="CD29" t="str">
            <v>http://www.dgpj.mj.pt/sections/english-version/alternative-dispute/gral/peace-courts/</v>
          </cell>
          <cell r="CE29" t="str">
            <v>http://www.dgpj.mj.pt/sections/english-version/alternative-dispute/gral/mediation/</v>
          </cell>
          <cell r="CF29" t="str">
            <v>http://www.dgpj.mj.pt/sections/english-version/alternative-dispute/gral/peace-courts/ http://www.dgpj.mj.pt/sections/english-version/alternative-dispute/gral/voluntary-arbitration/</v>
          </cell>
          <cell r="CG29">
            <v>0</v>
          </cell>
          <cell r="CH29">
            <v>0</v>
          </cell>
          <cell r="CI29">
            <v>0</v>
          </cell>
          <cell r="CJ29">
            <v>0</v>
          </cell>
          <cell r="CK29">
            <v>0</v>
          </cell>
          <cell r="CL29">
            <v>0</v>
          </cell>
          <cell r="CM29">
            <v>0</v>
          </cell>
          <cell r="CN29">
            <v>0</v>
          </cell>
          <cell r="CO29">
            <v>0</v>
          </cell>
          <cell r="CP29">
            <v>0</v>
          </cell>
          <cell r="CQ29">
            <v>0</v>
          </cell>
          <cell r="CR29">
            <v>0</v>
          </cell>
          <cell r="CS29">
            <v>0</v>
          </cell>
          <cell r="CT29">
            <v>0</v>
          </cell>
          <cell r="CU29" t="str">
            <v>Law</v>
          </cell>
          <cell r="CV29" t="str">
            <v>Law</v>
          </cell>
          <cell r="CW29" t="str">
            <v>Law</v>
          </cell>
          <cell r="CX29" t="str">
            <v>Law</v>
          </cell>
          <cell r="CY29" t="str">
            <v>Law</v>
          </cell>
          <cell r="CZ29" t="str">
            <v>Law</v>
          </cell>
          <cell r="DA29" t="str">
            <v>Law</v>
          </cell>
          <cell r="DB29" t="str">
            <v>Law;Courts (including through well-established court practices);By others (please specify below)</v>
          </cell>
          <cell r="DC29" t="str">
            <v>Law;Courts (including through well-established court practices);By others (please specify below)</v>
          </cell>
          <cell r="DD29" t="str">
            <v>Law;Courts (including through well-established court practices)</v>
          </cell>
          <cell r="DE29" t="str">
            <v>Courts (including through well-established court practices);Council for the Judiciary (or other independent body)</v>
          </cell>
          <cell r="DF29" t="str">
            <v>By others (please specify below)</v>
          </cell>
          <cell r="DG29" t="str">
            <v>By others (please specify below)</v>
          </cell>
          <cell r="DH29" t="str">
            <v>By others (please specify below)</v>
          </cell>
          <cell r="DI29" t="str">
            <v>Law;Courts (including through well-established court practices)</v>
          </cell>
          <cell r="DJ29" t="str">
            <v>Law;Courts (including through well-established court practices)</v>
          </cell>
          <cell r="DK29" t="str">
            <v>Law;Courts (including through well-established court practices);Council for the Judiciary (or other independent body)</v>
          </cell>
          <cell r="DL29" t="str">
            <v>Law</v>
          </cell>
          <cell r="DM29" t="str">
            <v>Law;By others (please specify below)</v>
          </cell>
          <cell r="DN29" t="str">
            <v>Law;Courts (including through well-established court practices);Council for the Judiciary (or other independent body);By others (please specify below)</v>
          </cell>
          <cell r="DO29" t="str">
            <v>Law;By others (please specify below)</v>
          </cell>
          <cell r="DP29" t="str">
            <v>By others (please specify below)</v>
          </cell>
          <cell r="DQ29" t="str">
            <v>By others (please specify below)</v>
          </cell>
          <cell r="DR29">
            <v>0</v>
          </cell>
          <cell r="DS29">
            <v>0</v>
          </cell>
          <cell r="DT29">
            <v>0</v>
          </cell>
          <cell r="DU29">
            <v>0</v>
          </cell>
          <cell r="DV29">
            <v>0</v>
          </cell>
          <cell r="DW29">
            <v>0</v>
          </cell>
          <cell r="DX29">
            <v>0</v>
          </cell>
          <cell r="DY29">
            <v>0</v>
          </cell>
          <cell r="DZ29">
            <v>0</v>
          </cell>
          <cell r="EA29">
            <v>0</v>
          </cell>
          <cell r="EB29">
            <v>0</v>
          </cell>
          <cell r="EC29">
            <v>0</v>
          </cell>
          <cell r="ED29">
            <v>0</v>
          </cell>
          <cell r="EE29">
            <v>0</v>
          </cell>
          <cell r="EF29">
            <v>0</v>
          </cell>
          <cell r="EG29">
            <v>0</v>
          </cell>
          <cell r="EH29">
            <v>0</v>
          </cell>
          <cell r="EI29" t="str">
            <v>Institute for Financial Management and Equipment of Justice, IP</v>
          </cell>
          <cell r="EJ29">
            <v>0</v>
          </cell>
          <cell r="EK29" t="str">
            <v>Institute for Financial Management and Equipment of Justice, IP</v>
          </cell>
          <cell r="EL29">
            <v>0</v>
          </cell>
          <cell r="EM29">
            <v>0</v>
          </cell>
          <cell r="EN29">
            <v>0</v>
          </cell>
          <cell r="EO29">
            <v>0</v>
          </cell>
          <cell r="EP29">
            <v>0</v>
          </cell>
          <cell r="EQ29" t="str">
            <v>Ministry of Justice/Directorate General for Justice Policy</v>
          </cell>
          <cell r="ER29">
            <v>0</v>
          </cell>
          <cell r="ES29" t="str">
            <v>Directorate General of Administration of Justice</v>
          </cell>
          <cell r="ET29">
            <v>0</v>
          </cell>
          <cell r="EU29" t="str">
            <v>Directorate General of Administration of Justice</v>
          </cell>
          <cell r="EV29">
            <v>0</v>
          </cell>
          <cell r="EW29">
            <v>0</v>
          </cell>
          <cell r="EX29">
            <v>0</v>
          </cell>
          <cell r="EY29">
            <v>0</v>
          </cell>
          <cell r="EZ29">
            <v>0</v>
          </cell>
          <cell r="FA29">
            <v>0</v>
          </cell>
          <cell r="FB29">
            <v>0</v>
          </cell>
          <cell r="FC29">
            <v>0</v>
          </cell>
          <cell r="FD29">
            <v>0</v>
          </cell>
          <cell r="FE29">
            <v>0</v>
          </cell>
          <cell r="FF29">
            <v>0</v>
          </cell>
          <cell r="FG29" t="str">
            <v>Centre for Judicial Studies</v>
          </cell>
          <cell r="FH29">
            <v>0</v>
          </cell>
          <cell r="FI29" t="str">
            <v>Directorate General of Administration of Justice</v>
          </cell>
          <cell r="FJ29">
            <v>0</v>
          </cell>
          <cell r="FK29" t="str">
            <v>Directorate General of Administration of Justice</v>
          </cell>
          <cell r="FL29">
            <v>0</v>
          </cell>
          <cell r="FM29" t="str">
            <v>Directorate General of Administration of Justice/ Institute for Financial Management and Equipment of Justice</v>
          </cell>
          <cell r="FN29">
            <v>0</v>
          </cell>
          <cell r="FO29">
            <v>0</v>
          </cell>
          <cell r="FP29">
            <v>0</v>
          </cell>
          <cell r="FQ29">
            <v>0</v>
          </cell>
          <cell r="FR29">
            <v>0</v>
          </cell>
          <cell r="FS29">
            <v>0</v>
          </cell>
          <cell r="FT29">
            <v>0</v>
          </cell>
        </row>
        <row r="30">
          <cell r="A30" t="str">
            <v>UK</v>
          </cell>
          <cell r="B30" t="str">
            <v>NA</v>
          </cell>
        </row>
        <row r="31">
          <cell r="A31" t="str">
            <v>LT</v>
          </cell>
          <cell r="B31" t="str">
            <v>Lithuania</v>
          </cell>
          <cell r="C31" t="str">
            <v>Lina Griškevič</v>
          </cell>
          <cell r="D31" t="str">
            <v>Deputy head of Legal division, National Courts Administration</v>
          </cell>
          <cell r="E31" t="str">
            <v>lina.griskevic@teismai.lt</v>
          </cell>
          <cell r="F31" t="str">
            <v>+370 5 2514295</v>
          </cell>
          <cell r="G31" t="str">
            <v>Yes</v>
          </cell>
          <cell r="H31" t="str">
            <v>Yes</v>
          </cell>
          <cell r="I31">
            <v>0</v>
          </cell>
          <cell r="J31">
            <v>0</v>
          </cell>
          <cell r="K31" t="str">
            <v>Yes</v>
          </cell>
          <cell r="L31">
            <v>0</v>
          </cell>
          <cell r="M31" t="str">
            <v>Yes</v>
          </cell>
          <cell r="N31">
            <v>0</v>
          </cell>
          <cell r="O31" t="str">
            <v>Yes</v>
          </cell>
          <cell r="P31">
            <v>0</v>
          </cell>
          <cell r="Q31">
            <v>0</v>
          </cell>
          <cell r="R31">
            <v>0</v>
          </cell>
          <cell r="S31" t="str">
            <v>Yes</v>
          </cell>
          <cell r="T31" t="str">
            <v>Yes</v>
          </cell>
          <cell r="U31" t="str">
            <v>Yes</v>
          </cell>
          <cell r="V31">
            <v>0</v>
          </cell>
          <cell r="W31" t="str">
            <v>Yes</v>
          </cell>
          <cell r="X31">
            <v>0</v>
          </cell>
          <cell r="Y31">
            <v>0</v>
          </cell>
          <cell r="Z31">
            <v>0</v>
          </cell>
          <cell r="AA31" t="str">
            <v>Yes</v>
          </cell>
          <cell r="AB31" t="str">
            <v>Yes</v>
          </cell>
          <cell r="AC31">
            <v>0</v>
          </cell>
          <cell r="AD31">
            <v>0</v>
          </cell>
          <cell r="AE31" t="str">
            <v>Find comment in word doc</v>
          </cell>
          <cell r="AF31"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31">
            <v>0</v>
          </cell>
          <cell r="AH31" t="str">
            <v>Yes</v>
          </cell>
          <cell r="AI31">
            <v>0</v>
          </cell>
          <cell r="AJ31">
            <v>0</v>
          </cell>
          <cell r="AK31" t="str">
            <v>The spokespersons are in some courts (mainly in the biggest courts or ones of higher instances, but this is related to organization of the court activity within the court). In other courts the functions for communication with public are delegated to other staff members. Also, it should be noted, that judges may comments their decisions by themselves. There are two instances of courts in administrative cases: 5 regional administrative courts and the Supreme Administrative Court of Lithuania.</v>
          </cell>
          <cell r="AL31" t="str">
            <v>Yes</v>
          </cell>
          <cell r="AM31" t="str">
            <v>The Rules on providing the information on the cases and activity and of courts to mass media were approved by the Judicial Council decision No 13P-51-(7.1.2) on March 25, 2015. The Court Communication Guide shall be also published in 2015.</v>
          </cell>
          <cell r="AN31" t="str">
            <v>Initial;Continuous</v>
          </cell>
          <cell r="AO31" t="str">
            <v>Initial;Continuous</v>
          </cell>
          <cell r="AP31" t="str">
            <v>Initial;Continuous</v>
          </cell>
          <cell r="AQ31">
            <v>0</v>
          </cell>
          <cell r="AR31" t="str">
            <v>Yes, for all courts</v>
          </cell>
          <cell r="AS31" t="str">
            <v>Yes, for all courts</v>
          </cell>
          <cell r="AT31" t="str">
            <v>Yes, for all courts</v>
          </cell>
          <cell r="AU31">
            <v>0</v>
          </cell>
          <cell r="AV31" t="str">
            <v>1st Instance;2nd Instance;Highest Instance</v>
          </cell>
          <cell r="AW31" t="str">
            <v>1st Instance;2nd Instance;Highest Instance</v>
          </cell>
          <cell r="AX31" t="str">
            <v>1st Instance;2nd Instance;Highest Instance</v>
          </cell>
          <cell r="AY31">
            <v>0</v>
          </cell>
          <cell r="AZ31">
            <v>0</v>
          </cell>
          <cell r="BA31" t="str">
            <v>1st Instance;2nd Instance;Highest Instance</v>
          </cell>
          <cell r="BB31" t="str">
            <v>1st Instance;2nd Instance;Highest Instance</v>
          </cell>
          <cell r="BC31" t="str">
            <v>Point. 4. The main aim of publishing judgements is to inform the public on the practice and interpretation of law. The rules and criteria, which judgements are to be anonymized and published, are approved by the Judicial Council No 13P-378 of 9 of September, 2005 (with all later changes). One of the main criteria is that is should be a final judgement in a certain case. Point 5. There are plans to introduce ECLI in 2018, but only if the necessary financing is provided. Point 7. All published judgements shall be anonymized.</v>
          </cell>
          <cell r="BD31" t="str">
            <v>Yes, for all courts</v>
          </cell>
          <cell r="BE31" t="str">
            <v>Yes, for all courts</v>
          </cell>
          <cell r="BF31" t="str">
            <v>Yes, for all courts</v>
          </cell>
          <cell r="BG31" t="str">
            <v>There are two instances of courts in administrative cases: 5 regional administrative courts and the Supreme Administrative Court of Lithuania. Judgments of all instances of the administrative courts are available online.</v>
          </cell>
          <cell r="BH31" t="str">
            <v>1st Instance;2nd Instance;Highest Instance</v>
          </cell>
          <cell r="BI31" t="str">
            <v>1st Instance;2nd Instance;Highest Instance</v>
          </cell>
          <cell r="BJ31" t="str">
            <v>1st Instance;2nd Instance;Highest Instance</v>
          </cell>
          <cell r="BK31">
            <v>0</v>
          </cell>
          <cell r="BL31">
            <v>0</v>
          </cell>
          <cell r="BM31" t="str">
            <v>1st Instance;2nd Instance;Highest Instance</v>
          </cell>
          <cell r="BN31" t="str">
            <v>1st Instance;2nd Instance;Highest Instance</v>
          </cell>
          <cell r="BO31" t="str">
            <v>There are two instances of courts in administrative cases: 5 regional administrative courts and the Supreme Administrative Court of Lithuania. Judgments of all instances of the administrative courts are available online. Point. 4. The main aim of publishing judgements is to inform the public on the practice and interpretation of law. The rules and criteria, which judgements are to be anonymized and published, are approved by the Judicial Council No 13P-378 of 9 of September, 2005 (with all later changes). One of the main criteria is that is should be a final judgement in a certain case. Point 5. There are plans to introduce ECLI in 2018, but only if the necessary financing is provided. Point 7. All published judgements shall be anonymized.</v>
          </cell>
          <cell r="BP31" t="str">
            <v>Civil and commercial disputes;Labour disputes;Consumer disputes*</v>
          </cell>
          <cell r="BQ31" t="str">
            <v>Civil and commercial disputes;Labour disputes;Consumer disputes*</v>
          </cell>
          <cell r="BR31" t="str">
            <v>Civil and commercial disputes;Labour disputes;Consumer disputes*</v>
          </cell>
          <cell r="BS31">
            <v>0</v>
          </cell>
          <cell r="BT31">
            <v>0</v>
          </cell>
          <cell r="BU31" t="str">
            <v>Civil and commercial disputes;Labour disputes;Consumer disputes*</v>
          </cell>
          <cell r="BV31" t="str">
            <v>Civil and commercial disputes;Labour disputes;Consumer disputes*</v>
          </cell>
          <cell r="BW31" t="str">
            <v>Civil and commercial disputes;Labour disputes;Consumer disputes*</v>
          </cell>
          <cell r="BX31" t="str">
            <v>Civil and commercial disputes;Labour disputes;Consumer disputes*</v>
          </cell>
          <cell r="BY31" t="str">
            <v>Civil and commercial disputes;Labour disputes;Consumer disputes*</v>
          </cell>
          <cell r="BZ31" t="str">
            <v>Civil and commercial disputes;Labour disputes;Consumer disputes*</v>
          </cell>
          <cell r="CA31" t="str">
            <v>Civil and commercial disputes;Labour disputes;Consumer disputes*</v>
          </cell>
          <cell r="CB31">
            <v>0</v>
          </cell>
          <cell r="CC31" t="str">
            <v>Point 5. There is no particular ADR coordinator in courts. Nevertheless, there is a responsible person at National Courts Administration, who acts as a secretary for the Judicial Mediation Commission (approved by the Judicial Council) and also coordintes the judicial mediation processes in courts. Points 6 and 7 apply only for the Judicial mediation. As regards the judicial mediation, labour and consumer disputes fall within the civil and commercial cases. It should be noted that in labour disputes some cases shall be heard within the Labour Disputes Commission before they go to court. Though in consumer disputes one party may choose to have the decision of the State Consumer Rights Protection Authority first (it is not binding for another party). The State Consumer Rights Protection Agency is also one of the institutions that performs alternative consumers' disputes resolution.</v>
          </cell>
          <cell r="CD31" t="str">
            <v>http://bit.ly/1MYHVYs http://bit.ly/1GAlOek</v>
          </cell>
          <cell r="CE31" t="str">
            <v>http://bit.ly/1MYHVYs http://bit.ly/1GAlOek</v>
          </cell>
          <cell r="CF31" t="str">
            <v>http://bit.ly/1MYHVYs http://bit.ly/1GAlOek</v>
          </cell>
          <cell r="CG31">
            <v>0</v>
          </cell>
          <cell r="CH31" t="str">
            <v>Surveys for court users</v>
          </cell>
          <cell r="CI31" t="str">
            <v>Surveys for court users;Surveys for legal professionals</v>
          </cell>
          <cell r="CJ31" t="str">
            <v>Surveys for court users;Surveys for legal professionals</v>
          </cell>
          <cell r="CK31">
            <v>0</v>
          </cell>
          <cell r="CL31">
            <v>0</v>
          </cell>
          <cell r="CM31" t="str">
            <v>Surveys for court users;Surveys for legal professionals</v>
          </cell>
          <cell r="CN31" t="str">
            <v>Surveys for legal professionals</v>
          </cell>
          <cell r="CO31" t="str">
            <v>Point 7: Every three years the Ministry of Interior of the Republic of Lithuania carries the research where police officers, other statutory officers and judges are questioned on working conditions, satisfaction with their work and etc. The results may also be found through the link above.</v>
          </cell>
          <cell r="CP31" t="str">
            <v>The information on surveys may be found through the link below: http://www.teismai.lt/lt/nacionaline-teismu-administracija/veikla/vykdomi-tyrimai/2382</v>
          </cell>
          <cell r="CQ31" t="str">
            <v>It should be noted that the surveys mentioned were carried within the project, financed by Norwegian financial mechanism (Point 1), while implementing the Customer service standart (Point 2: only in some courts), by the researchers from Vilnius University (Point 3) or nation-wide by survey agencies (Point 6). It should be noted that in surveys Point 2 and Point 3 the court users were not divided into separate groups depending on their profession, therefore lawyers, bailiffs, etc. (all people coming into court) also could take part in these surveys.</v>
          </cell>
          <cell r="CR31" t="str">
            <v>1. The survey results are publicly available on-line in their entirety;2. The survey results have been used to feed an annual/specific report at local or national level;3. The survey results have been used to feed an evaluation of the justice system or to identify the need to amend legislation;5. The survey results were used in the determination of training needs of judges and court staff</v>
          </cell>
          <cell r="CS31">
            <v>0</v>
          </cell>
          <cell r="CT31">
            <v>0</v>
          </cell>
          <cell r="CU31" t="str">
            <v>Law;Courts (including through well-established court practices);Council for the Judiciary (or other independent body)</v>
          </cell>
          <cell r="CV31" t="str">
            <v>Law;Courts (including through well-established court practices);Council for the Judiciary (or other independent body)</v>
          </cell>
          <cell r="CW31" t="str">
            <v>Law;Council for the Judiciary (or other independent body)</v>
          </cell>
          <cell r="CX31" t="str">
            <v>Law</v>
          </cell>
          <cell r="CY31" t="str">
            <v>Council for the Judiciary (or other independent body)</v>
          </cell>
          <cell r="CZ31" t="str">
            <v>Council for the Judiciary (or other independent body)</v>
          </cell>
          <cell r="DA31" t="str">
            <v>Council for the Judiciary (or other independent body)</v>
          </cell>
          <cell r="DB31" t="str">
            <v>By others (please specify below)</v>
          </cell>
          <cell r="DC31" t="str">
            <v>By others (please specify below)</v>
          </cell>
          <cell r="DD31">
            <v>0</v>
          </cell>
          <cell r="DE31">
            <v>0</v>
          </cell>
          <cell r="DF31" t="str">
            <v>Law;Council for the Judiciary (or other independent body);By others (please specify below)</v>
          </cell>
          <cell r="DG31" t="str">
            <v>Law;Courts (including through well-established court practices)</v>
          </cell>
          <cell r="DH31" t="str">
            <v>Law;Courts (including through well-established court practices);Council for the Judiciary (or other independent body)</v>
          </cell>
          <cell r="DI31" t="str">
            <v>Law;Courts (including through well-established court practices);Council for the Judiciary (or other independent body);By others (please specify below)</v>
          </cell>
          <cell r="DJ31" t="str">
            <v>Law</v>
          </cell>
          <cell r="DK31" t="str">
            <v>Law;Courts (including through well-established court practices)</v>
          </cell>
          <cell r="DL31" t="str">
            <v>Law</v>
          </cell>
          <cell r="DM31" t="str">
            <v>Law;Courts (including through well-established court practices);Council for the Judiciary (or other independent body)</v>
          </cell>
          <cell r="DN31" t="str">
            <v>Law;Council for the Judiciary (or other independent body)</v>
          </cell>
          <cell r="DO31" t="str">
            <v>Law</v>
          </cell>
          <cell r="DP31" t="str">
            <v>Law;Council for the Judiciary (or other independent body)</v>
          </cell>
          <cell r="DQ31" t="str">
            <v>Law;Council for the Judiciary (or other independent body)</v>
          </cell>
          <cell r="DR31">
            <v>0</v>
          </cell>
          <cell r="DS31">
            <v>0</v>
          </cell>
          <cell r="DT31">
            <v>0</v>
          </cell>
          <cell r="DU31">
            <v>0</v>
          </cell>
          <cell r="DV31">
            <v>0</v>
          </cell>
          <cell r="DW31">
            <v>0</v>
          </cell>
          <cell r="DX31">
            <v>0</v>
          </cell>
          <cell r="DY31">
            <v>0</v>
          </cell>
          <cell r="DZ31">
            <v>0</v>
          </cell>
          <cell r="EA31">
            <v>0</v>
          </cell>
          <cell r="EB31">
            <v>0</v>
          </cell>
          <cell r="EC31">
            <v>0</v>
          </cell>
          <cell r="ED31">
            <v>0</v>
          </cell>
          <cell r="EE31">
            <v>0</v>
          </cell>
          <cell r="EF31">
            <v>0</v>
          </cell>
          <cell r="EG31">
            <v>0</v>
          </cell>
          <cell r="EH31">
            <v>0</v>
          </cell>
          <cell r="EI31" t="str">
            <v>Some standarts are defined by regulation on Lithuanian courts information system LITEKO, which is approved by the order of the director of National Courts Administration</v>
          </cell>
          <cell r="EJ31">
            <v>0</v>
          </cell>
          <cell r="EK31" t="str">
            <v>Some standarts are defined by regulation on Lithuanian courts information system LITEKO, which is approved by the order of the director of National Courts Administration</v>
          </cell>
          <cell r="EL31">
            <v>0</v>
          </cell>
          <cell r="EM31">
            <v>0</v>
          </cell>
          <cell r="EN31">
            <v>0</v>
          </cell>
          <cell r="EO31">
            <v>0</v>
          </cell>
          <cell r="EP31">
            <v>0</v>
          </cell>
          <cell r="EQ31" t="str">
            <v>Some standarts for drafting the opinions, drafts, other documents on behalf of Judicial Council are determined in the Work Regulation of National Courts Administration approved by the order of the director of the National Courts Administration.</v>
          </cell>
          <cell r="ER31">
            <v>0</v>
          </cell>
          <cell r="ES31">
            <v>0</v>
          </cell>
          <cell r="ET31">
            <v>0</v>
          </cell>
          <cell r="EU31">
            <v>0</v>
          </cell>
          <cell r="EV31">
            <v>0</v>
          </cell>
          <cell r="EW31" t="str">
            <v>If a party is a user of e-file system, the standarts for information to parties about progress of their case are set in the Rules for Providing Court Electronic Services approved by the order of the director of the National Courts Administration.</v>
          </cell>
          <cell r="EX31">
            <v>0</v>
          </cell>
          <cell r="EY31">
            <v>0</v>
          </cell>
          <cell r="EZ31">
            <v>0</v>
          </cell>
          <cell r="FA31">
            <v>0</v>
          </cell>
          <cell r="FB31">
            <v>0</v>
          </cell>
          <cell r="FC31">
            <v>0</v>
          </cell>
          <cell r="FD31">
            <v>0</v>
          </cell>
          <cell r="FE31">
            <v>0</v>
          </cell>
          <cell r="FF31">
            <v>0</v>
          </cell>
          <cell r="FG31">
            <v>0</v>
          </cell>
          <cell r="FH31">
            <v>0</v>
          </cell>
          <cell r="FI31">
            <v>0</v>
          </cell>
          <cell r="FJ31">
            <v>0</v>
          </cell>
          <cell r="FK31">
            <v>0</v>
          </cell>
          <cell r="FL31">
            <v>0</v>
          </cell>
          <cell r="FM31">
            <v>0</v>
          </cell>
          <cell r="FN31">
            <v>0</v>
          </cell>
          <cell r="FO31">
            <v>0</v>
          </cell>
          <cell r="FP31">
            <v>0</v>
          </cell>
          <cell r="FQ31">
            <v>0</v>
          </cell>
          <cell r="FR31">
            <v>0</v>
          </cell>
          <cell r="FS31" t="str">
            <v>General comment: in gaps, where is is marked that the Judicial Council has adopted standarts to some or all cases in courts, there is always a basis set in law for this function, allowing or authorising the Judicial Council to adopt some legal acts (including standarts). Point 11. The workload of judges in district courts (the first instance courts) and regional courts (the first and the second instance courts) is calculated every year and the average workload is determined (it may differ every year).</v>
          </cell>
          <cell r="FT31">
            <v>0</v>
          </cell>
        </row>
      </sheetData>
      <sheetData sheetId="2"/>
      <sheetData sheetId="3"/>
      <sheetData sheetId="4"/>
      <sheetData sheetId="5"/>
      <sheetData sheetId="6"/>
      <sheetData sheetId="7"/>
      <sheetData sheetId="8">
        <row r="3">
          <cell r="B3" t="str">
            <v>1. Access is free of charge</v>
          </cell>
        </row>
      </sheetData>
      <sheetData sheetId="9"/>
      <sheetData sheetId="10"/>
      <sheetData sheetId="11"/>
      <sheetData sheetId="12"/>
      <sheetData sheetId="13"/>
      <sheetData sheetId="14"/>
      <sheetData sheetId="15"/>
      <sheetData sheetId="16"/>
      <sheetData sheetId="17"/>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lsa_Content"/>
      <sheetName val="Content"/>
      <sheetName val="Developments"/>
      <sheetName val="Fig(XX) Online info"/>
      <sheetName val="Fig(27)Relations.press"/>
      <sheetName val="Fig(28)Training.communication"/>
      <sheetName val="Fig(XX) Availability of judgmen"/>
      <sheetName val="Fig (XX) Online Acc comp wgt"/>
      <sheetName val="Fig (XX) Modalities online"/>
      <sheetName val="Fig(XX) ADR promotion"/>
      <sheetName val="Fig(20)Surveys"/>
      <sheetName val="Fig(20x)Survey follow-up"/>
      <sheetName val="Fig selected standards"/>
      <sheetName val="Standards NOT DYNAMIC"/>
      <sheetName val="Standards graphic"/>
      <sheetName val="Standards"/>
      <sheetName val="Std comm clean"/>
      <sheetName val="Std comm for print"/>
    </sheetNames>
    <sheetDataSet>
      <sheetData sheetId="0"/>
      <sheetData sheetId="1">
        <row r="4">
          <cell r="A4" t="str">
            <v>LU</v>
          </cell>
          <cell r="B4" t="str">
            <v>Luxembourg</v>
          </cell>
          <cell r="C4" t="str">
            <v>Jeannot NIES</v>
          </cell>
          <cell r="D4" t="str">
            <v>premier avocet general / Parquet general du Grand-duché de Luxembourg</v>
          </cell>
          <cell r="E4" t="str">
            <v>jeannot.nies@justice.etat.lu</v>
          </cell>
          <cell r="F4" t="str">
            <v>+325 47 59 81 335</v>
          </cell>
          <cell r="G4" t="str">
            <v>redesigning of the CMS in commercial and civil litigation, new tools at the FIU, ameliorations in the penal CMS, start of the "paperlesss Justice" project et a.</v>
          </cell>
          <cell r="H4" t="str">
            <v>ameliorations in the penal CMS, additional developments in the ECRIS project,</v>
          </cell>
          <cell r="I4">
            <v>0</v>
          </cell>
          <cell r="J4">
            <v>0</v>
          </cell>
          <cell r="K4">
            <v>0</v>
          </cell>
          <cell r="L4">
            <v>0</v>
          </cell>
          <cell r="M4" t="str">
            <v>reform of the insolvency law discussed at the political level</v>
          </cell>
          <cell r="N4" t="str">
            <v>minor changes in procedural law</v>
          </cell>
          <cell r="O4">
            <v>0</v>
          </cell>
          <cell r="P4">
            <v>0</v>
          </cell>
          <cell r="Q4">
            <v>0</v>
          </cell>
          <cell r="R4">
            <v>0</v>
          </cell>
          <cell r="S4">
            <v>0</v>
          </cell>
          <cell r="T4">
            <v>0</v>
          </cell>
          <cell r="U4">
            <v>0</v>
          </cell>
          <cell r="V4">
            <v>0</v>
          </cell>
          <cell r="W4">
            <v>0</v>
          </cell>
          <cell r="X4" t="str">
            <v>law Feb. 24th, 2015: of introduction of the "jugement sur accord" (negotiated court ruling in penal matters)</v>
          </cell>
          <cell r="Y4">
            <v>0</v>
          </cell>
          <cell r="Z4">
            <v>0</v>
          </cell>
          <cell r="AA4">
            <v>0</v>
          </cell>
          <cell r="AB4">
            <v>0</v>
          </cell>
          <cell r="AC4">
            <v>0</v>
          </cell>
          <cell r="AD4">
            <v>0</v>
          </cell>
          <cell r="AE4">
            <v>0</v>
          </cell>
          <cell r="AF4" t="str">
            <v>1. General information about the justice system (e.g. structure, organisation);2. Information about starting a proceeding (e.g. how to file a claim);3. Information on legal aid (e.g. where to request legal aid, eligibility criteria);5. Information about individual courts (e.g. competences, access, contact details)</v>
          </cell>
          <cell r="AG4">
            <v>0</v>
          </cell>
          <cell r="AH4" t="str">
            <v>Yes</v>
          </cell>
          <cell r="AI4">
            <v>0</v>
          </cell>
          <cell r="AJ4">
            <v>0</v>
          </cell>
          <cell r="AK4" t="str">
            <v>Although the courts are divided in two orders (ordinary courts and administrative courts) they have decided to share a common Press and Information Service, established 2009, who is active for all those courts at all levels. The service does also cover the prosecution services, as they are considered part of the judiciary corps.</v>
          </cell>
          <cell r="AL4" t="str">
            <v>Yes</v>
          </cell>
          <cell r="AM4" t="str">
            <v>The guidelines are internal guidelines set up in consultation with all intervening parties.</v>
          </cell>
          <cell r="AN4" t="str">
            <v>Initial;Continuous</v>
          </cell>
          <cell r="AO4" t="str">
            <v>Initial;Continuous</v>
          </cell>
          <cell r="AP4" t="str">
            <v>Initial;Continuous</v>
          </cell>
          <cell r="AQ4" t="str">
            <v>All the topics are dealt with during the initial training. However, courses are offered also during the active life of the judges and prosecutors.</v>
          </cell>
          <cell r="AR4" t="str">
            <v>No</v>
          </cell>
          <cell r="AS4" t="str">
            <v>Yes, for some courts</v>
          </cell>
          <cell r="AT4" t="str">
            <v>Yes, for all courts</v>
          </cell>
          <cell r="AU4">
            <v>0</v>
          </cell>
          <cell r="AV4" t="str">
            <v>Highest Instance</v>
          </cell>
          <cell r="AW4" t="str">
            <v>Highest Instance</v>
          </cell>
          <cell r="AX4" t="str">
            <v>Highest Instance</v>
          </cell>
          <cell r="AY4" t="str">
            <v>Highest Instance</v>
          </cell>
          <cell r="AZ4" t="str">
            <v>Highest Instance</v>
          </cell>
          <cell r="BA4">
            <v>0</v>
          </cell>
          <cell r="BB4" t="str">
            <v>Highest Instance</v>
          </cell>
          <cell r="BC4">
            <v>0</v>
          </cell>
          <cell r="BD4" t="str">
            <v>Yes, for all courts</v>
          </cell>
          <cell r="BE4" t="str">
            <v>Yes, for all courts</v>
          </cell>
          <cell r="BF4" t="str">
            <v>Yes, for all courts</v>
          </cell>
          <cell r="BG4" t="str">
            <v>All decisions of both levels of the administrative courts are available free of charge online..</v>
          </cell>
          <cell r="BH4" t="str">
            <v>1st Instance;2nd Instance;Highest Instance</v>
          </cell>
          <cell r="BI4" t="str">
            <v>1st Instance;2nd Instance;Highest Instance</v>
          </cell>
          <cell r="BJ4" t="str">
            <v>1st Instance;2nd Instance;Highest Instance</v>
          </cell>
          <cell r="BK4" t="str">
            <v>1st Instance;2nd Instance;Highest Instance</v>
          </cell>
          <cell r="BL4">
            <v>0</v>
          </cell>
          <cell r="BM4">
            <v>0</v>
          </cell>
          <cell r="BN4" t="str">
            <v>1st Instance;2nd Instance;Highest Instance</v>
          </cell>
          <cell r="BO4">
            <v>0</v>
          </cell>
          <cell r="BP4" t="str">
            <v>Civil and commercial disputes</v>
          </cell>
          <cell r="BQ4">
            <v>0</v>
          </cell>
          <cell r="BR4">
            <v>0</v>
          </cell>
          <cell r="BS4">
            <v>0</v>
          </cell>
          <cell r="BT4">
            <v>0</v>
          </cell>
          <cell r="BU4">
            <v>0</v>
          </cell>
          <cell r="BV4" t="str">
            <v>Civil and commercial disputes</v>
          </cell>
          <cell r="BW4" t="str">
            <v>Civil and commercial disputes</v>
          </cell>
          <cell r="BX4">
            <v>0</v>
          </cell>
          <cell r="BY4" t="str">
            <v>Civil and commercial disputes</v>
          </cell>
          <cell r="BZ4">
            <v>0</v>
          </cell>
          <cell r="CA4">
            <v>0</v>
          </cell>
          <cell r="CB4">
            <v>0</v>
          </cell>
          <cell r="CC4">
            <v>0</v>
          </cell>
          <cell r="CD4" t="str">
            <v>www.justice.public.lu www.cmcc.lu</v>
          </cell>
          <cell r="CE4">
            <v>0</v>
          </cell>
          <cell r="CF4">
            <v>0</v>
          </cell>
          <cell r="CG4">
            <v>0</v>
          </cell>
          <cell r="CH4">
            <v>0</v>
          </cell>
          <cell r="CI4">
            <v>0</v>
          </cell>
          <cell r="CJ4">
            <v>0</v>
          </cell>
          <cell r="CK4">
            <v>0</v>
          </cell>
          <cell r="CL4">
            <v>0</v>
          </cell>
          <cell r="CM4">
            <v>0</v>
          </cell>
          <cell r="CN4">
            <v>0</v>
          </cell>
          <cell r="CO4">
            <v>0</v>
          </cell>
          <cell r="CP4">
            <v>0</v>
          </cell>
          <cell r="CQ4" t="str">
            <v>no court survey has been conducted in 2014</v>
          </cell>
          <cell r="CR4">
            <v>0</v>
          </cell>
          <cell r="CS4" t="str">
            <v>no survey was conducted in 2'014</v>
          </cell>
          <cell r="CT4">
            <v>0</v>
          </cell>
          <cell r="CU4">
            <v>0</v>
          </cell>
          <cell r="CV4">
            <v>0</v>
          </cell>
          <cell r="CW4">
            <v>0</v>
          </cell>
          <cell r="CX4">
            <v>0</v>
          </cell>
          <cell r="CY4">
            <v>0</v>
          </cell>
          <cell r="CZ4" t="str">
            <v>Courts (including through well-established court practices);By others (please specify below)</v>
          </cell>
          <cell r="DA4" t="str">
            <v>Courts (including through well-established court practices)</v>
          </cell>
          <cell r="DB4" t="str">
            <v>Courts (including through well-established court practices)</v>
          </cell>
          <cell r="DC4" t="str">
            <v>Courts (including through well-established court practices)</v>
          </cell>
          <cell r="DD4">
            <v>0</v>
          </cell>
          <cell r="DE4">
            <v>0</v>
          </cell>
          <cell r="DF4">
            <v>0</v>
          </cell>
          <cell r="DG4">
            <v>0</v>
          </cell>
          <cell r="DH4" t="str">
            <v>Courts (including through well-established court practices)</v>
          </cell>
          <cell r="DI4">
            <v>0</v>
          </cell>
          <cell r="DJ4">
            <v>0</v>
          </cell>
          <cell r="DK4">
            <v>0</v>
          </cell>
          <cell r="DL4">
            <v>0</v>
          </cell>
          <cell r="DM4">
            <v>0</v>
          </cell>
          <cell r="DN4" t="str">
            <v>Law;Courts (including through well-established court practices)</v>
          </cell>
          <cell r="DO4" t="str">
            <v>Law;Courts (including through well-established court practices)</v>
          </cell>
          <cell r="DP4" t="str">
            <v>Law;By others (please specify below)</v>
          </cell>
          <cell r="DQ4" t="str">
            <v>By others (please specify below)</v>
          </cell>
          <cell r="DR4">
            <v>0</v>
          </cell>
          <cell r="DS4">
            <v>0</v>
          </cell>
          <cell r="DT4">
            <v>0</v>
          </cell>
          <cell r="DU4">
            <v>0</v>
          </cell>
          <cell r="DV4">
            <v>0</v>
          </cell>
          <cell r="DW4">
            <v>0</v>
          </cell>
          <cell r="DX4">
            <v>0</v>
          </cell>
          <cell r="DY4">
            <v>0</v>
          </cell>
          <cell r="DZ4">
            <v>0</v>
          </cell>
          <cell r="EA4">
            <v>0</v>
          </cell>
          <cell r="EB4">
            <v>0</v>
          </cell>
          <cell r="EC4">
            <v>0</v>
          </cell>
          <cell r="ED4">
            <v>0</v>
          </cell>
          <cell r="EE4" t="str">
            <v>the general public prosecution office is coordinating all statistical data collections</v>
          </cell>
          <cell r="EF4">
            <v>0</v>
          </cell>
          <cell r="EG4">
            <v>0</v>
          </cell>
          <cell r="EH4">
            <v>0</v>
          </cell>
          <cell r="EI4">
            <v>0</v>
          </cell>
          <cell r="EJ4">
            <v>0</v>
          </cell>
          <cell r="EK4">
            <v>0</v>
          </cell>
          <cell r="EL4">
            <v>0</v>
          </cell>
          <cell r="EM4">
            <v>0</v>
          </cell>
          <cell r="EN4">
            <v>0</v>
          </cell>
          <cell r="EO4">
            <v>0</v>
          </cell>
          <cell r="EP4">
            <v>0</v>
          </cell>
          <cell r="EQ4">
            <v>0</v>
          </cell>
          <cell r="ER4">
            <v>0</v>
          </cell>
          <cell r="ES4">
            <v>0</v>
          </cell>
          <cell r="ET4">
            <v>0</v>
          </cell>
          <cell r="EU4">
            <v>0</v>
          </cell>
          <cell r="EV4">
            <v>0</v>
          </cell>
          <cell r="EW4">
            <v>0</v>
          </cell>
          <cell r="EX4">
            <v>0</v>
          </cell>
          <cell r="EY4">
            <v>0</v>
          </cell>
          <cell r="EZ4">
            <v>0</v>
          </cell>
          <cell r="FA4">
            <v>0</v>
          </cell>
          <cell r="FB4">
            <v>0</v>
          </cell>
          <cell r="FC4">
            <v>0</v>
          </cell>
          <cell r="FD4">
            <v>0</v>
          </cell>
          <cell r="FE4">
            <v>0</v>
          </cell>
          <cell r="FF4">
            <v>0</v>
          </cell>
          <cell r="FG4">
            <v>0</v>
          </cell>
          <cell r="FH4">
            <v>0</v>
          </cell>
          <cell r="FI4">
            <v>0</v>
          </cell>
          <cell r="FJ4">
            <v>0</v>
          </cell>
          <cell r="FK4" t="str">
            <v>The number of judges and prosecutors and their affectation is defined by the law, the number of courts secretaries is also, but their affectation is done by the prosecutor general.</v>
          </cell>
          <cell r="FL4">
            <v>0</v>
          </cell>
          <cell r="FM4" t="str">
            <v>This allocation is also done by the GPP, but in close coordination with the different courts and prosecution services.</v>
          </cell>
          <cell r="FN4">
            <v>0</v>
          </cell>
          <cell r="FO4">
            <v>0</v>
          </cell>
          <cell r="FP4" t="str">
            <v>Please note that the gender factor is no problem, as largely two thirds of the judges and court secretaries are female.</v>
          </cell>
          <cell r="FQ4">
            <v>0</v>
          </cell>
          <cell r="FR4">
            <v>0</v>
          </cell>
          <cell r="FS4">
            <v>0</v>
          </cell>
          <cell r="FT4">
            <v>0</v>
          </cell>
        </row>
        <row r="5">
          <cell r="A5" t="str">
            <v>SI</v>
          </cell>
          <cell r="B5" t="str">
            <v>Republic of Slovenia</v>
          </cell>
          <cell r="C5" t="str">
            <v>Jaša Vrabec, LL.M.; Mihael Gubenšek</v>
          </cell>
          <cell r="D5" t="str">
            <v>Head of the Office for Court Management Development, Supreme Court of the Republic of Slovenia; Head of the Judicial Development Department, Ministry of Justice</v>
          </cell>
          <cell r="E5" t="str">
            <v>jasa.vrabec@sodisce.si; mihael.gubensek@gov.si</v>
          </cell>
          <cell r="F5" t="str">
            <v>+ 386 1 434 27 85; + 386 1 369 52 75</v>
          </cell>
          <cell r="G5" t="str">
            <v>+ 386 1 434 27 85; + 386 1 369 52 75</v>
          </cell>
          <cell r="H5">
            <v>0</v>
          </cell>
          <cell r="I5" t="str">
            <v>Judicial Council Act</v>
          </cell>
          <cell r="J5">
            <v>0</v>
          </cell>
          <cell r="K5">
            <v>0</v>
          </cell>
          <cell r="L5" t="str">
            <v>Courts Act</v>
          </cell>
          <cell r="M5" t="str">
            <v>Inheritance Act,Civil Procedure Act, Claim Enforcement and Security Act</v>
          </cell>
          <cell r="N5" t="str">
            <v>Court Register of Legal Entities Act, Claim Enforcement and Security Act</v>
          </cell>
          <cell r="O5">
            <v>0</v>
          </cell>
          <cell r="P5">
            <v>0</v>
          </cell>
          <cell r="Q5">
            <v>0</v>
          </cell>
          <cell r="R5">
            <v>0</v>
          </cell>
          <cell r="S5">
            <v>0</v>
          </cell>
          <cell r="T5" t="str">
            <v>Legal Aid Act</v>
          </cell>
          <cell r="U5" t="str">
            <v>Cout Fees Act</v>
          </cell>
          <cell r="V5">
            <v>0</v>
          </cell>
          <cell r="W5">
            <v>0</v>
          </cell>
          <cell r="X5" t="str">
            <v>Law on out-of-court Consumer Dispute Resolution</v>
          </cell>
          <cell r="Y5">
            <v>0</v>
          </cell>
          <cell r="Z5" t="str">
            <v>Judicial Service Act</v>
          </cell>
          <cell r="AA5" t="str">
            <v>Lawyers Act, State Attorneys Act, Notary Act</v>
          </cell>
          <cell r="AB5">
            <v>0</v>
          </cell>
          <cell r="AC5">
            <v>0</v>
          </cell>
          <cell r="AD5">
            <v>0</v>
          </cell>
          <cell r="AE5" t="str">
            <v>Additional comments were to long and are written in appendix.</v>
          </cell>
          <cell r="AF5"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5" t="str">
            <v>Note to question 4: the court fees, lawyer fees and expert remunerations (tariffs) are set by laws or by-laws (lawyer fees by bar association) and published in the Official Journal of Republic of Slovenia (freely available on-line). Access to relevant legislation is also provided on the courts web pages, and the fee structure is available for some types of proceedings, where it is applicable or where it is possible to provide simple generalized information (e.g. insolvency and enforcement procedures etc.).</v>
          </cell>
          <cell r="AH5" t="str">
            <v>Yes, for some court levels, please specify below</v>
          </cell>
          <cell r="AI5" t="str">
            <v>1st Instance;Highest Instance</v>
          </cell>
          <cell r="AJ5" t="str">
            <v>Highest Instance</v>
          </cell>
          <cell r="AK5" t="str">
            <v>According to the Media Act, which stipulates the rights of the press to receive information and obligations of public institutions to provide them, all courts are required to have an official, responsible for representing the institution. Typically, it is the court president who has this responsibility, however, according to the Court Rules, this role can be delegated to another person. In many courts, this role is delegated to the director of the court, but at the biggest courts, specialists perform this role. At the two largest first instance courts (the Local and the District court of Ljubljana) a specific person - communication officer is assigned. At the Supreme Court, a special office for relations with the media is established. The Administrative court of the Republic of Slovenia, with the rank of higher court, is responsible for solving administrative cases at first instance. The Supreme Court is the court of second instance as well as the highest court in administrative cases.</v>
          </cell>
          <cell r="AL5" t="str">
            <v>Yes</v>
          </cell>
          <cell r="AM5" t="str">
            <v>The main guidelines for communication with the press are set in the Court Rules. Specific guidelines are set for some of the different phases or types of procedures and mainly relate to providing information to the general public (including the media) through the courts own communication channels (e.g. websites).</v>
          </cell>
          <cell r="AN5" t="str">
            <v>Initial;Continuous</v>
          </cell>
          <cell r="AO5" t="str">
            <v>Initial;Continuous</v>
          </cell>
          <cell r="AP5" t="str">
            <v>Initial;Continuous</v>
          </cell>
          <cell r="AQ5" t="str">
            <v>The official obligation to attend specific training regarding communication with the media and general public is, according to the Courts Act, binding only for presidents and directors of courts within 6 months upon taking the office. For the rest of the judges this type of training is not obligatory. Nevertheless, there are classes on communication with the media included within certain periodical/yearly trainings on specific legal fields (e.g. judicial schools), organised by the Judicial Training Centre (Ministry of Justice).</v>
          </cell>
          <cell r="AR5" t="str">
            <v>No</v>
          </cell>
          <cell r="AS5" t="str">
            <v>Yes, for all courts</v>
          </cell>
          <cell r="AT5" t="str">
            <v>Yes, for all courts</v>
          </cell>
          <cell r="AU5">
            <v>0</v>
          </cell>
          <cell r="AV5" t="str">
            <v>2nd Instance;Highest Instance</v>
          </cell>
          <cell r="AW5" t="str">
            <v>2nd Instance;Highest Instance</v>
          </cell>
          <cell r="AX5" t="str">
            <v>2nd Instance;Highest Instance</v>
          </cell>
          <cell r="AY5" t="str">
            <v>2nd Instance;Highest Instance</v>
          </cell>
          <cell r="AZ5" t="str">
            <v>2nd Instance;Highest Instance</v>
          </cell>
          <cell r="BA5" t="str">
            <v>2nd Instance;Highest Instance</v>
          </cell>
          <cell r="BB5" t="str">
            <v>2nd Instance;Highest Instance</v>
          </cell>
          <cell r="BC5" t="str">
            <v>In principle, according to the decision of the Supreme Court, all decisions that end a proceeding at a certain instance are published and accessible online. The database is updated in real time. However, it is up to higher courts to provide judgements that are made available, and therefore not all judgements might have been published. The Supreme Court continuously reminds courts of the need to publish all relevant decisions. The judgements are publicly freely available on the web-page: http://www.sodnapraksa.si/. No registration is required for access. The abstract of the judicial decisions is also provided. The key decisions of the Supreme Court of the Republic of Slovenia are also published in English (unofficial translation: http://www.sodisce.si/znanje/supreme_court_key_decisions/ ). The answer to question 4 is ticked, because generally all decisions that end a proceeding at a certain instance are published. However, there are the following exceptions: procedural decisions with little or no significnce for the case-law; in cases, which are identical in substance (e.g. bulk cases), only the leading decision is published (together with the list of case files with the same content).</v>
          </cell>
          <cell r="BD5" t="str">
            <v>Yes, for all courts</v>
          </cell>
          <cell r="BE5" t="str">
            <v>Yes, for all courts</v>
          </cell>
          <cell r="BF5" t="str">
            <v>Yes, for all courts</v>
          </cell>
          <cell r="BG5" t="str">
            <v>Please note: the Administrative court of the Republic of Slovenia, with the rank of higher court, is responsible for solving administrative cases at first instance. The Supreme Court is the court of second instance as well as the the highest court in administrative cases. The court decisions in administrative cases are published on the level of the Administrative Court as well as on the level of the Supreme Court.</v>
          </cell>
          <cell r="BH5" t="str">
            <v>1st Instance;2nd Instance;Highest Instance</v>
          </cell>
          <cell r="BI5" t="str">
            <v>1st Instance;2nd Instance;Highest Instance</v>
          </cell>
          <cell r="BJ5" t="str">
            <v>1st Instance;2nd Instance;Highest Instance</v>
          </cell>
          <cell r="BK5" t="str">
            <v>1st Instance;2nd Instance;Highest Instance</v>
          </cell>
          <cell r="BL5" t="str">
            <v>1st Instance;2nd Instance;Highest Instance</v>
          </cell>
          <cell r="BM5" t="str">
            <v>1st Instance;2nd Instance;Highest Instance</v>
          </cell>
          <cell r="BN5" t="str">
            <v>1st Instance;2nd Instance;Highest Instance</v>
          </cell>
          <cell r="BO5" t="str">
            <v>See comment to question 6.1. Please note that there are no judgements from the Administrative department at the Supreme Court among the translated decisions.</v>
          </cell>
          <cell r="BP5" t="str">
            <v>Civil and commercial disputes;Labour disputes;Consumer disputes*</v>
          </cell>
          <cell r="BQ5">
            <v>0</v>
          </cell>
          <cell r="BR5">
            <v>0</v>
          </cell>
          <cell r="BS5" t="str">
            <v>Civil and commercial disputes;Labour disputes;Consumer disputes*</v>
          </cell>
          <cell r="BT5" t="str">
            <v>Civil and commercial disputes;Labour disputes;Consumer disputes*</v>
          </cell>
          <cell r="BU5">
            <v>0</v>
          </cell>
          <cell r="BV5" t="str">
            <v>Civil and commercial disputes;Labour disputes;Consumer disputes*</v>
          </cell>
          <cell r="BW5" t="str">
            <v>Civil and commercial disputes;Labour disputes;Consumer disputes*</v>
          </cell>
          <cell r="BX5" t="str">
            <v>Civil and commercial disputes;Labour disputes;Consumer disputes*</v>
          </cell>
          <cell r="BY5" t="str">
            <v>Civil and commercial disputes;Labour disputes;Consumer disputes*</v>
          </cell>
          <cell r="BZ5" t="str">
            <v>Civil and commercial disputes;Labour disputes;Consumer disputes*</v>
          </cell>
          <cell r="CA5">
            <v>0</v>
          </cell>
          <cell r="CB5">
            <v>0</v>
          </cell>
          <cell r="CC5" t="str">
            <v>Ad. 8 (Consumer disputes): The Law on out-of-court Consumer Dispute Resolution, proposed by the Ministry for Economic Development and Technology, transposing the Directive 2013/11/EU on Consumer ADR has been adopted just recently and is therefore not yet fully operational. The new law aims to promote ADR take-up by businesses and consumers. It establishes requirements for the operation of ADR entitities as well as rules and principles of ADR procedures. Accordingly to the new law the ADR entities are subject to a prior approval by the Ministry for Economic Development and Technology, which is also responsible for keeping a register of qualified ADR entities. The first ADR entities will presumably be registered by the end of this year. ADR entities are required to maintain a website providing consumers and businesses with information concerning their ADR options. In addition, the new law also requires business to provide on their websites information with their ADR options to consumers. The law requires that ADR procedures are easily accessible to both parties, consumers and businesses, including that none of the parties is obliged to have a lawyer in order to participate in an ADR procedure. Ad. 8.11 Judge can act as a mediator but not in his own cases.</v>
          </cell>
          <cell r="CD5" t="str">
            <v>http://www.mp.gov.si/si/obrazci_evidence_ mnenja_storitve/alternativno_resevanje_sporov/ http://www.sodisce.si/vislj/mediacija/ http://www.sodisce.si/visce/mediacija/ http://www.sodisce.si/viskp/mediacija/ http://www.sodisce.si/vismb/mediacija/ http://www.sodisce.si/okrolj/mediacija http://www.sodisce.si/okrong/mediacija/ http://www.sodisce.si/okroce/mediacija/ http://www.sodisce.si/okrokp/mediacija/ http://www.sodisce.si/okrokr/mediacija/ http://www.sodisce.si/okrokrs/mediacija/ http://www.sodisce.si/okr</v>
          </cell>
          <cell r="CE5" t="str">
            <v>http://www.mp.gov.si/si/obrazci_evidence _mnenja_storitve/alternativno_resevanje_ sporov/ http://www.sodisce.si/vdss/mediacija/ http://www.sodisce.si/dssce/mediacija/ http://www.sodisce.si/dsskp/mediacija/ http://www.sodisce.si/dsslj/mediacija/ http://www.sodisce.si/dssmb/mediacija/</v>
          </cell>
          <cell r="CF5" t="str">
            <v>Not available yet.</v>
          </cell>
          <cell r="CG5">
            <v>0</v>
          </cell>
          <cell r="CH5" t="str">
            <v>Surveys for court users;Surveys for legal professionals</v>
          </cell>
          <cell r="CI5" t="str">
            <v>Surveys for court users;Surveys for legal professionals</v>
          </cell>
          <cell r="CJ5" t="str">
            <v>Surveys for court users;Surveys for legal professionals</v>
          </cell>
          <cell r="CK5" t="str">
            <v>Surveys for court users;Surveys for legal professionals</v>
          </cell>
          <cell r="CL5">
            <v>0</v>
          </cell>
          <cell r="CM5" t="str">
            <v>Surveys for court users;Surveys for legal professionals</v>
          </cell>
          <cell r="CN5" t="str">
            <v>Surveys for court users;Surveys for legal professionals</v>
          </cell>
          <cell r="CO5" t="str">
            <v>The measuring of satisfaction of the public with courts is planned systematically and designed to be an on-going process. The surveys are carried out every two years. The last collection of data was performed at the end of 2013, whereas the answers were analysed and results published in 2014. The survey was aimed at 4 groups: general public, court users, legal professionals and courts staff and outsourced to an academic research institution. As the scope of the survey is satisfaction with courts, the survey covers all the above topics with the exception of the lawyers' service (the legal representatives are a part of the legal system, but not the court system). Additionally, the satisfaction with IT solutions was studied (e.g. web portals for e-filing etc.). The next survey will be carried out in the end of 2015, with results published in 2016.</v>
          </cell>
          <cell r="CP5" t="str">
            <v>http://www.sodisce.si/sodna_uprava/statistika_in_letna_porocila/zadovoljstvo_javnosti/</v>
          </cell>
          <cell r="CQ5" t="str">
            <v>See box above (Other aspects, covered by survey).</v>
          </cell>
          <cell r="CR5" t="str">
            <v xml:space="preserve">1. ;2. ;3. ;4. ;5. </v>
          </cell>
          <cell r="CS5">
            <v>0</v>
          </cell>
          <cell r="CT5" t="str">
            <v>Note to question 1: The results of the survey, aimed at court users, at the courts where only 10 or less answers had been acquired, were deemed non-representative and therefore not published. The results of the survey, aimed at court employees were not published for the smallest courts to ensure the anonymity of respondents. Note to question 2 – 5: The requirement to conduct a survey or acknowledge/consider the survey results is not provided by law. The results of the 2013/2014 survey were published and sent to decision makers (Ministry of Justice, Parliament, Judicial Council, courts presidents etc.), therefore enabling them to use the findings in creating reports, policies and management practices. It is also important to note that the questions in the survey, aimed at the general public, must be generalised to some degree, therefore the findings can only be used indirectly and in combination with other findings, initiatives etc. (it is not easy to establish a clear link between the survey findings and reports, law amendments and changes in management practices, if the formal acknowledgement of the results is not required by legislation).</v>
          </cell>
          <cell r="CU5" t="str">
            <v>Law;Courts (including through well-established court practices)</v>
          </cell>
          <cell r="CV5" t="str">
            <v>Law;Courts (including through well-established court practices)</v>
          </cell>
          <cell r="CW5" t="str">
            <v>Law;Courts (including through well-established court practices)</v>
          </cell>
          <cell r="CX5" t="str">
            <v>Law;Courts (including through well-established court practices)</v>
          </cell>
          <cell r="CY5" t="str">
            <v>Law;Courts (including through well-established court practices)</v>
          </cell>
          <cell r="CZ5" t="str">
            <v>Law;Courts (including through well-established court practices)</v>
          </cell>
          <cell r="DA5" t="str">
            <v>Law;Courts (including through well-established court practices)</v>
          </cell>
          <cell r="DB5" t="str">
            <v>Courts (including through well-established court practices)</v>
          </cell>
          <cell r="DC5" t="str">
            <v>Courts (including through well-established court practices)</v>
          </cell>
          <cell r="DD5" t="str">
            <v>Courts (including through well-established court practices)</v>
          </cell>
          <cell r="DE5" t="str">
            <v>Courts (including through well-established court practices)</v>
          </cell>
          <cell r="DF5" t="str">
            <v>By others (please specify below)</v>
          </cell>
          <cell r="DG5" t="str">
            <v>Law</v>
          </cell>
          <cell r="DH5" t="str">
            <v>Law</v>
          </cell>
          <cell r="DI5" t="str">
            <v>Courts (including through well-established court practices)</v>
          </cell>
          <cell r="DJ5" t="str">
            <v>Law</v>
          </cell>
          <cell r="DK5" t="str">
            <v>Law</v>
          </cell>
          <cell r="DL5" t="str">
            <v>Law;Courts (including through well-established court practices)</v>
          </cell>
          <cell r="DM5" t="str">
            <v>Courts (including through well-established court practices)</v>
          </cell>
          <cell r="DN5" t="str">
            <v>Law;By others (please specify below)</v>
          </cell>
          <cell r="DO5" t="str">
            <v>Law;By others (please specify below)</v>
          </cell>
          <cell r="DP5" t="str">
            <v>Courts (including through well-established court practices)</v>
          </cell>
          <cell r="DQ5" t="str">
            <v>Law;Courts (including through well-established court practices);By others (please specify below)</v>
          </cell>
          <cell r="DR5">
            <v>0</v>
          </cell>
          <cell r="DS5">
            <v>0</v>
          </cell>
          <cell r="DT5">
            <v>0</v>
          </cell>
          <cell r="DU5">
            <v>0</v>
          </cell>
          <cell r="DV5">
            <v>0</v>
          </cell>
          <cell r="DW5">
            <v>0</v>
          </cell>
          <cell r="DX5">
            <v>0</v>
          </cell>
          <cell r="DY5">
            <v>0</v>
          </cell>
          <cell r="DZ5">
            <v>0</v>
          </cell>
          <cell r="EA5">
            <v>0</v>
          </cell>
          <cell r="EB5">
            <v>0</v>
          </cell>
          <cell r="EC5">
            <v>0</v>
          </cell>
          <cell r="ED5">
            <v>0</v>
          </cell>
          <cell r="EE5">
            <v>0</v>
          </cell>
          <cell r="EF5">
            <v>0</v>
          </cell>
          <cell r="EG5">
            <v>0</v>
          </cell>
          <cell r="EH5">
            <v>0</v>
          </cell>
          <cell r="EI5">
            <v>0</v>
          </cell>
          <cell r="EJ5">
            <v>0</v>
          </cell>
          <cell r="EK5">
            <v>0</v>
          </cell>
          <cell r="EL5">
            <v>0</v>
          </cell>
          <cell r="EM5">
            <v>0</v>
          </cell>
          <cell r="EN5">
            <v>0</v>
          </cell>
          <cell r="EO5">
            <v>0</v>
          </cell>
          <cell r="EP5">
            <v>0</v>
          </cell>
          <cell r="EQ5" t="str">
            <v>the Parliament</v>
          </cell>
          <cell r="ER5" t="str">
            <v>see comment below</v>
          </cell>
          <cell r="ES5">
            <v>0</v>
          </cell>
          <cell r="ET5">
            <v>0</v>
          </cell>
          <cell r="EU5">
            <v>0</v>
          </cell>
          <cell r="EV5">
            <v>0</v>
          </cell>
          <cell r="EW5">
            <v>0</v>
          </cell>
          <cell r="EX5">
            <v>0</v>
          </cell>
          <cell r="EY5">
            <v>0</v>
          </cell>
          <cell r="EZ5">
            <v>0</v>
          </cell>
          <cell r="FA5">
            <v>0</v>
          </cell>
          <cell r="FB5">
            <v>0</v>
          </cell>
          <cell r="FC5">
            <v>0</v>
          </cell>
          <cell r="FD5">
            <v>0</v>
          </cell>
          <cell r="FE5">
            <v>0</v>
          </cell>
          <cell r="FF5">
            <v>0</v>
          </cell>
          <cell r="FG5" t="str">
            <v>the Judicial Training Centre (Ministry of Justice)</v>
          </cell>
          <cell r="FH5" t="str">
            <v>see comment below</v>
          </cell>
          <cell r="FI5" t="str">
            <v>the Judicial Training Centre (Ministry of Justice)</v>
          </cell>
          <cell r="FJ5" t="str">
            <v>see comment below</v>
          </cell>
          <cell r="FK5">
            <v>0</v>
          </cell>
          <cell r="FL5">
            <v>0</v>
          </cell>
          <cell r="FM5" t="str">
            <v>the Supreme Court, the Ministry of Justice, the Ministry of Finance</v>
          </cell>
          <cell r="FN5" t="str">
            <v>see comment below</v>
          </cell>
          <cell r="FO5">
            <v>0</v>
          </cell>
          <cell r="FP5">
            <v>0</v>
          </cell>
          <cell r="FQ5">
            <v>0</v>
          </cell>
          <cell r="FR5">
            <v>0</v>
          </cell>
          <cell r="FS5" t="str">
            <v>Note to questions 1 and 2: The requirement to determine standards is provided by law (the Courts Act). Until 2015, the standards were planned and evaluated at court's level (in the yearly plan and yearly report), and national level (for every court and all courts – by the Judicial Council). With the amendment of the Courts Act in 2013, the task of setting the standards and reporting on national level was turned over to the Supreme Court, which compiled the first yearly report (yearly report on efficiency and effectiveness of courts) for 2014, while the standards on national level will be set in the 2015 for the first time. Note to questions 3 and 4: Please see the comment above. The frames for time standards within procedures (e.g. procedural phases), including, but not only, initial registration of the case-the first hearing phase (question 3) and the last hearing – delivering of the judicial decision phase (question 4) are set by the Supreme Court and monitored at court and national level. Note to question 5: While the law and by-law define the backlogs, the management of backlogs is up to courts. The monitoring of cases within the court system is supported by business intelligence (BI) tools and was defined amongst the priorities in 2014 strategic documents (Opening of the judicial year by the Supreme Court). Note to questions 6-10: The law and by-law require the collection of specific data on court cases. The Supreme Court's Centre for Informatics has developed a unique and centralised data warehouse system, where the data from all case management systems are collected and specific (customisable) reports can be generated at any time, as well as centralised case-management systems. Note to question 11: the workload, as well as other circumstances are taken into account at managerial decisions at court and the Supreme Court level (e.g. awarding funds for additional staff etc.). Note to question 12: In 2009, the Parliament adopted the Resolution on Legislative Regulation, aimed at the Government, containing the guidelines on cooperation with expert and other interested public in preparing the legislative proposals. Note to questions 13 and 14: Provided by law and by-law. Note to question 15: Parties can view their case file and check on the progress of the case. The information on disposition time and other data for all cases is also publicly available. Note to question 17 and 18: The Protection of Right to Trial without Undue Delay Act prescribes legal remedies in case the parties think that their procedure is not handled in a timely manner. Other complaints on functioning of the court (judge) or judgement itself, resulting in an unfair trial, can be sanctioned through legal remedies, provided by procedural laws. Note to question 19: The appeal and highest court's decisions are published on a web-page, provided by the Supreme Court. Note to question 20 and 21: The compulsory training is prescribed by law, while the programme and actual training is provided by the Judicial Training Centre (Ministry of Justice). Note to question 22: the Supreme Court is in charge of allocating additional funds to the courts with higher workload, insufficient human resources or for the reduction of backlogs. Please see the comment to question 11. Note to question 22: The allocation of material resources is divided amongst the judiciary (the Supreme Court as the independent budget user) and Ministry of Justice; the former include resources for judges and staff wages, judiciary expenses and informatisation, while the latter provide the equipment and buildings (spatial conditions). The coordination is necessary between the Supreme Court, the Ministry of Justice and the Ministry of Finance during the preparation of the budget proposal by the Government.</v>
          </cell>
          <cell r="FT5" t="str">
            <v>Appendix.doc</v>
          </cell>
        </row>
        <row r="6">
          <cell r="A6" t="str">
            <v>IT</v>
          </cell>
          <cell r="B6" t="str">
            <v>Italy</v>
          </cell>
          <cell r="C6" t="str">
            <v>Fabio Bartolomeo</v>
          </cell>
          <cell r="D6">
            <v>0</v>
          </cell>
          <cell r="E6" t="str">
            <v>fabio.bartolomeo@giustizia.it</v>
          </cell>
          <cell r="F6" t="str">
            <v>+393346336294</v>
          </cell>
          <cell r="G6">
            <v>0</v>
          </cell>
          <cell r="H6" t="str">
            <v>Implementation of electronic filing (PCT); dl 90/14; dl 132/14; dl 83/15</v>
          </cell>
          <cell r="I6">
            <v>0</v>
          </cell>
          <cell r="J6">
            <v>0</v>
          </cell>
          <cell r="K6">
            <v>0</v>
          </cell>
          <cell r="L6">
            <v>0</v>
          </cell>
          <cell r="M6">
            <v>0</v>
          </cell>
          <cell r="N6" t="str">
            <v>dl 83/15 on insolvency law; dl 132/14 on enforcement;</v>
          </cell>
          <cell r="O6">
            <v>0</v>
          </cell>
          <cell r="P6">
            <v>0</v>
          </cell>
          <cell r="Q6">
            <v>0</v>
          </cell>
          <cell r="R6">
            <v>0</v>
          </cell>
          <cell r="S6">
            <v>0</v>
          </cell>
          <cell r="T6">
            <v>0</v>
          </cell>
          <cell r="U6">
            <v>0</v>
          </cell>
          <cell r="V6">
            <v>0</v>
          </cell>
          <cell r="W6">
            <v>0</v>
          </cell>
          <cell r="X6" t="str">
            <v>dl 132/14 on assisted negotiation; tax measures on mediation</v>
          </cell>
          <cell r="Y6" t="str">
            <v>Reform of honorary judges</v>
          </cell>
          <cell r="Z6">
            <v>0</v>
          </cell>
          <cell r="AA6">
            <v>0</v>
          </cell>
          <cell r="AB6" t="str">
            <v>a number of mesasures at various level has been adopted in order to implement the staff of the judge (this set of measures is called Ufficio per il processo)</v>
          </cell>
          <cell r="AC6">
            <v>0</v>
          </cell>
          <cell r="AD6">
            <v>0</v>
          </cell>
          <cell r="AE6">
            <v>0</v>
          </cell>
          <cell r="AF6" t="str">
            <v>1. General information about the justice system (e.g. structure, organisation);3. Information on legal aid (e.g. where to request legal aid, eligibility criteria);4. Information on composition of the cost of proceedings (e.g. court fees, lawyer fees, experts);5. Information about individual courts (e.g. competences, access, contact details)</v>
          </cell>
          <cell r="AG6">
            <v>0</v>
          </cell>
          <cell r="AH6" t="str">
            <v>No</v>
          </cell>
          <cell r="AI6">
            <v>0</v>
          </cell>
          <cell r="AJ6">
            <v>0</v>
          </cell>
          <cell r="AK6">
            <v>0</v>
          </cell>
          <cell r="AL6" t="str">
            <v>No</v>
          </cell>
          <cell r="AM6" t="str">
            <v>As a general rule, judges are supposed not to maintain a continuos relation with media.</v>
          </cell>
          <cell r="AN6" t="str">
            <v>Initial;Continuous</v>
          </cell>
          <cell r="AO6">
            <v>0</v>
          </cell>
          <cell r="AP6" t="str">
            <v>Initial;Continuous</v>
          </cell>
          <cell r="AQ6" t="str">
            <v>There isn't a general provision about training in the matters said above, but training is often provided by the "Scuola Superiore della Magistratura" in theese fields.</v>
          </cell>
          <cell r="AR6" t="str">
            <v>No</v>
          </cell>
          <cell r="AS6" t="str">
            <v>No</v>
          </cell>
          <cell r="AT6" t="str">
            <v>Yes, for all courts</v>
          </cell>
          <cell r="AU6" t="str">
            <v>At the moment, judgments of 1st and 2nd instance Courts are available only to the parties concerned.</v>
          </cell>
          <cell r="AV6" t="str">
            <v>1st Instance;2nd Instance;Highest Instance</v>
          </cell>
          <cell r="AW6" t="str">
            <v>Highest Instance</v>
          </cell>
          <cell r="AX6" t="str">
            <v>1st Instance;2nd Instance;Highest Instance</v>
          </cell>
          <cell r="AY6" t="str">
            <v>Highest Instance</v>
          </cell>
          <cell r="AZ6" t="str">
            <v>1st Instance;2nd Instance</v>
          </cell>
          <cell r="BA6" t="str">
            <v>Highest Instance</v>
          </cell>
          <cell r="BB6" t="str">
            <v>Highest Instance</v>
          </cell>
          <cell r="BC6">
            <v>0</v>
          </cell>
          <cell r="BD6" t="str">
            <v>Yes, for all courts</v>
          </cell>
          <cell r="BE6" t="str">
            <v>Yes, for all courts</v>
          </cell>
          <cell r="BF6" t="str">
            <v>Yes, for all courts</v>
          </cell>
          <cell r="BG6">
            <v>0</v>
          </cell>
          <cell r="BH6" t="str">
            <v>1st Instance;2nd Instance;Highest Instance</v>
          </cell>
          <cell r="BI6" t="str">
            <v>1st Instance;2nd Instance;Highest Instance</v>
          </cell>
          <cell r="BJ6" t="str">
            <v>1st Instance;2nd Instance;Highest Instance</v>
          </cell>
          <cell r="BK6" t="str">
            <v>1st Instance;2nd Instance;Highest Instance</v>
          </cell>
          <cell r="BL6">
            <v>0</v>
          </cell>
          <cell r="BM6">
            <v>0</v>
          </cell>
          <cell r="BN6">
            <v>0</v>
          </cell>
          <cell r="BO6">
            <v>0</v>
          </cell>
          <cell r="BP6" t="str">
            <v>Civil and commercial disputes;Labour disputes;Consumer disputes*</v>
          </cell>
          <cell r="BQ6">
            <v>0</v>
          </cell>
          <cell r="BR6">
            <v>0</v>
          </cell>
          <cell r="BS6">
            <v>0</v>
          </cell>
          <cell r="BT6">
            <v>0</v>
          </cell>
          <cell r="BU6">
            <v>0</v>
          </cell>
          <cell r="BV6" t="str">
            <v>Civil and commercial disputes;Labour disputes;Consumer disputes*</v>
          </cell>
          <cell r="BW6" t="str">
            <v>Civil and commercial disputes;Labour disputes;Consumer disputes*</v>
          </cell>
          <cell r="BX6">
            <v>0</v>
          </cell>
          <cell r="BY6">
            <v>0</v>
          </cell>
          <cell r="BZ6">
            <v>0</v>
          </cell>
          <cell r="CA6">
            <v>0</v>
          </cell>
          <cell r="CB6">
            <v>0</v>
          </cell>
          <cell r="CC6" t="str">
            <v>As regards question n. 11, Judge can't act as a mediator, but can "conciliate" a proceeding, and in this case the conciliation can be enforced.</v>
          </cell>
          <cell r="CD6">
            <v>0</v>
          </cell>
          <cell r="CE6">
            <v>0</v>
          </cell>
          <cell r="CF6">
            <v>0</v>
          </cell>
          <cell r="CG6">
            <v>0</v>
          </cell>
          <cell r="CH6">
            <v>0</v>
          </cell>
          <cell r="CI6">
            <v>0</v>
          </cell>
          <cell r="CJ6">
            <v>0</v>
          </cell>
          <cell r="CK6">
            <v>0</v>
          </cell>
          <cell r="CL6">
            <v>0</v>
          </cell>
          <cell r="CM6">
            <v>0</v>
          </cell>
          <cell r="CN6">
            <v>0</v>
          </cell>
          <cell r="CO6">
            <v>0</v>
          </cell>
          <cell r="CP6">
            <v>0</v>
          </cell>
          <cell r="CQ6" t="str">
            <v>A customer satisfaction survey has been conducted during year 2015 in the "Tribunale di Roma" (Court of 1st degree)</v>
          </cell>
          <cell r="CR6">
            <v>0</v>
          </cell>
          <cell r="CS6" t="str">
            <v>No Surveys were undertaken in 2014</v>
          </cell>
          <cell r="CT6">
            <v>0</v>
          </cell>
          <cell r="CU6" t="str">
            <v>Law;Courts (including through well-established court practices)</v>
          </cell>
          <cell r="CV6" t="str">
            <v>Law</v>
          </cell>
          <cell r="CW6" t="str">
            <v>Law</v>
          </cell>
          <cell r="CX6" t="str">
            <v>Law</v>
          </cell>
          <cell r="CY6" t="str">
            <v>Courts (including through well-established court practices)</v>
          </cell>
          <cell r="CZ6" t="str">
            <v>Law</v>
          </cell>
          <cell r="DA6" t="str">
            <v>Law</v>
          </cell>
          <cell r="DB6" t="str">
            <v>Law</v>
          </cell>
          <cell r="DC6" t="str">
            <v>Law</v>
          </cell>
          <cell r="DD6" t="str">
            <v>Law</v>
          </cell>
          <cell r="DE6" t="str">
            <v>Law</v>
          </cell>
          <cell r="DF6">
            <v>0</v>
          </cell>
          <cell r="DG6" t="str">
            <v>Courts (including through well-established court practices)</v>
          </cell>
          <cell r="DH6" t="str">
            <v>Courts (including through well-established court practices)</v>
          </cell>
          <cell r="DI6" t="str">
            <v>Law</v>
          </cell>
          <cell r="DJ6" t="str">
            <v>Courts (including through well-established court practices);Council for the Judiciary (or other independent body)</v>
          </cell>
          <cell r="DK6">
            <v>0</v>
          </cell>
          <cell r="DL6" t="str">
            <v>Law</v>
          </cell>
          <cell r="DM6" t="str">
            <v>Law</v>
          </cell>
          <cell r="DN6" t="str">
            <v>Law</v>
          </cell>
          <cell r="DO6" t="str">
            <v>Law</v>
          </cell>
          <cell r="DP6" t="str">
            <v>Law</v>
          </cell>
          <cell r="DQ6" t="str">
            <v>Law</v>
          </cell>
          <cell r="DR6">
            <v>0</v>
          </cell>
          <cell r="DS6">
            <v>0</v>
          </cell>
          <cell r="DT6">
            <v>0</v>
          </cell>
          <cell r="DU6">
            <v>0</v>
          </cell>
          <cell r="DV6">
            <v>0</v>
          </cell>
          <cell r="DW6">
            <v>0</v>
          </cell>
          <cell r="DX6">
            <v>0</v>
          </cell>
          <cell r="DY6">
            <v>0</v>
          </cell>
          <cell r="DZ6">
            <v>0</v>
          </cell>
          <cell r="EA6">
            <v>0</v>
          </cell>
          <cell r="EB6">
            <v>0</v>
          </cell>
          <cell r="EC6">
            <v>0</v>
          </cell>
          <cell r="ED6">
            <v>0</v>
          </cell>
          <cell r="EE6">
            <v>0</v>
          </cell>
          <cell r="EF6">
            <v>0</v>
          </cell>
          <cell r="EG6">
            <v>0</v>
          </cell>
          <cell r="EH6">
            <v>0</v>
          </cell>
          <cell r="EI6">
            <v>0</v>
          </cell>
          <cell r="EJ6">
            <v>0</v>
          </cell>
          <cell r="EK6">
            <v>0</v>
          </cell>
          <cell r="EL6">
            <v>0</v>
          </cell>
          <cell r="EM6">
            <v>0</v>
          </cell>
          <cell r="EN6">
            <v>0</v>
          </cell>
          <cell r="EO6">
            <v>0</v>
          </cell>
          <cell r="EP6">
            <v>0</v>
          </cell>
          <cell r="EQ6">
            <v>0</v>
          </cell>
          <cell r="ER6">
            <v>0</v>
          </cell>
          <cell r="ES6">
            <v>0</v>
          </cell>
          <cell r="ET6">
            <v>0</v>
          </cell>
          <cell r="EU6">
            <v>0</v>
          </cell>
          <cell r="EV6">
            <v>0</v>
          </cell>
          <cell r="EW6">
            <v>0</v>
          </cell>
          <cell r="EX6">
            <v>0</v>
          </cell>
          <cell r="EY6">
            <v>0</v>
          </cell>
          <cell r="EZ6">
            <v>0</v>
          </cell>
          <cell r="FA6">
            <v>0</v>
          </cell>
          <cell r="FB6">
            <v>0</v>
          </cell>
          <cell r="FC6">
            <v>0</v>
          </cell>
          <cell r="FD6">
            <v>0</v>
          </cell>
          <cell r="FE6">
            <v>0</v>
          </cell>
          <cell r="FF6">
            <v>0</v>
          </cell>
          <cell r="FG6">
            <v>0</v>
          </cell>
          <cell r="FH6">
            <v>0</v>
          </cell>
          <cell r="FI6">
            <v>0</v>
          </cell>
          <cell r="FJ6">
            <v>0</v>
          </cell>
          <cell r="FK6">
            <v>0</v>
          </cell>
          <cell r="FL6">
            <v>0</v>
          </cell>
          <cell r="FM6">
            <v>0</v>
          </cell>
          <cell r="FN6">
            <v>0</v>
          </cell>
          <cell r="FO6">
            <v>0</v>
          </cell>
          <cell r="FP6">
            <v>0</v>
          </cell>
          <cell r="FQ6">
            <v>0</v>
          </cell>
          <cell r="FR6">
            <v>0</v>
          </cell>
          <cell r="FS6">
            <v>0</v>
          </cell>
          <cell r="FT6">
            <v>0</v>
          </cell>
        </row>
        <row r="7">
          <cell r="A7" t="str">
            <v>SE</v>
          </cell>
          <cell r="B7" t="str">
            <v>Sweden</v>
          </cell>
          <cell r="C7" t="str">
            <v>Johanna van Rooij</v>
          </cell>
          <cell r="D7" t="str">
            <v>Legal adviser at the Ministry of Justice/Contact person on national justice systems</v>
          </cell>
          <cell r="E7" t="str">
            <v>johanna.van.rooij@gov.se</v>
          </cell>
          <cell r="F7" t="str">
            <v>+46(0)727319967</v>
          </cell>
          <cell r="G7">
            <v>0</v>
          </cell>
          <cell r="H7">
            <v>0</v>
          </cell>
          <cell r="I7">
            <v>0</v>
          </cell>
          <cell r="J7">
            <v>0</v>
          </cell>
          <cell r="K7">
            <v>0</v>
          </cell>
          <cell r="L7">
            <v>0</v>
          </cell>
          <cell r="M7">
            <v>0</v>
          </cell>
          <cell r="N7">
            <v>0</v>
          </cell>
          <cell r="O7">
            <v>0</v>
          </cell>
          <cell r="P7">
            <v>0</v>
          </cell>
          <cell r="Q7" t="str">
            <v>The Swedish government is currently working with a proposal to concentrate the judicial review of cases regarding intellectual property law, marketing law and competition law. According to the proposal the cases will be handled by specialized courts; one district court (first instance), one court of appeal (second instance and for some cases the last resort) and the Supreme Court. The intention is that the proposal shall enter into force September 1, 2016.</v>
          </cell>
          <cell r="R7">
            <v>0</v>
          </cell>
          <cell r="S7">
            <v>0</v>
          </cell>
          <cell r="T7">
            <v>0</v>
          </cell>
          <cell r="U7">
            <v>0</v>
          </cell>
          <cell r="V7">
            <v>0</v>
          </cell>
          <cell r="W7">
            <v>0</v>
          </cell>
          <cell r="X7">
            <v>0</v>
          </cell>
          <cell r="Y7">
            <v>0</v>
          </cell>
          <cell r="Z7">
            <v>0</v>
          </cell>
          <cell r="AA7">
            <v>0</v>
          </cell>
          <cell r="AB7">
            <v>0</v>
          </cell>
          <cell r="AC7" t="str">
            <v>The Swedish government intends to submit a law proposal suggesting a wider scope for the district court to decide civil disputes with a single judge. The purpose is to increase district court efficiency without compromising on legal certainty.</v>
          </cell>
          <cell r="AD7">
            <v>0</v>
          </cell>
          <cell r="AE7">
            <v>0</v>
          </cell>
          <cell r="AF7"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7">
            <v>0</v>
          </cell>
          <cell r="AH7" t="str">
            <v>No</v>
          </cell>
          <cell r="AI7">
            <v>0</v>
          </cell>
          <cell r="AJ7">
            <v>0</v>
          </cell>
          <cell r="AK7" t="str">
            <v>The media strategy of the Swedish Courts differs from a system in which elected communication officers explain judgments or decisions. The Swedish Courts have actively encouraged judges to communicate their own judgments/decisions to the media. Also, the Swedish Courts have created a media group consisting of judges from all three instances. The objective is better accessibility for the media. These judges express their own personal opinions.</v>
          </cell>
          <cell r="AL7" t="str">
            <v>Yes</v>
          </cell>
          <cell r="AM7" t="str">
            <v>The judge decides himself/herself if and how to communicate with the press. The Swedish Courts have prepared media training support for those judges who so wish.</v>
          </cell>
          <cell r="AN7" t="str">
            <v>Initial;Continuous</v>
          </cell>
          <cell r="AO7" t="str">
            <v>Initial;Continuous</v>
          </cell>
          <cell r="AP7" t="str">
            <v>Initial;Continuous</v>
          </cell>
          <cell r="AQ7">
            <v>0</v>
          </cell>
          <cell r="AR7" t="str">
            <v>No</v>
          </cell>
          <cell r="AS7" t="str">
            <v>Yes, for all courts</v>
          </cell>
          <cell r="AT7" t="str">
            <v>Yes, for all courts</v>
          </cell>
          <cell r="AU7" t="str">
            <v>The Swedish Courts do not publish judgments or decisions regularly online. Though, some courts have decided to do so regarding a selected number of judgments/decisions. Landmark cases and decisions are published on the website www.lagrummet.se and are open for the public without charge. In accordance with the principle of public access to information, the public is entitled to read judgments or decisions to the extent that documents are not classified (secret).</v>
          </cell>
          <cell r="AV7" t="str">
            <v>Highest Instance</v>
          </cell>
          <cell r="AW7" t="str">
            <v>Highest Instance</v>
          </cell>
          <cell r="AX7" t="str">
            <v>Highest Instance</v>
          </cell>
          <cell r="AY7">
            <v>0</v>
          </cell>
          <cell r="AZ7">
            <v>0</v>
          </cell>
          <cell r="BA7">
            <v>0</v>
          </cell>
          <cell r="BB7" t="str">
            <v>Highest Instance</v>
          </cell>
          <cell r="BC7" t="str">
            <v>Please see above.</v>
          </cell>
          <cell r="BD7" t="str">
            <v>No</v>
          </cell>
          <cell r="BE7" t="str">
            <v>Yes, for all courts</v>
          </cell>
          <cell r="BF7" t="str">
            <v>Yes, for all courts</v>
          </cell>
          <cell r="BG7" t="str">
            <v>Please see above.</v>
          </cell>
          <cell r="BH7" t="str">
            <v>Highest Instance</v>
          </cell>
          <cell r="BI7" t="str">
            <v>Highest Instance</v>
          </cell>
          <cell r="BJ7" t="str">
            <v>Highest Instance</v>
          </cell>
          <cell r="BK7">
            <v>0</v>
          </cell>
          <cell r="BL7">
            <v>0</v>
          </cell>
          <cell r="BM7">
            <v>0</v>
          </cell>
          <cell r="BN7" t="str">
            <v>Highest Instance</v>
          </cell>
          <cell r="BO7" t="str">
            <v>Please see above.</v>
          </cell>
          <cell r="BP7" t="str">
            <v>Civil and commercial disputes;Labour disputes;Consumer disputes*</v>
          </cell>
          <cell r="BQ7">
            <v>0</v>
          </cell>
          <cell r="BR7" t="str">
            <v>Civil and commercial disputes;Labour disputes;Consumer disputes*</v>
          </cell>
          <cell r="BS7">
            <v>0</v>
          </cell>
          <cell r="BT7">
            <v>0</v>
          </cell>
          <cell r="BU7" t="str">
            <v>Civil and commercial disputes;Labour disputes;Consumer disputes*</v>
          </cell>
          <cell r="BV7" t="str">
            <v>Civil and commercial disputes;Labour disputes;Consumer disputes*</v>
          </cell>
          <cell r="BW7" t="str">
            <v>Civil and commercial disputes;Labour disputes;Consumer disputes*</v>
          </cell>
          <cell r="BX7">
            <v>0</v>
          </cell>
          <cell r="BY7" t="str">
            <v>Civil and commercial disputes;Labour disputes;Consumer disputes*</v>
          </cell>
          <cell r="BZ7" t="str">
            <v>Civil and commercial disputes;Labour disputes;Consumer disputes*</v>
          </cell>
          <cell r="CA7">
            <v>0</v>
          </cell>
          <cell r="CB7">
            <v>0</v>
          </cell>
          <cell r="CC7" t="str">
            <v>ADR forms part of the judge’s direction of proceedings. One of the main purposes of the preparatory hearing is to examine the possibilities to reach a friendly settlement. To seek friendly settlements is a mandatory task for the judge unless it’s unapprobriate due to the nature of the case. The judge also possesses the possibility to decide on mediation outside the court. A judge cannot act as mediator in his/her own cases (p. 11).</v>
          </cell>
          <cell r="CD7">
            <v>0</v>
          </cell>
          <cell r="CE7">
            <v>0</v>
          </cell>
          <cell r="CF7">
            <v>0</v>
          </cell>
          <cell r="CG7">
            <v>0</v>
          </cell>
          <cell r="CH7">
            <v>0</v>
          </cell>
          <cell r="CI7">
            <v>0</v>
          </cell>
          <cell r="CJ7">
            <v>0</v>
          </cell>
          <cell r="CK7">
            <v>0</v>
          </cell>
          <cell r="CL7">
            <v>0</v>
          </cell>
          <cell r="CM7" t="str">
            <v>Surveys for court users</v>
          </cell>
          <cell r="CN7">
            <v>0</v>
          </cell>
          <cell r="CO7">
            <v>0</v>
          </cell>
          <cell r="CP7" t="str">
            <v>http://www.bra.se/download/18.5e2a4a6b14ab1667599bd3/1423496794540/2015_Swedish_Crime_Survey_2014_summary.pdf (English summary) This survey was conducted by The Swedish National Council for Crime Prevention (Brå).</v>
          </cell>
          <cell r="CQ7" t="str">
            <v>The Swedish National Courts Administration does not conduct surveys on a national level. Therefore, we have chosen not to tick the boxes. However, such surveys are conducted frequently by the courts on a local level. In 2015, the Swedish National Courts Administration issued an action plan for the Swedish courts concerning the courts' interaction with court users/the public and the understandability of judgments.</v>
          </cell>
          <cell r="CR7" t="str">
            <v xml:space="preserve">6. Other </v>
          </cell>
          <cell r="CS7" t="str">
            <v>The Swedish National Courts Administration frequently request information from the courts on their activities on issues relating to interaction with court users and reception of the public. Such requests were carried out both in 2013 and 2015.</v>
          </cell>
          <cell r="CT7">
            <v>0</v>
          </cell>
          <cell r="CU7" t="str">
            <v>Courts (including through well-established court practices)</v>
          </cell>
          <cell r="CV7" t="str">
            <v>Law;Courts (including through well-established court practices)</v>
          </cell>
          <cell r="CW7" t="str">
            <v>Law;Courts (including through well-established court practices)</v>
          </cell>
          <cell r="CX7" t="str">
            <v>Law</v>
          </cell>
          <cell r="CY7" t="str">
            <v>Courts (including through well-established court practices);By others (please specify below)</v>
          </cell>
          <cell r="CZ7" t="str">
            <v>Law</v>
          </cell>
          <cell r="DA7" t="str">
            <v>Law</v>
          </cell>
          <cell r="DB7" t="str">
            <v>Law</v>
          </cell>
          <cell r="DC7" t="str">
            <v>Law</v>
          </cell>
          <cell r="DD7" t="str">
            <v>Courts (including through well-established court practices)</v>
          </cell>
          <cell r="DE7" t="str">
            <v>Courts (including through well-established court practices);By others (please specify below)</v>
          </cell>
          <cell r="DF7" t="str">
            <v>Law</v>
          </cell>
          <cell r="DG7" t="str">
            <v>Law;Courts (including through well-established court practices);By others (please specify below)</v>
          </cell>
          <cell r="DH7" t="str">
            <v>Law;Courts (including through well-established court practices);By others (please specify below)</v>
          </cell>
          <cell r="DI7" t="str">
            <v>Law</v>
          </cell>
          <cell r="DJ7" t="str">
            <v>Law;Courts (including through well-established court practices)</v>
          </cell>
          <cell r="DK7" t="str">
            <v>Law</v>
          </cell>
          <cell r="DL7" t="str">
            <v>Law;Courts (including through well-established court practices);By others (please specify below)</v>
          </cell>
          <cell r="DM7" t="str">
            <v>Law</v>
          </cell>
          <cell r="DN7">
            <v>0</v>
          </cell>
          <cell r="DO7">
            <v>0</v>
          </cell>
          <cell r="DP7" t="str">
            <v>Law</v>
          </cell>
          <cell r="DQ7" t="str">
            <v>Law</v>
          </cell>
          <cell r="DR7">
            <v>0</v>
          </cell>
          <cell r="DS7">
            <v>0</v>
          </cell>
          <cell r="DT7">
            <v>0</v>
          </cell>
          <cell r="DU7">
            <v>0</v>
          </cell>
          <cell r="DV7">
            <v>0</v>
          </cell>
          <cell r="DW7">
            <v>0</v>
          </cell>
          <cell r="DX7" t="str">
            <v>For some administrative cases, e.g. compulsory care cases, the length is regulated by law. For others, the length is regulated by court practices.</v>
          </cell>
          <cell r="DY7">
            <v>0</v>
          </cell>
          <cell r="DZ7" t="str">
            <v>Regulated by law for some administrative cases, i.e. compulsory care cases.</v>
          </cell>
          <cell r="EA7">
            <v>0</v>
          </cell>
          <cell r="EB7" t="str">
            <v>Regulated by law for administrative cases.</v>
          </cell>
          <cell r="EC7" t="str">
            <v>By the Government's Terms of Reference</v>
          </cell>
          <cell r="ED7">
            <v>0</v>
          </cell>
          <cell r="EE7">
            <v>0</v>
          </cell>
          <cell r="EF7">
            <v>0</v>
          </cell>
          <cell r="EG7">
            <v>0</v>
          </cell>
          <cell r="EH7">
            <v>0</v>
          </cell>
          <cell r="EI7">
            <v>0</v>
          </cell>
          <cell r="EJ7">
            <v>0</v>
          </cell>
          <cell r="EK7">
            <v>0</v>
          </cell>
          <cell r="EL7">
            <v>0</v>
          </cell>
          <cell r="EM7">
            <v>0</v>
          </cell>
          <cell r="EN7">
            <v>0</v>
          </cell>
          <cell r="EO7" t="str">
            <v>By the Swedish National Courts Administration</v>
          </cell>
          <cell r="EP7">
            <v>0</v>
          </cell>
          <cell r="EQ7">
            <v>0</v>
          </cell>
          <cell r="ER7">
            <v>0</v>
          </cell>
          <cell r="ES7" t="str">
            <v>By the Parliamentary Ombudsman</v>
          </cell>
          <cell r="ET7">
            <v>0</v>
          </cell>
          <cell r="EU7" t="str">
            <v>By the Swedish National Courts Administration and the Parliamentary Ombudsman</v>
          </cell>
          <cell r="EV7">
            <v>0</v>
          </cell>
          <cell r="EW7">
            <v>0</v>
          </cell>
          <cell r="EX7">
            <v>0</v>
          </cell>
          <cell r="EY7">
            <v>0</v>
          </cell>
          <cell r="EZ7">
            <v>0</v>
          </cell>
          <cell r="FA7">
            <v>0</v>
          </cell>
          <cell r="FB7">
            <v>0</v>
          </cell>
          <cell r="FC7" t="str">
            <v>By the Parliamentary Ombudsman</v>
          </cell>
          <cell r="FD7">
            <v>0</v>
          </cell>
          <cell r="FE7">
            <v>0</v>
          </cell>
          <cell r="FF7">
            <v>0</v>
          </cell>
          <cell r="FG7">
            <v>0</v>
          </cell>
          <cell r="FH7" t="str">
            <v>The Courts of Sweden Judicial Training Academy provides a wide range of professional courses. Based on each judge's competence and personal experience, it offers individually adapted education. None of the courses are mandatory. It should be noted that a majority of the appointed judges have previously aquired the title of associate judge. In order to obtain this title a six-year-training programme is required, containing extensive mandatory training and fulltime work, both in district- and appeals court.</v>
          </cell>
          <cell r="FI7">
            <v>0</v>
          </cell>
          <cell r="FJ7" t="str">
            <v>The Swedish National Courts Administration offers several non-mandatory courses for the court staff.</v>
          </cell>
          <cell r="FK7">
            <v>0</v>
          </cell>
          <cell r="FL7">
            <v>0</v>
          </cell>
          <cell r="FM7">
            <v>0</v>
          </cell>
          <cell r="FN7">
            <v>0</v>
          </cell>
          <cell r="FO7">
            <v>0</v>
          </cell>
          <cell r="FP7" t="str">
            <v>The Discrimination Act protects employees against discrimination relating to, inter alia, the individual's sex. Any employee who has been discriminated against may file a complaint with the Equality Ombudsman without cost. The Swedish government has instructed the Swedish National Courts Administration to present a plan on how to improve gender equality in the court system.</v>
          </cell>
          <cell r="FQ7">
            <v>0</v>
          </cell>
          <cell r="FR7">
            <v>0</v>
          </cell>
          <cell r="FS7">
            <v>0</v>
          </cell>
          <cell r="FT7">
            <v>0</v>
          </cell>
        </row>
        <row r="8">
          <cell r="A8" t="str">
            <v>EE</v>
          </cell>
          <cell r="B8" t="str">
            <v>Estonia</v>
          </cell>
          <cell r="C8" t="str">
            <v>Margit Lauri</v>
          </cell>
          <cell r="D8" t="str">
            <v>Adviser, Legislation and Development Division, Department of Judicial Administration, Ministy of Justice Estonia</v>
          </cell>
          <cell r="E8" t="str">
            <v>margit.lauri@just.ee</v>
          </cell>
          <cell r="F8" t="str">
            <v>+3726803144</v>
          </cell>
          <cell r="G8" t="str">
            <v>Web-portal called public E-File is used for the delivery of documents and making documents accessible or to deliver them to the participants of proceedings. Since 01.04.2015 the system is mandatory for professionals, e.g lawyers, public officials etc (alternative means of delivery, incl e-mail can be used only in exceptional circumstances). If the participant refuses to open the documents which have been made deliverable to him/her for more than 30 days, then he/she cannot continue to use the web-portal.</v>
          </cell>
          <cell r="H8" t="str">
            <v>Implementation of Digital Court Files. Digital Court Files is a new ICT tool that enables a better view of court files for judges, their assistants (via Court Information System) but also all the parties in court proceedings (via public E-File). Pilot project starts in November 2015 and the system is available to everyone in 2016.</v>
          </cell>
          <cell r="I8">
            <v>0</v>
          </cell>
          <cell r="J8">
            <v>0</v>
          </cell>
          <cell r="K8" t="str">
            <v>There is an ongoing reform concerning the court budgets and judicial performance indicators. Agreements have to be reached during the budget negotiations between the Ministry of Justice and the courts concerning the efforts that need to be undertaken in a court to clear the backlog and to accelerate proceedings. According to performance indicators supplementary budget resources are allocated to the court.</v>
          </cell>
          <cell r="L8" t="str">
            <v>Presently the chairman of a court can only be appointed amongst the judges of the respective court. In 2016 there will probably be an amendment to the Courts Act that will enable the Minister of Justice to appoint chairmen of first instance courts among all judges and to appoint chairmen of second istance courts among all the judges of second instance courts.</v>
          </cell>
          <cell r="M8" t="str">
            <v>There are plans to reform the administrative court procedure in order to make the procedure more efficient and to provide the administrative courts the possibility to concentrate more on important cases.</v>
          </cell>
          <cell r="N8">
            <v>0</v>
          </cell>
          <cell r="O8" t="str">
            <v>At the end of year 2015 the Ministry of Justice will propose the Council of the Administration of Courts to approve the plan to merge two courthouses that are situated 20 km from one another. According to the plan both courthouses will remain open but will have joint territorial jurisdiction and administration.</v>
          </cell>
          <cell r="P8">
            <v>0</v>
          </cell>
          <cell r="Q8">
            <v>0</v>
          </cell>
          <cell r="R8">
            <v>0</v>
          </cell>
          <cell r="S8">
            <v>0</v>
          </cell>
          <cell r="T8">
            <v>0</v>
          </cell>
          <cell r="U8">
            <v>0</v>
          </cell>
          <cell r="V8" t="str">
            <v>In 2015 the Supreme Court of Estonia ruled that according to the constitutional requirements in civil proceedings court fee cannot exceed 3400 euros. Before that ruling the State Fees Act provided that for filing a claim with the value of civil matter being more than 500 000 euros the fee was 3400 plus 0,25 percent of the value.</v>
          </cell>
          <cell r="W8">
            <v>0</v>
          </cell>
          <cell r="X8">
            <v>0</v>
          </cell>
          <cell r="Y8" t="str">
            <v>In 2016 there will probably be changes related to procedure of becoming a judge in Estonia. The main goal is to make the procedure of becoming a judge more flexible (in order to have more candidates applying for the position of a judge) and to enhance the horizontal movement of professionals between different judicial professions (e.g. lawyers, prosecutors).</v>
          </cell>
          <cell r="Z8">
            <v>0</v>
          </cell>
          <cell r="AA8">
            <v>0</v>
          </cell>
          <cell r="AB8" t="str">
            <v>The most ambitious reform and improvement in recent years has been the creation of the post of legal assistants to each judge of the 1st and 2nd instance. The salary of legal assistant is at least half of the 1st instance judge´s salary. Their main function is to draft judicial decisions. Currently there is interest from the Prosecutor´s Office to adopt a similar system.</v>
          </cell>
          <cell r="AC8">
            <v>0</v>
          </cell>
          <cell r="AD8">
            <v>0</v>
          </cell>
          <cell r="AE8">
            <v>0</v>
          </cell>
          <cell r="AF8"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8">
            <v>0</v>
          </cell>
          <cell r="AH8" t="str">
            <v>Yes</v>
          </cell>
          <cell r="AI8">
            <v>0</v>
          </cell>
          <cell r="AJ8">
            <v>0</v>
          </cell>
          <cell r="AK8" t="str">
            <v>In general, the spokesperson is the chairman of a court.</v>
          </cell>
          <cell r="AL8" t="str">
            <v>Yes</v>
          </cell>
          <cell r="AM8" t="str">
            <v>In 2011 the communication strategy for courts was adopted.</v>
          </cell>
          <cell r="AN8" t="str">
            <v>Initial;Continuous</v>
          </cell>
          <cell r="AO8" t="str">
            <v>Initial;Continuous</v>
          </cell>
          <cell r="AP8" t="str">
            <v>Continuous</v>
          </cell>
          <cell r="AQ8" t="str">
            <v>There is no official initial training programme in Estonia. However, candidates for judicial office as well as the newly appointed judges can participate in all the trainings organised for judges. Candidates for judicial office and newly appointed judges have the information and the access to all the trainings of the judiciary. In addition, there is a specific training programme dedicated to the newly appointed judges.</v>
          </cell>
          <cell r="AR8" t="str">
            <v>Yes, for all courts</v>
          </cell>
          <cell r="AS8" t="str">
            <v>Yes, for all courts</v>
          </cell>
          <cell r="AT8" t="str">
            <v>Yes, for all courts</v>
          </cell>
          <cell r="AU8">
            <v>0</v>
          </cell>
          <cell r="AV8" t="str">
            <v>1st Instance;2nd Instance;Highest Instance</v>
          </cell>
          <cell r="AW8" t="str">
            <v>1st Instance;2nd Instance;Highest Instance</v>
          </cell>
          <cell r="AX8" t="str">
            <v>1st Instance;2nd Instance;Highest Instance</v>
          </cell>
          <cell r="AY8" t="str">
            <v>1st Instance;2nd Instance;Highest Instance</v>
          </cell>
          <cell r="AZ8">
            <v>0</v>
          </cell>
          <cell r="BA8" t="str">
            <v>Highest Instance</v>
          </cell>
          <cell r="BB8">
            <v>0</v>
          </cell>
          <cell r="BC8" t="str">
            <v>The anonymisation of court judgments is regulated in the Code of Civil Procedure (§ 462). There is no general rule that all judgments made available to the public need to be anonymized - judgments can be anonymised at court's initiative or at the request of the data-subject (depending on the facts of the case). The ruling of a court not to make a judgment anonymous can be challenged at the upper instance court. § 462. Publication of court judgment entered into force in computer network (1) A court judgment which has entered into force is published in the computer network at a place prescribed for such purpose. This does not affect the entry into force of the judgment. (2) At the request of a data subject or on the initiative of the court the name of the data subject is replaced in a court judgment which has entered into force with initials or a character and the personal identification code, date of birth, registry code and address of the data subject are not published. The data of the state or local government agency, a legal person in public law or other public authority are not concealed in a court decision. (3) The court publishes on its own initiative or at the request of the data subject only the conclusion of the judgment or does not publish the judgment if the judgment contains sensitive personal data and publication of the judgment together with the personal data may materially breach the inviolability of private life of the person even if the provisions of subsection (2) of this section are applied. The court adjudicates the request by a ruling. (4) A court publishes on its own initiative or at the request of an interested party only the conclusion of a judgment which has entered into force if the judgment contains information regarding which another restriction on access is prescribed by law. (5) A person who submitted a request may file an appeal against a ruling of a county court or circuit court on the refusal to satisfy a request specified in subsections (2)–(4) of this section. A ruling of a circuit court concerning an appeal against a ruling of a county court is not subject to appeal to the Supreme Court.</v>
          </cell>
          <cell r="BD8" t="str">
            <v>Yes, for all courts</v>
          </cell>
          <cell r="BE8" t="str">
            <v>Yes, for all courts</v>
          </cell>
          <cell r="BF8" t="str">
            <v>Yes, for all courts</v>
          </cell>
          <cell r="BG8">
            <v>0</v>
          </cell>
          <cell r="BH8" t="str">
            <v>1st Instance;2nd Instance;Highest Instance</v>
          </cell>
          <cell r="BI8" t="str">
            <v>1st Instance;2nd Instance;Highest Instance</v>
          </cell>
          <cell r="BJ8" t="str">
            <v>1st Instance;2nd Instance;Highest Instance</v>
          </cell>
          <cell r="BK8" t="str">
            <v>1st Instance;2nd Instance;Highest Instance</v>
          </cell>
          <cell r="BL8">
            <v>0</v>
          </cell>
          <cell r="BM8" t="str">
            <v>Highest Instance</v>
          </cell>
          <cell r="BN8">
            <v>0</v>
          </cell>
          <cell r="BO8" t="str">
            <v>The anonymisation of court judgments is regulated in the Code of Administrative Court Procedure (§ 175). There is no general rule that all judgments made available to the public need to be anonymized - judgments can be anonymised at court's initiative or at the request of the data-subject (depending on the facts of the case). The ruling of a court not to make a judgment anonymous can be challenged at the upper instance court. § 175. Publication of judgments (1) A judgment which has become final is published in the designated location of the computer network. This does not affect the attainment of finality of the judgment. (2) Regardless of whether a judgment has or has not become final, the court may, observing the conditions provided in section 89 of this Code, disclose the judgment to any person who requests this. (3) On the basis of an application of the data subject, or on the court’s initiative, the name of the data subject in the judgment to be published is replaced by initials or a sequence of letters, and the publication of his or her personal identification code, date of birth, registration number, address or other particulars which would permit specific identification of the data subject. The particulars of an agency of the government or of a local authority, of a legal person in public law or other person vested with public authority are not concealed in a court decision. (4) Where a judgment contains sensitive personal data or other data whose publication may significantly harm the right to privacy of the person concerned, and where it is impossible to avoid the harm to the person’s right to privacy by observing, amongst other things, the provision of subsection 3 of this section, the court, on the basis of an application of the data subject, or on its own initiative, publishes the judgment without the particulars which risk harm to the right to privacy, publishes solely the operative part of the judgment, or does not publish the judgment. (5) If a judgment contains information which is subject to a other limitation of access provided in the law, the court, on the basis of an application of the interested person, or on its own initiative, only publishes the operative part of the judgment, or does not publish the judgment. (6) A court ruling is made in respect of any partial publication or non-publication of a judgment pursuant to the applications specified in subsection 2-5 of this section. Where this is necessary and possible, before it makes the ruling the court hears the data subject. The person who made the application may lodge an appeal against the ruling of the administrative court or of the circuit court which dismissed his or her application, and the ruling entered by the circuit court in respect of the appeal may be further appealed to the Supreme Court.</v>
          </cell>
          <cell r="BP8" t="str">
            <v>Civil and commercial disputes;Labour disputes;Consumer disputes*</v>
          </cell>
          <cell r="BQ8" t="str">
            <v>Labour disputes;Consumer disputes*</v>
          </cell>
          <cell r="BR8" t="str">
            <v>Civil and commercial disputes;Labour disputes;Consumer disputes*</v>
          </cell>
          <cell r="BS8" t="str">
            <v>Civil and commercial disputes;Labour disputes;Consumer disputes*</v>
          </cell>
          <cell r="BT8">
            <v>0</v>
          </cell>
          <cell r="BU8">
            <v>0</v>
          </cell>
          <cell r="BV8" t="str">
            <v>Labour disputes;Consumer disputes*</v>
          </cell>
          <cell r="BW8" t="str">
            <v>Civil and commercial disputes</v>
          </cell>
          <cell r="BX8" t="str">
            <v>Civil and commercial disputes</v>
          </cell>
          <cell r="BY8" t="str">
            <v>Civil and commercial disputes;Labour disputes;Consumer disputes*</v>
          </cell>
          <cell r="BZ8">
            <v>0</v>
          </cell>
          <cell r="CA8" t="str">
            <v>Labour disputes;Consumer disputes*</v>
          </cell>
          <cell r="CB8" t="str">
            <v>Information is published on many different websites. For example on websites of Consumer Protection Board and Labour Inspectorate.They also have an information line (phone number) and they publish information in social media.</v>
          </cell>
          <cell r="CC8">
            <v>0</v>
          </cell>
          <cell r="CD8" t="str">
            <v>http://www.koda.ee/teenused/arbitraazikohus-2/</v>
          </cell>
          <cell r="CE8" t="str">
            <v>http://www.ti.ee/est/avaleht/</v>
          </cell>
          <cell r="CF8" t="str">
            <v>http://www.tarbijakaitseamet.ee/et/ametist/tarbijakaebuste-komisjon</v>
          </cell>
          <cell r="CG8">
            <v>0</v>
          </cell>
          <cell r="CH8">
            <v>0</v>
          </cell>
          <cell r="CI8">
            <v>0</v>
          </cell>
          <cell r="CJ8">
            <v>0</v>
          </cell>
          <cell r="CK8">
            <v>0</v>
          </cell>
          <cell r="CL8">
            <v>0</v>
          </cell>
          <cell r="CM8">
            <v>0</v>
          </cell>
          <cell r="CN8" t="str">
            <v>Surveys for legal professionals</v>
          </cell>
          <cell r="CO8" t="str">
            <v>In summer 2014 the Supreme Court conducted a survey in order to determine the attitudes and sentiments with regard to the profession of a judge and the procedure of becoming a judge in Estonia (as enacted in the Courts Act). The survey was conducted among the candidates for judicial office and judges that have held the position of a judge for less than 3 years; law clerks of first, second and third instance courts; members of the Bar Association and members of the Prosecutor’s Office; law students. The survey sought to determine the level of interest in becoming a judge; the motivators and the obstacles related to the procedure of becoming a judge (influence of the current regulation); measures to be taken to increase the interest in the profession of a judge. The summary of the survey is available on the website of the Supreme Court: http://www.riigikohus.ee/?id=1577</v>
          </cell>
          <cell r="CP8" t="str">
            <v>http://www.riigikohus.ee/?id=1577</v>
          </cell>
          <cell r="CQ8" t="str">
            <v>In 2013 a survey was conducted among the parties to a proceeding that addressed the level of satisfaction with the functioning of the court-system. The following topics were under scrutiny: 1) access to information and the information-flow; 2) rating/assessment of court hearings and the work of judges (the ability of parties to understand the proceedings); 3) satisfaction with the proceedings and the assessment of the reliability of the court system; 4) satisfaction of the members of the Bar Association and the members of the Prosecutor’s Office with the work of courts. This survey was conducted among the parties to a proceeding (including the members of the Bar Association as well as the members of the Prosecutor’s Office). The survey is available on the website of the Supreme Court: http://www.riigikohus.ee/?id=1577 In addition, the court system is included in the wider surveys adressing the trust of the public towards different state institutions (these surveys are conducted at least once a year).</v>
          </cell>
          <cell r="CR8" t="str">
            <v xml:space="preserve">1. ;2. ;3. ;5. </v>
          </cell>
          <cell r="CS8">
            <v>0</v>
          </cell>
          <cell r="CT8">
            <v>0</v>
          </cell>
          <cell r="CU8" t="str">
            <v>By others (please specify below)</v>
          </cell>
          <cell r="CV8" t="str">
            <v>By others (please specify below)</v>
          </cell>
          <cell r="CW8" t="str">
            <v>Law</v>
          </cell>
          <cell r="CX8" t="str">
            <v>Law</v>
          </cell>
          <cell r="CY8" t="str">
            <v>By others (please specify below)</v>
          </cell>
          <cell r="CZ8" t="str">
            <v>By others (please specify below)</v>
          </cell>
          <cell r="DA8" t="str">
            <v>By others (please specify below)</v>
          </cell>
          <cell r="DB8" t="str">
            <v>Law</v>
          </cell>
          <cell r="DC8" t="str">
            <v>Law</v>
          </cell>
          <cell r="DD8" t="str">
            <v>By others (please specify below)</v>
          </cell>
          <cell r="DE8">
            <v>0</v>
          </cell>
          <cell r="DF8" t="str">
            <v>By others (please specify below)</v>
          </cell>
          <cell r="DG8" t="str">
            <v>By others (please specify below)</v>
          </cell>
          <cell r="DH8" t="str">
            <v>By others (please specify below)</v>
          </cell>
          <cell r="DI8" t="str">
            <v>By others (please specify below)</v>
          </cell>
          <cell r="DJ8" t="str">
            <v>By others (please specify below)</v>
          </cell>
          <cell r="DK8" t="str">
            <v>Law</v>
          </cell>
          <cell r="DL8" t="str">
            <v>Law</v>
          </cell>
          <cell r="DM8" t="str">
            <v>Law</v>
          </cell>
          <cell r="DN8" t="str">
            <v>Law</v>
          </cell>
          <cell r="DO8" t="str">
            <v>Law</v>
          </cell>
          <cell r="DP8" t="str">
            <v>Law</v>
          </cell>
          <cell r="DQ8" t="str">
            <v>Law</v>
          </cell>
          <cell r="DR8">
            <v>0</v>
          </cell>
          <cell r="DS8">
            <v>0</v>
          </cell>
          <cell r="DT8">
            <v>0</v>
          </cell>
          <cell r="DU8" t="str">
            <v>Individual courts have individual standards. The standard processing time is established in an Agreement concluded between the Ministry of Justice and the individual court.</v>
          </cell>
          <cell r="DV8">
            <v>0</v>
          </cell>
          <cell r="DW8" t="str">
            <v>Individual courts have individual standards. The standard processing time is established in an Agreement concluded between the Ministry of Justice and the individual court.</v>
          </cell>
          <cell r="DX8">
            <v>0</v>
          </cell>
          <cell r="DY8">
            <v>0</v>
          </cell>
          <cell r="DZ8" t="str">
            <v>§ 342 of the Code of Civil Procedure, § 127 of the Code of Administrative Court Procedure</v>
          </cell>
          <cell r="EA8">
            <v>0</v>
          </cell>
          <cell r="EB8" t="str">
            <v>§ 452 of the Code of Civil Procedure, § 173 of the Code of Code of Administrative Court Procedure</v>
          </cell>
          <cell r="EC8" t="str">
            <v>The Minister of Justice has adopted a decree that establishes that chairmen of first and second instance courts have to report on the prolonged/protracted pending cases (cases that have been pending for longer than two years). The Minister of Justice has also adopted a special form that is used for reporting on prolonged/protracted pending cases.</v>
          </cell>
          <cell r="ED8">
            <v>0</v>
          </cell>
          <cell r="EE8" t="str">
            <v>The Ministry of Justice has adopted the methodology of court statistics for first and second instance courts that explains inter alia what data is collected and how often it is published. Court statistics are collected using the Court Information System (a central IT system used by all first and second instance courts).</v>
          </cell>
          <cell r="EF8">
            <v>0</v>
          </cell>
          <cell r="EG8" t="str">
            <v>The Ministry of Justice has adopted the methodology of court statistics for first and second instance courts that explains inter alia what data is collected and how often it is published. Court statistics are collected using the Court Information System (a central IT system used by all first and second instance courts).</v>
          </cell>
          <cell r="EH8">
            <v>0</v>
          </cell>
          <cell r="EI8">
            <v>0</v>
          </cell>
          <cell r="EJ8" t="str">
            <v>§ 34 of the Courts Act states that the Courts Information System (CIS) has been established for the organisation of the work of courts, the collection of statistics, the collection and systematisation of court decisions and making these available to courts and the public. The CIS is used by all the first and second instance courts. The Supreme Court still operates its own information system (the full adoption of the CIS by the Supreme Court is expected in the near future).</v>
          </cell>
          <cell r="EK8">
            <v>0</v>
          </cell>
          <cell r="EL8" t="str">
            <v>§ 34 of the Courts Act states that the Courts Information System (CIS) has been established for the organisation of the work of courts, the collection of statistics, the collection and systematisation of court decisions and making these available to courts and the public. The CIS is used by all the first and second instance courts. The Supreme Court still operates its own information system (the full adoption of the CIS by the Supreme Court is expected in the near future).</v>
          </cell>
          <cell r="EM8" t="str">
            <v>Active monitoring of cases can be done via Court Information System.</v>
          </cell>
          <cell r="EN8">
            <v>0</v>
          </cell>
          <cell r="EO8">
            <v>0</v>
          </cell>
          <cell r="EP8">
            <v>0</v>
          </cell>
          <cell r="EQ8" t="str">
            <v>Although it is not expressis verbis stated in law the legislative changes concerning the courts and the judiciary are prior adoption usually also discussed with the Council for Administration of Courts.</v>
          </cell>
          <cell r="ER8">
            <v>0</v>
          </cell>
          <cell r="ES8" t="str">
            <v>The Ministry of Justice has published a handbook for the court officials of first and second instance courts.</v>
          </cell>
          <cell r="ET8">
            <v>0</v>
          </cell>
          <cell r="EU8" t="str">
            <v>The Minister of Justice has adopted a regulation that establishes uniform rules for the organisation of work of the offices of first and second instance courts.</v>
          </cell>
          <cell r="EV8">
            <v>0</v>
          </cell>
          <cell r="EW8" t="str">
            <v>The Estonian Court en banc has adopted the “Best Practice of Court Procedure“ (soft-law) which provides that the length of proceedings should be as foreseeable as possible, parties are notified of the time-schedule of the proceedings (ideally the time-schedule should be discussed and agreed upon with the parties); parties should be notified of all the important aspects related to their proceedings (including the obstacles that prevent the adjudication of the matter within a reasonable time).</v>
          </cell>
          <cell r="EX8">
            <v>0</v>
          </cell>
          <cell r="EY8" t="str">
            <v>The Estonian Court en banc has adopted the “Best Practice of Court Procedure“ (soft-law) which provides that parties to a proceeding should be involved in the planning of the time-table of court hearings.</v>
          </cell>
          <cell r="EZ8">
            <v>0</v>
          </cell>
          <cell r="FA8">
            <v>0</v>
          </cell>
          <cell r="FB8" t="str">
            <v>Regulated in the Courts Act, § 45</v>
          </cell>
          <cell r="FC8">
            <v>0</v>
          </cell>
          <cell r="FD8" t="str">
            <v>e.g. §§ 436, 441, 442 of the Code of Civil Procedure and §§ 160-168 of the Code of Administrative Court Procedure</v>
          </cell>
          <cell r="FE8">
            <v>0</v>
          </cell>
          <cell r="FF8" t="str">
            <v>Regulated in the codes of procedure and the Statute of the Court Information System adopted by the Minister of Justice.</v>
          </cell>
          <cell r="FG8">
            <v>0</v>
          </cell>
          <cell r="FH8" t="str">
            <v>Regulated in the Courts Act, § 44, § 74</v>
          </cell>
          <cell r="FI8">
            <v>0</v>
          </cell>
          <cell r="FJ8" t="str">
            <v>Requirement to guarantee adequate training to court officials, § 39 of the Courts Act</v>
          </cell>
          <cell r="FK8">
            <v>0</v>
          </cell>
          <cell r="FL8" t="str">
            <v>The Minister of Justice approves the budgets of first and second instance courts, § 43 of the Courts Act. In addition, the number of first and second instance judges is to be determined by the Minister of Justice § 11, § 19, § 23 of the Courts Act.</v>
          </cell>
          <cell r="FM8">
            <v>0</v>
          </cell>
          <cell r="FN8" t="str">
            <v>The Minister of Justice approves the budgets of first and second instance courts, § 43 of the Courts Act</v>
          </cell>
          <cell r="FO8">
            <v>0</v>
          </cell>
          <cell r="FP8">
            <v>0</v>
          </cell>
          <cell r="FQ8">
            <v>0</v>
          </cell>
          <cell r="FR8">
            <v>0</v>
          </cell>
          <cell r="FS8" t="str">
            <v>The full text of the Courts Act is available here: https://www.riigiteataja.ee/en/eli/516032015002/consolide The full text of Code of Civil Procedure is available here: https://www.riigiteataja.ee/en/eli/516062015009/consolide The full text of the Code of Administrative Court Procedure is available here: https://www.riigiteataja.ee/en/eli/530032015001/consolide</v>
          </cell>
          <cell r="FT8">
            <v>0</v>
          </cell>
        </row>
        <row r="9">
          <cell r="A9" t="str">
            <v>FI</v>
          </cell>
          <cell r="B9" t="str">
            <v>Finland</v>
          </cell>
          <cell r="C9" t="str">
            <v>Ari Pajuniemi</v>
          </cell>
          <cell r="D9" t="str">
            <v>Senior Plannning Officer</v>
          </cell>
          <cell r="E9" t="str">
            <v>ari.pajuniemi@om.fi</v>
          </cell>
          <cell r="F9" t="str">
            <v>+358295150216</v>
          </cell>
          <cell r="G9" t="str">
            <v>Case and document management for prosecutors and ordinary courts (AIPA) and Case and document management for administrative courts (HAIPA)</v>
          </cell>
          <cell r="H9">
            <v>0</v>
          </cell>
          <cell r="I9">
            <v>0</v>
          </cell>
          <cell r="J9">
            <v>0</v>
          </cell>
          <cell r="K9">
            <v>0</v>
          </cell>
          <cell r="L9">
            <v>0</v>
          </cell>
          <cell r="M9" t="str">
            <v>Summary disputes. Administrative Law Reform</v>
          </cell>
          <cell r="N9">
            <v>0</v>
          </cell>
          <cell r="O9" t="str">
            <v>Development of the district court network</v>
          </cell>
          <cell r="P9">
            <v>0</v>
          </cell>
          <cell r="Q9">
            <v>0</v>
          </cell>
          <cell r="R9">
            <v>0</v>
          </cell>
          <cell r="S9">
            <v>0</v>
          </cell>
          <cell r="T9">
            <v>0</v>
          </cell>
          <cell r="U9" t="str">
            <v>Regulatory reform of the Court Fees</v>
          </cell>
          <cell r="V9">
            <v>0</v>
          </cell>
          <cell r="W9" t="str">
            <v>ADR solution for consumer disputes will be intensified</v>
          </cell>
          <cell r="X9">
            <v>0</v>
          </cell>
          <cell r="Y9">
            <v>0</v>
          </cell>
          <cell r="Z9">
            <v>0</v>
          </cell>
          <cell r="AA9">
            <v>0</v>
          </cell>
          <cell r="AB9">
            <v>0</v>
          </cell>
          <cell r="AC9" t="str">
            <v>Programme for the Reform of the Administration of Justice for 2013−2025. THE NEW ACT ON JUDICIARY</v>
          </cell>
          <cell r="AD9">
            <v>0</v>
          </cell>
          <cell r="AE9" t="str">
            <v>Section 12: One of the goals set in the Government Programme. In order to shorten the total length of judicial proceedings and guarantee the quality of legal protection, a legal protection programme will be prepared on the basis of former action plans. Entry in the record of the budget negotiations in the spring 2012. The Ministry of Justice will set up a high-level working group to propose measures in order to carry out the adjustment programme of 6 million euros. The measures relate to the structures and procedures within the judicial administration as well as to the necessary reforms of the tasks of the different judicial authorities.Other cost pressures (including AIPA,HAIPA, expenses for the premises, development of the administration of justice, etc.)</v>
          </cell>
          <cell r="AF9"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9">
            <v>0</v>
          </cell>
          <cell r="AH9" t="str">
            <v>Yes</v>
          </cell>
          <cell r="AI9" t="str">
            <v>Highest Instance</v>
          </cell>
          <cell r="AJ9" t="str">
            <v>Highest Instance</v>
          </cell>
          <cell r="AK9" t="str">
            <v>In all courts there is some person who can be in contact with the press when necessary, but they do it beside they normal rutines, not as they main duties.</v>
          </cell>
          <cell r="AL9" t="str">
            <v>Yes</v>
          </cell>
          <cell r="AM9">
            <v>0</v>
          </cell>
          <cell r="AN9" t="str">
            <v>Initial;Continuous</v>
          </cell>
          <cell r="AO9" t="str">
            <v>Initial;Continuous</v>
          </cell>
          <cell r="AP9" t="str">
            <v>Initial;Continuous</v>
          </cell>
          <cell r="AQ9">
            <v>0</v>
          </cell>
          <cell r="AR9" t="str">
            <v>No</v>
          </cell>
          <cell r="AS9" t="str">
            <v>Yes, for some courts</v>
          </cell>
          <cell r="AT9" t="str">
            <v>Yes, for all courts</v>
          </cell>
          <cell r="AU9">
            <v>0</v>
          </cell>
          <cell r="AV9" t="str">
            <v>2nd Instance;Highest Instance</v>
          </cell>
          <cell r="AW9" t="str">
            <v>2nd Instance;Highest Instance</v>
          </cell>
          <cell r="AX9" t="str">
            <v>2nd Instance;Highest Instance</v>
          </cell>
          <cell r="AY9">
            <v>0</v>
          </cell>
          <cell r="AZ9">
            <v>0</v>
          </cell>
          <cell r="BA9" t="str">
            <v>Highest Instance</v>
          </cell>
          <cell r="BB9" t="str">
            <v>2nd Instance;Highest Instance</v>
          </cell>
          <cell r="BC9">
            <v>0</v>
          </cell>
          <cell r="BD9" t="str">
            <v>Yes, for some courts</v>
          </cell>
          <cell r="BE9" t="str">
            <v>Yes, for all courts</v>
          </cell>
          <cell r="BF9" t="str">
            <v>Yes, for all courts</v>
          </cell>
          <cell r="BG9" t="str">
            <v>There is only first instance administrative courts inFinland</v>
          </cell>
          <cell r="BH9" t="str">
            <v>1st Instance;2nd Instance;Highest Instance</v>
          </cell>
          <cell r="BI9" t="str">
            <v>1st Instance;2nd Instance;Highest Instance</v>
          </cell>
          <cell r="BJ9" t="str">
            <v>1st Instance;2nd Instance;Highest Instance</v>
          </cell>
          <cell r="BK9">
            <v>0</v>
          </cell>
          <cell r="BL9">
            <v>0</v>
          </cell>
          <cell r="BM9" t="str">
            <v>1st Instance;2nd Instance;Highest Instance</v>
          </cell>
          <cell r="BN9" t="str">
            <v>1st Instance;2nd Instance;Highest Instance</v>
          </cell>
          <cell r="BO9">
            <v>0</v>
          </cell>
          <cell r="BP9" t="str">
            <v>Civil and commercial disputes;Labour disputes;Consumer disputes*</v>
          </cell>
          <cell r="BQ9" t="str">
            <v>Civil and commercial disputes</v>
          </cell>
          <cell r="BR9" t="str">
            <v>Civil and commercial disputes;Labour disputes;Consumer disputes*</v>
          </cell>
          <cell r="BS9">
            <v>0</v>
          </cell>
          <cell r="BT9" t="str">
            <v>Civil and commercial disputes;Labour disputes;Consumer disputes*</v>
          </cell>
          <cell r="BU9" t="str">
            <v>Civil and commercial disputes;Labour disputes</v>
          </cell>
          <cell r="BV9" t="str">
            <v>Civil and commercial disputes</v>
          </cell>
          <cell r="BW9" t="str">
            <v>Civil and commercial disputes;Labour disputes</v>
          </cell>
          <cell r="BX9">
            <v>0</v>
          </cell>
          <cell r="BY9" t="str">
            <v>Civil and commercial disputes;Labour disputes;Consumer disputes*</v>
          </cell>
          <cell r="BZ9" t="str">
            <v>Civil and commercial disputes;Labour disputes</v>
          </cell>
          <cell r="CA9">
            <v>0</v>
          </cell>
          <cell r="CB9">
            <v>0</v>
          </cell>
          <cell r="CC9">
            <v>0</v>
          </cell>
          <cell r="CD9" t="str">
            <v>http://oikeus.fi/fi/index/esitteet/asiantuntija-avusteinenhuoltoriitojensovittelu.html http://oikeus.fi/fi/index/esitteet/perheasioidensovittelu.html</v>
          </cell>
          <cell r="CE9" t="str">
            <v>http://www.tyotuomioistuin.fi/en/index.html http://www.tyotuomioistuin.fi/fi/index.html</v>
          </cell>
          <cell r="CF9" t="str">
            <v>http://www.kuluttajariita.fi/fi/ http://www.kuluttajariita.fi/en/</v>
          </cell>
          <cell r="CG9">
            <v>0</v>
          </cell>
          <cell r="CH9" t="str">
            <v>Surveys for court users</v>
          </cell>
          <cell r="CI9" t="str">
            <v>Surveys for court users</v>
          </cell>
          <cell r="CJ9" t="str">
            <v>Surveys for court users</v>
          </cell>
          <cell r="CK9" t="str">
            <v>Surveys for legal professionals</v>
          </cell>
          <cell r="CL9" t="str">
            <v>Surveys for legal professionals</v>
          </cell>
          <cell r="CM9">
            <v>0</v>
          </cell>
          <cell r="CN9" t="str">
            <v>Surveys for court users;Surveys for legal professionals</v>
          </cell>
          <cell r="CO9">
            <v>0</v>
          </cell>
          <cell r="CP9" t="str">
            <v>http://urn.fi/URN:ISBN:978-952-259-403-7 Heini Kainulainen &amp; Elsa Saarikkomäki: Rikosprosessi väkivaltarikosten uhrien näkökulmasta. OPTL:n tutkimustiedonantoja 126/2014. http://hdl.handle.net/10138/152495 Antti Rissanen &amp; Marjukka Lasola: Julkinen oikeusapu: Yksityisten avustajien toiminta. OPTL:n tutkimustiedonantoja 124/2014. http://hdl.handle.net/10138/152517 Virve-Maria de Godzinsky: Lapsen etu ja osallisuus hallinto-oikeuksien päätöksissä. OPTL:n tutkimuksia 267/2014. http://hdl.handle.net/10138/152419</v>
          </cell>
          <cell r="CQ9">
            <v>0</v>
          </cell>
          <cell r="CR9" t="str">
            <v xml:space="preserve">1. ;3. ;4. ;5. </v>
          </cell>
          <cell r="CS9">
            <v>0</v>
          </cell>
          <cell r="CT9">
            <v>0</v>
          </cell>
          <cell r="CU9" t="str">
            <v>Law;Courts (including through well-established court practices);By others (please specify below)</v>
          </cell>
          <cell r="CV9" t="str">
            <v>Law;Courts (including through well-established court practices);By others (please specify below)</v>
          </cell>
          <cell r="CW9" t="str">
            <v>Law;Courts (including through well-established court practices);By others (please specify below)</v>
          </cell>
          <cell r="CX9" t="str">
            <v>Law;Courts (including through well-established court practices)</v>
          </cell>
          <cell r="CY9" t="str">
            <v>Courts (including through well-established court practices);By others (please specify below)</v>
          </cell>
          <cell r="CZ9" t="str">
            <v>Law;By others (please specify below)</v>
          </cell>
          <cell r="DA9" t="str">
            <v>Law;By others (please specify below)</v>
          </cell>
          <cell r="DB9" t="str">
            <v>Law;By others (please specify below)</v>
          </cell>
          <cell r="DC9" t="str">
            <v>Law;By others (please specify below)</v>
          </cell>
          <cell r="DD9" t="str">
            <v>Courts (including through well-established court practices);By others (please specify below)</v>
          </cell>
          <cell r="DE9" t="str">
            <v>Courts (including through well-established court practices);By others (please specify below)</v>
          </cell>
          <cell r="DF9" t="str">
            <v>By others (please specify below)</v>
          </cell>
          <cell r="DG9" t="str">
            <v>Law;Courts (including through well-established court practices);By others (please specify below)</v>
          </cell>
          <cell r="DH9" t="str">
            <v>Law;Courts (including through well-established court practices);By others (please specify below)</v>
          </cell>
          <cell r="DI9" t="str">
            <v>Law;Courts (including through well-established court practices)</v>
          </cell>
          <cell r="DJ9" t="str">
            <v>Law;Courts (including through well-established court practices)</v>
          </cell>
          <cell r="DK9" t="str">
            <v>Law</v>
          </cell>
          <cell r="DL9" t="str">
            <v>Law</v>
          </cell>
          <cell r="DM9" t="str">
            <v>Law;Courts (including through well-established court practices)</v>
          </cell>
          <cell r="DN9" t="str">
            <v>Law;Courts (including through well-established court practices);By others (please specify below)</v>
          </cell>
          <cell r="DO9" t="str">
            <v>Law;Courts (including through well-established court practices);By others (please specify below)</v>
          </cell>
          <cell r="DP9" t="str">
            <v>Courts (including through well-established court practices);By others (please specify below)</v>
          </cell>
          <cell r="DQ9" t="str">
            <v>Courts (including through well-established court practices);By others (please specify below)</v>
          </cell>
          <cell r="DR9" t="str">
            <v>Law</v>
          </cell>
          <cell r="DS9">
            <v>0</v>
          </cell>
          <cell r="DT9">
            <v>0</v>
          </cell>
          <cell r="DU9" t="str">
            <v>Law provides that processing times shall be reasonable/ matters are dealth with without undue delay (the Constitution of Finland, section 21). E.g. the Code of Judicial Procedure has provisions on how soon after the deliberation the judgment shall be handed/ made available. The Ministry of Justice/ Department of Judicial Administration negotiates “face to face” on annual basis with the court entities in order to set targets and objectives for the next calendar year Management by results –system</v>
          </cell>
          <cell r="DV9">
            <v>0</v>
          </cell>
          <cell r="DW9" t="str">
            <v>As previous</v>
          </cell>
          <cell r="DX9">
            <v>0</v>
          </cell>
          <cell r="DY9" t="str">
            <v>As previous</v>
          </cell>
          <cell r="DZ9">
            <v>0</v>
          </cell>
          <cell r="EA9" t="str">
            <v>As previous</v>
          </cell>
          <cell r="EB9">
            <v>0</v>
          </cell>
          <cell r="EC9" t="str">
            <v>As previous</v>
          </cell>
          <cell r="ED9">
            <v>0</v>
          </cell>
          <cell r="EE9">
            <v>0</v>
          </cell>
          <cell r="EF9">
            <v>0</v>
          </cell>
          <cell r="EG9">
            <v>0</v>
          </cell>
          <cell r="EH9">
            <v>0</v>
          </cell>
          <cell r="EI9">
            <v>0</v>
          </cell>
          <cell r="EJ9">
            <v>0</v>
          </cell>
          <cell r="EK9">
            <v>0</v>
          </cell>
          <cell r="EL9">
            <v>0</v>
          </cell>
          <cell r="EM9">
            <v>0</v>
          </cell>
          <cell r="EN9">
            <v>0</v>
          </cell>
          <cell r="EO9" t="str">
            <v>As section 1</v>
          </cell>
          <cell r="EP9">
            <v>0</v>
          </cell>
          <cell r="EQ9">
            <v>0</v>
          </cell>
          <cell r="ER9">
            <v>0</v>
          </cell>
          <cell r="ES9">
            <v>0</v>
          </cell>
          <cell r="ET9">
            <v>0</v>
          </cell>
          <cell r="EU9">
            <v>0</v>
          </cell>
          <cell r="EV9">
            <v>0</v>
          </cell>
          <cell r="EW9">
            <v>0</v>
          </cell>
          <cell r="EX9">
            <v>0</v>
          </cell>
          <cell r="EY9">
            <v>0</v>
          </cell>
          <cell r="EZ9">
            <v>0</v>
          </cell>
          <cell r="FA9">
            <v>0</v>
          </cell>
          <cell r="FB9">
            <v>0</v>
          </cell>
          <cell r="FC9" t="str">
            <v>Judicial Procedure</v>
          </cell>
          <cell r="FD9">
            <v>0</v>
          </cell>
          <cell r="FE9">
            <v>0</v>
          </cell>
          <cell r="FF9">
            <v>0</v>
          </cell>
          <cell r="FG9" t="str">
            <v>Act on Public Officials provides that public officials shall perform their duties properly. Act also includes provisions on qualifications of titles The Court's Rules of Procedure / training plan may include provisions conserning training</v>
          </cell>
          <cell r="FH9">
            <v>0</v>
          </cell>
          <cell r="FI9" t="str">
            <v>as previous section</v>
          </cell>
          <cell r="FJ9">
            <v>0</v>
          </cell>
          <cell r="FK9" t="str">
            <v>The Ministry of Justice/ Department of Judicial Administration negotiates “face to face” on annual basis with the court entities in order to set targets and objectives for the next calendar year including resources</v>
          </cell>
          <cell r="FL9">
            <v>0</v>
          </cell>
          <cell r="FM9" t="str">
            <v>The Ministry of Justice/ Department of Judicial Administration negotiates “face to face” on annual basis with the court entities in order to set targets and objectives for the next calendar year including resources</v>
          </cell>
          <cell r="FN9">
            <v>0</v>
          </cell>
          <cell r="FO9">
            <v>0</v>
          </cell>
          <cell r="FP9">
            <v>0</v>
          </cell>
          <cell r="FQ9">
            <v>0</v>
          </cell>
          <cell r="FR9">
            <v>0</v>
          </cell>
          <cell r="FS9">
            <v>0</v>
          </cell>
          <cell r="FT9">
            <v>0</v>
          </cell>
        </row>
        <row r="10">
          <cell r="A10" t="str">
            <v>DK</v>
          </cell>
          <cell r="B10" t="str">
            <v>Denmark</v>
          </cell>
          <cell r="C10" t="str">
            <v>Marianne Gram Nybroe</v>
          </cell>
          <cell r="D10" t="str">
            <v>International Coordinator</v>
          </cell>
          <cell r="E10" t="str">
            <v>mgn@domstolsstyrelsen.dk</v>
          </cell>
          <cell r="F10" t="str">
            <v>+45 9968 4291</v>
          </cell>
          <cell r="G10" t="str">
            <v>x</v>
          </cell>
          <cell r="H10">
            <v>0</v>
          </cell>
          <cell r="I10" t="str">
            <v>x</v>
          </cell>
          <cell r="J10">
            <v>0</v>
          </cell>
          <cell r="K10" t="str">
            <v>x</v>
          </cell>
          <cell r="L10" t="str">
            <v>x</v>
          </cell>
          <cell r="M10" t="str">
            <v>x</v>
          </cell>
          <cell r="N10" t="str">
            <v>x</v>
          </cell>
          <cell r="O10">
            <v>0</v>
          </cell>
          <cell r="P10">
            <v>0</v>
          </cell>
          <cell r="Q10">
            <v>0</v>
          </cell>
          <cell r="R10">
            <v>0</v>
          </cell>
          <cell r="S10" t="str">
            <v>x</v>
          </cell>
          <cell r="T10">
            <v>0</v>
          </cell>
          <cell r="U10" t="str">
            <v>x</v>
          </cell>
          <cell r="V10">
            <v>0</v>
          </cell>
          <cell r="W10" t="str">
            <v>x</v>
          </cell>
          <cell r="X10" t="str">
            <v>x</v>
          </cell>
          <cell r="Y10">
            <v>0</v>
          </cell>
          <cell r="Z10">
            <v>0</v>
          </cell>
          <cell r="AA10">
            <v>0</v>
          </cell>
          <cell r="AB10">
            <v>0</v>
          </cell>
          <cell r="AC10">
            <v>0</v>
          </cell>
          <cell r="AD10">
            <v>0</v>
          </cell>
          <cell r="AE10" t="str">
            <v>1.The adoption process for legislation including the increased use of video-recorded interviews of children and participation of the prosecution service via video link in cases regarding renewal of the time-limit for pre-trail detention is ongoing in 2015. 2. Changes has been made in the Court Administration Act. The changes concerns the establishing of a caselaw database and the digitilazation of civil cases. 3. The adoption process and implementation for legislation regarding security in courts have given rise to amendments in the Danish Administraion of Justice Act. 4. New guidelines for the use of e-mail communication between the courts and the parties have been introduced. 7. A draft law on the complaint procedures regarding legal aid in EU-cases is in process 9.The Courts of Denmark have in 2015 and 2016 decided to focus on court-mediation through the project "Courtmediation and conciliation ". The purpose of the project is to increase the knowledge and use of court-mediation. The project is to be completed in the summer of 2016, when it is expected that public knowledge and use of court-mediation has increased considerably.</v>
          </cell>
          <cell r="AF10"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10">
            <v>0</v>
          </cell>
          <cell r="AH10" t="str">
            <v>Yes</v>
          </cell>
          <cell r="AI10">
            <v>0</v>
          </cell>
          <cell r="AJ10">
            <v>0</v>
          </cell>
          <cell r="AK10">
            <v>0</v>
          </cell>
          <cell r="AL10" t="str">
            <v>Yes</v>
          </cell>
          <cell r="AM10">
            <v>0</v>
          </cell>
          <cell r="AN10" t="str">
            <v>Initial</v>
          </cell>
          <cell r="AO10" t="str">
            <v>Continuous</v>
          </cell>
          <cell r="AP10" t="str">
            <v>Continuous</v>
          </cell>
          <cell r="AQ10">
            <v>0</v>
          </cell>
          <cell r="AR10" t="str">
            <v>Yes, for all courts</v>
          </cell>
          <cell r="AS10" t="str">
            <v>Yes, for all courts</v>
          </cell>
          <cell r="AT10" t="str">
            <v>Yes, for all courts</v>
          </cell>
          <cell r="AU10" t="str">
            <v>In 1st and 2nd instance some specially selected judgements are available online in anonymized form</v>
          </cell>
          <cell r="AV10" t="str">
            <v>1st Instance;2nd Instance;Highest Instance</v>
          </cell>
          <cell r="AW10" t="str">
            <v>Highest Instance</v>
          </cell>
          <cell r="AX10" t="str">
            <v>Highest Instance</v>
          </cell>
          <cell r="AY10" t="str">
            <v>Highest Instance</v>
          </cell>
          <cell r="AZ10">
            <v>0</v>
          </cell>
          <cell r="BA10">
            <v>0</v>
          </cell>
          <cell r="BB10" t="str">
            <v>1st Instance;2nd Instance;Highest Instance</v>
          </cell>
          <cell r="BC10" t="str">
            <v>The judgements are not uploaded in a database, but are published on the courts website after they are given.</v>
          </cell>
          <cell r="BD10" t="str">
            <v>Yes, for all courts</v>
          </cell>
          <cell r="BE10" t="str">
            <v>Yes, for all courts</v>
          </cell>
          <cell r="BF10" t="str">
            <v>Yes, for all courts</v>
          </cell>
          <cell r="BG10" t="str">
            <v>In 1st and 2nd instance some specially selected judgements are available online in anonymized form</v>
          </cell>
          <cell r="BH10" t="str">
            <v>1st Instance;2nd Instance;Highest Instance</v>
          </cell>
          <cell r="BI10" t="str">
            <v>Highest Instance</v>
          </cell>
          <cell r="BJ10" t="str">
            <v>Highest Instance</v>
          </cell>
          <cell r="BK10" t="str">
            <v>Highest Instance</v>
          </cell>
          <cell r="BL10">
            <v>0</v>
          </cell>
          <cell r="BM10">
            <v>0</v>
          </cell>
          <cell r="BN10" t="str">
            <v>1st Instance;2nd Instance;Highest Instance</v>
          </cell>
          <cell r="BO10" t="str">
            <v>The judgements are not uploaded in a database, but are published on the courts website after they are given.</v>
          </cell>
          <cell r="BP10" t="str">
            <v>Civil and commercial disputes;Labour disputes;Consumer disputes*</v>
          </cell>
          <cell r="BQ10">
            <v>0</v>
          </cell>
          <cell r="BR10" t="str">
            <v>Civil and commercial disputes;Labour disputes;Consumer disputes*</v>
          </cell>
          <cell r="BS10" t="str">
            <v>Civil and commercial disputes;Labour disputes;Consumer disputes*</v>
          </cell>
          <cell r="BT10" t="str">
            <v>Civil and commercial disputes;Labour disputes;Consumer disputes*</v>
          </cell>
          <cell r="BU10">
            <v>0</v>
          </cell>
          <cell r="BV10" t="str">
            <v>Civil and commercial disputes;Labour disputes;Consumer disputes*</v>
          </cell>
          <cell r="BW10" t="str">
            <v>Civil and commercial disputes;Labour disputes;Consumer disputes*</v>
          </cell>
          <cell r="BX10" t="str">
            <v>Civil and commercial disputes;Labour disputes;Consumer disputes*</v>
          </cell>
          <cell r="BY10" t="str">
            <v>Civil and commercial disputes;Labour disputes;Consumer disputes*</v>
          </cell>
          <cell r="BZ10" t="str">
            <v>Civil and commercial disputes;Labour disputes;Consumer disputes*</v>
          </cell>
          <cell r="CA10">
            <v>0</v>
          </cell>
          <cell r="CB10" t="str">
            <v>The Courts of Denmark have in 2015 and 2016 decided to focus on court-mediation through the project "Courtmediation and conciliation ". The purpose of the project is to increase the knowledge and use of court-mediation. The project is to be completed in the summer of 2016, when it is expected that public knowledge and of court-mediation has increased considerably and hopefully the use of court-mediation will have increased accordingly in the following years.</v>
          </cell>
          <cell r="CC10">
            <v>0</v>
          </cell>
          <cell r="CD10" t="str">
            <v>http://www.domstol.dk/om/publikationer/HtmlPublikationer/Handlingsplaner/Danmarks%20Domstoles%20handlingsplan%202015/kap04.htm</v>
          </cell>
          <cell r="CE10" t="str">
            <v>http://www.domstol.dk/om/publikationer/HtmlPublikationer/Handlingsplaner/Danmarks%20Domstoles%20handlingsplan%202015/kap04.htm</v>
          </cell>
          <cell r="CF10" t="str">
            <v>http://www.domstol.dk/om/publikationer/HtmlPublikationer/Handlingsplaner/Danmarks%20Domstoles%20handlingsplan%202015/kap04.htm</v>
          </cell>
          <cell r="CG10" t="str">
            <v>For further information on the project "Courtmediation and conciliation " you are welcome to contact projectmanager Marianne Peschcke-Køedt, mapk@domstolsstyrelsen.dk</v>
          </cell>
          <cell r="CH10" t="str">
            <v>Surveys for court users;Surveys for legal professionals</v>
          </cell>
          <cell r="CI10">
            <v>0</v>
          </cell>
          <cell r="CJ10">
            <v>0</v>
          </cell>
          <cell r="CK10">
            <v>0</v>
          </cell>
          <cell r="CL10">
            <v>0</v>
          </cell>
          <cell r="CM10">
            <v>0</v>
          </cell>
          <cell r="CN10">
            <v>0</v>
          </cell>
          <cell r="CO10">
            <v>0</v>
          </cell>
          <cell r="CP10" t="str">
            <v>Please note that Denmark conducted a large survey (with answers from 8000 court users and legal professionels) in 2013 covering all of the abovementioned aspects. This type and scale of survey is conducted every 4th year and is expected to be done again in 2018. Note to nr. 6. : A national survey regarding trust in national organisations covering 10.000 citizens rated the Danish Courts as nr. 4.</v>
          </cell>
          <cell r="CQ10">
            <v>0</v>
          </cell>
          <cell r="CR10" t="str">
            <v xml:space="preserve">1. ;2. ;3. ;4. ;5. </v>
          </cell>
          <cell r="CS10" t="str">
            <v xml:space="preserve">1. ;2. ;3. ;4. ;5. </v>
          </cell>
          <cell r="CT10" t="str">
            <v>http://www.domstol.dk/om/publikationer/Publikationer/Domstolsstyrelsens%20beretning%202014.pdf</v>
          </cell>
          <cell r="CU10" t="str">
            <v>Law;Courts (including through well-established court practices);Council for the Judiciary (or other independent body)</v>
          </cell>
          <cell r="CV10" t="str">
            <v>Law;Courts (including through well-established court practices);Council for the Judiciary (or other independent body)</v>
          </cell>
          <cell r="CW10" t="str">
            <v>Law;Courts (including through well-established court practices)</v>
          </cell>
          <cell r="CX10" t="str">
            <v>Law;Courts (including through well-established court practices)</v>
          </cell>
          <cell r="CY10" t="str">
            <v>Council for the Judiciary (or other independent body)</v>
          </cell>
          <cell r="CZ10" t="str">
            <v>Council for the Judiciary (or other independent body)</v>
          </cell>
          <cell r="DA10" t="str">
            <v>Council for the Judiciary (or other independent body)</v>
          </cell>
          <cell r="DB10" t="str">
            <v>Council for the Judiciary (or other independent body)</v>
          </cell>
          <cell r="DC10">
            <v>0</v>
          </cell>
          <cell r="DD10" t="str">
            <v>Courts (including through well-established court practices);Council for the Judiciary (or other independent body)</v>
          </cell>
          <cell r="DE10" t="str">
            <v>Council for the Judiciary (or other independent body)</v>
          </cell>
          <cell r="DF10" t="str">
            <v>Courts (including through well-established court practices);Council for the Judiciary (or other independent body)</v>
          </cell>
          <cell r="DG10" t="str">
            <v>Courts (including through well-established court practices)</v>
          </cell>
          <cell r="DH10" t="str">
            <v>Law;Courts (including through well-established court practices);Council for the Judiciary (or other independent body)</v>
          </cell>
          <cell r="DI10" t="str">
            <v>Courts (including through well-established court practices)</v>
          </cell>
          <cell r="DJ10" t="str">
            <v>Law;Courts (including through well-established court practices)</v>
          </cell>
          <cell r="DK10" t="str">
            <v>Law;Courts (including through well-established court practices);Council for the Judiciary (or other independent body)</v>
          </cell>
          <cell r="DL10" t="str">
            <v>Law</v>
          </cell>
          <cell r="DM10" t="str">
            <v>Law;Courts (including through well-established court practices)</v>
          </cell>
          <cell r="DN10" t="str">
            <v>Council for the Judiciary (or other independent body)</v>
          </cell>
          <cell r="DO10" t="str">
            <v>Council for the Judiciary (or other independent body)</v>
          </cell>
          <cell r="DP10" t="str">
            <v>Law;Courts (including through well-established court practices);Council for the Judiciary (or other independent body)</v>
          </cell>
          <cell r="DQ10" t="str">
            <v>Council for the Judiciary (or other independent body)</v>
          </cell>
          <cell r="DR10" t="str">
            <v>Law</v>
          </cell>
          <cell r="DS10">
            <v>0</v>
          </cell>
          <cell r="DT10">
            <v>0</v>
          </cell>
          <cell r="DU10">
            <v>0</v>
          </cell>
          <cell r="DV10">
            <v>0</v>
          </cell>
          <cell r="DW10">
            <v>0</v>
          </cell>
          <cell r="DX10">
            <v>0</v>
          </cell>
          <cell r="DY10">
            <v>0</v>
          </cell>
          <cell r="DZ10">
            <v>0</v>
          </cell>
          <cell r="EA10">
            <v>0</v>
          </cell>
          <cell r="EB10">
            <v>0</v>
          </cell>
          <cell r="EC10">
            <v>0</v>
          </cell>
          <cell r="ED10" t="str">
            <v>The Court Administration moniters the backlogs in order to be able to react to excessive backlogs</v>
          </cell>
          <cell r="EE10">
            <v>0</v>
          </cell>
          <cell r="EF10">
            <v>0</v>
          </cell>
          <cell r="EG10">
            <v>0</v>
          </cell>
          <cell r="EH10">
            <v>0</v>
          </cell>
          <cell r="EI10">
            <v>0</v>
          </cell>
          <cell r="EJ10">
            <v>0</v>
          </cell>
          <cell r="EK10">
            <v>0</v>
          </cell>
          <cell r="EL10" t="str">
            <v>In 2016 a new IT case-management system is introduced for civil cases</v>
          </cell>
          <cell r="EM10">
            <v>0</v>
          </cell>
          <cell r="EN10">
            <v>0</v>
          </cell>
          <cell r="EO10">
            <v>0</v>
          </cell>
          <cell r="EP10">
            <v>0</v>
          </cell>
          <cell r="EQ10">
            <v>0</v>
          </cell>
          <cell r="ER10">
            <v>0</v>
          </cell>
          <cell r="ES10">
            <v>0</v>
          </cell>
          <cell r="ET10" t="str">
            <v>This applies to some, but not all courts</v>
          </cell>
          <cell r="EU10">
            <v>0</v>
          </cell>
          <cell r="EV10">
            <v>0</v>
          </cell>
          <cell r="EW10">
            <v>0</v>
          </cell>
          <cell r="EX10">
            <v>0</v>
          </cell>
          <cell r="EY10">
            <v>0</v>
          </cell>
          <cell r="EZ10">
            <v>0</v>
          </cell>
          <cell r="FA10">
            <v>0</v>
          </cell>
          <cell r="FB10">
            <v>0</v>
          </cell>
          <cell r="FC10">
            <v>0</v>
          </cell>
          <cell r="FD10">
            <v>0</v>
          </cell>
          <cell r="FE10">
            <v>0</v>
          </cell>
          <cell r="FF10">
            <v>0</v>
          </cell>
          <cell r="FG10">
            <v>0</v>
          </cell>
          <cell r="FH10">
            <v>0</v>
          </cell>
          <cell r="FI10">
            <v>0</v>
          </cell>
          <cell r="FJ10">
            <v>0</v>
          </cell>
          <cell r="FK10">
            <v>0</v>
          </cell>
          <cell r="FL10">
            <v>0</v>
          </cell>
          <cell r="FM10">
            <v>0</v>
          </cell>
          <cell r="FN10">
            <v>0</v>
          </cell>
          <cell r="FO10">
            <v>0</v>
          </cell>
          <cell r="FP10">
            <v>0</v>
          </cell>
          <cell r="FQ10">
            <v>0</v>
          </cell>
          <cell r="FR10">
            <v>0</v>
          </cell>
          <cell r="FS10">
            <v>0</v>
          </cell>
          <cell r="FT10">
            <v>0</v>
          </cell>
        </row>
        <row r="11">
          <cell r="A11" t="str">
            <v>DE</v>
          </cell>
          <cell r="B11" t="str">
            <v>Federal Republic of Germany</v>
          </cell>
          <cell r="C11" t="str">
            <v>Sabine Hilgendorf-Schmidt</v>
          </cell>
          <cell r="D11" t="str">
            <v>Head of the division - law governing the judiciary; law governing senior judicial officers; remuneration of judges; training -</v>
          </cell>
          <cell r="E11" t="str">
            <v>Hilgendorf-Sa@bmjv.bund.de</v>
          </cell>
          <cell r="F11" t="str">
            <v>+49 30 185809626</v>
          </cell>
          <cell r="G11">
            <v>0</v>
          </cell>
          <cell r="H11">
            <v>0</v>
          </cell>
          <cell r="I11">
            <v>0</v>
          </cell>
          <cell r="J11">
            <v>0</v>
          </cell>
          <cell r="K11">
            <v>0</v>
          </cell>
          <cell r="L11">
            <v>0</v>
          </cell>
          <cell r="M11">
            <v>0</v>
          </cell>
          <cell r="N11">
            <v>0</v>
          </cell>
          <cell r="O11">
            <v>0</v>
          </cell>
          <cell r="P11">
            <v>0</v>
          </cell>
          <cell r="Q11">
            <v>0</v>
          </cell>
          <cell r="R11">
            <v>0</v>
          </cell>
          <cell r="S11">
            <v>0</v>
          </cell>
          <cell r="T11">
            <v>0</v>
          </cell>
          <cell r="U11">
            <v>0</v>
          </cell>
          <cell r="V11">
            <v>0</v>
          </cell>
          <cell r="W11">
            <v>0</v>
          </cell>
          <cell r="X11">
            <v>0</v>
          </cell>
          <cell r="Y11">
            <v>0</v>
          </cell>
          <cell r="Z11">
            <v>0</v>
          </cell>
          <cell r="AA11">
            <v>0</v>
          </cell>
          <cell r="AB11">
            <v>0</v>
          </cell>
          <cell r="AC11">
            <v>0</v>
          </cell>
          <cell r="AD11">
            <v>0</v>
          </cell>
          <cell r="AE11" t="str">
            <v>The Federal Republic of Germany is engaged in reforming its justice systems. The scope and scale of the reform process vary within the federal states. Additionally the Federal Republic of Germany likes to point out that mapping justice reforms in the EU as such does not provide substantively valuable information since, depending on the field they address, reforms in justice systems may have positive or negative effects on the efficiency, quality and independence of the judiciary or may remain neutral. Providing information held by the Ministries of Justice of the Member States of the European Union on legislation in force and on major legal reform projects is already in existence, it is the task of the Network for legislative cooperation between the Ministries of Justice in the European Union.</v>
          </cell>
          <cell r="AF11"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11" t="str">
            <v>As a federal state, the Federal Republic of Germany is characterised by decentralised structures. Therefore the federal states decide by themselves which information to provide online and are thus in charge of keeping the information updated. The same applies on federal level.</v>
          </cell>
          <cell r="AH11" t="str">
            <v>Yes</v>
          </cell>
          <cell r="AI11">
            <v>0</v>
          </cell>
          <cell r="AJ11">
            <v>0</v>
          </cell>
          <cell r="AK11">
            <v>0</v>
          </cell>
          <cell r="AL11" t="str">
            <v>Yes</v>
          </cell>
          <cell r="AM11" t="str">
            <v>As a federal state, the Federal Republic of Germany is characterised by decentralised structures. Each federal state has own guidelines.</v>
          </cell>
          <cell r="AN11" t="str">
            <v>Initial;Continuous</v>
          </cell>
          <cell r="AO11" t="str">
            <v>Initial;Continuous</v>
          </cell>
          <cell r="AP11" t="str">
            <v>Initial;Continuous</v>
          </cell>
          <cell r="AQ11">
            <v>0</v>
          </cell>
          <cell r="AR11" t="str">
            <v>Yes, for some courts</v>
          </cell>
          <cell r="AS11" t="str">
            <v>Yes, for some courts</v>
          </cell>
          <cell r="AT11" t="str">
            <v>Yes, for all courts</v>
          </cell>
          <cell r="AU11" t="str">
            <v>As a federal state, the Federal Republic of Germany is characterised by decentralised structures. Therefore the federal states decide by themselfs whether they provide judgements of first instance online, e.g. North Rhine-Westphalia, which provides first instance judgements (http://www.justiz.nrw.de/Bibliothek/nrwe2/index.php).</v>
          </cell>
          <cell r="AV11" t="str">
            <v>1st Instance;2nd Instance;Highest Instance</v>
          </cell>
          <cell r="AW11" t="str">
            <v>1st Instance;2nd Instance;Highest Instance</v>
          </cell>
          <cell r="AX11" t="str">
            <v>1st Instance;2nd Instance;Highest Instance</v>
          </cell>
          <cell r="AY11" t="str">
            <v>Highest Instance</v>
          </cell>
          <cell r="AZ11" t="str">
            <v>Highest Instance</v>
          </cell>
          <cell r="BA11" t="str">
            <v>1st Instance;2nd Instance;Highest Instance</v>
          </cell>
          <cell r="BB11" t="str">
            <v>1st Instance;2nd Instance;Highest Instance</v>
          </cell>
          <cell r="BC11" t="str">
            <v>Most federal states provide a selection of judgements free of charge for non-commercial purposes. A broad range of judgements of first instance courts is available via the federal information system on law- Registered users can get access via the commercial web-site www.juris.de (subject to costs). Some federal states provide judgements which are tagged with relevant key words. In the juris-informationsystem the judgements are tagged with relevant key words. At the moment the Federal Constitutional Court (Bundesverfassungsgericht), Federal Administrative Court (Bundesverwaltungsgericht) and Federal Labour Court (Bundesarbeitsgericht) are covered by the ECLI system. The other federal courts will adopt ECLI later. The federal states are currently coordinating a common ECLI-pattern for first and second instance courts.</v>
          </cell>
          <cell r="BD11" t="str">
            <v>Yes, for some courts</v>
          </cell>
          <cell r="BE11" t="str">
            <v>Yes, for some courts</v>
          </cell>
          <cell r="BF11" t="str">
            <v>Yes, for all courts</v>
          </cell>
          <cell r="BG11" t="str">
            <v>see above</v>
          </cell>
          <cell r="BH11" t="str">
            <v>1st Instance;2nd Instance;Highest Instance</v>
          </cell>
          <cell r="BI11" t="str">
            <v>1st Instance;2nd Instance;Highest Instance</v>
          </cell>
          <cell r="BJ11" t="str">
            <v>1st Instance;2nd Instance;Highest Instance</v>
          </cell>
          <cell r="BK11" t="str">
            <v>Highest Instance</v>
          </cell>
          <cell r="BL11" t="str">
            <v>Highest Instance</v>
          </cell>
          <cell r="BM11" t="str">
            <v>1st Instance;2nd Instance;Highest Instance</v>
          </cell>
          <cell r="BN11" t="str">
            <v>1st Instance;2nd Instance;Highest Instance</v>
          </cell>
          <cell r="BO11" t="str">
            <v>Some federal states provide judgements which are tagged with relevant key words. In the juris-informationsystem the judgements are tagged with relevant key words. At the moment the Federal Constitutional Court (Bundesverfassungsgericht), Federal Administrative Court (Bundesverwaltungsgericht) and Federal Labour Court (Bundesarbeitsgericht) are covered by the ECLI system. The other federal courts will adopt ECLI later. The federal states are currently coordinating a common ECLI-pattern for first and second instance courts.</v>
          </cell>
          <cell r="BP11" t="str">
            <v>Civil and commercial disputes;Labour disputes;Consumer disputes*</v>
          </cell>
          <cell r="BQ11">
            <v>0</v>
          </cell>
          <cell r="BR11" t="str">
            <v>Civil and commercial disputes;Labour disputes;Consumer disputes*</v>
          </cell>
          <cell r="BS11" t="str">
            <v>Civil and commercial disputes;Labour disputes;Consumer disputes*</v>
          </cell>
          <cell r="BT11" t="str">
            <v>Civil and commercial disputes;Labour disputes;Consumer disputes*</v>
          </cell>
          <cell r="BU11" t="str">
            <v>Civil and commercial disputes;Labour disputes;Consumer disputes*</v>
          </cell>
          <cell r="BV11" t="str">
            <v>Civil and commercial disputes;Labour disputes;Consumer disputes*</v>
          </cell>
          <cell r="BW11" t="str">
            <v>Civil and commercial disputes;Labour disputes;Consumer disputes*</v>
          </cell>
          <cell r="BX11" t="str">
            <v>Civil and commercial disputes;Labour disputes;Consumer disputes*</v>
          </cell>
          <cell r="BY11" t="str">
            <v>Civil and commercial disputes;Labour disputes;Consumer disputes*</v>
          </cell>
          <cell r="BZ11" t="str">
            <v>Civil and commercial disputes;Labour disputes;Consumer disputes*</v>
          </cell>
          <cell r="CA11">
            <v>0</v>
          </cell>
          <cell r="CB11">
            <v>0</v>
          </cell>
          <cell r="CC11">
            <v>0</v>
          </cell>
          <cell r="CD11" t="str">
            <v>See webpages of Federal and Länder Ministries of Justice (e.g. “Schlichten statt Richten”, or “Güterichterverfahren”)</v>
          </cell>
          <cell r="CE11" t="str">
            <v>See webpages of Federal and Länder Ministries of Justice and of Labour and Social Affairs, webpages of the courts</v>
          </cell>
          <cell r="CF11" t="str">
            <v>See information provided e. g. by Verbraucherzentrale, other private Consumer ADR bodies etc. It is impossible to provide all the references given their number</v>
          </cell>
          <cell r="CG11">
            <v>0</v>
          </cell>
          <cell r="CH11" t="str">
            <v>Surveys for court users;Surveys for legal professionals</v>
          </cell>
          <cell r="CI11" t="str">
            <v>Surveys for court users;Surveys for legal professionals</v>
          </cell>
          <cell r="CJ11" t="str">
            <v>Surveys for court users;Surveys for legal professionals</v>
          </cell>
          <cell r="CK11" t="str">
            <v>Surveys for court users;Surveys for legal professionals</v>
          </cell>
          <cell r="CL11" t="str">
            <v>Surveys for court users;Surveys for legal professionals</v>
          </cell>
          <cell r="CM11" t="str">
            <v>Surveys for court users;Surveys for legal professionals</v>
          </cell>
          <cell r="CN11" t="str">
            <v>Surveys for legal professionals</v>
          </cell>
          <cell r="CO11" t="str">
            <v>• The scheduling of hearings within appropriate time limits/Response to scheduling requests • The offering of appropriate settlement proposals • The granting of the right to be heard • Time taken until court decisions are made/Length of proceedings • Instructions on available legal remedies – are they correct? • Initial career phase and overall career structure • The justice system's external communications and the PR work of press offices • Available options for further training</v>
          </cell>
          <cell r="CP11" t="str">
            <v>Baden-Württemberg: A large number of courts in Baden-Württemberg have performed so-called client surveys in the past. They are a sensible and meaningful tool for gaining insights and orienting future action by the knowledge so gained. The surveys performed range (with the present list beginning with the type most frequently performed) from surveys of attorneys (e.g. by the Higher Regional Courts (Oberlandesgericht) of Karlsruhe and Stuttgart, as well as most recently in 2014 by the Local Court (Amtsgericht), Family Court Division, of Freiburg), to surveys of parties involved or of clients (in particular by the administrative courts) to surveys of authorities, of courts of lower instance, and of other professional groups (e.g. notaries and tax advisors). All of these analyses have in common that they were initiated and implemented at regular intervals by the respective courts, acting on their own initiative. Inasmuch as the surveys were not restricted from the outset to specific professions, they were also open, at least some of them, for authorities and private individuals. Solely where the chief public prosecutors’ offices and the victims of crimes are concerned, there are no insights that have been gained correspondingly. Bavaria: Courts of law Where the courts of law in Bavaria are concerned, as well as the public prosecutor’s offices, an employee survey is performed as a rule every three years, with the support of the Authority for Statistics and Data Processing of the Land of Bavaria. Every six years, the employee survey is performed as part of the regular audit. From 16 June 2014 until 11 August 2014, an online survey was performed with the assistance of experienced practitioners and a professional polling institute on the “debate on self-perception” within the Bavarian judiciary. The results of this survey were published in the intranet forum of the Bavarian judiciary. Brandenburg: Pursuant to section 103 of the Judiciary Act of the Land of Brandenburg (Brandenburgisches Richtergesetz), the Land parliament will review the Act at the latest by 30 April 2016. For this purpose, the Land government is to report, by 31 October 2015, on the experience gained in applying the Act and the results of the public discourse that is to be held in the meantime regarding the question of the self-administration respectively autonomy of the judiciary. In this context, the Land Ministry of Justice has performed an internet-based, voluntary survey among all judges and public prosecutors of the Land. Lower Saxony: Several courts and public prosecutors’ offices have participated in several benchmarking and comparison projects: AGiL - Amtsgerichte im Leistungsvergleich (comparison of the performance by local courts) LiVe - Landgerichte im Vergleich (comparison of local courts) OLiVe - Oberlandesgerichte im Vergleich (comparison of higher regional courts) BenStA - Benchmarking der Staatsanwaltschaften (benchmarking of the public prosecutors’ offices) ArbOR - Arbeitsgerichtlicher Organisationsvergleich (organisational comparison of higher regional courts) LArVe - Landesarbeitsgerichte im Vergleich (Land labour courts in comparison) VERGIL - Verwaltungsgerichte im Landesvergleich (administrative courts across the Land in comparison) As part of these benchmarking and comparison projects, surveys were performed of the employees of the judicial authorities to establish how happy they are with their jobs. Among other aspects, their satisfaction regarding the cooperation with their supervisors and colleagues, the general working conditions, and their identification with their sphere of responsibility were addressed. Likewise, surveys were performed of attorneys. The results of the surveys have been discussed in expert groups and workshops, and suggestions for improvement have been worked out. Saxony: Within the sphere of responsibility of the higher regional court (Oberlandesgericht) of Dresden, the following research has been performed: - (Acceptance) surveys of judges and court staff (so-called employee surveys) - (Acceptance) surveys of public prosecutors - (Acceptance) surveys of attorneys - (Acceptance) surveys of parties involved in court proceedings (so-called survey of citizens) - (Acceptance) surveys of other users (authorities, insolvency administrators, notaries, guardians, factors (Pfleger)) The projects have the title “A comparison among the local courts and regional courts” (Amts- und Landgerichte im Vergleich), respectively “A comparison among the higher regional courts” (Oberlandesgerichte im Vergleich). Further information is available on the web page www.justiz.sachsen.de/olg under the rider “Quality Management” (Qualitätsmanagement). Saxony-Anhalt: Internal benchmarking and comparison projects, the results of which have not been published.</v>
          </cell>
          <cell r="CQ11">
            <v>0</v>
          </cell>
          <cell r="CR11" t="str">
            <v xml:space="preserve">1. ;2. ;3. ;4. ;5. </v>
          </cell>
          <cell r="CS11">
            <v>0</v>
          </cell>
          <cell r="CT11" t="str">
            <v>All the client surveys carried out by the courts and notaries in Baden-Württemberg can be viewed online by all members of Baden-Württemberg's judicial service on their intranet.</v>
          </cell>
          <cell r="CU11" t="str">
            <v>Law</v>
          </cell>
          <cell r="CV11" t="str">
            <v>Law</v>
          </cell>
          <cell r="CW11" t="str">
            <v>Law</v>
          </cell>
          <cell r="CX11" t="str">
            <v>Law</v>
          </cell>
          <cell r="CY11" t="str">
            <v>Courts (including through well-established court practices);Council for the Judiciary (or other independent body)</v>
          </cell>
          <cell r="CZ11" t="str">
            <v>Council for the Judiciary (or other independent body);By others (please specify below)</v>
          </cell>
          <cell r="DA11" t="str">
            <v>Council for the Judiciary (or other independent body);By others (please specify below)</v>
          </cell>
          <cell r="DB11" t="str">
            <v>By others (please specify below)</v>
          </cell>
          <cell r="DC11" t="str">
            <v>By others (please specify below)</v>
          </cell>
          <cell r="DD11" t="str">
            <v>By others (please specify below)</v>
          </cell>
          <cell r="DE11" t="str">
            <v>Courts (including through well-established court practices);By others (please specify below)</v>
          </cell>
          <cell r="DF11" t="str">
            <v>Law;Courts (including through well-established court practices)</v>
          </cell>
          <cell r="DG11" t="str">
            <v>Courts (including through well-established court practices)</v>
          </cell>
          <cell r="DH11" t="str">
            <v>Courts (including through well-established court practices);By others (please specify below)</v>
          </cell>
          <cell r="DI11" t="str">
            <v>Law;Courts (including through well-established court practices)</v>
          </cell>
          <cell r="DJ11" t="str">
            <v>Law</v>
          </cell>
          <cell r="DK11" t="str">
            <v>Law</v>
          </cell>
          <cell r="DL11" t="str">
            <v>Law</v>
          </cell>
          <cell r="DM11" t="str">
            <v>Law</v>
          </cell>
          <cell r="DN11" t="str">
            <v>Law;Courts (including through well-established court practices);Council for the Judiciary (or other independent body)</v>
          </cell>
          <cell r="DO11" t="str">
            <v>Law;Courts (including through well-established court practices);Council for the Judiciary (or other independent body)</v>
          </cell>
          <cell r="DP11" t="str">
            <v>Law;Courts (including through well-established court practices);Council for the Judiciary (or other independent body)</v>
          </cell>
          <cell r="DQ11" t="str">
            <v>Law;Courts (including through well-established court practices)</v>
          </cell>
          <cell r="DR11" t="str">
            <v>Law;Council for the Judiciary (or other independent body)</v>
          </cell>
          <cell r="DS11">
            <v>0</v>
          </cell>
          <cell r="DT11">
            <v>0</v>
          </cell>
          <cell r="DU11" t="str">
            <v>Procedural delays that contravene the rule of law are sanctioned under sections 198 to 201 of the Courts Constitution Act (Gerichtsverfassungsgesetz)</v>
          </cell>
          <cell r="DV11" t="str">
            <v>Specific requirements for processing time are not stipulated by law in general. But there are fixed deadlines for carrying out hearings for specific cases such as family cases, e.g. Section 155 of the Act on Proceedings in Family Matters and in Matters of Non-sontentious Jurisdiction stipulates as follows: “Principles of Priority and Expediting Proceedings (1) Parent and child matters concerning the place of residence of a child, the right of contact, or the surrender of the child, as well as proceedings</v>
          </cell>
          <cell r="DW11" t="str">
            <v>Procedural delays that contravene the rule of law are sanctioned under sections 198 to 201 of the Courts Constitution Act (Gerichtsverfassungsgesetz)</v>
          </cell>
          <cell r="DX11" t="str">
            <v>Section 198 para 1 of the Courts Constitution Act (Gerichtsverfassungsgesetz) also applies to the prosecution of regulatory offences (Section 46 of the act in Regulatory Offences (Ordnungswidrigkeitengesetz) Section 121 of the German Code of Criminal Procedure reads as follows: “(1) As long as a judgment has not been given imposing imprisonment or a custodial measure of reform and prevention, remand detention for one and the same offence exceeding a period of six months shall be executed only if the parti</v>
          </cell>
          <cell r="DY11">
            <v>0</v>
          </cell>
          <cell r="DZ11" t="str">
            <v>E.g., see above Section 155 of the Act on Proceedings in Family Matters and in Matters of Non-sontentious Jurisdiction</v>
          </cell>
          <cell r="EA11">
            <v>0</v>
          </cell>
          <cell r="EB11" t="str">
            <v>The German court system is divided into five specialised branches or jurisdictions: ordinary, labour, general administrative, fiscal and social. Each jurisdiction has fixed a processing time between the last hearing and delivering the judicial decision. For example: Section 310 para 1 of the Code of Civil Procedure (Zivilprozessordnung) reads as follows: “The judgment shall be pronounced at the hearing at which the court proceedings are declared terminated, or at a hearing to be arranged immediately. This</v>
          </cell>
          <cell r="EC11">
            <v>0</v>
          </cell>
          <cell r="ED11" t="str">
            <v>At every court a presidium is established. It is composed of the court president and up to eight additional judges, depending on the size of the court. The presidium is responsible for the court's internal organization, including the allocation of court business and the management of backlogs. It is entitled to define standards for the individual court regarding the management of backlogs, but it is not entitled to issue instructions to judges.</v>
          </cell>
          <cell r="EE11" t="str">
            <v>The Committee for Judicial Statistics – part of the judicial administration that is bound by instructions – stipulates which data to collect</v>
          </cell>
          <cell r="EF11">
            <v>0</v>
          </cell>
          <cell r="EG11" t="str">
            <v>The Committee for Judicial Statistics – part of the judicial administration that is bound by instructions – stipulates which data to collect</v>
          </cell>
          <cell r="EH11" t="str">
            <v>As to the structured collection of data and ensuring comparability, in 1965 the Conference of Justice Ministers established a nationwide committee for judicial statistics. The permanent Chair is held by the Bavarian justice administration department. All of the Land justice administration departments comprise the voting members of the committee. Invited guests are representatives of the Federal Office of Justice, the Federal Statistical Office, and the Land Statistical Offices of Bavaria, Baden-Württember</v>
          </cell>
          <cell r="EI11" t="str">
            <v>In Bavaria, data are exchanged between the judiciary and the police.</v>
          </cell>
          <cell r="EJ11" t="str">
            <v>In Bavaria, data are exchanged between the judiciary and the police.</v>
          </cell>
          <cell r="EK11" t="str">
            <v>In Bavaria, data are exchanged among instances (e.g., local court and regional court). This is reflected in the forumSTAR specialised procedure. This specialised procedure is available at least in ten Länder.</v>
          </cell>
          <cell r="EL11" t="str">
            <v>In Bavaria, data are exchanged among instances (e.g., local court and regional court). This is reflected in the forumSTAR specialised procedure. This specialised procedure is available at least in ten Länder.</v>
          </cell>
          <cell r="EM11">
            <v>0</v>
          </cell>
          <cell r="EN11">
            <v>0</v>
          </cell>
          <cell r="EO11">
            <v>0</v>
          </cell>
          <cell r="EP11" t="str">
            <v>Re nos. 10 and 11: Bavaria: The indicator-based information system KISS is a management tool that allows courts and public prosecutor's offices to recognise and analyse potential deficits at an early stage so that corrective measures may be taken without delay. KISS was conceived by a working group consisting of representatives from the Bavarian Ministry of Justice, the courts and the public prosecutor's offices. The system includes a large number of relevant data on performance, statistics and organisati</v>
          </cell>
          <cell r="EQ11">
            <v>0</v>
          </cell>
          <cell r="ER11">
            <v>0</v>
          </cell>
          <cell r="ES11">
            <v>0</v>
          </cell>
          <cell r="ET11">
            <v>0</v>
          </cell>
          <cell r="EU11" t="str">
            <v>Consultation hours are specified by the Justice Ministry via administrative instruction; see for example http:// bravors.lvnbb.de/verwaltungsvorschriften/geschaeftsosta1994</v>
          </cell>
          <cell r="EV11">
            <v>0</v>
          </cell>
          <cell r="EW11">
            <v>0</v>
          </cell>
          <cell r="EX11" t="str">
            <v>According to the german procedural law parties may inspect court record of the dispute and may have the court registry issue to them execution copies, excerpts and copies. Additionally the judges inform the parties about the progress of their case.</v>
          </cell>
          <cell r="EY11">
            <v>0</v>
          </cell>
          <cell r="EZ11" t="str">
            <v>Procedural law includes regulations regarding conduct of hearings.</v>
          </cell>
          <cell r="FA11">
            <v>0</v>
          </cell>
          <cell r="FB11">
            <v>0</v>
          </cell>
          <cell r="FC11">
            <v>0</v>
          </cell>
          <cell r="FD11" t="str">
            <v>For example: Section 313 of the German Civil Procedure reads as follows: “(1) The judgment shall set out: 1. The designation of the parties, their legal representatives, and the attorneys of record; 2. The designation of the court and the names of the judges contributing to the decision; 3. The date on which the court proceedings were declared terminated; 4. The operative provisions of a judgment; 5. The merits of the case; 6. The reasons on which a ruling is based. (2) The section addressing the facts an</v>
          </cell>
          <cell r="FE11">
            <v>0</v>
          </cell>
          <cell r="FF11">
            <v>0</v>
          </cell>
          <cell r="FG11">
            <v>0</v>
          </cell>
          <cell r="FH11">
            <v>0</v>
          </cell>
          <cell r="FI11">
            <v>0</v>
          </cell>
          <cell r="FJ11">
            <v>0</v>
          </cell>
          <cell r="FK11">
            <v>0</v>
          </cell>
          <cell r="FL11">
            <v>0</v>
          </cell>
          <cell r="FM11">
            <v>0</v>
          </cell>
          <cell r="FN11">
            <v>0</v>
          </cell>
          <cell r="FO11">
            <v>0</v>
          </cell>
          <cell r="FP11">
            <v>0</v>
          </cell>
          <cell r="FQ11">
            <v>0</v>
          </cell>
          <cell r="FR11">
            <v>0</v>
          </cell>
          <cell r="FS11">
            <v>0</v>
          </cell>
          <cell r="FT11">
            <v>0</v>
          </cell>
        </row>
        <row r="12">
          <cell r="A12" t="str">
            <v>CZ</v>
          </cell>
          <cell r="B12" t="str">
            <v>Czech Republic</v>
          </cell>
          <cell r="C12" t="str">
            <v>Martina Lickova / Aleš Pavel</v>
          </cell>
          <cell r="D12" t="str">
            <v>International and EU cooperation dep., Ministry of Justice / Director, Office of the President, Supreme Court</v>
          </cell>
          <cell r="E12" t="str">
            <v>mlickova@msp.justice.cz / ales.pavel@nsoud.cz</v>
          </cell>
          <cell r="F12" t="str">
            <v>(420) 221997920 / (420) 541593148</v>
          </cell>
          <cell r="G12" t="str">
            <v>National e-Justice strategy is being prepared (for period till 2020)</v>
          </cell>
          <cell r="H12">
            <v>0</v>
          </cell>
          <cell r="I12">
            <v>0</v>
          </cell>
          <cell r="J12">
            <v>0</v>
          </cell>
          <cell r="K12">
            <v>0</v>
          </cell>
          <cell r="L12">
            <v>0</v>
          </cell>
          <cell r="M12" t="str">
            <v>Insolvency legislation being amended</v>
          </cell>
          <cell r="N12">
            <v>0</v>
          </cell>
          <cell r="O12">
            <v>0</v>
          </cell>
          <cell r="P12">
            <v>0</v>
          </cell>
          <cell r="Q12">
            <v>0</v>
          </cell>
          <cell r="R12">
            <v>0</v>
          </cell>
          <cell r="S12" t="str">
            <v>new draft legislation being prepared</v>
          </cell>
          <cell r="T12">
            <v>0</v>
          </cell>
          <cell r="U12" t="str">
            <v>small amendment of the Act on court fees, concerning direct entry of notaries into registers</v>
          </cell>
          <cell r="V12">
            <v>0</v>
          </cell>
          <cell r="W12">
            <v>0</v>
          </cell>
          <cell r="X12">
            <v>0</v>
          </cell>
          <cell r="Y12">
            <v>0</v>
          </cell>
          <cell r="Z12">
            <v>0</v>
          </cell>
          <cell r="AA12" t="str">
            <v>New Act on state prosecutors being prepared</v>
          </cell>
          <cell r="AB12">
            <v>0</v>
          </cell>
          <cell r="AC12">
            <v>0</v>
          </cell>
          <cell r="AD12">
            <v>0</v>
          </cell>
          <cell r="AE12">
            <v>0</v>
          </cell>
          <cell r="AF12" t="str">
            <v>1. General information about the justice system (e.g. structure, organisation);3. Information on legal aid (e.g. where to request legal aid, eligibility criteria);5. Information about individual courts (e.g. competences, access, contact details)</v>
          </cell>
          <cell r="AG12" t="str">
            <v>Point 2.2.: The Supreme Court, the Supreme Administrative Court and the Constitutional Court web pages contain this information regarding the procedings before those courts.</v>
          </cell>
          <cell r="AH12" t="str">
            <v>Yes</v>
          </cell>
          <cell r="AI12">
            <v>0</v>
          </cell>
          <cell r="AJ12">
            <v>0</v>
          </cell>
          <cell r="AK12">
            <v>0</v>
          </cell>
          <cell r="AL12" t="str">
            <v>No</v>
          </cell>
          <cell r="AM12">
            <v>0</v>
          </cell>
          <cell r="AN12" t="str">
            <v>Initial;Continuous</v>
          </cell>
          <cell r="AO12" t="str">
            <v>Initial;Continuous</v>
          </cell>
          <cell r="AP12" t="str">
            <v>Initial;Continuous</v>
          </cell>
          <cell r="AQ12" t="str">
            <v>The training sessions are mostly voluntary, some might be of a compulsory nature.</v>
          </cell>
          <cell r="AR12">
            <v>0</v>
          </cell>
          <cell r="AS12">
            <v>0</v>
          </cell>
          <cell r="AT12" t="str">
            <v>Yes, for all courts</v>
          </cell>
          <cell r="AU12">
            <v>0</v>
          </cell>
          <cell r="AV12" t="str">
            <v>Highest Instance</v>
          </cell>
          <cell r="AW12" t="str">
            <v>Highest Instance</v>
          </cell>
          <cell r="AX12" t="str">
            <v>Highest Instance</v>
          </cell>
          <cell r="AY12" t="str">
            <v>Highest Instance</v>
          </cell>
          <cell r="AZ12" t="str">
            <v>Highest Instance</v>
          </cell>
          <cell r="BA12" t="str">
            <v>Highest Instance</v>
          </cell>
          <cell r="BB12" t="str">
            <v>Highest Instance</v>
          </cell>
          <cell r="BC12">
            <v>0</v>
          </cell>
          <cell r="BD12">
            <v>0</v>
          </cell>
          <cell r="BE12">
            <v>0</v>
          </cell>
          <cell r="BF12" t="str">
            <v>Yes, for all courts</v>
          </cell>
          <cell r="BG12" t="str">
            <v>Some of the administrative law judgments of the Regional Courts (1st instance) are available and the Supreme Administrative Court is developing a database where some of them can be found (especially those that, by the appeal, reached the Supreme Administrative Court)</v>
          </cell>
          <cell r="BH12" t="str">
            <v>Highest Instance</v>
          </cell>
          <cell r="BI12" t="str">
            <v>Highest Instance</v>
          </cell>
          <cell r="BJ12" t="str">
            <v>Highest Instance</v>
          </cell>
          <cell r="BK12" t="str">
            <v>Highest Instance</v>
          </cell>
          <cell r="BL12">
            <v>0</v>
          </cell>
          <cell r="BM12">
            <v>0</v>
          </cell>
          <cell r="BN12" t="str">
            <v>Highest Instance</v>
          </cell>
          <cell r="BO12">
            <v>0</v>
          </cell>
          <cell r="BP12">
            <v>0</v>
          </cell>
          <cell r="BQ12">
            <v>0</v>
          </cell>
          <cell r="BR12">
            <v>0</v>
          </cell>
          <cell r="BS12" t="str">
            <v>Civil and commercial disputes;Labour disputes;Consumer disputes*</v>
          </cell>
          <cell r="BT12">
            <v>0</v>
          </cell>
          <cell r="BU12">
            <v>0</v>
          </cell>
          <cell r="BV12">
            <v>0</v>
          </cell>
          <cell r="BW12" t="str">
            <v>Civil and commercial disputes</v>
          </cell>
          <cell r="BX12">
            <v>0</v>
          </cell>
          <cell r="BY12" t="str">
            <v>Civil and commercial disputes;Labour disputes;Consumer disputes*</v>
          </cell>
          <cell r="BZ12" t="str">
            <v>Civil and commercial disputes;Labour disputes;Consumer disputes*</v>
          </cell>
          <cell r="CA12">
            <v>0</v>
          </cell>
          <cell r="CB12">
            <v>0</v>
          </cell>
          <cell r="CC12">
            <v>0</v>
          </cell>
          <cell r="CD12" t="str">
            <v>http://www.cak.cz/scripts/detail.php?id=8694</v>
          </cell>
          <cell r="CE12" t="str">
            <v>http://www.amcr.cz/chci-se-dozvedet-o-mediaci/</v>
          </cell>
          <cell r="CF12" t="str">
            <v>http://www.evropskyspotrebitel.cz/eng/alternative-dispute-resolution-adr</v>
          </cell>
          <cell r="CG12">
            <v>0</v>
          </cell>
          <cell r="CH12">
            <v>0</v>
          </cell>
          <cell r="CI12">
            <v>0</v>
          </cell>
          <cell r="CJ12">
            <v>0</v>
          </cell>
          <cell r="CK12">
            <v>0</v>
          </cell>
          <cell r="CL12">
            <v>0</v>
          </cell>
          <cell r="CM12">
            <v>0</v>
          </cell>
          <cell r="CN12">
            <v>0</v>
          </cell>
          <cell r="CO12">
            <v>0</v>
          </cell>
          <cell r="CP12">
            <v>0</v>
          </cell>
          <cell r="CQ12">
            <v>0</v>
          </cell>
          <cell r="CR12">
            <v>0</v>
          </cell>
          <cell r="CS12">
            <v>0</v>
          </cell>
          <cell r="CT12">
            <v>0</v>
          </cell>
          <cell r="CU12">
            <v>0</v>
          </cell>
          <cell r="CV12">
            <v>0</v>
          </cell>
          <cell r="CW12">
            <v>0</v>
          </cell>
          <cell r="CX12">
            <v>0</v>
          </cell>
          <cell r="CY12">
            <v>0</v>
          </cell>
          <cell r="CZ12" t="str">
            <v>By others (please specify below)</v>
          </cell>
          <cell r="DA12">
            <v>0</v>
          </cell>
          <cell r="DB12" t="str">
            <v>By others (please specify below)</v>
          </cell>
          <cell r="DC12">
            <v>0</v>
          </cell>
          <cell r="DD12">
            <v>0</v>
          </cell>
          <cell r="DE12" t="str">
            <v>By others (please specify below)</v>
          </cell>
          <cell r="DF12" t="str">
            <v>By others (please specify below)</v>
          </cell>
          <cell r="DG12">
            <v>0</v>
          </cell>
          <cell r="DH12">
            <v>0</v>
          </cell>
          <cell r="DI12">
            <v>0</v>
          </cell>
          <cell r="DJ12">
            <v>0</v>
          </cell>
          <cell r="DK12" t="str">
            <v>Courts (including through well-established court practices)</v>
          </cell>
          <cell r="DL12">
            <v>0</v>
          </cell>
          <cell r="DM12">
            <v>0</v>
          </cell>
          <cell r="DN12" t="str">
            <v>Law</v>
          </cell>
          <cell r="DO12">
            <v>0</v>
          </cell>
          <cell r="DP12" t="str">
            <v>By others (please specify below)</v>
          </cell>
          <cell r="DQ12" t="str">
            <v>By others (please specify below)</v>
          </cell>
          <cell r="DR12">
            <v>0</v>
          </cell>
          <cell r="DS12">
            <v>0</v>
          </cell>
          <cell r="DT12">
            <v>0</v>
          </cell>
          <cell r="DU12">
            <v>0</v>
          </cell>
          <cell r="DV12">
            <v>0</v>
          </cell>
          <cell r="DW12">
            <v>0</v>
          </cell>
          <cell r="DX12">
            <v>0</v>
          </cell>
          <cell r="DY12">
            <v>0</v>
          </cell>
          <cell r="DZ12">
            <v>0</v>
          </cell>
          <cell r="EA12">
            <v>0</v>
          </cell>
          <cell r="EB12">
            <v>0</v>
          </cell>
          <cell r="EC12">
            <v>0</v>
          </cell>
          <cell r="ED12">
            <v>0</v>
          </cell>
          <cell r="EE12">
            <v>0</v>
          </cell>
          <cell r="EF12">
            <v>0</v>
          </cell>
          <cell r="EG12">
            <v>0</v>
          </cell>
          <cell r="EH12">
            <v>0</v>
          </cell>
          <cell r="EI12">
            <v>0</v>
          </cell>
          <cell r="EJ12">
            <v>0</v>
          </cell>
          <cell r="EK12">
            <v>0</v>
          </cell>
          <cell r="EL12">
            <v>0</v>
          </cell>
          <cell r="EM12">
            <v>0</v>
          </cell>
          <cell r="EN12">
            <v>0</v>
          </cell>
          <cell r="EO12">
            <v>0</v>
          </cell>
          <cell r="EP12">
            <v>0</v>
          </cell>
          <cell r="EQ12">
            <v>0</v>
          </cell>
          <cell r="ER12">
            <v>0</v>
          </cell>
          <cell r="ES12">
            <v>0</v>
          </cell>
          <cell r="ET12">
            <v>0</v>
          </cell>
          <cell r="EU12">
            <v>0</v>
          </cell>
          <cell r="EV12">
            <v>0</v>
          </cell>
          <cell r="EW12">
            <v>0</v>
          </cell>
          <cell r="EX12">
            <v>0</v>
          </cell>
          <cell r="EY12">
            <v>0</v>
          </cell>
          <cell r="EZ12">
            <v>0</v>
          </cell>
          <cell r="FA12">
            <v>0</v>
          </cell>
          <cell r="FB12">
            <v>0</v>
          </cell>
          <cell r="FC12">
            <v>0</v>
          </cell>
          <cell r="FD12">
            <v>0</v>
          </cell>
          <cell r="FE12">
            <v>0</v>
          </cell>
          <cell r="FF12">
            <v>0</v>
          </cell>
          <cell r="FG12">
            <v>0</v>
          </cell>
          <cell r="FH12">
            <v>0</v>
          </cell>
          <cell r="FI12">
            <v>0</v>
          </cell>
          <cell r="FJ12">
            <v>0</v>
          </cell>
          <cell r="FK12">
            <v>0</v>
          </cell>
          <cell r="FL12">
            <v>0</v>
          </cell>
          <cell r="FM12">
            <v>0</v>
          </cell>
          <cell r="FN12">
            <v>0</v>
          </cell>
          <cell r="FO12">
            <v>0</v>
          </cell>
          <cell r="FP12">
            <v>0</v>
          </cell>
          <cell r="FQ12">
            <v>0</v>
          </cell>
          <cell r="FR12">
            <v>0</v>
          </cell>
          <cell r="FS12">
            <v>0</v>
          </cell>
          <cell r="FT12">
            <v>0</v>
          </cell>
        </row>
        <row r="13">
          <cell r="A13" t="str">
            <v>ES</v>
          </cell>
          <cell r="B13" t="str">
            <v>Spain</v>
          </cell>
          <cell r="C13" t="str">
            <v>María Aránzazu Alameda López</v>
          </cell>
          <cell r="D13" t="str">
            <v>Counsellor of the General Directorate for the International Legal Cooperation, Ministry of Justice</v>
          </cell>
          <cell r="E13" t="str">
            <v>aranzazu.alameda@mjusticia.es</v>
          </cell>
          <cell r="F13" t="str">
            <v>+34 913902182</v>
          </cell>
          <cell r="G13" t="str">
            <v>During this year one of the priorities of the Ministry of Justice has been the complete implementation of the IT technologies and the on line processing of the case files in courts so as to eliminate the use of hard copies, to facilitate the communication between parties and courts with the use of electronic means and to speed up the pace of the judicial procedures in order to increase the transparency, efficiency and effectiveness of the justice system as a whole.</v>
          </cell>
          <cell r="H13" t="str">
            <v>This way, as of 1st January 2016, both lawyers and courts will have the obligation of using electronic means in order to initiate a case file and to perform any communication between courts and parties. Furthermore, citizens will have on line access to information regarding their own case files and to do so, the justice administration will set up online access points (already created in the case of the Ministry of Justice with the Order JUS/1126/2015, 10 June). As a matter of fact, Law 19/2015 was p</v>
          </cell>
          <cell r="I13">
            <v>0</v>
          </cell>
          <cell r="J13" t="str">
            <v>The structure and composition of the High Judicial Council was reformed by Law 4/2013 (including reforms such as the system to elect its members, the distinction between members on a permanent basis and members on a temporary basis and the organs in which the Council was divided). And Law 7/2015 has also introduced some changes regarding the number of the members on a permanent basis (now increased from five to seven) and the members´ obligation to state their assets and incomes in order to ensure</v>
          </cell>
          <cell r="K13">
            <v>0</v>
          </cell>
          <cell r="L13">
            <v>0</v>
          </cell>
          <cell r="M13">
            <v>0</v>
          </cell>
          <cell r="N13" t="str">
            <v>1. The Civil Procedure Code has been amended by Laws 19/15 and 42/15 in order to regulate the on line processing of case files; according to this new regulation, all case files submitted to courts will be processed with this on line system and the objective is to eliminate the use of hard copies during the year 2016 2. The Criminal Procedure Code has been amended by Laws 13/15 and 41/15 in order to improve the regulation of the interception of communications (including the electronic surveillance) as</v>
          </cell>
          <cell r="O13">
            <v>0</v>
          </cell>
          <cell r="P13" t="str">
            <v>According to the provisions of article 87.2 of the Law 7/2015 which amended the organic law of the judicial power 6/1985, courts specialized in violence against women may have a more extense territorial jurisdictional as a consequence of merging two or more judicial districts with the aim of ensuring specialization to deal with this kind of crimes</v>
          </cell>
          <cell r="Q13">
            <v>0</v>
          </cell>
          <cell r="R13" t="str">
            <v>The Organic Law of the Judicial Power 6/1985 has been amended by Law 7/2015 which has introduced some changes aimed at: improving the distribution of cases among courts in order to better cope with the workload and reduce the backlog of cases; enabling the specialization of courts and that of judges in order to improve the time response and quality of resolutions; supporting the task of the investigation judge with the temporary adscription of more qualified personnel ( judges and/or judicial counsello</v>
          </cell>
          <cell r="S13">
            <v>0</v>
          </cell>
          <cell r="T13">
            <v>0</v>
          </cell>
          <cell r="U13">
            <v>0</v>
          </cell>
          <cell r="V13" t="str">
            <v>As of 1st March 2015, natural persons are exempted from paying court fees according to the amendment in Law 10/2012 introduced by Royal Decree Law 1/2015</v>
          </cell>
          <cell r="W13" t="str">
            <v>The use of mediation has been boosted by the central and autonomous administration of the justice service in order to reduce litigation in courts by means of “ad hoc” programs to raise awareness among users and to promote its use</v>
          </cell>
          <cell r="X13">
            <v>0</v>
          </cell>
          <cell r="Y13">
            <v>0</v>
          </cell>
          <cell r="Z13">
            <v>0</v>
          </cell>
          <cell r="AA13">
            <v>0</v>
          </cell>
          <cell r="AB13" t="str">
            <v>According to the provisions of the Insolvency Law, amended by Law 17/2014, the appointment of insolvency administratiors in the insolvency proceedings has been modified. Thus, the insolvency administrators will not be appointed by the judges any more but by means of an objective system in the following way: all the candidates have to be included in a list published by the Public Insolvency Registry; the first appointment will be performed by drawing lots and the subsequent appointments will fol</v>
          </cell>
          <cell r="AC13">
            <v>0</v>
          </cell>
          <cell r="AD13" t="str">
            <v>The Penal Code has been deeply amended by Law 1/2015, being the main content of this reform: to reform the penalty system, to eliminate some minor penal infractions which now will have a civil of administrative nature, to introduce life imprisonment for some very grave crimes, to modify the regulation of some crimes, the criminal records and the forfeiture of assets</v>
          </cell>
          <cell r="AE13" t="str">
            <v>The recovery assets office has been created by law 42/15 as an administrative organ in charge or localising, keeping and selling the assets coming from crimes in a centralised and therefore more efficient way.</v>
          </cell>
          <cell r="AF13"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13">
            <v>0</v>
          </cell>
          <cell r="AH13" t="str">
            <v>Yes</v>
          </cell>
          <cell r="AI13">
            <v>0</v>
          </cell>
          <cell r="AJ13">
            <v>0</v>
          </cell>
          <cell r="AK13" t="str">
            <v>At the level of the Supreme Court, Audiencia Nacional and the High Regional Courts, there are “Communication Offices” which are the official channel of communication between between courts and mass media. All these communication offices are coordinated by the communication office set in the General Council of the Judiciary.</v>
          </cell>
          <cell r="AL13" t="str">
            <v>Yes</v>
          </cell>
          <cell r="AM13" t="str">
            <v>There is a Communication Protocol approved by the General Council of the Judiciary on the 7th July 2004, which has been recently updated in 2015.</v>
          </cell>
          <cell r="AN13" t="str">
            <v>Initial;Continuous</v>
          </cell>
          <cell r="AO13" t="str">
            <v>Initial;Continuous</v>
          </cell>
          <cell r="AP13" t="str">
            <v>Initial;Continuous</v>
          </cell>
          <cell r="AQ13">
            <v>0</v>
          </cell>
          <cell r="AR13" t="str">
            <v>Yes, for all courts</v>
          </cell>
          <cell r="AS13" t="str">
            <v>Yes, for all courts</v>
          </cell>
          <cell r="AT13" t="str">
            <v>Yes, for all courts</v>
          </cell>
          <cell r="AU13" t="str">
            <v>The judgments of the first instance courts are only available online when considering that the issue decided by the judgment is relevant from a juridic or social point of view, the judges themselves decide to send those judgments to the national system in charge of the official publishing (CENDOJ)</v>
          </cell>
          <cell r="AV13" t="str">
            <v>1st Instance;2nd Instance;Highest Instance</v>
          </cell>
          <cell r="AW13" t="str">
            <v>1st Instance;2nd Instance;Highest Instance</v>
          </cell>
          <cell r="AX13" t="str">
            <v>1st Instance;2nd Instance;Highest Instance</v>
          </cell>
          <cell r="AY13" t="str">
            <v>2nd Instance;Highest Instance</v>
          </cell>
          <cell r="AZ13" t="str">
            <v>1st Instance;2nd Instance;Highest Instance</v>
          </cell>
          <cell r="BA13" t="str">
            <v>1st Instance;2nd Instance;Highest Instance</v>
          </cell>
          <cell r="BB13" t="str">
            <v>1st Instance;2nd Instance;Highest Instance</v>
          </cell>
          <cell r="BC13" t="str">
            <v>The same as mentioned aboved for the judgments of the first instance courts.</v>
          </cell>
          <cell r="BD13" t="str">
            <v>Yes, for all courts</v>
          </cell>
          <cell r="BE13" t="str">
            <v>Yes, for all courts</v>
          </cell>
          <cell r="BF13" t="str">
            <v>Yes, for all courts</v>
          </cell>
          <cell r="BG13" t="str">
            <v>The same as mentioned above</v>
          </cell>
          <cell r="BH13" t="str">
            <v>1st Instance;2nd Instance;Highest Instance</v>
          </cell>
          <cell r="BI13" t="str">
            <v>1st Instance;2nd Instance;Highest Instance</v>
          </cell>
          <cell r="BJ13" t="str">
            <v>1st Instance;2nd Instance;Highest Instance</v>
          </cell>
          <cell r="BK13" t="str">
            <v>2nd Instance;Highest Instance</v>
          </cell>
          <cell r="BL13" t="str">
            <v>1st Instance;2nd Instance;Highest Instance</v>
          </cell>
          <cell r="BM13" t="str">
            <v>1st Instance;2nd Instance;Highest Instance</v>
          </cell>
          <cell r="BN13" t="str">
            <v>1st Instance;2nd Instance;Highest Instance</v>
          </cell>
          <cell r="BO13" t="str">
            <v>The same as mentioned above</v>
          </cell>
          <cell r="BP13" t="str">
            <v>Civil and commercial disputes;Labour disputes;Consumer disputes*</v>
          </cell>
          <cell r="BQ13" t="str">
            <v>Civil and commercial disputes;Consumer disputes*</v>
          </cell>
          <cell r="BR13" t="str">
            <v>Civil and commercial disputes;Consumer disputes*</v>
          </cell>
          <cell r="BS13" t="str">
            <v>Civil and commercial disputes;Labour disputes;Consumer disputes*</v>
          </cell>
          <cell r="BT13" t="str">
            <v>Civil and commercial disputes;Labour disputes;Consumer disputes*</v>
          </cell>
          <cell r="BU13" t="str">
            <v>Labour disputes</v>
          </cell>
          <cell r="BV13" t="str">
            <v>Civil and commercial disputes;Labour disputes;Consumer disputes*</v>
          </cell>
          <cell r="BW13">
            <v>0</v>
          </cell>
          <cell r="BX13">
            <v>0</v>
          </cell>
          <cell r="BY13" t="str">
            <v>Civil and commercial disputes;Labour disputes;Consumer disputes*</v>
          </cell>
          <cell r="BZ13">
            <v>0</v>
          </cell>
          <cell r="CA13">
            <v>0</v>
          </cell>
          <cell r="CB13">
            <v>0</v>
          </cell>
          <cell r="CC13">
            <v>0</v>
          </cell>
          <cell r="CD13" t="str">
            <v>http://www.poderjudicial.es/cgpj/es/Temas/Mediacion Registro de Mediadores e Instituciones de Mediación - Trámites y gestiones personales - Ministerio de Justicia</v>
          </cell>
          <cell r="CE13" t="str">
            <v>In labour matters, conciliation prior to the starting of a judicial proceeding is compulsory. In this case, medation services are offered by the Autonomous comunities. http://www.fundacionmediara.es/index.php/mediacion/mediacion-laboral</v>
          </cell>
          <cell r="CF13" t="str">
            <v>The same as the ones mentioned for civil and commercial disputes</v>
          </cell>
          <cell r="CG13" t="str">
            <v>In the region of Murcia, there is a pilot experience concerning judicial mediation. As part of the new judicial office implemented according to a new structure (nueva oficina judicial), a unit in charge of providing judicial mediation in civil, commercial, consumer and penal disputes has been set up. The link to this information: https://www.administraciondejusticia.gob.es/paj/PA_WebApp_SGNTJ_NPAJ/descarga/014.-%20INSTRUCCI%C3%93N%20VALIDADA.pdf?idFile=ea026622-693c-4f45-be8b-b27e6be0ae0c This service of judicial mediation is also offered by the Justice Department in País Vasco Mediación Intrajudicial - Administración de Justicia en Euskadi The Justice department of Cataluña also offers information about the mediation services provided in the region. http://justicia.gencat.cat/ca/ambits/mediacio/</v>
          </cell>
          <cell r="CH13">
            <v>0</v>
          </cell>
          <cell r="CI13" t="str">
            <v>Surveys for court users;Surveys for legal professionals</v>
          </cell>
          <cell r="CJ13">
            <v>0</v>
          </cell>
          <cell r="CK13">
            <v>0</v>
          </cell>
          <cell r="CL13">
            <v>0</v>
          </cell>
          <cell r="CM13">
            <v>0</v>
          </cell>
          <cell r="CN13" t="str">
            <v>Surveys for court users;Surveys for legal professionals</v>
          </cell>
          <cell r="CO13" t="str">
            <v>Some autonomous regions with competences in justice are implementing a new model of judicial office. On this occasion, they are conducting surveys among the court staff, lawyers and parties aimed at assessing their level of satisfaction regarding the new way of providing services (for example País Vasco).</v>
          </cell>
          <cell r="CP13">
            <v>0</v>
          </cell>
          <cell r="CQ13">
            <v>0</v>
          </cell>
          <cell r="CR13">
            <v>0</v>
          </cell>
          <cell r="CS13">
            <v>0</v>
          </cell>
          <cell r="CT13">
            <v>0</v>
          </cell>
          <cell r="CU13" t="str">
            <v>Law</v>
          </cell>
          <cell r="CV13" t="str">
            <v>Law</v>
          </cell>
          <cell r="CW13" t="str">
            <v>Law</v>
          </cell>
          <cell r="CX13" t="str">
            <v>Law</v>
          </cell>
          <cell r="CY13">
            <v>0</v>
          </cell>
          <cell r="CZ13" t="str">
            <v>Law;Council for the Judiciary (or other independent body);By others (please specify below)</v>
          </cell>
          <cell r="DA13" t="str">
            <v>Law;Council for the Judiciary (or other independent body);By others (please specify below)</v>
          </cell>
          <cell r="DB13" t="str">
            <v>Law;Council for the Judiciary (or other independent body);By others (please specify below)</v>
          </cell>
          <cell r="DC13" t="str">
            <v>Law;Council for the Judiciary (or other independent body);By others (please specify below)</v>
          </cell>
          <cell r="DD13" t="str">
            <v>Law</v>
          </cell>
          <cell r="DE13" t="str">
            <v>Council for the Judiciary (or other independent body)</v>
          </cell>
          <cell r="DF13" t="str">
            <v>Law</v>
          </cell>
          <cell r="DG13" t="str">
            <v>Law</v>
          </cell>
          <cell r="DH13" t="str">
            <v>Law;By others (please specify below)</v>
          </cell>
          <cell r="DI13" t="str">
            <v>Law</v>
          </cell>
          <cell r="DJ13" t="str">
            <v>Law</v>
          </cell>
          <cell r="DK13" t="str">
            <v>Law;Council for the Judiciary (or other independent body)</v>
          </cell>
          <cell r="DL13" t="str">
            <v>Law</v>
          </cell>
          <cell r="DM13" t="str">
            <v>Law;Council for the Judiciary (or other independent body)</v>
          </cell>
          <cell r="DN13" t="str">
            <v>Law;Council for the Judiciary (or other independent body)</v>
          </cell>
          <cell r="DO13" t="str">
            <v>Law;By others (please specify below)</v>
          </cell>
          <cell r="DP13" t="str">
            <v>Law;By others (please specify below)</v>
          </cell>
          <cell r="DQ13" t="str">
            <v>Law;By others (please specify below)</v>
          </cell>
          <cell r="DR13" t="str">
            <v>Law</v>
          </cell>
          <cell r="DS13">
            <v>0</v>
          </cell>
          <cell r="DT13">
            <v>0</v>
          </cell>
          <cell r="DU13">
            <v>0</v>
          </cell>
          <cell r="DV13">
            <v>0</v>
          </cell>
          <cell r="DW13">
            <v>0</v>
          </cell>
          <cell r="DX13">
            <v>0</v>
          </cell>
          <cell r="DY13">
            <v>0</v>
          </cell>
          <cell r="DZ13">
            <v>0</v>
          </cell>
          <cell r="EA13">
            <v>0</v>
          </cell>
          <cell r="EB13">
            <v>0</v>
          </cell>
          <cell r="EC13">
            <v>0</v>
          </cell>
          <cell r="ED13">
            <v>0</v>
          </cell>
          <cell r="EE13" t="str">
            <v>The National Commission for Judicial Statistics is an organ of the Ministry of Justice which also has competences in the quality of the data collection all over the territory</v>
          </cell>
          <cell r="EF13">
            <v>0</v>
          </cell>
          <cell r="EG13" t="str">
            <v>The same comment as in Q. 6</v>
          </cell>
          <cell r="EH13">
            <v>0</v>
          </cell>
          <cell r="EI13" t="str">
            <v>The CTAJE (comité técnico estatal de la administración judicial electrónica – technical committee for the electronic judicial system) is an independent and administrative organ in charge of ensuring the proper collaboration of all the administrations involved in the justice system and the compatibility of the IT systems. The members of this organ are: the Ministry of Justice, the General Council of the Judiciary, the General Prosecution Service and the Autonomous Communities with competences in the the</v>
          </cell>
          <cell r="EJ13">
            <v>0</v>
          </cell>
          <cell r="EK13" t="str">
            <v>The same as in Q 8</v>
          </cell>
          <cell r="EL13">
            <v>0</v>
          </cell>
          <cell r="EM13">
            <v>0</v>
          </cell>
          <cell r="EN13">
            <v>0</v>
          </cell>
          <cell r="EO13">
            <v>0</v>
          </cell>
          <cell r="EP13">
            <v>0</v>
          </cell>
          <cell r="EQ13">
            <v>0</v>
          </cell>
          <cell r="ER13">
            <v>0</v>
          </cell>
          <cell r="ES13">
            <v>0</v>
          </cell>
          <cell r="ET13">
            <v>0</v>
          </cell>
          <cell r="EU13" t="str">
            <v>Autonomous Communities with competences in the justice system also intervene in the determination of quality standards as for the court facilities concern</v>
          </cell>
          <cell r="EV13">
            <v>0</v>
          </cell>
          <cell r="EW13">
            <v>0</v>
          </cell>
          <cell r="EX13">
            <v>0</v>
          </cell>
          <cell r="EY13">
            <v>0</v>
          </cell>
          <cell r="EZ13">
            <v>0</v>
          </cell>
          <cell r="FA13">
            <v>0</v>
          </cell>
          <cell r="FB13">
            <v>0</v>
          </cell>
          <cell r="FC13">
            <v>0</v>
          </cell>
          <cell r="FD13">
            <v>0</v>
          </cell>
          <cell r="FE13">
            <v>0</v>
          </cell>
          <cell r="FF13">
            <v>0</v>
          </cell>
          <cell r="FG13">
            <v>0</v>
          </cell>
          <cell r="FH13">
            <v>0</v>
          </cell>
          <cell r="FI13" t="str">
            <v>For this question, it is necessary to differentiate between the judicial counsellors (letrados de la administración de justicia) and the rest of the court staff. As for the former, the training standards are determined by the Juridic Studies Center (centro de estudios jurídicos), which is in charge of providing the initial and continuous training for these civil servants. As for the latter (the rest of the court staff), the training standards are determined by the training centers of the autonomous comm</v>
          </cell>
          <cell r="FJ13">
            <v>0</v>
          </cell>
          <cell r="FK13" t="str">
            <v>The same distinction as in Q 21. The allocation of judicial counsellors to courts is entrusted to the Ministry of Justice; but as for the rest of the court staff, the allocation is entrusted to the Autonomous Communities if they have powers on the justice system and to the Ministry of Justice for those Autonomous Communities which do not have powers in this area.</v>
          </cell>
          <cell r="FL13">
            <v>0</v>
          </cell>
          <cell r="FM13" t="str">
            <v>The same distinction as in Q.23 concerning the distribution of competences on this specific matter beween the Ministry of Justice and Autonomous Communities</v>
          </cell>
          <cell r="FN13">
            <v>0</v>
          </cell>
          <cell r="FO13">
            <v>0</v>
          </cell>
          <cell r="FP13">
            <v>0</v>
          </cell>
          <cell r="FQ13">
            <v>0</v>
          </cell>
          <cell r="FR13">
            <v>0</v>
          </cell>
          <cell r="FS13">
            <v>0</v>
          </cell>
          <cell r="FT13">
            <v>0</v>
          </cell>
        </row>
        <row r="14">
          <cell r="A14" t="str">
            <v>HR</v>
          </cell>
          <cell r="B14" t="str">
            <v>Republic of Croatia</v>
          </cell>
          <cell r="C14" t="str">
            <v>Mirna Minauf</v>
          </cell>
          <cell r="D14" t="str">
            <v>Senior expert advisor at Directorate for European affairs, international and judicial cooperation at Ministry of Justice - national correspondent in RoC for CEPEJ and Justice scoreboard</v>
          </cell>
          <cell r="E14" t="str">
            <v>mirna.minauf@pravosudje.hr</v>
          </cell>
          <cell r="F14" t="str">
            <v>00385-1-3714-361</v>
          </cell>
          <cell r="G14" t="str">
            <v>The ICMS system will start operating at the High Commercial Court of the RoC in November 2015 while its introduction at the Supreme Court of the RoC is envisaged for the first months of 2016. The development of the JIS (joint information system of land registry and cadaster), is underway, according to which notaries public and attorneys could submit online applications for registration in land registry. Also, the electronic signature has been integrated within the JIS. The web system e-citizen shall ena</v>
          </cell>
          <cell r="H14" t="str">
            <v>During 2014 and 2015, the introduction of improved information systems at individual courts was completed, within the project of reorganization of the judicial system, given that the full informatization of the system was a necessary precondition for its implementation. Thus, the ICMS system has been introduced at all courts except the High Commercial Court of the RoC and the Supreme Court of the RoC. The administrative courts have their own application, while the Joint Case Management System (JCMS) was</v>
          </cell>
          <cell r="I14">
            <v>0</v>
          </cell>
          <cell r="J14" t="str">
            <v>Frther to the reform of the system of entering the judicial duty, the Act on the Amendments to the State Judiciary Council Act, which entered into force on 1 September 2015, has exempted from the competence of the Council the implementation of the procedure for the admission and taking the final exam in the State School for Judicial Officials, and psychological testing and security checks have been introduced in the procedure for the appointment of judges of first instance courts, and security check has b</v>
          </cell>
          <cell r="K14">
            <v>0</v>
          </cell>
          <cell r="L14" t="str">
            <v>The consequence of the project of reorganization of the judicial system was the adjustment of performing court administration duties in newly established courts, which resulted, in 2015, in many amendments of organizational regulations (Courts Act, Act on the State Judiciary Council, Rules of Procedure of the Court), and in the adoption of appropriate new regulations (Rules of Procedure of the ICMS system and the Rules of Procedure of the JCMS system - Joint Case Management System at misdemeanor courts).</v>
          </cell>
          <cell r="M14" t="str">
            <v>A working group within the Ministry of Justice was established for drafting amendments to the Civil Procedure Act with the aim to further modernise and expedite proceedings before the civil and commercial courts. The existing rules of the procedure would be amended with additional provisions on alternative dispute resolution (mediation) and court settlement, in order to promote a peaceful way of resolving disputes and thereby relieving the courts from making decisions on the merits. New Act would introduc</v>
          </cell>
          <cell r="N14" t="str">
            <v>A new Bankruptcy Law came into force on 1 September 2015, placing the pre-bankruptcy settlement proceedings fully in the jurisdiction of court, and making the process itself voluntary. The aim of pre-bankruptcy proceedings is to enable restructuring of an entrepreneur who is not in such financial difficulty due to which bankruptcy proceedings would be initiated against the entrepreneur. The Consumer Bankruptcy Law, was adopted and will come into force on 1 January 2016, allowing for the first time the li</v>
          </cell>
          <cell r="O14">
            <v>0</v>
          </cell>
          <cell r="P14" t="str">
            <v>The new Act on Jurisdiction and Seats of Courts and the new Act on Jurisdiction and Seats of State Attorney’s Offices entered into force on 1 April 2015, and the reorganization of the judicial system was conducted: the rationalization of the municipal and misdemeanor court network and municipal state attorney’s offices and the reform of the competence system for the conduct of second instance procedures. There have been established 24 municipal courts instead of the previous 67, 22 misdemeanor courts ins</v>
          </cell>
          <cell r="Q14">
            <v>0</v>
          </cell>
          <cell r="R14" t="str">
            <v>In relation to civil cases, specialization has been carried out for the conduct of second instance labor, family and land registry cases and only specific county courts have been determined for their conduct, while any county court may be competent for deciding upon the appeals filed against the decisions rendered in all other civil cases. The court competent for conduct in a specific case is determined by random algorithmic assignment through the information system used in the courts, taking into account</v>
          </cell>
          <cell r="S14">
            <v>0</v>
          </cell>
          <cell r="T14">
            <v>0</v>
          </cell>
          <cell r="U14">
            <v>0</v>
          </cell>
          <cell r="V14">
            <v>0</v>
          </cell>
          <cell r="W14" t="str">
            <v>A working group within the Ministry of Justice was established for drafting amendments to the Civil Procedure Act with the aim to further modernise and expedite proceedings before the civil and commercial courts. The existing rules of the procedure would be amended with additional provisions on alternative dispute resolution (mediation) and court settlement, in order to promote a peaceful way of resolving disputes and thereby relieving the courts from making decisions on the merits.</v>
          </cell>
          <cell r="X14">
            <v>0</v>
          </cell>
          <cell r="Y14">
            <v>0</v>
          </cell>
          <cell r="Z14" t="str">
            <v>The work on the reform of the system of entering the judicial duty was initiated at the beginning of 2015. The reform has comprehended the Judicial Academy Act, Courts Act and State Attorney’s Office Act and their amendments entered into force on 1 September 2015. The State School for Judicial Officials of the Judicial Academy still remains a mandatory initial theoretical and practical education of candidates for judicial officials, but the system of admission and the implementation of the final exam hav</v>
          </cell>
          <cell r="AA14" t="str">
            <v>There are underway the preparatory activities of education and trainings for judges, FINA mediators and other participants in the process of implementation of the Consumer's Bankruptcy Act. The tender for the selection of trainers has been prepared and it should be completed soon.</v>
          </cell>
          <cell r="AB14">
            <v>0</v>
          </cell>
          <cell r="AC14">
            <v>0</v>
          </cell>
          <cell r="AD14">
            <v>0</v>
          </cell>
          <cell r="AE14">
            <v>0</v>
          </cell>
          <cell r="AF14"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14">
            <v>0</v>
          </cell>
          <cell r="AH14" t="str">
            <v>Yes</v>
          </cell>
          <cell r="AI14">
            <v>0</v>
          </cell>
          <cell r="AJ14">
            <v>0</v>
          </cell>
          <cell r="AK14">
            <v>0</v>
          </cell>
          <cell r="AL14" t="str">
            <v>No</v>
          </cell>
          <cell r="AM14">
            <v>0</v>
          </cell>
          <cell r="AN14" t="str">
            <v>Initial;Continuous</v>
          </cell>
          <cell r="AO14" t="str">
            <v>Continuous</v>
          </cell>
          <cell r="AP14" t="str">
            <v>Continuous</v>
          </cell>
          <cell r="AQ14">
            <v>0</v>
          </cell>
          <cell r="AR14" t="str">
            <v>Yes, for some courts</v>
          </cell>
          <cell r="AS14" t="str">
            <v>Yes, for some courts</v>
          </cell>
          <cell r="AT14" t="str">
            <v>Yes, for all courts</v>
          </cell>
          <cell r="AU14">
            <v>0</v>
          </cell>
          <cell r="AV14" t="str">
            <v>1st Instance;2nd Instance;Highest Instance</v>
          </cell>
          <cell r="AW14" t="str">
            <v>1st Instance;2nd Instance;Highest Instance</v>
          </cell>
          <cell r="AX14" t="str">
            <v>1st Instance;2nd Instance;Highest Instance</v>
          </cell>
          <cell r="AY14" t="str">
            <v>1st Instance;2nd Instance;Highest Instance</v>
          </cell>
          <cell r="AZ14">
            <v>0</v>
          </cell>
          <cell r="BA14" t="str">
            <v>1st Instance;2nd Instance;Highest Instance</v>
          </cell>
          <cell r="BB14" t="str">
            <v>1st Instance;2nd Instance;Highest Instance</v>
          </cell>
          <cell r="BC14" t="str">
            <v>Regarding AD. 4., selected 1st, 2nd and highest court instance judgements are accessible online on the Supreme court of the RoC web page Regarding AD. 5., the MoJ and the Supreme Court are partners in the current EU Project “Building on ECLI”, with the aim to introduce assignment of the ECLI identifier into croatian judgements.</v>
          </cell>
          <cell r="BD14">
            <v>0</v>
          </cell>
          <cell r="BE14" t="str">
            <v>Yes, for all courts</v>
          </cell>
          <cell r="BF14" t="str">
            <v>Yes, for all courts</v>
          </cell>
          <cell r="BG14">
            <v>0</v>
          </cell>
          <cell r="BH14" t="str">
            <v>2nd Instance;Highest Instance</v>
          </cell>
          <cell r="BI14" t="str">
            <v>2nd Instance;Highest Instance</v>
          </cell>
          <cell r="BJ14" t="str">
            <v>2nd Instance;Highest Instance</v>
          </cell>
          <cell r="BK14">
            <v>0</v>
          </cell>
          <cell r="BL14">
            <v>0</v>
          </cell>
          <cell r="BM14" t="str">
            <v>2nd Instance;Highest Instance</v>
          </cell>
          <cell r="BN14" t="str">
            <v>2nd Instance;Highest Instance</v>
          </cell>
          <cell r="BO14" t="str">
            <v>Regarding AD. 5., the MoJ and the Supreme Court are partners in the current EU Project “Building on ECLI”, with the aim to introduce assignment of the ECLI identifier into croatian judgements.</v>
          </cell>
          <cell r="BP14" t="str">
            <v>Civil and commercial disputes;Labour disputes;Consumer disputes*</v>
          </cell>
          <cell r="BQ14" t="str">
            <v>Civil and commercial disputes;Consumer disputes*</v>
          </cell>
          <cell r="BR14" t="str">
            <v>Civil and commercial disputes;Labour disputes;Consumer disputes*</v>
          </cell>
          <cell r="BS14" t="str">
            <v>Civil and commercial disputes;Labour disputes;Consumer disputes*</v>
          </cell>
          <cell r="BT14" t="str">
            <v>Civil and commercial disputes;Labour disputes;Consumer disputes*</v>
          </cell>
          <cell r="BU14">
            <v>0</v>
          </cell>
          <cell r="BV14">
            <v>0</v>
          </cell>
          <cell r="BW14" t="str">
            <v>Civil and commercial disputes;Labour disputes</v>
          </cell>
          <cell r="BX14">
            <v>0</v>
          </cell>
          <cell r="BY14" t="str">
            <v>Civil and commercial disputes;Labour disputes;Consumer disputes*</v>
          </cell>
          <cell r="BZ14" t="str">
            <v>Civil and commercial disputes;Labour disputes;Consumer disputes*</v>
          </cell>
          <cell r="CA14">
            <v>0</v>
          </cell>
          <cell r="CB14">
            <v>0</v>
          </cell>
          <cell r="CC14">
            <v>0</v>
          </cell>
          <cell r="CD14" t="str">
            <v>Croatian Mediation Association (Hrvatska udruga za mirenje): http://www.mirenje.hr/ ; Croatian Chamber of Economy (Hrvatska gospodarska komora): http://www.hgk.hr/basic-data-on-the-mediation-centre?category=210 ; only one institution with an arbitration Croatian Chamber of Crafts (Hrvatska obrtnička komora): http://www.hok.hr/centar_za_mirenje Croatian Employers’ Association Croatian Insurance Bureau</v>
          </cell>
          <cell r="CE14" t="str">
            <v>Information and activities are published on the website of the Service for Social Partnership of the Ministry of Labour and Pension System (www.socijalno-partnerstvo.hr) Croatian Mediation Association (Hrvatska udruga za mirenje): http://www.mirenje.hr/ ; Croatian Employers’ Association (Hrvatska udruga poslodavaca): http://www.hup.hr/centar-za-mirenje-u-bankarstvu.aspx ;</v>
          </cell>
          <cell r="CF14" t="str">
            <v>Ministry of Economy (Ministarstvo gospodarstva): http://potrosac.mingo.hr/hr/potrosac/ Central Government Portal (Središnji državni portal): https://www.gov.hr/moja-uprava/prava-potrosaca/zastita-potrosaca-481/rjesavanje-sporova/177 Croatian Mediation Association (Hrvatska udruga za mirenje): http://www.mirenje.hr/ Croatian Chamber of Economy (Hrvatska gospodarska komora): http://www.hgk.hr/basic-data-on-the-mediation-centre?category=210 Croatian Chamber of Crafts (Hrvatska obrtnička komora): ht</v>
          </cell>
          <cell r="CG14" t="str">
            <v>Regarding the incentives that have been put in place, we can mention that in civil and commercial cases and in labour cases, mediation settlements at courts are scored with 1,4 points for judges mediators. There are just s few courts with mediation program despite it is possible by the law to have a such programs in all courts. There is no incentives for judges who reffer cases to mediation. There is no incentives for the disputants to choose court esttlement or mediation. It is possible to have mediators who are not judges at courts (there is provision by the law). So far we don’t use them at courts.</v>
          </cell>
          <cell r="CH14">
            <v>0</v>
          </cell>
          <cell r="CI14">
            <v>0</v>
          </cell>
          <cell r="CJ14">
            <v>0</v>
          </cell>
          <cell r="CK14">
            <v>0</v>
          </cell>
          <cell r="CL14">
            <v>0</v>
          </cell>
          <cell r="CM14">
            <v>0</v>
          </cell>
          <cell r="CN14">
            <v>0</v>
          </cell>
          <cell r="CO14">
            <v>0</v>
          </cell>
          <cell r="CP14">
            <v>0</v>
          </cell>
          <cell r="CQ14">
            <v>0</v>
          </cell>
          <cell r="CR14">
            <v>0</v>
          </cell>
          <cell r="CS14">
            <v>0</v>
          </cell>
          <cell r="CT14">
            <v>0</v>
          </cell>
          <cell r="CU14" t="str">
            <v>Law;Courts (including through well-established court practices);By others (please specify below)</v>
          </cell>
          <cell r="CV14" t="str">
            <v>Law;Courts (including through well-established court practices);By others (please specify below)</v>
          </cell>
          <cell r="CW14" t="str">
            <v>Law;Courts (including through well-established court practices)</v>
          </cell>
          <cell r="CX14" t="str">
            <v>Law</v>
          </cell>
          <cell r="CY14" t="str">
            <v>Law;Courts (including through well-established court practices);By others (please specify below)</v>
          </cell>
          <cell r="CZ14" t="str">
            <v>Law;By others (please specify below)</v>
          </cell>
          <cell r="DA14" t="str">
            <v>Law;By others (please specify below)</v>
          </cell>
          <cell r="DB14" t="str">
            <v>Law;By others (please specify below)</v>
          </cell>
          <cell r="DC14" t="str">
            <v>By others (please specify below)</v>
          </cell>
          <cell r="DD14" t="str">
            <v>Law;Courts (including through well-established court practices);By others (please specify below)</v>
          </cell>
          <cell r="DE14" t="str">
            <v>Law;Courts (including through well-established court practices);By others (please specify below)</v>
          </cell>
          <cell r="DF14" t="str">
            <v>Law;By others (please specify below)</v>
          </cell>
          <cell r="DG14" t="str">
            <v>Courts (including through well-established court practices);By others (please specify below)</v>
          </cell>
          <cell r="DH14" t="str">
            <v>Courts (including through well-established court practices);By others (please specify below)</v>
          </cell>
          <cell r="DI14" t="str">
            <v>Courts (including through well-established court practices);By others (please specify below)</v>
          </cell>
          <cell r="DJ14" t="str">
            <v>Law;Courts (including through well-established court practices)</v>
          </cell>
          <cell r="DK14" t="str">
            <v>Law;Courts (including through well-established court practices)</v>
          </cell>
          <cell r="DL14" t="str">
            <v>Law;Courts (including through well-established court practices)</v>
          </cell>
          <cell r="DM14" t="str">
            <v>Law;Courts (including through well-established court practices)</v>
          </cell>
          <cell r="DN14" t="str">
            <v>Law;Courts (including through well-established court practices);Council for the Judiciary (or other independent body)</v>
          </cell>
          <cell r="DO14" t="str">
            <v>Law;Courts (including through well-established court practices);Council for the Judiciary (or other independent body)</v>
          </cell>
          <cell r="DP14" t="str">
            <v>Law;Courts (including through well-established court practices)</v>
          </cell>
          <cell r="DQ14" t="str">
            <v>Law;Courts (including through well-established court practices)</v>
          </cell>
          <cell r="DR14" t="str">
            <v>Law</v>
          </cell>
          <cell r="DS14">
            <v>0</v>
          </cell>
          <cell r="DT14">
            <v>0</v>
          </cell>
          <cell r="DU14" t="str">
            <v>Standards are defined according to the complexity of the case, number of parties, procedural discipline of parties and representatives etc. For specific cases, the mentioned segments are prescribed by procedural acts, while the system is usually established through court practice, depending on their work load.</v>
          </cell>
          <cell r="DV14">
            <v>0</v>
          </cell>
          <cell r="DW14" t="str">
            <v>Standards are defined according to the complexity of the case, number of parties, procedural discipline of parties and representatives etc. For specific cases, the mentioned segments are prescribed by procedural acts, while the system is usually established through court practice, depending on their work load.</v>
          </cell>
          <cell r="DX14">
            <v>0</v>
          </cell>
          <cell r="DY14" t="str">
            <v>For specific cases, the mentioned segments are prescribed by procedural acts, while the system is usually established through court practice, depending on their work load.</v>
          </cell>
          <cell r="DZ14">
            <v>0</v>
          </cell>
          <cell r="EA14" t="str">
            <v>For specific cases, the mentioned segments are prescribed by procedural acts, while the system is usually established through court practice, depending on their work load.</v>
          </cell>
          <cell r="EB14">
            <v>0</v>
          </cell>
          <cell r="EC14" t="str">
            <v>The Courts Act prescribes the obligation to resolve cases in the order of their receipt, except for emergency procedures and the obligation for the court president to monitor the resolution of cases, especially those older than three years. The court president, according to the Courts Act, shall take care for precise and timely performance of court activities. Depending on the organization of work in the court, the court president is responsible for the management of unresolved court cases. The Rules of</v>
          </cell>
          <cell r="ED14">
            <v>0</v>
          </cell>
          <cell r="EE14" t="str">
            <v>According to the Courts Act, the activities related to keeping statistics and analysis of management reports fall within the court administration activities which are carried out by the court president who is also responsible for them. As the highest body of judicial administration, the Ministry of Justice shall monitor the movement of the number and type of specific court cases by the e-file application provided by the Ministry of Justice.</v>
          </cell>
          <cell r="EF14">
            <v>0</v>
          </cell>
          <cell r="EG14" t="str">
            <v>According to the Courts Act, the activities related to keeping statistics and analysis of management reports fall within the court administration activities which are carried out by the court president who is also responsible for them. As the highest body of judicial administration, the Ministry of Justice shall monitor the movement of the number and type of specific court cases by the e-file application provided by the Ministry of Justice.</v>
          </cell>
          <cell r="EH14">
            <v>0</v>
          </cell>
          <cell r="EI14" t="str">
            <v>According to the Courts Act the informatization of courts is an activity of the judicial administration. The Rules of Procedure of the e-file system and the Rules of Procedure of the JCMS system prescribe the possibility of linking the information systems of the judicial bodies and other public electronic databases.</v>
          </cell>
          <cell r="EJ14">
            <v>0</v>
          </cell>
          <cell r="EK14" t="str">
            <v>The Rules of Procedure of the e-file system and the Rules of Procedure of the JCMS system prescribe the possibility of linking the information systems of the judicial bodies and other public electronic databases.</v>
          </cell>
          <cell r="EL14">
            <v>0</v>
          </cell>
          <cell r="EM14" t="str">
            <v>According to the Courts Act, the activities related to keeping statistics and analysis of management reports fall within the court administration activities which are carried out by the court president who is also responsible for them. As the highest body of judicial administration, the Ministry of Justice shall monitor the movement of the number and type of specific court cases; by the e-file application provided by the Ministry of Justice, the parties are enabled to monitor the progress of court cases</v>
          </cell>
          <cell r="EN14">
            <v>0</v>
          </cell>
          <cell r="EO14" t="str">
            <v>The sources for assessing the burden of courts use the Framework Standards for the Workload of Judges, Framework Standards for the Workload of Judges at Misdemeanor Courts, Rules of Procedure of the e-file system and the Rules of Procedure of the JCMS system and Rules of Procedures of the Court. The Framework Standards prescribe the number of cases which regularly, on an annual basis, should be resolved by each judge. According to the powers conferred by the Courts Act and other bylaws, the court preside</v>
          </cell>
          <cell r="EP14">
            <v>0</v>
          </cell>
          <cell r="EQ14" t="str">
            <v>The process of consultation is prescribed by the Regulatory Impact Assessment Act and Code of Practice on Consultation with the Interested Public in procedures of adopting laws, other regulations and acts.</v>
          </cell>
          <cell r="ER14">
            <v>0</v>
          </cell>
          <cell r="ES14" t="str">
            <v>Court services are provided by the internal organization of work of the court.</v>
          </cell>
          <cell r="ET14">
            <v>0</v>
          </cell>
          <cell r="EU14" t="str">
            <v>It is provided by the internal organization of work of the court.</v>
          </cell>
          <cell r="EV14">
            <v>0</v>
          </cell>
          <cell r="EW14" t="str">
            <v>The right of the parties and representatives of the parties to be informed is prescribed by the Rules of Procedure of the Court, while the implementation is carried out by the court president. The Ministry of Justice ensures the functioning of the e-file application on its website.</v>
          </cell>
          <cell r="EX14">
            <v>0</v>
          </cell>
          <cell r="EY14" t="str">
            <v>For specific cases, the mentioned segments are prescribed by procedural acts, while the system is usually established through court practice, depending on their work load.</v>
          </cell>
          <cell r="EZ14">
            <v>0</v>
          </cell>
          <cell r="FA14" t="str">
            <v>The procedure is prescribed by the Courts Act, it is conducted also according to the internal organization of work of the court.</v>
          </cell>
          <cell r="FB14">
            <v>0</v>
          </cell>
          <cell r="FC14" t="str">
            <v>The violation of clarity of the court decision by procedural acts is prescribed as an absolutely essential violation of the procedure provisions and the existence or non-existence of this criterion is assessed by a higher court in the decision-making process upon the submitted legal remedy. The possibility of rendering decisions without explanations is prescribed by specific procedural acts.</v>
          </cell>
          <cell r="FD14">
            <v>0</v>
          </cell>
          <cell r="FE14" t="str">
            <v>The network service e-notice board of courts is used as a means of delivery prescribed by the procedural acts. The judgments, within the case law, are published on the internet web pages of the Supreme Court of the Republic of Croatia. According to the relevant procedural acts, court judgments are published on behalf of the Republic of Croatia.</v>
          </cell>
          <cell r="FF14">
            <v>0</v>
          </cell>
          <cell r="FG14" t="str">
            <v>The obligation of training and development of judges is prescribed according to the Courts Act – the court president shall take care of the professional training of judges and court officials. The implementation of the training is prescribed by the Judicial Academy Act. According to the State Judiciary Council Act, the Council shall participate in the training and development of judges.</v>
          </cell>
          <cell r="FH14">
            <v>0</v>
          </cell>
          <cell r="FI14" t="str">
            <v>The Courts Act prescribes that the court president shall take care of the professional training of judges and court officials, and it is also mentioned the work of the court administration which is conducted, at the highest level, by the Ministry of Justice. The implementation of the training is prescribed by the Judicial Academy Act. According to the State Judiciary Council Act, the Council shall participate in the training and development of court officials.</v>
          </cell>
          <cell r="FJ14">
            <v>0</v>
          </cell>
          <cell r="FK14" t="str">
            <v>The obligation of the Ministry of Justice, according to the Courts Act and Civil Servants Act, is to assess the employment needs of judges at each court. Also, the obligation of the court president, as the head of the body, and according to the court burden, is to ensure sufficient human resources.</v>
          </cell>
          <cell r="FL14">
            <v>0</v>
          </cell>
          <cell r="FM14" t="str">
            <v>The responsibility of the Ministry of Justice is, as a budget user of higher order, to allocate financial resources for the work of the courts. Also, it is the responsibility of the court president, as the head of the body, to request the approval of additional resources and to approve the use of available resources.</v>
          </cell>
          <cell r="FN14">
            <v>0</v>
          </cell>
          <cell r="FO14" t="str">
            <v>The compliance with this obligation is prescribed by the Act on Gender Equality and Anti-Discrimination Act.</v>
          </cell>
          <cell r="FP14">
            <v>0</v>
          </cell>
          <cell r="FQ14">
            <v>0</v>
          </cell>
          <cell r="FR14">
            <v>0</v>
          </cell>
          <cell r="FS14">
            <v>0</v>
          </cell>
          <cell r="FT14">
            <v>0</v>
          </cell>
        </row>
        <row r="15">
          <cell r="A15" t="str">
            <v>HU</v>
          </cell>
          <cell r="B15" t="str">
            <v>Hungary</v>
          </cell>
          <cell r="C15" t="str">
            <v>Eszter Tóth</v>
          </cell>
          <cell r="D15" t="str">
            <v>Legal advisor at Ministry of Justice</v>
          </cell>
          <cell r="E15" t="str">
            <v>eszter.toth@im.gov.hu</v>
          </cell>
          <cell r="F15" t="str">
            <v>003617956170</v>
          </cell>
          <cell r="G15">
            <v>0</v>
          </cell>
          <cell r="H15">
            <v>0</v>
          </cell>
          <cell r="I15">
            <v>0</v>
          </cell>
          <cell r="J15">
            <v>0</v>
          </cell>
          <cell r="K15" t="str">
            <v>The regulation on the management of the courts, the integrity of judges and the evaluation of judges’ is under renewal.</v>
          </cell>
          <cell r="L15">
            <v>0</v>
          </cell>
          <cell r="M15" t="str">
            <v>The bill on the amendment of Act III of 1952 on the Code of Civil Procedure specifies and extends the rules of electronic contact-keeping in civil procedure, based on the IT and technical possibilities, establishes the rules of distance hearing, supplements the rules of preliminary opinion procedure, and corrects a rule of scope. In 2015, the review of the rules of judicial enforcement started. As a result, the new law on judicial enforcement can be adopted in 2016. There is an ongoing general legislat</v>
          </cell>
          <cell r="N15" t="str">
            <v>Act XI of 2015 on the amendment of Act III of 1952 on the Code of Civil Procedure established special procedural rules for effectuating the right to facial likeness and voice recording. Act LXXI of 2015 on the non-litigious correspondence procedure according to Article 31 of 650/2012/EU European Parliament and Council regulation and other amendments of laws related to the judiciary it amended the code of civil procedure at several places, thereby settling practical problems at court. Act CV of 2015 on</v>
          </cell>
          <cell r="O15">
            <v>0</v>
          </cell>
          <cell r="P15" t="str">
            <v>A new first instance (district) court will be established in the city of Érd on 01/01/2018.</v>
          </cell>
          <cell r="Q15">
            <v>0</v>
          </cell>
          <cell r="R15">
            <v>0</v>
          </cell>
          <cell r="S15" t="str">
            <v>The lower level implementing rules for the Act CLI of 2015 are in the ongoing stage. They are going to contain the appropriate rules for the utilization of the extended legal aid possibilities for the victims of crimes, along with the necessary accounting rules (since state budget is affected).</v>
          </cell>
          <cell r="T15" t="str">
            <v>The amendment Act CLI of 2015 has provisions which refer to the Act on Legal Aid LXXX of 2003. Regulation is changed duly to the provisions of the EU Directive 2012/29/EU so that victims of crime are eligible for legal aid not only in the court phase of the criminal proceedings, but also before it, from the start of the investigation phase.</v>
          </cell>
          <cell r="U15">
            <v>0</v>
          </cell>
          <cell r="V15">
            <v>0</v>
          </cell>
          <cell r="W15">
            <v>0</v>
          </cell>
          <cell r="X15" t="str">
            <v>Act VII of 2015 modified Article 4 of Act LXXI of 1994 on Arbitration.</v>
          </cell>
          <cell r="Y15">
            <v>0</v>
          </cell>
          <cell r="Z15">
            <v>0</v>
          </cell>
          <cell r="AA15" t="str">
            <v>New non-litigious proceeding of the court and the reform of non-litigious proceedings of the public notary have been introduced through the adoption of the Act LXXI of 2015. It covers on one hand the adaptation of rights in rem according to Article 31 of the Regulation (EU) No 650/2012 of the European Parliament and of the Council and on the other hand the amendment of the Act XLI of 1991 on public notaries and of the Act III of 1952 on civil procedure. The number of posts and seats of the public notarie</v>
          </cell>
          <cell r="AB15" t="str">
            <v>On 1 March 2015, the Gov. Decree No. 25/2015 (II.25.) on the detailed rules of examination to control the management, office management and conduct of court bailiffs entered into force. This regulation defines in more details than before the rules governing the control of the court bailiffs’ management, office management and conduct, and refers this task from the Hungarian Chamber of Court Bailiffs (from 1 September 2015 called Hungarian Organisation of Court Bailiffs) to the Office of Justice under the d</v>
          </cell>
          <cell r="AC15">
            <v>0</v>
          </cell>
          <cell r="AD15">
            <v>0</v>
          </cell>
          <cell r="AE15">
            <v>0</v>
          </cell>
          <cell r="AF15" t="str">
            <v>1. General information about the justice system (e.g. structure, organisation);2. Information about starting a proceeding (e.g. how to file a claim);3. Information on legal aid (e.g. where to request legal aid, eligibility criteria);5. Information about individual courts (e.g. competences, access, contact details)</v>
          </cell>
          <cell r="AG15" t="str">
            <v>http://birosag.hu is the central website of the court system containing both general and specific information for court users about the judiciary. From this site there are direct links to the website of the National Judicial Council, the Supreme Court (Kúria) and to the websites of the regional courts and regional courts of appeals.</v>
          </cell>
          <cell r="AH15" t="str">
            <v>Yes</v>
          </cell>
          <cell r="AI15">
            <v>0</v>
          </cell>
          <cell r="AJ15">
            <v>0</v>
          </cell>
          <cell r="AK15" t="str">
            <v>According to the relevant legislation the president of the court or a court employee authorized by the president may provide information to the press about ongoing or finished cases of the court [Act CLXII of 2011 on the status and remuneration of judges, section 44. § (2)]. The Regulation 8/2012 of the president of the National Office for the Judiciary regulates the communication activities of the courts in details. Practically every regional court, regional court of appeal and the Supreme Court (Kúria) has one or more spokespersons who are judges or other court employees. Their name and contact information are published on the court’s website.</v>
          </cell>
          <cell r="AL15" t="str">
            <v>Yes</v>
          </cell>
          <cell r="AM15" t="str">
            <v>In the Regulation 8/2012 of the president of the National Office for the Judiciary provides guidelines on a national level for the communication of the courts. Presidents of the courts also can issue local guidelines for their courts.</v>
          </cell>
          <cell r="AN15" t="str">
            <v>Initial;Continuous</v>
          </cell>
          <cell r="AO15" t="str">
            <v>Initial;Continuous</v>
          </cell>
          <cell r="AP15" t="str">
            <v>Initial;Continuous</v>
          </cell>
          <cell r="AQ15" t="str">
            <v>All judges and court employees attend continuous and occasional trainings in different topics. Enhancing the drafting skills of judges is an important part of the training of those judges who do not have a long judicial practice yet (less than 3 years). Communication training is a part of the training of judges as well as court employees with a special aspect of handling vulnerable people. Communication with the press is a special training provided for the spokespersons of the court and court presidents, but handling the media inside the court room is also part of the training of judges and court employees.</v>
          </cell>
          <cell r="AR15" t="str">
            <v>Yes, for all courts</v>
          </cell>
          <cell r="AS15" t="str">
            <v>Yes, for all courts</v>
          </cell>
          <cell r="AT15" t="str">
            <v>Yes, for all courts</v>
          </cell>
          <cell r="AU15">
            <v>0</v>
          </cell>
          <cell r="AV15" t="str">
            <v>1st Instance;2nd Instance;Highest Instance</v>
          </cell>
          <cell r="AW15" t="str">
            <v>1st Instance;2nd Instance;Highest Instance</v>
          </cell>
          <cell r="AX15" t="str">
            <v>1st Instance;2nd Instance;Highest Instance</v>
          </cell>
          <cell r="AY15" t="str">
            <v>1st Instance;2nd Instance;Highest Instance</v>
          </cell>
          <cell r="AZ15">
            <v>0</v>
          </cell>
          <cell r="BA15" t="str">
            <v>1st Instance;2nd Instance;Highest Instance</v>
          </cell>
          <cell r="BB15" t="str">
            <v>1st Instance;2nd Instance;Highest Instance</v>
          </cell>
          <cell r="BC15" t="str">
            <v>According to the relevant legislation every - with some exclusions - final decision has to be published online in the compilation of court decisions. Decisions that are not published in this database are: - decisions concerning payment orders, enforcement, company registration, bankruptcy- and liquidation procedures, - decisions in marital litigation, in lawsuits for the determination of fatherhood and parentage, in litigation aimed at the termination of parental supervision or aimed at placement under guardianship may not be published if any of the parties had asked for no publication, - decisions in a criminal procedure based on a crime against sexual morals may not be published if the victim does not give approval for the publication. [Act CLXI of 2011 on the organization and management of courts, section 163.]</v>
          </cell>
          <cell r="BD15" t="str">
            <v>Yes, for all courts</v>
          </cell>
          <cell r="BE15" t="str">
            <v>Yes, for all courts</v>
          </cell>
          <cell r="BF15" t="str">
            <v>Yes, for all courts</v>
          </cell>
          <cell r="BG15">
            <v>0</v>
          </cell>
          <cell r="BH15" t="str">
            <v>1st Instance;2nd Instance;Highest Instance</v>
          </cell>
          <cell r="BI15" t="str">
            <v>1st Instance;2nd Instance;Highest Instance</v>
          </cell>
          <cell r="BJ15" t="str">
            <v>1st Instance;2nd Instance;Highest Instance</v>
          </cell>
          <cell r="BK15" t="str">
            <v>1st Instance;2nd Instance;Highest Instance</v>
          </cell>
          <cell r="BL15">
            <v>0</v>
          </cell>
          <cell r="BM15" t="str">
            <v>1st Instance;2nd Instance;Highest Instance</v>
          </cell>
          <cell r="BN15" t="str">
            <v>1st Instance;2nd Instance;Highest Instance</v>
          </cell>
          <cell r="BO15">
            <v>0</v>
          </cell>
          <cell r="BP15" t="str">
            <v>Labour disputes;Consumer disputes*</v>
          </cell>
          <cell r="BQ15" t="str">
            <v>Civil and commercial disputes;Labour disputes;Consumer disputes*</v>
          </cell>
          <cell r="BR15" t="str">
            <v>Civil and commercial disputes;Labour disputes;Consumer disputes*</v>
          </cell>
          <cell r="BS15" t="str">
            <v>Civil and commercial disputes;Labour disputes;Consumer disputes*</v>
          </cell>
          <cell r="BT15" t="str">
            <v>Civil and commercial disputes;Labour disputes;Consumer disputes*</v>
          </cell>
          <cell r="BU15" t="str">
            <v>Consumer disputes*</v>
          </cell>
          <cell r="BV15" t="str">
            <v>Civil and commercial disputes;Labour disputes;Consumer disputes*</v>
          </cell>
          <cell r="BW15">
            <v>0</v>
          </cell>
          <cell r="BX15" t="str">
            <v>Civil and commercial disputes;Labour disputes;Consumer disputes*</v>
          </cell>
          <cell r="BY15" t="str">
            <v>Civil and commercial disputes;Labour disputes;Consumer disputes*</v>
          </cell>
          <cell r="BZ15" t="str">
            <v>Civil and commercial disputes;Labour disputes;Consumer disputes*</v>
          </cell>
          <cell r="CA15">
            <v>0</v>
          </cell>
          <cell r="CB15">
            <v>0</v>
          </cell>
          <cell r="CC15">
            <v>0</v>
          </cell>
          <cell r="CD15" t="str">
            <v>Information on mediation published by the central government website: http://igazsagugyiinformaciok.kormany.hu/kozvetitok</v>
          </cell>
          <cell r="CE15" t="str">
            <v>Information on mediation in labour disputes: http://tpk.org.hu/engine.aspx?page=tpk_MKDSZ_A_szervezetrol</v>
          </cell>
          <cell r="CF15" t="str">
            <v>Information on mediation is consumer disputes: www.bekeltetes.hu http://panaszrendezes.hu/homepage/index.php?option=com_content&amp;view=article&amp;id=108</v>
          </cell>
          <cell r="CG15" t="str">
            <v>Court mediation: The promotion of court mediation is one of the nationwide programs of the National Office for the Judiciary. In the year 2014 there were 120 court mediators (judges or court employees) at all of the 20 regional courts. Court mediators are trained at the Hungarian Academy of Justice. Court mediation is free of charge for the parties. Consumer disputes: www.bekeltetes.hu is a comprehensive website about the Hungarian arbitration boards. Collective labour disputes: The Act I of 2012 on the Labour Code regulates the collective labour disputes (Chapter XXIV). (Individual workers cannot be parties to the collective labour dispute, but may be individual employers or employers’ interest groups, the trade union, the work council or the public servant council. Each party can initiate a dispute.) In the last years Labour Mediation and Arbitration Service had an important role in the settlements of collective labour disputes. Since 2015 the Service is operated by the Ministry of National Affairs.</v>
          </cell>
          <cell r="CH15" t="str">
            <v>Surveys for court users;Surveys for legal professionals</v>
          </cell>
          <cell r="CI15" t="str">
            <v>Surveys for court users;Surveys for legal professionals</v>
          </cell>
          <cell r="CJ15" t="str">
            <v>Surveys for court users;Surveys for legal professionals</v>
          </cell>
          <cell r="CK15">
            <v>0</v>
          </cell>
          <cell r="CL15">
            <v>0</v>
          </cell>
          <cell r="CM15">
            <v>0</v>
          </cell>
          <cell r="CN15" t="str">
            <v>Surveys for court users;Surveys for legal professionals</v>
          </cell>
          <cell r="CO15" t="str">
            <v>Other: - quality of information shared on the website of the court or on information sheets in the court building - politeness of the security staff - working hours of the service office of the court - satisfaction with special services of the court (e.g. court mediation, child friendly hearing rooms, open courts program)</v>
          </cell>
          <cell r="CP15">
            <v>0</v>
          </cell>
          <cell r="CQ15">
            <v>0</v>
          </cell>
          <cell r="CR15" t="str">
            <v xml:space="preserve">2. ;3. ;4. ;5. ;6. Other </v>
          </cell>
          <cell r="CS15" t="str">
            <v>The results of surveys help to identify good practices of the courts and the experience is shared on nationwide conferences of court employees.</v>
          </cell>
          <cell r="CT15">
            <v>0</v>
          </cell>
          <cell r="CU15" t="str">
            <v>Law;Courts (including through well-established court practices)</v>
          </cell>
          <cell r="CV15" t="str">
            <v>Law;Courts (including through well-established court practices)</v>
          </cell>
          <cell r="CW15" t="str">
            <v>Law;Courts (including through well-established court practices)</v>
          </cell>
          <cell r="CX15" t="str">
            <v>Law;Courts (including through well-established court practices)</v>
          </cell>
          <cell r="CY15" t="str">
            <v>Courts (including through well-established court practices)</v>
          </cell>
          <cell r="CZ15" t="str">
            <v>Law;Courts (including through well-established court practices);Council for the Judiciary (or other independent body)</v>
          </cell>
          <cell r="DA15" t="str">
            <v>Law;Courts (including through well-established court practices);Council for the Judiciary (or other independent body)</v>
          </cell>
          <cell r="DB15" t="str">
            <v>Law;Courts (including through well-established court practices);Council for the Judiciary (or other independent body)</v>
          </cell>
          <cell r="DC15" t="str">
            <v>Law;Courts (including through well-established court practices);Council for the Judiciary (or other independent body)</v>
          </cell>
          <cell r="DD15" t="str">
            <v>Courts (including through well-established court practices);Council for the Judiciary (or other independent body)</v>
          </cell>
          <cell r="DE15" t="str">
            <v>Courts (including through well-established court practices);Council for the Judiciary (or other independent body)</v>
          </cell>
          <cell r="DF15" t="str">
            <v>Law;Courts (including through well-established court practices);Council for the Judiciary (or other independent body)</v>
          </cell>
          <cell r="DG15" t="str">
            <v>Law;Courts (including through well-established court practices);Council for the Judiciary (or other independent body)</v>
          </cell>
          <cell r="DH15" t="str">
            <v>Courts (including through well-established court practices);Council for the Judiciary (or other independent body)</v>
          </cell>
          <cell r="DI15" t="str">
            <v>Courts (including through well-established court practices);Council for the Judiciary (or other independent body)</v>
          </cell>
          <cell r="DJ15" t="str">
            <v>Law;Courts (including through well-established court practices)</v>
          </cell>
          <cell r="DK15" t="str">
            <v>Law;Courts (including through well-established court practices);Council for the Judiciary (or other independent body)</v>
          </cell>
          <cell r="DL15" t="str">
            <v>Law;Courts (including through well-established court practices)</v>
          </cell>
          <cell r="DM15" t="str">
            <v>Law;Courts (including through well-established court practices)</v>
          </cell>
          <cell r="DN15" t="str">
            <v>Law;Courts (including through well-established court practices);Council for the Judiciary (or other independent body)</v>
          </cell>
          <cell r="DO15" t="str">
            <v>Law;Courts (including through well-established court practices);Council for the Judiciary (or other independent body)</v>
          </cell>
          <cell r="DP15" t="str">
            <v>Courts (including through well-established court practices);Council for the Judiciary (or other independent body)</v>
          </cell>
          <cell r="DQ15" t="str">
            <v>Law;Courts (including through well-established court practices);Council for the Judiciary (or other independent body)</v>
          </cell>
          <cell r="DR15" t="str">
            <v>Courts (including through well-established court practices);Council for the Judiciary (or other independent body)</v>
          </cell>
          <cell r="DS15">
            <v>0</v>
          </cell>
          <cell r="DT15">
            <v>0</v>
          </cell>
          <cell r="DU15">
            <v>0</v>
          </cell>
          <cell r="DV15">
            <v>0</v>
          </cell>
          <cell r="DW15">
            <v>0</v>
          </cell>
          <cell r="DX15">
            <v>0</v>
          </cell>
          <cell r="DY15">
            <v>0</v>
          </cell>
          <cell r="DZ15">
            <v>0</v>
          </cell>
          <cell r="EA15">
            <v>0</v>
          </cell>
          <cell r="EB15">
            <v>0</v>
          </cell>
          <cell r="EC15">
            <v>0</v>
          </cell>
          <cell r="ED15">
            <v>0</v>
          </cell>
          <cell r="EE15">
            <v>0</v>
          </cell>
          <cell r="EF15">
            <v>0</v>
          </cell>
          <cell r="EG15">
            <v>0</v>
          </cell>
          <cell r="EH15">
            <v>0</v>
          </cell>
          <cell r="EI15">
            <v>0</v>
          </cell>
          <cell r="EJ15">
            <v>0</v>
          </cell>
          <cell r="EK15">
            <v>0</v>
          </cell>
          <cell r="EL15">
            <v>0</v>
          </cell>
          <cell r="EM15">
            <v>0</v>
          </cell>
          <cell r="EN15">
            <v>0</v>
          </cell>
          <cell r="EO15">
            <v>0</v>
          </cell>
          <cell r="EP15">
            <v>0</v>
          </cell>
          <cell r="EQ15">
            <v>0</v>
          </cell>
          <cell r="ER15">
            <v>0</v>
          </cell>
          <cell r="ES15">
            <v>0</v>
          </cell>
          <cell r="ET15">
            <v>0</v>
          </cell>
          <cell r="EU15">
            <v>0</v>
          </cell>
          <cell r="EV15">
            <v>0</v>
          </cell>
          <cell r="EW15">
            <v>0</v>
          </cell>
          <cell r="EX15">
            <v>0</v>
          </cell>
          <cell r="EY15">
            <v>0</v>
          </cell>
          <cell r="EZ15">
            <v>0</v>
          </cell>
          <cell r="FA15">
            <v>0</v>
          </cell>
          <cell r="FB15">
            <v>0</v>
          </cell>
          <cell r="FC15">
            <v>0</v>
          </cell>
          <cell r="FD15">
            <v>0</v>
          </cell>
          <cell r="FE15">
            <v>0</v>
          </cell>
          <cell r="FF15">
            <v>0</v>
          </cell>
          <cell r="FG15">
            <v>0</v>
          </cell>
          <cell r="FH15">
            <v>0</v>
          </cell>
          <cell r="FI15">
            <v>0</v>
          </cell>
          <cell r="FJ15">
            <v>0</v>
          </cell>
          <cell r="FK15">
            <v>0</v>
          </cell>
          <cell r="FL15">
            <v>0</v>
          </cell>
          <cell r="FM15">
            <v>0</v>
          </cell>
          <cell r="FN15">
            <v>0</v>
          </cell>
          <cell r="FO15">
            <v>0</v>
          </cell>
          <cell r="FP15">
            <v>0</v>
          </cell>
          <cell r="FQ15">
            <v>0</v>
          </cell>
          <cell r="FR15">
            <v>0</v>
          </cell>
          <cell r="FS15" t="str">
            <v>1-2. The length of cases is monitored at the courts. If the ratio of cases pending for at least two years rises above a certain number the president of the court has to take special measures to ensure the timely jurisdiction of the court. 3. In some types of cases the procedural laws define the time frame that the first hearing should be held within. It is monitored at all courts if the first trial day has been set. 4. Procedural laws define the time frame that the court has to present the decision in a written form for the parties. This is monitored at all courts. 5. The size and management of the backlog is constantly monitored at all courts. 6-7. The types of data to be collected and the method of publication are either defined by law or by internal regulations of the court system. 10. In 2014 a new system was introduced that sends messages to judges about procedural deadlines. 11. It is one of the strategic goals of the president of the National Office for the Judiciary to reach an optimum distribution of court, thus the difference between the workload of court of the same level should not be more than +/-15%. 12. Relevant legislation regulates how the judiciary shall be included in the drafting of legislation. Also the National Office for the Judiciary as the main body responsible for gathering and transmitting judicial opinion towards the legislator has internal regulation for the method of collecting and consolidating the opinions of the courts. Individual courts also have internal regulations for their professional divisions about forming their opinions about the current or ongoing legislation. 13-14. From the year 2014 the National Office for the Judiciary distributes funds between the court to improve their service area. The further goal is to have unified appearance for the reception area at the courts. 15. Court users can gain information about their case personally at the courts. An IT system enables the clients of the court that after a registration they receive SMS or e-mail messages about certain events of their ongoing case and they also can obtain information from the case management system of the courts. 16. Legal regulations provide for how to conduct and organize a hearing and courts also have regulations for that. 17. Both legislation and regulations of the president of the National Office of the Judiciary regulate the procedure according to which complaints ought to be handled. Courts also have internal regulations for that. From 2014 it is also possible for court users to file a complaint electronically on the central website of the court system. 18-19. Legal regulations determine what information should be included in the written and oral reasoning of a decision. It is also included in the training of judges how to reason a decision the way it is easily understandable for the parties. Spokespersons of the courts help to communicate decisions to the press and the public. For publication of judgements see question 6.1. 20-21. The training obligation for judges is included in the law. Trainings are organized on a national level by the National Office for the Judiciary and on a local level by individual courts. 22-23. It is the responsibility of the president of the National Office for the Judiciary to manage the human and material resources of the court system. One of the strategic goals of the president of the National Office for the Judiciary is the optimal distribution of human and material resources. Presidents of the regional courts distribute their budget among district court under their scope of authority. 24. Currently 70% of judges are women and there are more female judges at every court level than male judges - except the Supreme Court (Kúria) where the number of male and female judges are equal.</v>
          </cell>
          <cell r="FT15">
            <v>0</v>
          </cell>
        </row>
        <row r="16">
          <cell r="A16" t="str">
            <v>IE</v>
          </cell>
          <cell r="B16" t="str">
            <v>Ireland</v>
          </cell>
          <cell r="C16" t="str">
            <v>Noel Rubotham</v>
          </cell>
          <cell r="D16" t="str">
            <v>Head of Reform and Development, Courts Service</v>
          </cell>
          <cell r="E16" t="str">
            <v>NoelRubotham@Courts.ie</v>
          </cell>
          <cell r="F16" t="str">
            <v>00-353-1-8886761</v>
          </cell>
          <cell r="G16" t="str">
            <v>See details in Word doc</v>
          </cell>
          <cell r="H16">
            <v>0</v>
          </cell>
          <cell r="I16" t="str">
            <v>See details in Word doc</v>
          </cell>
          <cell r="J16">
            <v>0</v>
          </cell>
          <cell r="K16">
            <v>0</v>
          </cell>
          <cell r="L16">
            <v>0</v>
          </cell>
          <cell r="M16" t="str">
            <v>See details in Word doc</v>
          </cell>
          <cell r="N16">
            <v>0</v>
          </cell>
          <cell r="O16">
            <v>0</v>
          </cell>
          <cell r="P16">
            <v>0</v>
          </cell>
          <cell r="Q16" t="str">
            <v>See details in Word doc</v>
          </cell>
          <cell r="R16">
            <v>0</v>
          </cell>
          <cell r="S16">
            <v>0</v>
          </cell>
          <cell r="T16">
            <v>0</v>
          </cell>
          <cell r="U16">
            <v>0</v>
          </cell>
          <cell r="V16">
            <v>0</v>
          </cell>
          <cell r="W16">
            <v>0</v>
          </cell>
          <cell r="X16">
            <v>0</v>
          </cell>
          <cell r="Y16" t="str">
            <v>See details in Word doc</v>
          </cell>
          <cell r="Z16">
            <v>0</v>
          </cell>
          <cell r="AA16">
            <v>0</v>
          </cell>
          <cell r="AB16">
            <v>0</v>
          </cell>
          <cell r="AC16">
            <v>0</v>
          </cell>
          <cell r="AD16" t="str">
            <v>See details in Word doc</v>
          </cell>
          <cell r="AE16">
            <v>0</v>
          </cell>
          <cell r="AF16"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16" t="str">
            <v>See, in particular: www.courts.ie http://www.justice.ie/en/JELR/Pages/WP15000204 http://www.legalaidboard.ie/ As to Item 4, full details of the court fees leviable on documents lodged or steps taken in court proceedings are available on the Court Fees section of the Courts Service website (see first URL above).</v>
          </cell>
          <cell r="AH16" t="str">
            <v>Yes</v>
          </cell>
          <cell r="AI16">
            <v>0</v>
          </cell>
          <cell r="AJ16">
            <v>0</v>
          </cell>
          <cell r="AK16" t="str">
            <v>The Irish Courts Service employs a Media Relations Advisor – a professional journalist with legal training – who, in relation to all court jurisdictions: provides information to the media about court activities generally; assists with the media with logistics of reporting cases; under judicial direction communicates to the media summaries of court decisions to the media as required; provides the media with factual information about court decisions; and provides factual clarification or correction with regard to cases reported in the media. Admin cases are N/A (SL)</v>
          </cell>
          <cell r="AL16" t="str">
            <v>No</v>
          </cell>
          <cell r="AM16">
            <v>0</v>
          </cell>
          <cell r="AN16" t="str">
            <v>Initial;Continuous</v>
          </cell>
          <cell r="AO16">
            <v>0</v>
          </cell>
          <cell r="AP16">
            <v>0</v>
          </cell>
          <cell r="AQ16">
            <v>0</v>
          </cell>
          <cell r="AR16" t="str">
            <v>Yes, for all courts</v>
          </cell>
          <cell r="AS16" t="str">
            <v>Yes, for all courts</v>
          </cell>
          <cell r="AT16" t="str">
            <v>Yes, for all courts</v>
          </cell>
          <cell r="AU16" t="str">
            <v>Judges are provided following their appointment with bench books on sentencing parameters. Lectures on approaches to judgment writing and on sentencing have been provided at training conferences. Responsibility for judicial training will be transferred to the Judicial Council when that body is established on enactment of the Judicial Council Bill.</v>
          </cell>
          <cell r="AV16" t="str">
            <v>1st Instance;2nd Instance;Highest Instance</v>
          </cell>
          <cell r="AW16" t="str">
            <v>1st Instance;2nd Instance;Highest Instance</v>
          </cell>
          <cell r="AX16" t="str">
            <v>1st Instance;2nd Instance;Highest Instance</v>
          </cell>
          <cell r="AY16" t="str">
            <v>1st Instance;2nd Instance;Highest Instance</v>
          </cell>
          <cell r="AZ16">
            <v>0</v>
          </cell>
          <cell r="BA16">
            <v>0</v>
          </cell>
          <cell r="BB16">
            <v>0</v>
          </cell>
          <cell r="BC16" t="str">
            <v>As to item 7, anonymising of judgements is done in family law, child care and certain other proceedings (i.e. where statute requires, or a judge has otherwise directed, that the identities of parties or persons not be disclosed).</v>
          </cell>
          <cell r="BD16" t="str">
            <v>Yes, for all courts</v>
          </cell>
          <cell r="BE16" t="str">
            <v>Yes, for all courts</v>
          </cell>
          <cell r="BF16" t="str">
            <v>Yes, for all courts</v>
          </cell>
          <cell r="BG16" t="str">
            <v>N/A Apropos the administrative case category, CEPEJ in its biennial evaluation reports “European Justice Systems” has noted that “Disputes between an individual and a public authority can be settled as civil law proceedings. However, in a number of states, administrative law is a separate area of law. The settlement of these disputes can be within the competence of specialised administrative law tribunals or units within a court of general jurisdiction. Administrative law cases are addressed separately here in order to take into account the systems which have either a specific judicial order or specific ways of addressing administrative cases within ordinary courts.” The Irish legal system, which follows the common law legal tradition, does not (by contrast with most civil law tradition jurisdictions) have a specialised court jurisdiction to deal with administrative law cases as defined by CEPEJ or a specific civil procedure for resolving such cases which would definitively identify a civil dispute as an administrative law case.</v>
          </cell>
          <cell r="BH16" t="str">
            <v>1st Instance;2nd Instance;Highest Instance</v>
          </cell>
          <cell r="BI16" t="str">
            <v>1st Instance;2nd Instance;Highest Instance</v>
          </cell>
          <cell r="BJ16" t="str">
            <v>1st Instance;2nd Instance;Highest Instance</v>
          </cell>
          <cell r="BK16" t="str">
            <v>1st Instance;2nd Instance;Highest Instance</v>
          </cell>
          <cell r="BL16">
            <v>0</v>
          </cell>
          <cell r="BM16">
            <v>0</v>
          </cell>
          <cell r="BN16">
            <v>0</v>
          </cell>
          <cell r="BO16">
            <v>0</v>
          </cell>
          <cell r="BP16" t="str">
            <v>Civil and commercial disputes</v>
          </cell>
          <cell r="BQ16">
            <v>0</v>
          </cell>
          <cell r="BR16" t="str">
            <v>Civil and commercial disputes</v>
          </cell>
          <cell r="BS16">
            <v>0</v>
          </cell>
          <cell r="BT16" t="str">
            <v>Civil and commercial disputes</v>
          </cell>
          <cell r="BU16">
            <v>0</v>
          </cell>
          <cell r="BV16">
            <v>0</v>
          </cell>
          <cell r="BW16" t="str">
            <v>Civil and commercial disputes</v>
          </cell>
          <cell r="BX16">
            <v>0</v>
          </cell>
          <cell r="BY16" t="str">
            <v>Civil and commercial disputes</v>
          </cell>
          <cell r="BZ16">
            <v>0</v>
          </cell>
          <cell r="CA16">
            <v>0</v>
          </cell>
          <cell r="CB16">
            <v>0</v>
          </cell>
          <cell r="CC16">
            <v>0</v>
          </cell>
          <cell r="CD16" t="str">
            <v>http://www.citizensinformation.ie/en/birth_family_relationships/separation_and_divorce/family_mediation_service.html http://www.legalaidboard.ie/lab/publishing.nsf/content/Family_Mediation_Service http://www.courts.ie/Courts.ie/library3.nsf/pagecurrent/1A0DBBC6D78F2FF38025743C005537FB?opendocument</v>
          </cell>
          <cell r="CE16">
            <v>0</v>
          </cell>
          <cell r="CF16">
            <v>0</v>
          </cell>
          <cell r="CG16" t="str">
            <v>The activities indicated at 1,3, 5, 8 and 10 abve relate to family law proceedings.</v>
          </cell>
          <cell r="CH16">
            <v>0</v>
          </cell>
          <cell r="CI16">
            <v>0</v>
          </cell>
          <cell r="CJ16">
            <v>0</v>
          </cell>
          <cell r="CK16">
            <v>0</v>
          </cell>
          <cell r="CL16">
            <v>0</v>
          </cell>
          <cell r="CM16">
            <v>0</v>
          </cell>
          <cell r="CN16">
            <v>0</v>
          </cell>
          <cell r="CO16">
            <v>0</v>
          </cell>
          <cell r="CP16">
            <v>0</v>
          </cell>
          <cell r="CQ16">
            <v>0</v>
          </cell>
          <cell r="CR16">
            <v>0</v>
          </cell>
          <cell r="CS16">
            <v>0</v>
          </cell>
          <cell r="CT16">
            <v>0</v>
          </cell>
          <cell r="CU16">
            <v>0</v>
          </cell>
          <cell r="CV16">
            <v>0</v>
          </cell>
          <cell r="CW16">
            <v>0</v>
          </cell>
          <cell r="CX16" t="str">
            <v>Law</v>
          </cell>
          <cell r="CY16">
            <v>0</v>
          </cell>
          <cell r="CZ16" t="str">
            <v>By others (please specify below)</v>
          </cell>
          <cell r="DA16">
            <v>0</v>
          </cell>
          <cell r="DB16" t="str">
            <v>By others (please specify below)</v>
          </cell>
          <cell r="DC16" t="str">
            <v>By others (please specify below)</v>
          </cell>
          <cell r="DD16">
            <v>0</v>
          </cell>
          <cell r="DE16">
            <v>0</v>
          </cell>
          <cell r="DF16" t="str">
            <v>Law;By others (please specify below)</v>
          </cell>
          <cell r="DG16" t="str">
            <v>By others (please specify below)</v>
          </cell>
          <cell r="DH16">
            <v>0</v>
          </cell>
          <cell r="DI16">
            <v>0</v>
          </cell>
          <cell r="DJ16" t="str">
            <v>Law</v>
          </cell>
          <cell r="DK16" t="str">
            <v>By others (please specify below)</v>
          </cell>
          <cell r="DL16">
            <v>0</v>
          </cell>
          <cell r="DM16">
            <v>0</v>
          </cell>
          <cell r="DN16">
            <v>0</v>
          </cell>
          <cell r="DO16" t="str">
            <v>By others (please specify below)</v>
          </cell>
          <cell r="DP16">
            <v>0</v>
          </cell>
          <cell r="DQ16">
            <v>0</v>
          </cell>
          <cell r="DR16">
            <v>0</v>
          </cell>
          <cell r="DS16">
            <v>0</v>
          </cell>
          <cell r="DT16">
            <v>0</v>
          </cell>
          <cell r="DU16">
            <v>0</v>
          </cell>
          <cell r="DV16">
            <v>0</v>
          </cell>
          <cell r="DW16">
            <v>0</v>
          </cell>
          <cell r="DX16">
            <v>0</v>
          </cell>
          <cell r="DY16">
            <v>0</v>
          </cell>
          <cell r="DZ16">
            <v>0</v>
          </cell>
          <cell r="EA16">
            <v>0</v>
          </cell>
          <cell r="EB16">
            <v>0</v>
          </cell>
          <cell r="EC16">
            <v>0</v>
          </cell>
          <cell r="ED16">
            <v>0</v>
          </cell>
          <cell r="EE16">
            <v>0</v>
          </cell>
          <cell r="EF16" t="str">
            <v>The Courts Service’s Annual Report sets the template for publication of periodic detailed statistics on the caseloads of the various court jurisdictions, including the number of incoming and resolved cases in the various categories of civil and criminal proceedings.</v>
          </cell>
          <cell r="EG16">
            <v>0</v>
          </cell>
          <cell r="EH16">
            <v>0</v>
          </cell>
          <cell r="EI16">
            <v>0</v>
          </cell>
          <cell r="EJ16" t="str">
            <v>Standards to ensure alignment of the data collection functionality of IT case-management systems to ensure nation-wide data collection are set in data retrieval modelling documents prepared centrally by the Courts Service ICT Department for the various case tracking and case management systems operated in court offices in the various jurisdictions nationwide.</v>
          </cell>
          <cell r="EK16">
            <v>0</v>
          </cell>
          <cell r="EL16" t="str">
            <v>Interoperability Guidelines have issued under the auspices of the Criminal Justice Interoperability Pilot Project (CJIPP) for the purpose of defining data relationships and assumptions in the processing of criminal cases between the police authorities and the Courts Service.</v>
          </cell>
          <cell r="EM16">
            <v>0</v>
          </cell>
          <cell r="EN16">
            <v>0</v>
          </cell>
          <cell r="EO16">
            <v>0</v>
          </cell>
          <cell r="EP16">
            <v>0</v>
          </cell>
          <cell r="EQ16">
            <v>0</v>
          </cell>
          <cell r="ER16" t="str">
            <v>The Working Group on Efficiencies in the Circuit and District Courts – a cross-Justice sector forum including representation from the Judiciary, Department of Justice and Equality, prosecution, police and Probation and Welfare Service - consults on and reports jointly to the Chief Justice Minister for Justice and Equality regarding proposals for legislative and other reforming initiatives to improve the operation of those court jurisdictions.</v>
          </cell>
          <cell r="ES16">
            <v>0</v>
          </cell>
          <cell r="ET16" t="str">
            <v>The Courts Service’s Customer Service Charter commits the Courts Service to maximum timeframes for response to letters, e-mails and telephone messages.</v>
          </cell>
          <cell r="EU16">
            <v>0</v>
          </cell>
          <cell r="EV16">
            <v>0</v>
          </cell>
          <cell r="EW16">
            <v>0</v>
          </cell>
          <cell r="EX16">
            <v>0</v>
          </cell>
          <cell r="EY16">
            <v>0</v>
          </cell>
          <cell r="EZ16">
            <v>0</v>
          </cell>
          <cell r="FA16">
            <v>0</v>
          </cell>
          <cell r="FB16" t="str">
            <v>The Courts Service has a Quality Customer Service Officer who deals with queries and complaints from court users. Contact details for the Customer Service Officer are published on the Courts Service website and the Courts Service’s Customer Service Charter.</v>
          </cell>
          <cell r="FC16">
            <v>0</v>
          </cell>
          <cell r="FD16">
            <v>0</v>
          </cell>
          <cell r="FE16">
            <v>0</v>
          </cell>
          <cell r="FF16">
            <v>0</v>
          </cell>
          <cell r="FG16">
            <v>0</v>
          </cell>
          <cell r="FH16">
            <v>0</v>
          </cell>
          <cell r="FI16">
            <v>0</v>
          </cell>
          <cell r="FJ16" t="str">
            <v>Training manuals containing standards and guidelines on • court procedures and forms of courts orders, warrants etc. • ICT applications • office business processes • Freedom of Information and Data Protection • performance management and • personnel grade development are maintained and disseminated to court office management and staff through the Courts Service’s Training and Development section of the Courts Service’s network.</v>
          </cell>
          <cell r="FK16">
            <v>0</v>
          </cell>
          <cell r="FL16">
            <v>0</v>
          </cell>
          <cell r="FM16">
            <v>0</v>
          </cell>
          <cell r="FN16">
            <v>0</v>
          </cell>
          <cell r="FO16">
            <v>0</v>
          </cell>
          <cell r="FP16">
            <v>0</v>
          </cell>
          <cell r="FQ16">
            <v>0</v>
          </cell>
          <cell r="FR16">
            <v>0</v>
          </cell>
          <cell r="FS16" t="str">
            <v>As to point 4 in the first table under Question 11 above, under section 46 of the Courts and Court Officers Act 1995, as amended, if judgment in civil proceedings is reserved by the court and is not delivered before the expiration of 2 months from the date on which it is reserved, the president of the court concerned is required after • expiration of that period and • the expiration of each subsequent period of 2 months if judgment is not delivered, to list the proceedings or cause them to be listed before the judge who reserved judgment therein. The court president is also required to give notice in writing to the parties to the proceedings of each date on which the proceedings are listed for this purpose. As to point 12 in the first table under Question 11 above, section 6(2)(f) of the Courts Service Act 1998 legally empowers the Courts Service to “make proposals to the Minister in relation to the distribution of jurisdiction and business among the courts and matters of procedure”. As mentioned above, the Courts Service established (in 2002) a Refom and Development Directorate, the remit of which encompasses functioning as a channel for (a) formulation and submission to the Department of Justice and Equality of legislative proposals affecting court jurisdiction and operations and formulation and submission to the court rules committees of proposals for reform of court procedures (b) receipt from the Department of Justice and Equality and other Government Ministries of legislative proposals affecting court jurisdiction and operations and (c) collation and provision of input to proposals referred to at (b). As to point 16 in the first table under Question 11 above, court procedural rules regulating case management of proceedings provide for case management conferences and pre-trial directions hearings, and prescribe a form of case management questionnaire for completion and require the parties to: - identify the pre-trial procedural steps completed and remaining outstanding in a case - give an estimate of the trial length and identify the issues requiring to be dealt with at trial - list the witnesses they intend to call in evidence - identify expert witnesses intended to be called - provide information on exchange of expert reports and - identify any courtroom technology, interpreter and other facilities required for the trial.</v>
          </cell>
          <cell r="FT16">
            <v>0</v>
          </cell>
        </row>
        <row r="17">
          <cell r="A17" t="str">
            <v>EL</v>
          </cell>
          <cell r="B17" t="str">
            <v>Grèce</v>
          </cell>
          <cell r="C17" t="str">
            <v>Vassilis Androulakis</v>
          </cell>
          <cell r="D17" t="str">
            <v>Maître des requêtes au Conseil d' Etat</v>
          </cell>
          <cell r="E17" t="str">
            <v>vassilis.androulakis@gmail.com</v>
          </cell>
          <cell r="F17" t="str">
            <v>0030.6977664736</v>
          </cell>
          <cell r="G17" t="str">
            <v>Programme d’ informatisation de la justice civile et pénale</v>
          </cell>
          <cell r="H17" t="str">
            <v>nouveaux systèmes informatiques concernant aussi bien la justice administrative (Conseil d' Etat, Cours et tribunaux), que l' ensemble de la justice civile et pénale</v>
          </cell>
          <cell r="I17">
            <v>0</v>
          </cell>
          <cell r="J17">
            <v>0</v>
          </cell>
          <cell r="K17">
            <v>0</v>
          </cell>
          <cell r="L17">
            <v>0</v>
          </cell>
          <cell r="M17">
            <v>0</v>
          </cell>
          <cell r="N17" t="str">
            <v>Nouveau Code de Procédure Civile (loi 4335/2015), qui entrera en vigueur le 1er janvier 2016</v>
          </cell>
          <cell r="O17">
            <v>0</v>
          </cell>
          <cell r="P17">
            <v>0</v>
          </cell>
          <cell r="Q17">
            <v>0</v>
          </cell>
          <cell r="R17">
            <v>0</v>
          </cell>
          <cell r="S17" t="str">
            <v>Une commission législative travaille sur la modernisation du système</v>
          </cell>
          <cell r="T17">
            <v>0</v>
          </cell>
          <cell r="U17" t="str">
            <v>Un groupe de travail est en train d’ étudier le mesures à prendre pour la rationalisation des coûts de justice</v>
          </cell>
          <cell r="V17">
            <v>0</v>
          </cell>
          <cell r="W17">
            <v>0</v>
          </cell>
          <cell r="X17">
            <v>0</v>
          </cell>
          <cell r="Y17">
            <v>0</v>
          </cell>
          <cell r="Z17">
            <v>0</v>
          </cell>
          <cell r="AA17">
            <v>0</v>
          </cell>
          <cell r="AB17" t="str">
            <v xml:space="preserve">La loi 4336 /2015 prévoit le « conseiller en insolvabilité » Les détails concernant le conseiller en insolvabilité sera désigné par en décret présidentiel qui sera édicté prochainement. </v>
          </cell>
          <cell r="AC17">
            <v>0</v>
          </cell>
          <cell r="AD17">
            <v>0</v>
          </cell>
          <cell r="AE17">
            <v>0</v>
          </cell>
          <cell r="AF17" t="str">
            <v>1. General information about the justice system (e.g. structure, organisation);5. Information about individual courts (e.g. competences, access, contact details)</v>
          </cell>
          <cell r="AG17" t="str">
            <v>Sur le site du ministère de la justice, ainsi que sur le site de certaines juridictions.</v>
          </cell>
          <cell r="AH17" t="str">
            <v>No</v>
          </cell>
          <cell r="AI17">
            <v>0</v>
          </cell>
          <cell r="AJ17">
            <v>0</v>
          </cell>
          <cell r="AK17">
            <v>0</v>
          </cell>
          <cell r="AL17" t="str">
            <v>Yes</v>
          </cell>
          <cell r="AM17">
            <v>0</v>
          </cell>
          <cell r="AN17" t="str">
            <v>Initial</v>
          </cell>
          <cell r="AO17">
            <v>0</v>
          </cell>
          <cell r="AP17">
            <v>0</v>
          </cell>
          <cell r="AQ17">
            <v>0</v>
          </cell>
          <cell r="AR17" t="str">
            <v>No</v>
          </cell>
          <cell r="AS17" t="str">
            <v>No</v>
          </cell>
          <cell r="AT17" t="str">
            <v>Yes, for some courts</v>
          </cell>
          <cell r="AU17">
            <v>0</v>
          </cell>
          <cell r="AV17" t="str">
            <v>Highest Instance</v>
          </cell>
          <cell r="AW17" t="str">
            <v>Highest Instance</v>
          </cell>
          <cell r="AX17" t="str">
            <v>Highest Instance</v>
          </cell>
          <cell r="AY17">
            <v>0</v>
          </cell>
          <cell r="AZ17">
            <v>0</v>
          </cell>
          <cell r="BA17">
            <v>0</v>
          </cell>
          <cell r="BB17" t="str">
            <v>Highest Instance</v>
          </cell>
          <cell r="BC17">
            <v>0</v>
          </cell>
          <cell r="BD17" t="str">
            <v>No</v>
          </cell>
          <cell r="BE17" t="str">
            <v>No</v>
          </cell>
          <cell r="BF17" t="str">
            <v>Yes, for some courts</v>
          </cell>
          <cell r="BG17">
            <v>0</v>
          </cell>
          <cell r="BH17" t="str">
            <v>Highest Instance</v>
          </cell>
          <cell r="BI17" t="str">
            <v>Highest Instance</v>
          </cell>
          <cell r="BJ17">
            <v>0</v>
          </cell>
          <cell r="BK17">
            <v>0</v>
          </cell>
          <cell r="BL17">
            <v>0</v>
          </cell>
          <cell r="BM17">
            <v>0</v>
          </cell>
          <cell r="BN17" t="str">
            <v>Highest Instance</v>
          </cell>
          <cell r="BO17" t="str">
            <v>L' accès du public est possible grâce au nouveau système informatique qui vient d' être lancé. Un groupe de travail est en train d' examiner les modalités nécessaires pour doter les arrêts du Conseil d' Etat (dans un premier temps) de l' ECLI</v>
          </cell>
          <cell r="BP17" t="str">
            <v>Civil and commercial disputes;Labour disputes</v>
          </cell>
          <cell r="BQ17" t="str">
            <v>Civil and commercial disputes;Labour disputes</v>
          </cell>
          <cell r="BR17" t="str">
            <v>Civil and commercial disputes;Labour disputes</v>
          </cell>
          <cell r="BS17">
            <v>0</v>
          </cell>
          <cell r="BT17">
            <v>0</v>
          </cell>
          <cell r="BU17">
            <v>0</v>
          </cell>
          <cell r="BV17">
            <v>0</v>
          </cell>
          <cell r="BW17">
            <v>0</v>
          </cell>
          <cell r="BX17">
            <v>0</v>
          </cell>
          <cell r="BY17" t="str">
            <v>Civil and commercial disputes;Labour disputes</v>
          </cell>
          <cell r="BZ17" t="str">
            <v>Civil and commercial disputes;Labour disputes</v>
          </cell>
          <cell r="CA17">
            <v>0</v>
          </cell>
          <cell r="CB17">
            <v>0</v>
          </cell>
          <cell r="CC17">
            <v>0</v>
          </cell>
          <cell r="CD17" t="str">
            <v>https://www.youtube.com/watch?v=hb993FjywoQ https://www.youtube.com/watch?v=dJRx3Ap4RNE https://www.youtube.com/watch?v=Jtc29ZsXksU http://www.diamesolavisi.gov.gr/</v>
          </cell>
          <cell r="CE17" t="str">
            <v>http://www.diamesolavisi.gov.gr/</v>
          </cell>
          <cell r="CF17" t="str">
            <v>http://www.diamesolavisi.gov.gr/</v>
          </cell>
          <cell r="CG17">
            <v>0</v>
          </cell>
          <cell r="CH17">
            <v>0</v>
          </cell>
          <cell r="CI17">
            <v>0</v>
          </cell>
          <cell r="CJ17">
            <v>0</v>
          </cell>
          <cell r="CK17">
            <v>0</v>
          </cell>
          <cell r="CL17">
            <v>0</v>
          </cell>
          <cell r="CM17">
            <v>0</v>
          </cell>
          <cell r="CN17">
            <v>0</v>
          </cell>
          <cell r="CO17">
            <v>0</v>
          </cell>
          <cell r="CP17">
            <v>0</v>
          </cell>
          <cell r="CQ17">
            <v>0</v>
          </cell>
          <cell r="CR17">
            <v>0</v>
          </cell>
          <cell r="CS17">
            <v>0</v>
          </cell>
          <cell r="CT17">
            <v>0</v>
          </cell>
          <cell r="CU17" t="str">
            <v>Law;Council for the Judiciary (or other independent body)</v>
          </cell>
          <cell r="CV17" t="str">
            <v>Law;Courts (including through well-established court practices)</v>
          </cell>
          <cell r="CW17" t="str">
            <v>Law</v>
          </cell>
          <cell r="CX17" t="str">
            <v>Law</v>
          </cell>
          <cell r="CY17">
            <v>0</v>
          </cell>
          <cell r="CZ17">
            <v>0</v>
          </cell>
          <cell r="DA17" t="str">
            <v>Law</v>
          </cell>
          <cell r="DB17" t="str">
            <v>Law</v>
          </cell>
          <cell r="DC17" t="str">
            <v>Law</v>
          </cell>
          <cell r="DD17" t="str">
            <v>Law</v>
          </cell>
          <cell r="DE17">
            <v>0</v>
          </cell>
          <cell r="DF17" t="str">
            <v>Law;By others (please specify below)</v>
          </cell>
          <cell r="DG17" t="str">
            <v>Courts (including through well-established court practices)</v>
          </cell>
          <cell r="DH17" t="str">
            <v>Courts (including through well-established court practices)</v>
          </cell>
          <cell r="DI17" t="str">
            <v>Courts (including through well-established court practices)</v>
          </cell>
          <cell r="DJ17" t="str">
            <v>Law;Courts (including through well-established court practices)</v>
          </cell>
          <cell r="DK17" t="str">
            <v>Courts (including through well-established court practices);Council for the Judiciary (or other independent body)</v>
          </cell>
          <cell r="DL17" t="str">
            <v>Law</v>
          </cell>
          <cell r="DM17" t="str">
            <v>Courts (including through well-established court practices)</v>
          </cell>
          <cell r="DN17" t="str">
            <v>Law;Courts (including through well-established court practices)</v>
          </cell>
          <cell r="DO17" t="str">
            <v>Courts (including through well-established court practices)</v>
          </cell>
          <cell r="DP17" t="str">
            <v>Law;Council for the Judiciary (or other independent body)</v>
          </cell>
          <cell r="DQ17" t="str">
            <v>Law;By others (please specify below)</v>
          </cell>
          <cell r="DR17">
            <v>0</v>
          </cell>
          <cell r="DS17">
            <v>0</v>
          </cell>
          <cell r="DT17">
            <v>0</v>
          </cell>
          <cell r="DU17">
            <v>0</v>
          </cell>
          <cell r="DV17">
            <v>0</v>
          </cell>
          <cell r="DW17">
            <v>0</v>
          </cell>
          <cell r="DX17">
            <v>0</v>
          </cell>
          <cell r="DY17">
            <v>0</v>
          </cell>
          <cell r="DZ17">
            <v>0</v>
          </cell>
          <cell r="EA17">
            <v>0</v>
          </cell>
          <cell r="EB17">
            <v>0</v>
          </cell>
          <cell r="EC17">
            <v>0</v>
          </cell>
          <cell r="ED17">
            <v>0</v>
          </cell>
          <cell r="EE17">
            <v>0</v>
          </cell>
          <cell r="EF17">
            <v>0</v>
          </cell>
          <cell r="EG17">
            <v>0</v>
          </cell>
          <cell r="EH17">
            <v>0</v>
          </cell>
          <cell r="EI17">
            <v>0</v>
          </cell>
          <cell r="EJ17">
            <v>0</v>
          </cell>
          <cell r="EK17">
            <v>0</v>
          </cell>
          <cell r="EL17">
            <v>0</v>
          </cell>
          <cell r="EM17">
            <v>0</v>
          </cell>
          <cell r="EN17">
            <v>0</v>
          </cell>
          <cell r="EO17">
            <v>0</v>
          </cell>
          <cell r="EP17">
            <v>0</v>
          </cell>
          <cell r="EQ17" t="str">
            <v>Sont consultés les Assemblées des Cours Suprêmes (Conseil d’ Etat – cour de Cassation)</v>
          </cell>
          <cell r="ER17">
            <v>0</v>
          </cell>
          <cell r="ES17">
            <v>0</v>
          </cell>
          <cell r="ET17">
            <v>0</v>
          </cell>
          <cell r="EU17">
            <v>0</v>
          </cell>
          <cell r="EV17">
            <v>0</v>
          </cell>
          <cell r="EW17">
            <v>0</v>
          </cell>
          <cell r="EX17">
            <v>0</v>
          </cell>
          <cell r="EY17">
            <v>0</v>
          </cell>
          <cell r="EZ17">
            <v>0</v>
          </cell>
          <cell r="FA17">
            <v>0</v>
          </cell>
          <cell r="FB17">
            <v>0</v>
          </cell>
          <cell r="FC17">
            <v>0</v>
          </cell>
          <cell r="FD17">
            <v>0</v>
          </cell>
          <cell r="FE17">
            <v>0</v>
          </cell>
          <cell r="FF17">
            <v>0</v>
          </cell>
          <cell r="FG17">
            <v>0</v>
          </cell>
          <cell r="FH17">
            <v>0</v>
          </cell>
          <cell r="FI17">
            <v>0</v>
          </cell>
          <cell r="FJ17">
            <v>0</v>
          </cell>
          <cell r="FK17">
            <v>0</v>
          </cell>
          <cell r="FL17">
            <v>0</v>
          </cell>
          <cell r="FM17" t="str">
            <v>C’ est le «Fonds de financement des bâtiments de justice» (http://www.taxdik.gr/), personne morale de droit public, qui est compétent pour le financement de la construction des bâtiments des tribunaux et de l’ équipement de ceux ci</v>
          </cell>
          <cell r="FN17">
            <v>0</v>
          </cell>
          <cell r="FO17">
            <v>0</v>
          </cell>
          <cell r="FP17">
            <v>0</v>
          </cell>
          <cell r="FQ17">
            <v>0</v>
          </cell>
          <cell r="FR17">
            <v>0</v>
          </cell>
          <cell r="FS17" t="str">
            <v>Regarding Q8-Q10: ( la réponse concerne la justice administrative)</v>
          </cell>
          <cell r="FT17">
            <v>0</v>
          </cell>
        </row>
        <row r="18">
          <cell r="A18" t="str">
            <v>LV</v>
          </cell>
          <cell r="B18" t="str">
            <v>Latvia</v>
          </cell>
          <cell r="C18" t="str">
            <v>Daina Obuka / Aija Branta</v>
          </cell>
          <cell r="D18" t="str">
            <v>Ministry of Justice of Latvia, Judiciary Policy Department, Legal adviser / Supreme Court, Judge</v>
          </cell>
          <cell r="E18" t="str">
            <v>Daina.Obuka@tm.gov.lv / Aija.Branta@at.gov.lv</v>
          </cell>
          <cell r="F18" t="str">
            <v>+371 67036833 / +371 67020323</v>
          </cell>
          <cell r="G18">
            <v>0</v>
          </cell>
          <cell r="H18" t="str">
            <v>- E-auction portal is developed and in action starting from 01.07.2015. System allows organize auctions in electronic way. - Wi-fi solutions are introduced in courts. - Calendar for prosecutors is developed.</v>
          </cell>
          <cell r="I18" t="str">
            <v>In order to strengthen the independence of the judiciary, thereby reducing political influence on the career issues of judges, the Ministry of Justice has developed amendments to the law “On judicial power” what strengthens the role of the Judicial Council and assigns to the Judicial Council competence such matters: - appointing the chief judges of district (city) and regional courts, - transferring a judge to the vacant judge's position in the higher or lower level court; - approving the judicial trainin</v>
          </cell>
          <cell r="J18">
            <v>0</v>
          </cell>
          <cell r="K18">
            <v>0</v>
          </cell>
          <cell r="L18">
            <v>0</v>
          </cell>
          <cell r="M18" t="str">
            <v>See full text in word document</v>
          </cell>
          <cell r="N18" t="str">
            <v>See full text in word document</v>
          </cell>
          <cell r="O18">
            <v>0</v>
          </cell>
          <cell r="P18" t="str">
            <v>See full text in word document</v>
          </cell>
          <cell r="Q18">
            <v>0</v>
          </cell>
          <cell r="R18" t="str">
            <v>Jurisdiction to a particular court in specific matters that require special knowledge is provided: - Cases of industrial property rights (patents, industrial designs, semiconductor products, trademarks, etc.) from 1 January 2015 are adjudicated in the Riga City Vidzeme District Court. - Cases of child illegal movement across the border or detention in a foreign country from March 1, 2015 are adjudicated in the Riga Northern District Court</v>
          </cell>
          <cell r="S18" t="str">
            <v>With the amendments to the State Ensured Legal Aid Law and the Administrative Procedure Law it is planned to expand the state-guaranteed legal aid in providing state legal aid in administrative cases: 1) Appeal against a decision taken by the Orphan’s Courts in cases of child's rights and legal interests protection; 2) which have been found difficult and personal status is recognized as one that does not give access to qualified legal assistance. The amendments of the Civil Procedure Law and the State E</v>
          </cell>
          <cell r="T18">
            <v>0</v>
          </cell>
          <cell r="U18">
            <v>0</v>
          </cell>
          <cell r="V18" t="str">
            <v>On May 26, 2015 according to the amendments to the Civil Procedure Law new state fee was introduced – for the claim of the assumption of the Procedural Rights of a Party – 30 euro. On July 2, 2015 according to the amendments to the Civil Procedure Law new state fee was introduced - for the application of the arbitration agreement to declare its’ invalidity - 500 euro.</v>
          </cell>
          <cell r="W18">
            <v>0</v>
          </cell>
          <cell r="X18" t="str">
            <v>See full text in word document</v>
          </cell>
          <cell r="Y18" t="str">
            <v>In order to strengthen the independence of the judiciary, thereby reducing political influence on the career issues of judges, the Ministry of Justice has developed amendments to the law “On judicial power” what strengthens the role of the Judicial Council and assigns to the Judicial Council competence such matters: - appointing the chief judges of district (city) and regional courts, - transferring a judge to the vacant judge's position in the higher or lower level court; - approving the judicial traini</v>
          </cell>
          <cell r="Z18">
            <v>0</v>
          </cell>
          <cell r="AA18" t="str">
            <v>See full text in word document</v>
          </cell>
          <cell r="AB18" t="str">
            <v>See full text in word document</v>
          </cell>
          <cell r="AC18">
            <v>0</v>
          </cell>
          <cell r="AD18">
            <v>0</v>
          </cell>
          <cell r="AE18">
            <v>0</v>
          </cell>
          <cell r="AF18"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18">
            <v>0</v>
          </cell>
          <cell r="AH18" t="str">
            <v>Yes</v>
          </cell>
          <cell r="AI18">
            <v>0</v>
          </cell>
          <cell r="AJ18">
            <v>0</v>
          </cell>
          <cell r="AK18" t="str">
            <v>In the Supreme Court, the spokesperson on cases is the Chair of the respective Department of the Supreme Court (i.e., theDepartment of Civil Cases, the Department of Criminal Cases or the Department of Administrative Cases) or a judge, who was allocated the case (the judge-rapporteur), or the officer at the Division of Communication of the Supreme Court.</v>
          </cell>
          <cell r="AL18" t="str">
            <v>Yes</v>
          </cell>
          <cell r="AM18" t="str">
            <v>In order to increase public confidence, it is necessary to increase public awareness of the judiciary and judicial processes, i.e. requires public legal education. To this end, Council of Justice on 2015 May 18 approved two documents: 1. Guidelines on communication of the court system - with the justice system understands all the institutions and sectors, which represented within the Justice Council. Objective - to promote awareness of judicial institutions that their operation is subject to fairness and justice must be publicly visible; strengthen the judicial system’ s reputation and authority, create a positive and open the image of the judicial system; to promote public awareness of the judicial system, its operating principles of judicial institutions, the distribution of competences and personal rights and opportunities to protect their legitimate interests. 2. Strategy on communications of courts- more specific action to the document directly for courts. This strategy on communication aims to promote the effective functioning of the judiciary and promte the public confidence in the judiciary, creating a positive Court’ s image and enhance its’ authority in society. The Supreme Court of Latvia has elaborated and implemented its own Communication Strategy, which determines goals and tasks of communication of the Supreme Court.</v>
          </cell>
          <cell r="AN18" t="str">
            <v>Initial;Continuous</v>
          </cell>
          <cell r="AO18" t="str">
            <v>Initial;Continuous</v>
          </cell>
          <cell r="AP18" t="str">
            <v>Initial;Continuous</v>
          </cell>
          <cell r="AQ18">
            <v>0</v>
          </cell>
          <cell r="AR18" t="str">
            <v>Yes, for all courts</v>
          </cell>
          <cell r="AS18" t="str">
            <v>Yes, for all courts</v>
          </cell>
          <cell r="AT18" t="str">
            <v>Yes, for all courts</v>
          </cell>
          <cell r="AU18" t="str">
            <v>Court decisions, what have been adopted in the public hearings after they became effective are published in the National Court portal (www.tiesas.lv). Court decisions are published by obscuring the part of information that reveals the identity of the natural person. Judgements rendered by the Supreme Court are published on the web site of the Supreme Court.</v>
          </cell>
          <cell r="AV18" t="str">
            <v>1st Instance;2nd Instance;Highest Instance</v>
          </cell>
          <cell r="AW18" t="str">
            <v>1st Instance;2nd Instance;Highest Instance</v>
          </cell>
          <cell r="AX18" t="str">
            <v>1st Instance;2nd Instance;Highest Instance</v>
          </cell>
          <cell r="AY18" t="str">
            <v>1st Instance;2nd Instance;Highest Instance</v>
          </cell>
          <cell r="AZ18">
            <v>0</v>
          </cell>
          <cell r="BA18" t="str">
            <v>1st Instance;2nd Instance;Highest Instance</v>
          </cell>
          <cell r="BB18" t="str">
            <v>1st Instance;2nd Instance;Highest Instance</v>
          </cell>
          <cell r="BC18" t="str">
            <v>Clause 4: judgements published on the web site of the Supreme Court are those of case-law importance. However, in accordance with the law “On Judicial Power”, all judgements of all courts, inter alia, the Supreme Court, after they become effective, are published on the court’s web site www.tiesas.lv In the National Court portal www.tiesas.lv now publicly available are more than 112 400 anonymised court decisions. Anonymized decisions database is updated daily and supplemented with new court decisions. Anonymised decisions can be selected after the proposed selection parameters (case number, the date, court, type of case, the instance and after the word or phrases in the text of the decision). Clause 6: judgments of case-law importance could be selected by the substance (thesis). Anonymised court decisions can be selected by name or phrases in the text of the decision.</v>
          </cell>
          <cell r="BD18" t="str">
            <v>Yes, for all courts</v>
          </cell>
          <cell r="BE18" t="str">
            <v>Yes, for all courts</v>
          </cell>
          <cell r="BF18" t="str">
            <v>Yes, for all courts</v>
          </cell>
          <cell r="BG18" t="str">
            <v>Decisions of the Administrative Courts are published in the National Court portal www.tiesas.lv in the anonymised form. Unlike adopted court decisions in the civil and criminal matters, administrative court decision are published prior to their entry into the force. Judgements rendered by the Supreme Court are published on the web site of the Supreme Court.</v>
          </cell>
          <cell r="BH18" t="str">
            <v>1st Instance;2nd Instance;Highest Instance</v>
          </cell>
          <cell r="BI18" t="str">
            <v>1st Instance;2nd Instance;Highest Instance</v>
          </cell>
          <cell r="BJ18" t="str">
            <v>1st Instance;2nd Instance;Highest Instance</v>
          </cell>
          <cell r="BK18" t="str">
            <v>1st Instance;2nd Instance;Highest Instance</v>
          </cell>
          <cell r="BL18">
            <v>0</v>
          </cell>
          <cell r="BM18" t="str">
            <v>1st Instance;2nd Instance;Highest Instance</v>
          </cell>
          <cell r="BN18" t="str">
            <v>1st Instance;2nd Instance;Highest Instance</v>
          </cell>
          <cell r="BO18" t="str">
            <v>Clause 4: judgements published on the web site of the Supreme Court are those of case-law importance. However, in accordance with the law “On Judicial Power”, all judgements of all courts, inter alia, the Supreme Court, after they become effective, are published on the court’s web site www.tiesas.lv In the National Court portal www.tiesas.lv now publicly available are more than 34 500 anonymised court decisions of the Administrative Courts. Publication of court decisions of the Administrative Courts in anonymized form is provided from 2007. Court decisions are published by obscuring the part of information that reveals to the identity of the natural person. Clause 6: judgments of case-law importance could be selected by the substance (thesis). Anonymised court decisions can be selected by name or phrases in the text of the decision.</v>
          </cell>
          <cell r="BP18" t="str">
            <v>Civil and commercial disputes;Labour disputes;Consumer disputes*</v>
          </cell>
          <cell r="BQ18" t="str">
            <v>Civil and commercial disputes;Labour disputes;Consumer disputes*</v>
          </cell>
          <cell r="BR18" t="str">
            <v>Civil and commercial disputes;Labour disputes;Consumer disputes*</v>
          </cell>
          <cell r="BS18">
            <v>0</v>
          </cell>
          <cell r="BT18">
            <v>0</v>
          </cell>
          <cell r="BU18" t="str">
            <v>Civil and commercial disputes;Labour disputes;Consumer disputes*</v>
          </cell>
          <cell r="BV18" t="str">
            <v>Civil and commercial disputes;Labour disputes;Consumer disputes*</v>
          </cell>
          <cell r="BW18">
            <v>0</v>
          </cell>
          <cell r="BX18" t="str">
            <v>Civil and commercial disputes;Consumer disputes*</v>
          </cell>
          <cell r="BY18" t="str">
            <v>Civil and commercial disputes;Labour disputes;Consumer disputes*</v>
          </cell>
          <cell r="BZ18">
            <v>0</v>
          </cell>
          <cell r="CA18">
            <v>0</v>
          </cell>
          <cell r="CB18">
            <v>0</v>
          </cell>
          <cell r="CC18">
            <v>0</v>
          </cell>
          <cell r="CD18" t="str">
            <v>www.mediacija.lv www.tm.gov.lv www.tiesas.lv www.ur.gov.lv</v>
          </cell>
          <cell r="CE18">
            <v>0</v>
          </cell>
          <cell r="CF18">
            <v>0</v>
          </cell>
          <cell r="CG18" t="str">
            <v>Clause 9: there is no court fee in labour disputes.</v>
          </cell>
          <cell r="CH18">
            <v>0</v>
          </cell>
          <cell r="CI18">
            <v>0</v>
          </cell>
          <cell r="CJ18">
            <v>0</v>
          </cell>
          <cell r="CK18">
            <v>0</v>
          </cell>
          <cell r="CL18">
            <v>0</v>
          </cell>
          <cell r="CM18" t="str">
            <v>Surveys for court users;Surveys for legal professionals</v>
          </cell>
          <cell r="CN18">
            <v>0</v>
          </cell>
          <cell r="CO18">
            <v>0</v>
          </cell>
          <cell r="CP18">
            <v>0</v>
          </cell>
          <cell r="CQ18" t="str">
            <v>In 2014 the Court Administration has made sociological survey measuring the confidence to Latvian judicial system. In order to to improve the organizational management of courts starting from August 2015, in the national court portal www.tiesas.lv are developed surveys for the court users and sworn advocates, prosecutors and lawyers to give its views on the quality of provided court services.</v>
          </cell>
          <cell r="CR18" t="str">
            <v xml:space="preserve">3. ;6. Other </v>
          </cell>
          <cell r="CS18" t="str">
            <v>The results of the survey are made for understanding the field in which the improvements are necessary.</v>
          </cell>
          <cell r="CT18">
            <v>0</v>
          </cell>
          <cell r="CU18" t="str">
            <v>Courts (including through well-established court practices)</v>
          </cell>
          <cell r="CV18" t="str">
            <v>Courts (including through well-established court practices)</v>
          </cell>
          <cell r="CW18">
            <v>0</v>
          </cell>
          <cell r="CX18" t="str">
            <v>Law</v>
          </cell>
          <cell r="CY18">
            <v>0</v>
          </cell>
          <cell r="CZ18" t="str">
            <v>By others (please specify below)</v>
          </cell>
          <cell r="DA18" t="str">
            <v>By others (please specify below)</v>
          </cell>
          <cell r="DB18" t="str">
            <v>Law</v>
          </cell>
          <cell r="DC18" t="str">
            <v>Law</v>
          </cell>
          <cell r="DD18" t="str">
            <v>By others (please specify below)</v>
          </cell>
          <cell r="DE18" t="str">
            <v>Courts (including through well-established court practices)</v>
          </cell>
          <cell r="DF18" t="str">
            <v>Law;Courts (including through well-established court practices);Council for the Judiciary (or other independent body);By others (please specify below)</v>
          </cell>
          <cell r="DG18" t="str">
            <v>Law;Courts (including through well-established court practices);By others (please specify below)</v>
          </cell>
          <cell r="DH18" t="str">
            <v>Law;Courts (including through well-established court practices);By others (please specify below)</v>
          </cell>
          <cell r="DI18" t="str">
            <v>Law;By others (please specify below)</v>
          </cell>
          <cell r="DJ18" t="str">
            <v>Law;Courts (including through well-established court practices)</v>
          </cell>
          <cell r="DK18" t="str">
            <v>Law;Courts (including through well-established court practices)</v>
          </cell>
          <cell r="DL18" t="str">
            <v>Law</v>
          </cell>
          <cell r="DM18" t="str">
            <v>Law;By others (please specify below)</v>
          </cell>
          <cell r="DN18" t="str">
            <v>Law;Courts (including through well-established court practices);By others (please specify below)</v>
          </cell>
          <cell r="DO18" t="str">
            <v>Law;Courts (including through well-established court practices);By others (please specify below)</v>
          </cell>
          <cell r="DP18" t="str">
            <v>Law;By others (please specify below)</v>
          </cell>
          <cell r="DQ18" t="str">
            <v>Law;By others (please specify below)</v>
          </cell>
          <cell r="DR18">
            <v>0</v>
          </cell>
          <cell r="DS18">
            <v>0</v>
          </cell>
          <cell r="DT18">
            <v>0</v>
          </cell>
          <cell r="DU18">
            <v>0</v>
          </cell>
          <cell r="DV18">
            <v>0</v>
          </cell>
          <cell r="DW18">
            <v>0</v>
          </cell>
          <cell r="DX18">
            <v>0</v>
          </cell>
          <cell r="DY18">
            <v>0</v>
          </cell>
          <cell r="DZ18">
            <v>0</v>
          </cell>
          <cell r="EA18">
            <v>0</v>
          </cell>
          <cell r="EB18">
            <v>0</v>
          </cell>
          <cell r="EC18">
            <v>0</v>
          </cell>
          <cell r="ED18">
            <v>0</v>
          </cell>
          <cell r="EE18" t="str">
            <v>Court statistics are available within the Court informative System regarding the length of court proceedings and terms. Statitical modules are developed by the Court Administration.</v>
          </cell>
          <cell r="EF18">
            <v>0</v>
          </cell>
          <cell r="EG18" t="str">
            <v>Court statistics are available within the Court informative System regarding the length of court proceedings and terms. Statistical modules are developed by the Court Administration.</v>
          </cell>
          <cell r="EH18">
            <v>0</v>
          </cell>
          <cell r="EI18">
            <v>0</v>
          </cell>
          <cell r="EJ18">
            <v>0</v>
          </cell>
          <cell r="EK18">
            <v>0</v>
          </cell>
          <cell r="EL18">
            <v>0</v>
          </cell>
          <cell r="EM18" t="str">
            <v>Court statistics are available within the Court informative System regarding the length of court proceedings and terms.</v>
          </cell>
          <cell r="EN18">
            <v>0</v>
          </cell>
          <cell r="EO18">
            <v>0</v>
          </cell>
          <cell r="EP18">
            <v>0</v>
          </cell>
          <cell r="EQ18" t="str">
            <v>Consulatations are made also with the Court Aministration.</v>
          </cell>
          <cell r="ER18">
            <v>0</v>
          </cell>
          <cell r="ES18" t="str">
            <v>There is also internal rules adopted by the Court Administration “Customer servicing standard for the district (city) courts and regional courts”</v>
          </cell>
          <cell r="ET18">
            <v>0</v>
          </cell>
          <cell r="EU18" t="str">
            <v>There is also internal rules adopted by the Court Administration “Minimum requirements for the buildings and premises of the district (city) and regional courts, their application and the additional requirements”</v>
          </cell>
          <cell r="EV18">
            <v>0</v>
          </cell>
          <cell r="EW18" t="str">
            <v>Information to parties about progress of their cases also is available on the internet, within national court portal www.tiesas.lv as an e-service tool.</v>
          </cell>
          <cell r="EX18">
            <v>0</v>
          </cell>
          <cell r="EY18">
            <v>0</v>
          </cell>
          <cell r="EZ18">
            <v>0</v>
          </cell>
          <cell r="FA18">
            <v>0</v>
          </cell>
          <cell r="FB18">
            <v>0</v>
          </cell>
          <cell r="FC18">
            <v>0</v>
          </cell>
          <cell r="FD18">
            <v>0</v>
          </cell>
          <cell r="FE18" t="str">
            <v>Court administration ensures search criteria, maintains the system itself.</v>
          </cell>
          <cell r="FF18">
            <v>0</v>
          </cell>
          <cell r="FG18" t="str">
            <v>Court Administration plans and provides trainings for judges and court staff, provides selection procedure of judges candidates and organizes interships.</v>
          </cell>
          <cell r="FH18">
            <v>0</v>
          </cell>
          <cell r="FI18" t="str">
            <v>Court Administration plans and provides trainings for judges and court staff.</v>
          </cell>
          <cell r="FJ18">
            <v>0</v>
          </cell>
          <cell r="FK18" t="str">
            <v>Court Administration is responsible for human resource management for courts and Land Registry Offices.</v>
          </cell>
          <cell r="FL18">
            <v>0</v>
          </cell>
          <cell r="FM18" t="str">
            <v>Court Administration provides courts and land Registry Offices with the material technical resources.</v>
          </cell>
          <cell r="FN18">
            <v>0</v>
          </cell>
          <cell r="FO18">
            <v>0</v>
          </cell>
          <cell r="FP18">
            <v>0</v>
          </cell>
          <cell r="FQ18">
            <v>0</v>
          </cell>
          <cell r="FR18">
            <v>0</v>
          </cell>
          <cell r="FS18">
            <v>0</v>
          </cell>
          <cell r="FT18">
            <v>0</v>
          </cell>
        </row>
        <row r="19">
          <cell r="A19" t="str">
            <v>MT</v>
          </cell>
          <cell r="B19" t="str">
            <v>Malta</v>
          </cell>
          <cell r="C19" t="str">
            <v>Mag. Francesco Depasquale / Joanne Battistino</v>
          </cell>
          <cell r="D19" t="str">
            <v>Magistrate &amp; CEPEJ representative to Malta / Officer in Scale, Department of Justice, MJCL</v>
          </cell>
          <cell r="E19" t="str">
            <v>francesco.depasquale@gov.mt / joanne.battistino@gov.mt</v>
          </cell>
          <cell r="F19" t="str">
            <v>Not given</v>
          </cell>
          <cell r="G19" t="str">
            <v>In 2015 Malta saw the adoption of a number of ICT measures, such as the My Acts system that allows a person ot follow the progress of the case online, and the Lecam Online, which allows professionals online access to documents and information related to Acts, Warrants and also cases. Despite being implemented, the court administration does not exclude the possibility of extending these services further on in the future. On the other hand, an ongoing ICT project in 2015 is the scanning of all legal documents, in order to make them available online.</v>
          </cell>
          <cell r="H19" t="str">
            <v>Yes</v>
          </cell>
          <cell r="I19">
            <v>0</v>
          </cell>
          <cell r="J19">
            <v>0</v>
          </cell>
          <cell r="K19">
            <v>0</v>
          </cell>
          <cell r="L19">
            <v>0</v>
          </cell>
          <cell r="M19" t="str">
            <v>Yes</v>
          </cell>
          <cell r="N19" t="str">
            <v>Yes</v>
          </cell>
          <cell r="O19">
            <v>0</v>
          </cell>
          <cell r="P19">
            <v>0</v>
          </cell>
          <cell r="Q19">
            <v>0</v>
          </cell>
          <cell r="R19">
            <v>0</v>
          </cell>
          <cell r="S19" t="str">
            <v>Yes</v>
          </cell>
          <cell r="T19" t="str">
            <v>Yes</v>
          </cell>
          <cell r="U19">
            <v>0</v>
          </cell>
          <cell r="V19" t="str">
            <v>Yes</v>
          </cell>
          <cell r="W19" t="str">
            <v>Yes</v>
          </cell>
          <cell r="X19">
            <v>0</v>
          </cell>
          <cell r="Y19" t="str">
            <v>Yes</v>
          </cell>
          <cell r="Z19" t="str">
            <v>Yes</v>
          </cell>
          <cell r="AA19" t="str">
            <v>In 2015 Malta announced and is in the process of implementing the recruitment of court attorneys.</v>
          </cell>
          <cell r="AB19" t="str">
            <v>Yes</v>
          </cell>
          <cell r="AC19" t="str">
            <v xml:space="preserve"> In October 2015, the Minister for Justice, Culture and Local Government announced the change in court competencies of the Small Claims Tribunal, the Court of Magistrates (Civil Jurisdiction and the Civil Court, First Hall. The announced changes will be implemented in January 2016.</v>
          </cell>
          <cell r="AD19">
            <v>0</v>
          </cell>
          <cell r="AE19">
            <v>0</v>
          </cell>
          <cell r="AF19" t="str">
            <v>1. General information about the justice system (e.g. structure, organisation);3. Information on legal aid (e.g. where to request legal aid, eligibility criteria);5. Information about individual courts (e.g. competences, access, contact details)</v>
          </cell>
          <cell r="AG19" t="str">
            <v>Information available at: 1: www.judiciarymalta.gov.mt 3: http://ec.europa.eu/civiljustice/legal_aid 5: http://justiceservices.gov.mt</v>
          </cell>
          <cell r="AH19" t="str">
            <v>No</v>
          </cell>
          <cell r="AI19">
            <v>0</v>
          </cell>
          <cell r="AJ19">
            <v>0</v>
          </cell>
          <cell r="AK19" t="str">
            <v>Malta does not have a Highest Instance Court</v>
          </cell>
          <cell r="AL19" t="str">
            <v>Yes</v>
          </cell>
          <cell r="AM19" t="str">
            <v>The Code of Ethics of the Judiciary expressly prohibits the judiciary from communicating with the media (Par. 28 of The Code of Ethics for Members of the Judiciary drawn by the Commission for the Administration of Justice).</v>
          </cell>
          <cell r="AN19">
            <v>0</v>
          </cell>
          <cell r="AO19">
            <v>0</v>
          </cell>
          <cell r="AP19">
            <v>0</v>
          </cell>
          <cell r="AQ19" t="str">
            <v>A newly composed Judicial Studies Committee has just been set-up and they are looking into exploring additional fields in which to extend judicial training. Currently this training is not provided, but the provision of some of the points mentioned above might be considered in light of the needs of the Maltese judiciary.</v>
          </cell>
          <cell r="AR19" t="str">
            <v>Yes, for all courts</v>
          </cell>
          <cell r="AS19" t="str">
            <v>Yes, for all courts</v>
          </cell>
          <cell r="AT19" t="str">
            <v>Yes, for all courts</v>
          </cell>
          <cell r="AU19" t="str">
            <v>Kindly note that the last box is not ticked only because Malta does not have a Highest Instance Court, and not as a result of a policy or strategy decision.</v>
          </cell>
          <cell r="AV19" t="str">
            <v>1st Instance;2nd Instance;Highest Instance</v>
          </cell>
          <cell r="AW19" t="str">
            <v>1st Instance;2nd Instance;Highest Instance</v>
          </cell>
          <cell r="AX19" t="str">
            <v>1st Instance;2nd Instance;Highest Instance</v>
          </cell>
          <cell r="AY19" t="str">
            <v>1st Instance;2nd Instance;Highest Instance</v>
          </cell>
          <cell r="AZ19" t="str">
            <v>1st Instance;2nd Instance;Highest Instance</v>
          </cell>
          <cell r="BA19" t="str">
            <v>1st Instance;2nd Instance;Highest Instance</v>
          </cell>
          <cell r="BB19">
            <v>0</v>
          </cell>
          <cell r="BC19" t="str">
            <v>All judgements are available online and they are not anonymised unless the judge decrees so during the course of the proceedings. However all judgements issued by the Civil Courts Family Section are anonymised.</v>
          </cell>
          <cell r="BD19" t="str">
            <v>Yes, for all courts</v>
          </cell>
          <cell r="BE19" t="str">
            <v>Yes, for all courts</v>
          </cell>
          <cell r="BF19" t="str">
            <v>Yes, for all courts</v>
          </cell>
          <cell r="BG19" t="str">
            <v>It might be the case that the court decrees that some judgements that contain personal and sensitive information about the plaintiff is not made public.</v>
          </cell>
          <cell r="BH19" t="str">
            <v>1st Instance;2nd Instance;Highest Instance</v>
          </cell>
          <cell r="BI19" t="str">
            <v>1st Instance;2nd Instance;Highest Instance</v>
          </cell>
          <cell r="BJ19" t="str">
            <v>1st Instance;2nd Instance;Highest Instance</v>
          </cell>
          <cell r="BK19" t="str">
            <v>1st Instance;2nd Instance;Highest Instance</v>
          </cell>
          <cell r="BL19" t="str">
            <v>1st Instance;2nd Instance;Highest Instance</v>
          </cell>
          <cell r="BM19" t="str">
            <v>1st Instance;2nd Instance;Highest Instance</v>
          </cell>
          <cell r="BN19">
            <v>0</v>
          </cell>
          <cell r="BO19">
            <v>0</v>
          </cell>
          <cell r="BP19" t="str">
            <v>Civil and commercial disputes</v>
          </cell>
          <cell r="BQ19">
            <v>0</v>
          </cell>
          <cell r="BR19" t="str">
            <v>Civil and commercial disputes</v>
          </cell>
          <cell r="BS19">
            <v>0</v>
          </cell>
          <cell r="BT19" t="str">
            <v>Civil and commercial disputes</v>
          </cell>
          <cell r="BU19">
            <v>0</v>
          </cell>
          <cell r="BV19">
            <v>0</v>
          </cell>
          <cell r="BW19" t="str">
            <v>Civil and commercial disputes</v>
          </cell>
          <cell r="BX19" t="str">
            <v>Civil and commercial disputes</v>
          </cell>
          <cell r="BY19">
            <v>0</v>
          </cell>
          <cell r="BZ19">
            <v>0</v>
          </cell>
          <cell r="CA19">
            <v>0</v>
          </cell>
          <cell r="CB19">
            <v>0</v>
          </cell>
          <cell r="CC19">
            <v>0</v>
          </cell>
          <cell r="CD19" t="str">
            <v>Family civil cases are being considered as cases of civil dispute for the purposes of this questionnaire. The websites relating to mediation and arbitration are: http://www.mediationmalta.org.mt http://www.mac.org.mt Point 9: In Malta there is partial refund (50%) of court fees when ADR is successful.</v>
          </cell>
          <cell r="CE19">
            <v>0</v>
          </cell>
          <cell r="CF19">
            <v>0</v>
          </cell>
          <cell r="CG19">
            <v>0</v>
          </cell>
          <cell r="CH19">
            <v>0</v>
          </cell>
          <cell r="CI19">
            <v>0</v>
          </cell>
          <cell r="CJ19">
            <v>0</v>
          </cell>
          <cell r="CK19">
            <v>0</v>
          </cell>
          <cell r="CL19">
            <v>0</v>
          </cell>
          <cell r="CM19">
            <v>0</v>
          </cell>
          <cell r="CN19">
            <v>0</v>
          </cell>
          <cell r="CO19">
            <v>0</v>
          </cell>
          <cell r="CP19">
            <v>0</v>
          </cell>
          <cell r="CQ19" t="str">
            <v>Malta is presently working on initiating a structured and researched system for administering court user surveys, in line with CEPEJ guidelines. It is envisaged that the surveys will start being administered in 2016.</v>
          </cell>
          <cell r="CR19">
            <v>0</v>
          </cell>
          <cell r="CS19">
            <v>0</v>
          </cell>
          <cell r="CT19">
            <v>0</v>
          </cell>
          <cell r="CU19" t="str">
            <v>Law</v>
          </cell>
          <cell r="CV19" t="str">
            <v>Law</v>
          </cell>
          <cell r="CW19" t="str">
            <v>Law</v>
          </cell>
          <cell r="CX19">
            <v>0</v>
          </cell>
          <cell r="CY19" t="str">
            <v>Council for the Judiciary (or other independent body)</v>
          </cell>
          <cell r="CZ19" t="str">
            <v>Courts (including through well-established court practices)</v>
          </cell>
          <cell r="DA19" t="str">
            <v>Courts (including through well-established court practices)</v>
          </cell>
          <cell r="DB19">
            <v>0</v>
          </cell>
          <cell r="DC19" t="str">
            <v>Courts (including through well-established court practices)</v>
          </cell>
          <cell r="DD19">
            <v>0</v>
          </cell>
          <cell r="DE19">
            <v>0</v>
          </cell>
          <cell r="DF19" t="str">
            <v>By others (please specify below)</v>
          </cell>
          <cell r="DG19" t="str">
            <v>Courts (including through well-established court practices)</v>
          </cell>
          <cell r="DH19" t="str">
            <v>Law;Courts (including through well-established court practices)</v>
          </cell>
          <cell r="DI19" t="str">
            <v>By others (please specify below)</v>
          </cell>
          <cell r="DJ19" t="str">
            <v>Law</v>
          </cell>
          <cell r="DK19" t="str">
            <v>Courts (including through well-established court practices)</v>
          </cell>
          <cell r="DL19" t="str">
            <v>Courts (including through well-established court practices)</v>
          </cell>
          <cell r="DM19" t="str">
            <v>By others (please specify below)</v>
          </cell>
          <cell r="DN19" t="str">
            <v>By others (please specify below)</v>
          </cell>
          <cell r="DO19" t="str">
            <v>Courts (including through well-established court practices)</v>
          </cell>
          <cell r="DP19" t="str">
            <v>By others (please specify below)</v>
          </cell>
          <cell r="DQ19" t="str">
            <v>By others (please specify below)</v>
          </cell>
          <cell r="DR19">
            <v>0</v>
          </cell>
          <cell r="DS19">
            <v>0</v>
          </cell>
          <cell r="DT19">
            <v>0</v>
          </cell>
          <cell r="DU19">
            <v>0</v>
          </cell>
          <cell r="DV19">
            <v>0</v>
          </cell>
          <cell r="DW19">
            <v>0</v>
          </cell>
          <cell r="DX19">
            <v>0</v>
          </cell>
          <cell r="DY19">
            <v>0</v>
          </cell>
          <cell r="DZ19">
            <v>0</v>
          </cell>
          <cell r="EA19">
            <v>0</v>
          </cell>
          <cell r="EB19">
            <v>0</v>
          </cell>
          <cell r="EC19">
            <v>0</v>
          </cell>
          <cell r="ED19">
            <v>0</v>
          </cell>
          <cell r="EE19">
            <v>0</v>
          </cell>
          <cell r="EF19">
            <v>0</v>
          </cell>
          <cell r="EG19">
            <v>0</v>
          </cell>
          <cell r="EH19">
            <v>0</v>
          </cell>
          <cell r="EI19">
            <v>0</v>
          </cell>
          <cell r="EJ19">
            <v>0</v>
          </cell>
          <cell r="EK19">
            <v>0</v>
          </cell>
          <cell r="EL19">
            <v>0</v>
          </cell>
          <cell r="EM19">
            <v>0</v>
          </cell>
          <cell r="EN19">
            <v>0</v>
          </cell>
          <cell r="EO19">
            <v>0</v>
          </cell>
          <cell r="EP19">
            <v>0</v>
          </cell>
          <cell r="EQ19" t="str">
            <v>The Ministry consults with all relevant stakeholders whilst drafting legislation, but the nature of the consultation process depends upon the sensitivity of the legislation being proposed. Consultation on draft legislation can also be public, such as the case for the Drug Dependence Act.</v>
          </cell>
          <cell r="ER19">
            <v>0</v>
          </cell>
          <cell r="ES19">
            <v>0</v>
          </cell>
          <cell r="ET19">
            <v>0</v>
          </cell>
          <cell r="EU19">
            <v>0</v>
          </cell>
          <cell r="EV19" t="str">
            <v>The hours of the Registry are legally defined.</v>
          </cell>
          <cell r="EW19" t="str">
            <v>Malta just launched the My Acts app that allows parties to follow the progress of their case from the ease of their homes or mobiles.</v>
          </cell>
          <cell r="EX19">
            <v>0</v>
          </cell>
          <cell r="EY19">
            <v>0</v>
          </cell>
          <cell r="EZ19">
            <v>0</v>
          </cell>
          <cell r="FA19">
            <v>0</v>
          </cell>
          <cell r="FB19">
            <v>0</v>
          </cell>
          <cell r="FC19">
            <v>0</v>
          </cell>
          <cell r="FD19">
            <v>0</v>
          </cell>
          <cell r="FE19" t="str">
            <v>The online publication of judgements results from an ICT system that allows all judgements to be available online. This system is co-managed by the court administration and by MITA which is the government agency responsible for ICT development. The publication of judgements is therefore an established practice that is not codified in law, but that nonetheless follows an established technical procedure.</v>
          </cell>
          <cell r="FF19">
            <v>0</v>
          </cell>
          <cell r="FG19" t="str">
            <v>Paragraph 3 of The Code of Ethics for the Members of the Judiciary.</v>
          </cell>
          <cell r="FH19">
            <v>0</v>
          </cell>
          <cell r="FI19">
            <v>0</v>
          </cell>
          <cell r="FJ19">
            <v>0</v>
          </cell>
          <cell r="FK19" t="str">
            <v>The allocation of human resources follows prescribed government-wide human resource protocols. Legislation supporting this practice is therefore not court-specific but relates to all human resource allocations in the public administration.</v>
          </cell>
          <cell r="FL19">
            <v>0</v>
          </cell>
          <cell r="FM19" t="str">
            <v>Allocation of material resources follows defined public procurement legislation that is applicable across all government entities.</v>
          </cell>
          <cell r="FN19">
            <v>0</v>
          </cell>
          <cell r="FO19">
            <v>0</v>
          </cell>
          <cell r="FP19">
            <v>0</v>
          </cell>
          <cell r="FQ19">
            <v>0</v>
          </cell>
          <cell r="FR19">
            <v>0</v>
          </cell>
          <cell r="FS19">
            <v>0</v>
          </cell>
          <cell r="FT19">
            <v>0</v>
          </cell>
        </row>
        <row r="20">
          <cell r="A20" t="str">
            <v>NL</v>
          </cell>
          <cell r="B20" t="str">
            <v>Netherlands</v>
          </cell>
          <cell r="C20" t="str">
            <v>Ms Julia Breeuwsma / Mr Jacques Wijnen</v>
          </cell>
          <cell r="D20" t="str">
            <v>Senior policy advisor, Council for the Judiciary / Senior policy advisor, Ministry of Security and Justice</v>
          </cell>
          <cell r="E20" t="str">
            <v>j.breeuwsma@rechtspraak.nl / j.wijnen@minvenj.nl</v>
          </cell>
          <cell r="F20" t="str">
            <v>+ 31 6 110134 36 / + 31 6 53981496</v>
          </cell>
          <cell r="G20" t="str">
            <v>In 2012 the Judiciary started the Program Quality and Innovation (Programma Kwaliteit en Innovatie, KEI) to change procedures through innovation, simplification and digitalization.</v>
          </cell>
          <cell r="H20">
            <v>0</v>
          </cell>
          <cell r="I20">
            <v>0</v>
          </cell>
          <cell r="J20">
            <v>0</v>
          </cell>
          <cell r="K20">
            <v>0</v>
          </cell>
          <cell r="L20">
            <v>0</v>
          </cell>
          <cell r="M20" t="str">
            <v>See above under ‘ICT in the justice system’</v>
          </cell>
          <cell r="N20">
            <v>0</v>
          </cell>
          <cell r="O20">
            <v>0</v>
          </cell>
          <cell r="P20">
            <v>0</v>
          </cell>
          <cell r="Q20" t="str">
            <v>A beginning was made with the Netherlands Commercial Court</v>
          </cell>
          <cell r="R20">
            <v>0</v>
          </cell>
          <cell r="S20" t="str">
            <v>Implementing directive access to lawyer</v>
          </cell>
          <cell r="T20">
            <v>0</v>
          </cell>
          <cell r="U20" t="str">
            <v>Proposal for a law to adjust Court fees</v>
          </cell>
          <cell r="V20">
            <v>0</v>
          </cell>
          <cell r="W20" t="str">
            <v>Proposal for a law to to promote the use of mediation</v>
          </cell>
          <cell r="X20">
            <v>0</v>
          </cell>
          <cell r="Y20">
            <v>0</v>
          </cell>
          <cell r="Z20">
            <v>0</v>
          </cell>
          <cell r="AA20" t="str">
            <v>Proposals for revision of the insolvency law. Proposal for revision of the Bailiffs law Proposal for a law with regards of the cost control and disciplinary maesures</v>
          </cell>
          <cell r="AB20">
            <v>0</v>
          </cell>
          <cell r="AC20">
            <v>0</v>
          </cell>
          <cell r="AD20">
            <v>0</v>
          </cell>
          <cell r="AE20" t="str">
            <v>The Netherlands would like to point out (as also mentioned with regard to figure 1 of EJS 2015) that mapping of announced/ ongoing or adopted justice reforms in member states of the EU as such, gives no substantively valuable information about the the effects (positivly, negativly or neutral) on the quality, efficiency and independency of the judiciary.</v>
          </cell>
          <cell r="AF20"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20">
            <v>0</v>
          </cell>
          <cell r="AH20" t="str">
            <v>Yes</v>
          </cell>
          <cell r="AI20">
            <v>0</v>
          </cell>
          <cell r="AJ20">
            <v>0</v>
          </cell>
          <cell r="AK20">
            <v>0</v>
          </cell>
          <cell r="AL20" t="str">
            <v>Yes</v>
          </cell>
          <cell r="AM20">
            <v>0</v>
          </cell>
          <cell r="AN20" t="str">
            <v>Initial;Continuous</v>
          </cell>
          <cell r="AO20" t="str">
            <v>Initial;Continuous</v>
          </cell>
          <cell r="AP20" t="str">
            <v>Initial;Continuous</v>
          </cell>
          <cell r="AQ20">
            <v>0</v>
          </cell>
          <cell r="AR20" t="str">
            <v>Yes, for all courts</v>
          </cell>
          <cell r="AS20" t="str">
            <v>Yes, for all courts</v>
          </cell>
          <cell r="AT20" t="str">
            <v>Yes, for all courts</v>
          </cell>
          <cell r="AU20" t="str">
            <v>Yes, for all courts. However, not all judgements are provided. The judgements that are provided are anonymised.</v>
          </cell>
          <cell r="AV20" t="str">
            <v>1st Instance;2nd Instance;Highest Instance</v>
          </cell>
          <cell r="AW20" t="str">
            <v>1st Instance;2nd Instance;Highest Instance</v>
          </cell>
          <cell r="AX20" t="str">
            <v>1st Instance;2nd Instance;Highest Instance</v>
          </cell>
          <cell r="AY20">
            <v>0</v>
          </cell>
          <cell r="AZ20" t="str">
            <v>1st Instance;2nd Instance;Highest Instance</v>
          </cell>
          <cell r="BA20" t="str">
            <v>1st Instance;2nd Instance;Highest Instance</v>
          </cell>
          <cell r="BB20" t="str">
            <v>1st Instance;2nd Instance;Highest Instance</v>
          </cell>
          <cell r="BC20">
            <v>0</v>
          </cell>
          <cell r="BD20" t="str">
            <v>Yes, for all courts</v>
          </cell>
          <cell r="BE20" t="str">
            <v>Yes, for all courts</v>
          </cell>
          <cell r="BF20" t="str">
            <v>Yes, for all courts</v>
          </cell>
          <cell r="BG20" t="str">
            <v>See http://rechtspraak.nl</v>
          </cell>
          <cell r="BH20" t="str">
            <v>1st Instance;2nd Instance;Highest Instance</v>
          </cell>
          <cell r="BI20" t="str">
            <v>1st Instance;2nd Instance;Highest Instance</v>
          </cell>
          <cell r="BJ20" t="str">
            <v>1st Instance;2nd Instance;Highest Instance</v>
          </cell>
          <cell r="BK20" t="str">
            <v>Highest Instance</v>
          </cell>
          <cell r="BL20" t="str">
            <v>1st Instance;2nd Instance;Highest Instance</v>
          </cell>
          <cell r="BM20" t="str">
            <v>1st Instance;2nd Instance;Highest Instance</v>
          </cell>
          <cell r="BN20" t="str">
            <v>1st Instance;2nd Instance;Highest Instance</v>
          </cell>
          <cell r="BO20">
            <v>0</v>
          </cell>
          <cell r="BP20" t="str">
            <v>Civil and commercial disputes;Labour disputes;Consumer disputes*</v>
          </cell>
          <cell r="BQ20">
            <v>0</v>
          </cell>
          <cell r="BR20" t="str">
            <v>Civil and commercial disputes;Labour disputes;Consumer disputes*</v>
          </cell>
          <cell r="BS20">
            <v>0</v>
          </cell>
          <cell r="BT20" t="str">
            <v>Civil and commercial disputes;Labour disputes;Consumer disputes*</v>
          </cell>
          <cell r="BU20">
            <v>0</v>
          </cell>
          <cell r="BV20">
            <v>0</v>
          </cell>
          <cell r="BW20" t="str">
            <v>Civil and commercial disputes;Labour disputes;Consumer disputes*</v>
          </cell>
          <cell r="BX20">
            <v>0</v>
          </cell>
          <cell r="BY20" t="str">
            <v>Civil and commercial disputes;Labour disputes;Consumer disputes*</v>
          </cell>
          <cell r="BZ20">
            <v>0</v>
          </cell>
          <cell r="CA20">
            <v>0</v>
          </cell>
          <cell r="CB20">
            <v>0</v>
          </cell>
          <cell r="CC20">
            <v>0</v>
          </cell>
          <cell r="CD20" t="str">
            <v>www.rechtspraak.nl/Naar-de-rechter/Oplossen-zonder-rechter/Pages/default.aspx www.juridischloket.nl http://rechtwijzer.nl/ www.rijksoverheid.nl/onderwerpen/scheiden www.rijksoverheid.nl/onderwerpen/rechtspraak-en-geschiloplossing http://www.rechtsbijstand.nl</v>
          </cell>
          <cell r="CE20" t="str">
            <v>www.rechtspraak.nl/Naar-de-rechter/Oplossen-zonder-rechter/Pages/default.aspx www.juridischloket.nl http://rechtwijzer.nl/ www.rijksoverheid.nl/onderwerpen/rechtspraak-en-geschiloplossing http://www.rechtsbijstand.nl www.magontslag.nl</v>
          </cell>
          <cell r="CF20" t="str">
            <v>www.consuwijzer.nl www.rechtspraak.nl/Naar-de-rechter/Oplossen-zonder-rechter/Pages/default.aspx www.juridischloket.nl http://rechtwijzer.nl/ www.rijksoverheid.nl/onderwerpen/rechtspraak-en-geschiloplossing www.rijksoverheid.nl/onderwerpen/bescherming-van-consumenten www.acm.nl/nl/onderwerpen/consumentenrecht www.degeschillencommissie.nl www.kifid.nl www.skgz.nl www.huurcommissie.nl www.ser.nl/nl/raad/commissies/consumentenaangelegenheden/zelfreguleringsoverleg.aspx http://www.rechtsbijstand.nl www.eccned</v>
          </cell>
          <cell r="CG20" t="str">
            <v>www.degeschillencommissie.nl above Website is the Website of the biggest ADR entity in the Netherlands, de SGC. It is a private institution, but De SGC is subsidised for 20% by the ministry of security and justice. At that basis, the ministry also gives indications on how to provide information to the public. www.kifid.nl the Kifid is a private ADR institution for the financial sector. However, the minister of Finance indicates how the Kifid should function, including the provision of information to the public. Magontslagis initiative of the University of Amsterdam and predicts – on the basis of juridprudence - whath will be the most probable decision of a judge in a certain case in certain circumstances in a labour dispute.</v>
          </cell>
          <cell r="CH20" t="str">
            <v>Surveys for court users;Surveys for legal professionals</v>
          </cell>
          <cell r="CI20" t="str">
            <v>Surveys for court users;Surveys for legal professionals</v>
          </cell>
          <cell r="CJ20" t="str">
            <v>Surveys for court users;Surveys for legal professionals</v>
          </cell>
          <cell r="CK20" t="str">
            <v>Surveys for court users;Surveys for legal professionals</v>
          </cell>
          <cell r="CL20">
            <v>0</v>
          </cell>
          <cell r="CM20">
            <v>0</v>
          </cell>
          <cell r="CN20" t="str">
            <v>Surveys for court users;Surveys for legal professionals</v>
          </cell>
          <cell r="CO20" t="str">
            <v>Other content of court surveys for court users and legal professionals: In the court surveys questions were also asked on the length of procedures and the independence and the impartiality of the judge. RE point 5: This question was not in our survey. I believe it is not suitable for a survey of the Judiciary as the Judiciary cannot give a follow-up to any of the answers given as it is not the responsibility of the judiciary.</v>
          </cell>
          <cell r="CP20" t="str">
            <v>https://www.rechtspraak.nl/Organisatie/Raad-Voor-De-Rechtspraak/Kwaliteit-van-de-Rechtspraak/Pages/KWO-2014.aspx (with English summary).</v>
          </cell>
          <cell r="CQ20">
            <v>0</v>
          </cell>
          <cell r="CR20" t="str">
            <v xml:space="preserve">1. ;2. ;4. ;6. Other </v>
          </cell>
          <cell r="CS20" t="str">
            <v>The results of the courts surveys have been used for the Multiannual plan of the judiciary.</v>
          </cell>
          <cell r="CT20">
            <v>0</v>
          </cell>
          <cell r="CU20" t="str">
            <v>Courts (including through well-established court practices);Council for the Judiciary (or other independent body)</v>
          </cell>
          <cell r="CV20" t="str">
            <v>Law;Courts (including through well-established court practices);Council for the Judiciary (or other independent body)</v>
          </cell>
          <cell r="CW20" t="str">
            <v>Courts (including through well-established court practices);Council for the Judiciary (or other independent body)</v>
          </cell>
          <cell r="CX20" t="str">
            <v>Courts (including through well-established court practices);Council for the Judiciary (or other independent body)</v>
          </cell>
          <cell r="CY20" t="str">
            <v>Courts (including through well-established court practices)</v>
          </cell>
          <cell r="CZ20" t="str">
            <v>Courts (including through well-established court practices);Council for the Judiciary (or other independent body)</v>
          </cell>
          <cell r="DA20" t="str">
            <v>Courts (including through well-established court practices);Council for the Judiciary (or other independent body)</v>
          </cell>
          <cell r="DB20" t="str">
            <v>Courts (including through well-established court practices);Council for the Judiciary (or other independent body)</v>
          </cell>
          <cell r="DC20" t="str">
            <v>Courts (including through well-established court practices);Council for the Judiciary (or other independent body)</v>
          </cell>
          <cell r="DD20" t="str">
            <v>Courts (including through well-established court practices)</v>
          </cell>
          <cell r="DE20" t="str">
            <v>Courts (including through well-established court practices);Council for the Judiciary (or other independent body)</v>
          </cell>
          <cell r="DF20" t="str">
            <v>Law;Courts (including through well-established court practices);Council for the Judiciary (or other independent body)</v>
          </cell>
          <cell r="DG20" t="str">
            <v>Courts (including through well-established court practices)</v>
          </cell>
          <cell r="DH20" t="str">
            <v>Courts (including through well-established court practices);Council for the Judiciary (or other independent body)</v>
          </cell>
          <cell r="DI20" t="str">
            <v>Courts (including through well-established court practices)</v>
          </cell>
          <cell r="DJ20" t="str">
            <v>Courts (including through well-established court practices)</v>
          </cell>
          <cell r="DK20" t="str">
            <v>Law;Courts (including through well-established court practices);Council for the Judiciary (or other independent body)</v>
          </cell>
          <cell r="DL20" t="str">
            <v>Courts (including through well-established court practices);Council for the Judiciary (or other independent body)</v>
          </cell>
          <cell r="DM20" t="str">
            <v>Courts (including through well-established court practices);Council for the Judiciary (or other independent body)</v>
          </cell>
          <cell r="DN20" t="str">
            <v>Courts (including through well-established court practices);Council for the Judiciary (or other independent body)</v>
          </cell>
          <cell r="DO20" t="str">
            <v>Courts (including through well-established court practices);Council for the Judiciary (or other independent body)</v>
          </cell>
          <cell r="DP20" t="str">
            <v>Courts (including through well-established court practices);Council for the Judiciary (or other independent body)</v>
          </cell>
          <cell r="DQ20" t="str">
            <v>Courts (including through well-established court practices)</v>
          </cell>
          <cell r="DR20">
            <v>0</v>
          </cell>
          <cell r="DS20">
            <v>0</v>
          </cell>
          <cell r="DT20">
            <v>0</v>
          </cell>
          <cell r="DU20">
            <v>0</v>
          </cell>
          <cell r="DV20">
            <v>0</v>
          </cell>
          <cell r="DW20">
            <v>0</v>
          </cell>
          <cell r="DX20">
            <v>0</v>
          </cell>
          <cell r="DY20">
            <v>0</v>
          </cell>
          <cell r="DZ20">
            <v>0</v>
          </cell>
          <cell r="EA20">
            <v>0</v>
          </cell>
          <cell r="EB20">
            <v>0</v>
          </cell>
          <cell r="EC20">
            <v>0</v>
          </cell>
          <cell r="ED20">
            <v>0</v>
          </cell>
          <cell r="EE20">
            <v>0</v>
          </cell>
          <cell r="EF20">
            <v>0</v>
          </cell>
          <cell r="EG20">
            <v>0</v>
          </cell>
          <cell r="EH20">
            <v>0</v>
          </cell>
          <cell r="EI20">
            <v>0</v>
          </cell>
          <cell r="EJ20">
            <v>0</v>
          </cell>
          <cell r="EK20">
            <v>0</v>
          </cell>
          <cell r="EL20">
            <v>0</v>
          </cell>
          <cell r="EM20">
            <v>0</v>
          </cell>
          <cell r="EN20">
            <v>0</v>
          </cell>
          <cell r="EO20">
            <v>0</v>
          </cell>
          <cell r="EP20">
            <v>0</v>
          </cell>
          <cell r="EQ20">
            <v>0</v>
          </cell>
          <cell r="ER20">
            <v>0</v>
          </cell>
          <cell r="ES20">
            <v>0</v>
          </cell>
          <cell r="ET20">
            <v>0</v>
          </cell>
          <cell r="EU20">
            <v>0</v>
          </cell>
          <cell r="EV20">
            <v>0</v>
          </cell>
          <cell r="EW20">
            <v>0</v>
          </cell>
          <cell r="EX20">
            <v>0</v>
          </cell>
          <cell r="EY20">
            <v>0</v>
          </cell>
          <cell r="EZ20">
            <v>0</v>
          </cell>
          <cell r="FA20">
            <v>0</v>
          </cell>
          <cell r="FB20">
            <v>0</v>
          </cell>
          <cell r="FC20">
            <v>0</v>
          </cell>
          <cell r="FD20">
            <v>0</v>
          </cell>
          <cell r="FE20">
            <v>0</v>
          </cell>
          <cell r="FF20">
            <v>0</v>
          </cell>
          <cell r="FG20">
            <v>0</v>
          </cell>
          <cell r="FH20">
            <v>0</v>
          </cell>
          <cell r="FI20">
            <v>0</v>
          </cell>
          <cell r="FJ20">
            <v>0</v>
          </cell>
          <cell r="FK20">
            <v>0</v>
          </cell>
          <cell r="FL20">
            <v>0</v>
          </cell>
          <cell r="FM20">
            <v>0</v>
          </cell>
          <cell r="FN20">
            <v>0</v>
          </cell>
          <cell r="FO20">
            <v>0</v>
          </cell>
          <cell r="FP20">
            <v>0</v>
          </cell>
          <cell r="FQ20">
            <v>0</v>
          </cell>
          <cell r="FR20">
            <v>0</v>
          </cell>
          <cell r="FS20">
            <v>0</v>
          </cell>
          <cell r="FT20">
            <v>0</v>
          </cell>
        </row>
        <row r="21">
          <cell r="A21" t="str">
            <v>RO</v>
          </cell>
          <cell r="B21" t="str">
            <v>Romania</v>
          </cell>
          <cell r="C21" t="str">
            <v>Flavian Popa</v>
          </cell>
          <cell r="D21" t="str">
            <v>Head of Unit</v>
          </cell>
          <cell r="E21" t="str">
            <v>flavian.popa@csm1909.ro</v>
          </cell>
          <cell r="F21" t="str">
            <v>+40720.770.855</v>
          </cell>
          <cell r="G21" t="str">
            <v>Reform of the Courts’ management information system (ECRIS)</v>
          </cell>
          <cell r="H21" t="str">
            <v>December 2015, ROLII has held its conference inaugurating the new website where all the case law of all the courts is going to be published.</v>
          </cell>
          <cell r="I21" t="str">
            <v>Statutes of the members of the Council</v>
          </cell>
          <cell r="J21">
            <v>0</v>
          </cell>
          <cell r="K21" t="str">
            <v>Modifications on the Internal regulations of the courts</v>
          </cell>
          <cell r="L21">
            <v>0</v>
          </cell>
          <cell r="M21">
            <v>0</v>
          </cell>
          <cell r="N21" t="str">
            <v>Entry into force of the new provisions of Civil procedural code Entry into force of the law on the insolvency of the natural person (individual)</v>
          </cell>
          <cell r="O21" t="str">
            <v>Reallocation of court resources</v>
          </cell>
          <cell r="P21">
            <v>0</v>
          </cell>
          <cell r="Q21">
            <v>0</v>
          </cell>
          <cell r="R21">
            <v>0</v>
          </cell>
          <cell r="S21">
            <v>0</v>
          </cell>
          <cell r="T21">
            <v>0</v>
          </cell>
          <cell r="U21">
            <v>0</v>
          </cell>
          <cell r="V21">
            <v>0</v>
          </cell>
          <cell r="W21">
            <v>0</v>
          </cell>
          <cell r="X21">
            <v>0</v>
          </cell>
          <cell r="Y21" t="str">
            <v>SCM’S proposals of the modification of statutes of judges</v>
          </cell>
          <cell r="Z21">
            <v>0</v>
          </cell>
          <cell r="AA21">
            <v>0</v>
          </cell>
          <cell r="AB21">
            <v>0</v>
          </cell>
          <cell r="AC21" t="str">
            <v>Integrity of the Judiciary: Establishment of a network of counsellors on integrity</v>
          </cell>
          <cell r="AD21">
            <v>0</v>
          </cell>
          <cell r="AE21" t="str">
            <v>2. Following a decision of the Constitutional Court, the SCM has drafted a bill in the attention of the Ministry of Justice on how members of the SCM may be revoked. According to the new provisions (art. 55 of the Law no 317/2004, a member of the SCM may be revoked following the proposal of the President of the SCM, one third of the members when the person does not comply anymore to the conditions for these functions, when he does not fulfil his functions properly or when any disciplinary measure is applied. A member may also be revoked at the request of the general assemblies of the level of courts / prosecutors’ offices they represent for failures to fulfil properly his functions as well as for any act that may seriously affect the independence or the prestige of the Judiciary. A detailed procedure has been provided, with the publication of the grounds for revoking and the possibility of the member to express his opinion. 3. The SCM, with the consultation of the courts, has drafted a bill on the Internal Regulation of the Courts. Among others, there are new provisions on the procedure to revoke the managers of courts, on the election of the members of the managerial committee of the courts, on their powers, transfer of some attributions from judges to court clerks, the registration of files. The draft bill is being discussed by the Superior Council for Magistracy in order to be adopted. 4. Some of the provisions of the New civil procedural code entered into force in 2013 were postponed until the beginning of the next year. These new provisions provide for a procedure in the preliminary chamber in order to prepare the file to be prepared for the trial. The provisions on the insolvency of the private persons will enter into force on 26 December 2015. 5. Based on an analysis on the efficiency of the small courts, the Superior Council of Magistracy of Romania has proposed to the Ministry of Justice to draft a bill of law in order to redesign the judicial map and to close 30 courts and 30 prosecution offices. The law has been rejected by the Parliament. As a consequence, the Superior Council of Magistracy looks now into its options provided by the law in order to reallocate the resources among efficient and inefficient courts. 10. Several modifications of the status of judges were proposed by SCM and they will be sent to the Ministry of Justice in order to be implemented in a draft of law that will amend the law on the status of judges and prosecutors. Proposals for amending Law No. 303/2004 on the statute of judges and prosecutors: • The proposal to grant the judges and prosecutors the possibility to exercise training activities carried out for the training of other legal professions’ specialists in their specific educational institutions. • The proposal to amend the seniority conditions, raising the time for promotion of judges to higher courts and for those who apply for occupying a leading position within local courts, tribunals and courts of appeal. • The proposal that endorses the re-entry in the judiciary system within the courts or prosecution offices of the same level as those where they previously worked or courts or prosecution offices of lower level, for people who have exercised for at least 10 years the position of a judge or prosecutor, without any competitive examinations, solely by passing an interview. • Taking over by the Superior Council of Magistracy of the attributions currently exercised by the Minister of Justice regarding the proposals made for the appointment by the President of Romania of the General Prosecutor of the Prosecution Office by the High Court of Cassation and Justice, first deputy and deputy chief prosecutor of the National Anticorruption Department, his deputies, section chief prosecutors of these prosecution offices, and the chief prosecutor of the Directorate for Investigating Organized Crime and Terrorism and his deputies. 13. The SCM is implementing a project on the integrity of the judiciary conducted in partnership with the Ministry of Foreign Affairs of the Netherlands and the Dutch Judicial Council. The project is being implemented during 2015 and it aims at strengthening the integrity of the judiciary in Romania. Following the recommendation of the experts, the Superior Council of Magistrates will benefit of a set of indicators on the integrity of the judiciary, an assessment on the possibility to establish a network of advisers on integrity and of a Council of integrity that can offer guidance in this regard.</v>
          </cell>
          <cell r="AF21"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21" t="str">
            <v>The Superior Council of Magistracy and the Ministry of Justice publish the legal provisions and information on the Judiciary on their websites that can be accessed free of charge. There is also a web platform (http://portal.just.ro) where any person can access information about the courts. Certain courts have decided to have their own websites developed as well (ex. Court of appeal of Bucharest - www.cab1864.eu).</v>
          </cell>
          <cell r="AH21" t="str">
            <v>Yes</v>
          </cell>
          <cell r="AI21">
            <v>0</v>
          </cell>
          <cell r="AJ21">
            <v>0</v>
          </cell>
          <cell r="AK21" t="str">
            <v>Each court has designated a judge as a spokesperson of the court. The list of spokesperson is held by the SCM and they are trained and coordinated by the SCM. A manual of the spokesperson has been drafted by the SCM.</v>
          </cell>
          <cell r="AL21" t="str">
            <v>Yes</v>
          </cell>
          <cell r="AM21" t="str">
            <v>The Superior Council of Magistracy of Romania has adopted in 2012 Guidelines on the relationship between the Judiciary and the media. The Guidelines were modified in 2014 in order to adapt them to the new Codes that had entered into force.</v>
          </cell>
          <cell r="AN21" t="str">
            <v>Initial;Continuous</v>
          </cell>
          <cell r="AO21" t="str">
            <v>Initial;Continuous</v>
          </cell>
          <cell r="AP21" t="str">
            <v>Initial;Continuous</v>
          </cell>
          <cell r="AQ21" t="str">
            <v>In relation to the first point “writing skills” the judges and prosecutors have access to templates of procedural documents drafted by the trainers at the National Institute of Magistracy. (http://www.inm-lex.ro/displaypage.php?p=-1&amp;d=762)</v>
          </cell>
          <cell r="AR21" t="str">
            <v>Yes, for all courts</v>
          </cell>
          <cell r="AS21" t="str">
            <v>Yes, for all courts</v>
          </cell>
          <cell r="AT21" t="str">
            <v>Yes, for all courts</v>
          </cell>
          <cell r="AU21" t="str">
            <v>All the courts use the system of electronic record and information of the cases (ECRIS), instrument that can be used by all judges and the court staff to have access to the judgements of the courts. Some courts publish on websites free of charge the decision that are considered to be relevant. By the end of this year, it is planned to enter into practice a system developed by the Superior Council of Magistracy in partnership with ROLII (Romanian Legal Information Institute) that is aiming at publishing the entire case-law of the courts, free of charge.</v>
          </cell>
          <cell r="AV21" t="str">
            <v>1st Instance;2nd Instance;Highest Instance</v>
          </cell>
          <cell r="AW21" t="str">
            <v>1st Instance;2nd Instance;Highest Instance</v>
          </cell>
          <cell r="AX21" t="str">
            <v>1st Instance;2nd Instance;Highest Instance</v>
          </cell>
          <cell r="AY21" t="str">
            <v>1st Instance;2nd Instance;Highest Instance</v>
          </cell>
          <cell r="AZ21">
            <v>0</v>
          </cell>
          <cell r="BA21" t="str">
            <v>Highest Instance</v>
          </cell>
          <cell r="BB21" t="str">
            <v>1st Instance;2nd Instance;Highest Instance</v>
          </cell>
          <cell r="BC21">
            <v>0</v>
          </cell>
          <cell r="BD21" t="str">
            <v>Yes, for all courts</v>
          </cell>
          <cell r="BE21" t="str">
            <v>Yes, for all courts</v>
          </cell>
          <cell r="BF21" t="str">
            <v>Yes, for all courts</v>
          </cell>
          <cell r="BG21">
            <v>0</v>
          </cell>
          <cell r="BH21" t="str">
            <v>1st Instance;2nd Instance;Highest Instance</v>
          </cell>
          <cell r="BI21" t="str">
            <v>1st Instance;2nd Instance;Highest Instance</v>
          </cell>
          <cell r="BJ21" t="str">
            <v>1st Instance;2nd Instance;Highest Instance</v>
          </cell>
          <cell r="BK21" t="str">
            <v>1st Instance;2nd Instance;Highest Instance</v>
          </cell>
          <cell r="BL21">
            <v>0</v>
          </cell>
          <cell r="BM21" t="str">
            <v>Highest Instance</v>
          </cell>
          <cell r="BN21" t="str">
            <v>1st Instance;2nd Instance;Highest Instance</v>
          </cell>
          <cell r="BO21">
            <v>0</v>
          </cell>
          <cell r="BP21" t="str">
            <v>Civil and commercial disputes;Labour disputes;Consumer disputes*</v>
          </cell>
          <cell r="BQ21" t="str">
            <v>Civil and commercial disputes;Labour disputes;Consumer disputes*</v>
          </cell>
          <cell r="BR21" t="str">
            <v>Civil and commercial disputes;Labour disputes;Consumer disputes*</v>
          </cell>
          <cell r="BS21" t="str">
            <v>Civil and commercial disputes;Labour disputes;Consumer disputes*</v>
          </cell>
          <cell r="BT21">
            <v>0</v>
          </cell>
          <cell r="BU21">
            <v>0</v>
          </cell>
          <cell r="BV21">
            <v>0</v>
          </cell>
          <cell r="BW21" t="str">
            <v>Civil and commercial disputes;Labour disputes;Consumer disputes*</v>
          </cell>
          <cell r="BX21" t="str">
            <v>Civil and commercial disputes;Labour disputes;Consumer disputes*</v>
          </cell>
          <cell r="BY21" t="str">
            <v>Civil and commercial disputes;Labour disputes;Consumer disputes*</v>
          </cell>
          <cell r="BZ21">
            <v>0</v>
          </cell>
          <cell r="CA21">
            <v>0</v>
          </cell>
          <cell r="CB21">
            <v>0</v>
          </cell>
          <cell r="CC21">
            <v>0</v>
          </cell>
          <cell r="CD21" t="str">
            <v>www.cmediere.ro www.colegiulmediatorilor.ro</v>
          </cell>
          <cell r="CE21" t="str">
            <v>www.cmediere.ro www.colegiulmediatorilor.ro</v>
          </cell>
          <cell r="CF21" t="str">
            <v>www.cmediere.ro www.colegiulmediatorilor.ro</v>
          </cell>
          <cell r="CG21" t="str">
            <v>The use of mediation is supported also by the Superior Council of Magistracy and National Institute of Magistracy and is usualy promoted by the mediators.</v>
          </cell>
          <cell r="CH21" t="str">
            <v>Surveys for court users;Surveys for legal professionals</v>
          </cell>
          <cell r="CI21" t="str">
            <v>Surveys for court users;Surveys for legal professionals</v>
          </cell>
          <cell r="CJ21" t="str">
            <v>Surveys for court users;Surveys for legal professionals</v>
          </cell>
          <cell r="CK21" t="str">
            <v>Surveys for court users;Surveys for legal professionals</v>
          </cell>
          <cell r="CL21" t="str">
            <v>Surveys for court users;Surveys for legal professionals</v>
          </cell>
          <cell r="CM21" t="str">
            <v>Surveys for court users;Surveys for legal professionals</v>
          </cell>
          <cell r="CN21">
            <v>0</v>
          </cell>
          <cell r="CO21">
            <v>0</v>
          </cell>
          <cell r="CP21" t="str">
            <v>In 2014 there was carried out a survey on of actual experiences with and attitudes and perceptions about implementation of Judicial Reforms in Romania. The study included an analysis of statistical data on the situation of defined target groups in 20 courts, providing information on the distribution of these populations. The investigated universe through study included: • Employees of the judiciary (151 judges, 100 prosecutors, 50 clerks), • Industry professionals (300 lawyers and legal advisers), • The public in the courts, litigants (1.506 persons). A survey is also carried out on a yearly basis in the courts on the occasion of drafting of the annual report on Justice by the Superior Council of Magistracy. However, the questions are limited to specific topics and are addressed only to the judges and prosecutors.</v>
          </cell>
          <cell r="CQ21">
            <v>0</v>
          </cell>
          <cell r="CR21" t="str">
            <v xml:space="preserve">1. ;3. ;4. </v>
          </cell>
          <cell r="CS21">
            <v>0</v>
          </cell>
          <cell r="CT21" t="str">
            <v>The survey was also used in order to assess the results of the investments of World Bank in courts in Romania.</v>
          </cell>
          <cell r="CU21" t="str">
            <v>Law;Council for the Judiciary (or other independent body)</v>
          </cell>
          <cell r="CV21" t="str">
            <v>Law;Council for the Judiciary (or other independent body)</v>
          </cell>
          <cell r="CW21" t="str">
            <v>Law</v>
          </cell>
          <cell r="CX21" t="str">
            <v>Law</v>
          </cell>
          <cell r="CY21" t="str">
            <v>Courts (including through well-established court practices);Council for the Judiciary (or other independent body)</v>
          </cell>
          <cell r="CZ21" t="str">
            <v>Courts (including through well-established court practices);Council for the Judiciary (or other independent body)</v>
          </cell>
          <cell r="DA21" t="str">
            <v>Courts (including through well-established court practices);Council for the Judiciary (or other independent body)</v>
          </cell>
          <cell r="DB21" t="str">
            <v>Council for the Judiciary (or other independent body);By others (please specify below)</v>
          </cell>
          <cell r="DC21" t="str">
            <v>Council for the Judiciary (or other independent body);By others (please specify below)</v>
          </cell>
          <cell r="DD21" t="str">
            <v>Courts (including through well-established court practices);Council for the Judiciary (or other independent body)</v>
          </cell>
          <cell r="DE21" t="str">
            <v>Courts (including through well-established court practices);Council for the Judiciary (or other independent body)</v>
          </cell>
          <cell r="DF21" t="str">
            <v>Council for the Judiciary (or other independent body)</v>
          </cell>
          <cell r="DG21" t="str">
            <v>Law;Courts (including through well-established court practices);Council for the Judiciary (or other independent body)</v>
          </cell>
          <cell r="DH21" t="str">
            <v>Law;Courts (including through well-established court practices);Council for the Judiciary (or other independent body)</v>
          </cell>
          <cell r="DI21" t="str">
            <v>Law;Council for the Judiciary (or other independent body);By others (please specify below)</v>
          </cell>
          <cell r="DJ21" t="str">
            <v>Law;Courts (including through well-established court practices);Council for the Judiciary (or other independent body)</v>
          </cell>
          <cell r="DK21" t="str">
            <v>Law;Courts (including through well-established court practices);Council for the Judiciary (or other independent body);By others (please specify below)</v>
          </cell>
          <cell r="DL21" t="str">
            <v>Law;Council for the Judiciary (or other independent body)</v>
          </cell>
          <cell r="DM21" t="str">
            <v>Council for the Judiciary (or other independent body)</v>
          </cell>
          <cell r="DN21" t="str">
            <v>Law;Courts (including through well-established court practices);Council for the Judiciary (or other independent body);By others (please specify below)</v>
          </cell>
          <cell r="DO21" t="str">
            <v>Law;Courts (including through well-established court practices);Council for the Judiciary (or other independent body);By others (please specify below)</v>
          </cell>
          <cell r="DP21" t="str">
            <v>Council for the Judiciary (or other independent body);By others (please specify below)</v>
          </cell>
          <cell r="DQ21" t="str">
            <v>By others (please specify below)</v>
          </cell>
          <cell r="DR21">
            <v>0</v>
          </cell>
          <cell r="DS21">
            <v>0</v>
          </cell>
          <cell r="DT21">
            <v>0</v>
          </cell>
          <cell r="DU21">
            <v>0</v>
          </cell>
          <cell r="DV21">
            <v>0</v>
          </cell>
          <cell r="DW21">
            <v>0</v>
          </cell>
          <cell r="DX21">
            <v>0</v>
          </cell>
          <cell r="DY21">
            <v>0</v>
          </cell>
          <cell r="DZ21">
            <v>0</v>
          </cell>
          <cell r="EA21">
            <v>0</v>
          </cell>
          <cell r="EB21">
            <v>0</v>
          </cell>
          <cell r="EC21">
            <v>0</v>
          </cell>
          <cell r="ED21">
            <v>0</v>
          </cell>
          <cell r="EE21">
            <v>0</v>
          </cell>
          <cell r="EF21">
            <v>0</v>
          </cell>
          <cell r="EG21">
            <v>0</v>
          </cell>
          <cell r="EH21">
            <v>0</v>
          </cell>
          <cell r="EI21" t="str">
            <v>Ministry of Justice</v>
          </cell>
          <cell r="EJ21">
            <v>0</v>
          </cell>
          <cell r="EK21" t="str">
            <v>Ministry of Justice</v>
          </cell>
          <cell r="EL21">
            <v>0</v>
          </cell>
          <cell r="EM21">
            <v>0</v>
          </cell>
          <cell r="EN21">
            <v>0</v>
          </cell>
          <cell r="EO21">
            <v>0</v>
          </cell>
          <cell r="EP21">
            <v>0</v>
          </cell>
          <cell r="EQ21">
            <v>0</v>
          </cell>
          <cell r="ER21">
            <v>0</v>
          </cell>
          <cell r="ES21">
            <v>0</v>
          </cell>
          <cell r="ET21">
            <v>0</v>
          </cell>
          <cell r="EU21">
            <v>0</v>
          </cell>
          <cell r="EV21">
            <v>0</v>
          </cell>
          <cell r="EW21" t="str">
            <v>Ministry of Justice</v>
          </cell>
          <cell r="EX21">
            <v>0</v>
          </cell>
          <cell r="EY21">
            <v>0</v>
          </cell>
          <cell r="EZ21">
            <v>0</v>
          </cell>
          <cell r="FA21" t="str">
            <v>Judicial Inspection</v>
          </cell>
          <cell r="FB21">
            <v>0</v>
          </cell>
          <cell r="FC21">
            <v>0</v>
          </cell>
          <cell r="FD21">
            <v>0</v>
          </cell>
          <cell r="FE21">
            <v>0</v>
          </cell>
          <cell r="FF21">
            <v>0</v>
          </cell>
          <cell r="FG21" t="str">
            <v>National Institute of Magistracy</v>
          </cell>
          <cell r="FH21">
            <v>0</v>
          </cell>
          <cell r="FI21" t="str">
            <v>National School of Court Clerks</v>
          </cell>
          <cell r="FJ21">
            <v>0</v>
          </cell>
          <cell r="FK21" t="str">
            <v>Ministry of Justice</v>
          </cell>
          <cell r="FL21">
            <v>0</v>
          </cell>
          <cell r="FM21" t="str">
            <v>Ministry of Justice</v>
          </cell>
          <cell r="FN21">
            <v>0</v>
          </cell>
          <cell r="FO21">
            <v>0</v>
          </cell>
          <cell r="FP21">
            <v>0</v>
          </cell>
          <cell r="FQ21">
            <v>0</v>
          </cell>
          <cell r="FR21">
            <v>0</v>
          </cell>
          <cell r="FS21">
            <v>0</v>
          </cell>
          <cell r="FT21">
            <v>0</v>
          </cell>
        </row>
        <row r="22">
          <cell r="A22" t="str">
            <v>SK</v>
          </cell>
          <cell r="B22" t="str">
            <v>Slovakia</v>
          </cell>
          <cell r="C22" t="str">
            <v>Zuzana Javorská Saxová</v>
          </cell>
          <cell r="D22" t="str">
            <v>State Counsellor</v>
          </cell>
          <cell r="E22" t="str">
            <v>zuzana.saxova@justice.sk</v>
          </cell>
          <cell r="F22" t="str">
            <v>+421 2 88891351</v>
          </cell>
          <cell r="G22" t="str">
            <v>Insolvency Register Disqualification Register Electronic case file</v>
          </cell>
          <cell r="H22" t="str">
            <v>Development of eletronic services of judiciary</v>
          </cell>
          <cell r="I22">
            <v>0</v>
          </cell>
          <cell r="J22">
            <v>0</v>
          </cell>
          <cell r="K22" t="str">
            <v>Digitalization of the court – it is the part of the Electronic case file project</v>
          </cell>
          <cell r="L22">
            <v>0</v>
          </cell>
          <cell r="M22">
            <v>0</v>
          </cell>
          <cell r="N22" t="str">
            <v>Recodification of the civil procedural law</v>
          </cell>
          <cell r="O22">
            <v>0</v>
          </cell>
          <cell r="P22">
            <v>0</v>
          </cell>
          <cell r="Q22">
            <v>0</v>
          </cell>
          <cell r="R22" t="str">
            <v>With regard to the recodification of the civil procedural law, the new specialised jurisdiction of some courts was introduced (so called „causal jurisdiction“) which means that some courts have the jurisdiction over certain type of cases within the specific territory</v>
          </cell>
          <cell r="S22">
            <v>0</v>
          </cell>
          <cell r="T22">
            <v>0</v>
          </cell>
          <cell r="U22">
            <v>0</v>
          </cell>
          <cell r="V22">
            <v>0</v>
          </cell>
          <cell r="W22">
            <v>0</v>
          </cell>
          <cell r="X22" t="str">
            <v>new Act on the Consumer Arbitration and amendment of the Act on Arbitration</v>
          </cell>
          <cell r="Y22" t="str">
            <v>Principles of judicial ethics Act concerning employment of the judges as a state officers</v>
          </cell>
          <cell r="Z22">
            <v>0</v>
          </cell>
          <cell r="AA22">
            <v>0</v>
          </cell>
          <cell r="AB22">
            <v>0</v>
          </cell>
          <cell r="AC22" t="str">
            <v>Reform on judicial training, which should distinguish training of the judges and court staff.</v>
          </cell>
          <cell r="AD22">
            <v>0</v>
          </cell>
          <cell r="AE22">
            <v>0</v>
          </cell>
          <cell r="AF22" t="str">
            <v>1. General information about the justice system (e.g. structure, organisation);2. Information about starting a proceeding (e.g. how to file a claim);3. Information on legal aid (e.g. where to request legal aid, eligibility criteria);5. Information about individual courts (e.g. competences, access, contact details)</v>
          </cell>
          <cell r="AG22">
            <v>0</v>
          </cell>
          <cell r="AH22" t="str">
            <v>Yes</v>
          </cell>
          <cell r="AI22">
            <v>0</v>
          </cell>
          <cell r="AJ22">
            <v>0</v>
          </cell>
          <cell r="AK22" t="str">
            <v>According to the Law of the Slovak Republic spokesperson is appointed at the regional courts (court of second instance), Specialized Criminal Court and Supreme Court of the Slovak Republic. Spokepersons at regional courts is established for its circuit, that means that he/she is also a spokeperson for all district courts in the circuit of the respective regional court. Spokeperson is an employee of the court designated to this office. If there is not such a person, the president of the court is also a spokeperson.</v>
          </cell>
          <cell r="AL22" t="str">
            <v>No</v>
          </cell>
          <cell r="AM22">
            <v>0</v>
          </cell>
          <cell r="AN22">
            <v>0</v>
          </cell>
          <cell r="AO22">
            <v>0</v>
          </cell>
          <cell r="AP22">
            <v>0</v>
          </cell>
          <cell r="AQ22">
            <v>0</v>
          </cell>
          <cell r="AR22" t="str">
            <v>Yes, for all courts</v>
          </cell>
          <cell r="AS22" t="str">
            <v>Yes, for all courts</v>
          </cell>
          <cell r="AT22" t="str">
            <v>Yes, for all courts</v>
          </cell>
          <cell r="AU22">
            <v>0</v>
          </cell>
          <cell r="AV22" t="str">
            <v>1st Instance;2nd Instance;Highest Instance</v>
          </cell>
          <cell r="AW22" t="str">
            <v>1st Instance;2nd Instance;Highest Instance</v>
          </cell>
          <cell r="AX22" t="str">
            <v>1st Instance;2nd Instance;Highest Instance</v>
          </cell>
          <cell r="AY22" t="str">
            <v>1st Instance;2nd Instance;Highest Instance</v>
          </cell>
          <cell r="AZ22" t="str">
            <v>1st Instance;2nd Instance;Highest Instance</v>
          </cell>
          <cell r="BA22" t="str">
            <v>1st Instance;2nd Instance;Highest Instance</v>
          </cell>
          <cell r="BB22" t="str">
            <v>1st Instance;2nd Instance;Highest Instance</v>
          </cell>
          <cell r="BC22" t="str">
            <v>Online information is updated in real time.</v>
          </cell>
          <cell r="BD22" t="str">
            <v>Yes, for all courts</v>
          </cell>
          <cell r="BE22" t="str">
            <v>Yes, for all courts</v>
          </cell>
          <cell r="BF22" t="str">
            <v>Yes, for all courts</v>
          </cell>
          <cell r="BG22">
            <v>0</v>
          </cell>
          <cell r="BH22" t="str">
            <v>1st Instance;2nd Instance;Highest Instance</v>
          </cell>
          <cell r="BI22" t="str">
            <v>1st Instance;2nd Instance;Highest Instance</v>
          </cell>
          <cell r="BJ22" t="str">
            <v>1st Instance;2nd Instance;Highest Instance</v>
          </cell>
          <cell r="BK22" t="str">
            <v>1st Instance;2nd Instance;Highest Instance</v>
          </cell>
          <cell r="BL22" t="str">
            <v>1st Instance;2nd Instance;Highest Instance</v>
          </cell>
          <cell r="BM22" t="str">
            <v>1st Instance;2nd Instance;Highest Instance</v>
          </cell>
          <cell r="BN22" t="str">
            <v>1st Instance;2nd Instance;Highest Instance</v>
          </cell>
          <cell r="BO22" t="str">
            <v>Online information is updated in real time.</v>
          </cell>
          <cell r="BP22" t="str">
            <v>Civil and commercial disputes;Labour disputes;Consumer disputes*</v>
          </cell>
          <cell r="BQ22">
            <v>0</v>
          </cell>
          <cell r="BR22">
            <v>0</v>
          </cell>
          <cell r="BS22">
            <v>0</v>
          </cell>
          <cell r="BT22">
            <v>0</v>
          </cell>
          <cell r="BU22">
            <v>0</v>
          </cell>
          <cell r="BV22" t="str">
            <v>Civil and commercial disputes</v>
          </cell>
          <cell r="BW22" t="str">
            <v>Civil and commercial disputes;Labour disputes;Consumer disputes*</v>
          </cell>
          <cell r="BX22" t="str">
            <v>Civil and commercial disputes;Labour disputes;Consumer disputes*</v>
          </cell>
          <cell r="BY22">
            <v>0</v>
          </cell>
          <cell r="BZ22">
            <v>0</v>
          </cell>
          <cell r="CA22">
            <v>0</v>
          </cell>
          <cell r="CB22">
            <v>0</v>
          </cell>
          <cell r="CC22" t="str">
            <v>In the context of the table 8 and line 8 – according to the Act on providing of the legal aid for the persons in material deprivation – legal aid in the context of the ADR covers only the services provided by mediator. In the context of the table 8 line 9 – the refund of the court fees differs according to the stage of the court procedings at which proceedings end because of the achieved judicial agreement, if it is before the first hearing of the case, or it is after the first hearing, etc.</v>
          </cell>
          <cell r="CD22" t="str">
            <v>http://www.komoramediatorov.sk/mediacia.html http://www.justice.gov.sk/Stranky/Registre/Dalsie-uzitocne-zoznamy-a-registre/Rozhodcovske-sudy/Zakladne-informacie-o-rozhodcovskych-sudoch.aspx</v>
          </cell>
          <cell r="CE22" t="str">
            <v>http://www.komoramediatorov.sk/mediacia.html http://www.justice.gov.sk/Stranky/Registre/Dalsie-uzitocne-zoznamy-a-registre/Rozhodcovske-sudy/Zakladne-informacie-o-rozhodcovskych-sudoch.aspx</v>
          </cell>
          <cell r="CF22" t="str">
            <v>http://www.komoramediatorov.sk/mediacia.html http://www.justice.gov.sk/Stranky/Registre/Dalsie-uzitocne-zoznamy-a-registre/Rozhodcovske-sudy/Zakladne-informacie-o-rozhodcovskych-sudoch.aspx</v>
          </cell>
          <cell r="CG22">
            <v>0</v>
          </cell>
          <cell r="CH22">
            <v>0</v>
          </cell>
          <cell r="CI22">
            <v>0</v>
          </cell>
          <cell r="CJ22">
            <v>0</v>
          </cell>
          <cell r="CK22">
            <v>0</v>
          </cell>
          <cell r="CL22">
            <v>0</v>
          </cell>
          <cell r="CM22">
            <v>0</v>
          </cell>
          <cell r="CN22">
            <v>0</v>
          </cell>
          <cell r="CO22">
            <v>0</v>
          </cell>
          <cell r="CP22">
            <v>0</v>
          </cell>
          <cell r="CQ22">
            <v>0</v>
          </cell>
          <cell r="CR22">
            <v>0</v>
          </cell>
          <cell r="CS22">
            <v>0</v>
          </cell>
          <cell r="CT22">
            <v>0</v>
          </cell>
          <cell r="CU22">
            <v>0</v>
          </cell>
          <cell r="CV22" t="str">
            <v>Law</v>
          </cell>
          <cell r="CW22">
            <v>0</v>
          </cell>
          <cell r="CX22" t="str">
            <v>Law</v>
          </cell>
          <cell r="CY22">
            <v>0</v>
          </cell>
          <cell r="CZ22" t="str">
            <v>Law</v>
          </cell>
          <cell r="DA22" t="str">
            <v>Law</v>
          </cell>
          <cell r="DB22" t="str">
            <v>Law</v>
          </cell>
          <cell r="DC22" t="str">
            <v>Law</v>
          </cell>
          <cell r="DD22">
            <v>0</v>
          </cell>
          <cell r="DE22">
            <v>0</v>
          </cell>
          <cell r="DF22" t="str">
            <v>Law</v>
          </cell>
          <cell r="DG22" t="str">
            <v>Law</v>
          </cell>
          <cell r="DH22" t="str">
            <v>Law</v>
          </cell>
          <cell r="DI22" t="str">
            <v>By others (please specify below)</v>
          </cell>
          <cell r="DJ22" t="str">
            <v>Courts (including through well-established court practices)</v>
          </cell>
          <cell r="DK22" t="str">
            <v>Law</v>
          </cell>
          <cell r="DL22" t="str">
            <v>Law</v>
          </cell>
          <cell r="DM22" t="str">
            <v>Law</v>
          </cell>
          <cell r="DN22" t="str">
            <v>Courts (including through well-established court practices)</v>
          </cell>
          <cell r="DO22" t="str">
            <v>Courts (including through well-established court practices)</v>
          </cell>
          <cell r="DP22" t="str">
            <v>Law;Courts (including through well-established court practices)</v>
          </cell>
          <cell r="DQ22" t="str">
            <v>Law;Courts (including through well-established court practices)</v>
          </cell>
          <cell r="DR22">
            <v>0</v>
          </cell>
          <cell r="DS22">
            <v>0</v>
          </cell>
          <cell r="DT22">
            <v>0</v>
          </cell>
          <cell r="DU22">
            <v>0</v>
          </cell>
          <cell r="DV22">
            <v>0</v>
          </cell>
          <cell r="DW22">
            <v>0</v>
          </cell>
          <cell r="DX22">
            <v>0</v>
          </cell>
          <cell r="DY22">
            <v>0</v>
          </cell>
          <cell r="DZ22">
            <v>0</v>
          </cell>
          <cell r="EA22">
            <v>0</v>
          </cell>
          <cell r="EB22">
            <v>0</v>
          </cell>
          <cell r="EC22">
            <v>0</v>
          </cell>
          <cell r="ED22">
            <v>0</v>
          </cell>
          <cell r="EE22">
            <v>0</v>
          </cell>
          <cell r="EF22">
            <v>0</v>
          </cell>
          <cell r="EG22">
            <v>0</v>
          </cell>
          <cell r="EH22">
            <v>0</v>
          </cell>
          <cell r="EI22">
            <v>0</v>
          </cell>
          <cell r="EJ22">
            <v>0</v>
          </cell>
          <cell r="EK22">
            <v>0</v>
          </cell>
          <cell r="EL22">
            <v>0</v>
          </cell>
          <cell r="EM22">
            <v>0</v>
          </cell>
          <cell r="EN22">
            <v>0</v>
          </cell>
          <cell r="EO22">
            <v>0</v>
          </cell>
          <cell r="EP22">
            <v>0</v>
          </cell>
          <cell r="EQ22">
            <v>0</v>
          </cell>
          <cell r="ER22">
            <v>0</v>
          </cell>
          <cell r="ES22">
            <v>0</v>
          </cell>
          <cell r="ET22">
            <v>0</v>
          </cell>
          <cell r="EU22">
            <v>0</v>
          </cell>
          <cell r="EV22">
            <v>0</v>
          </cell>
          <cell r="EW22">
            <v>0</v>
          </cell>
          <cell r="EX22">
            <v>0</v>
          </cell>
          <cell r="EY22">
            <v>0</v>
          </cell>
          <cell r="EZ22">
            <v>0</v>
          </cell>
          <cell r="FA22">
            <v>0</v>
          </cell>
          <cell r="FB22">
            <v>0</v>
          </cell>
          <cell r="FC22">
            <v>0</v>
          </cell>
          <cell r="FD22">
            <v>0</v>
          </cell>
          <cell r="FE22">
            <v>0</v>
          </cell>
          <cell r="FF22">
            <v>0</v>
          </cell>
          <cell r="FG22">
            <v>0</v>
          </cell>
          <cell r="FH22">
            <v>0</v>
          </cell>
          <cell r="FI22">
            <v>0</v>
          </cell>
          <cell r="FJ22">
            <v>0</v>
          </cell>
          <cell r="FK22">
            <v>0</v>
          </cell>
          <cell r="FL22">
            <v>0</v>
          </cell>
          <cell r="FM22">
            <v>0</v>
          </cell>
          <cell r="FN22">
            <v>0</v>
          </cell>
          <cell r="FO22">
            <v>0</v>
          </cell>
          <cell r="FP22">
            <v>0</v>
          </cell>
          <cell r="FQ22">
            <v>0</v>
          </cell>
          <cell r="FR22">
            <v>0</v>
          </cell>
          <cell r="FS22" t="str">
            <v>In the cotext of the table 11 line 12 – we would like to specify that according to the Act on Judicial Council of the Slovak Republic, the Judicial Council is competent to adopt a position concerning proposals on the acts regulating organization of the judiciary, proceedings at the court and status of the judges . Judicial Council can also adopt a position on the proposals on conceptual documents relating to judiciary. In the context of the table 11 line 15 – none of the options fit for the SK, because, according to the law of the Slovak republic, there is an information centre at the courts, which provides parties to the proceedings with the information on the progress of the proceedings, but only on the request of the parties.</v>
          </cell>
          <cell r="FT22">
            <v>0</v>
          </cell>
        </row>
        <row r="23">
          <cell r="A23" t="str">
            <v>CY</v>
          </cell>
          <cell r="B23" t="str">
            <v>Cyprus</v>
          </cell>
          <cell r="C23" t="str">
            <v>(1)Phedra Gregoriou / (2) Natasa Papanicolaou</v>
          </cell>
          <cell r="D23" t="str">
            <v>(1) Legal Officer at the Ministry of Justice and Public Order / (2) Legal Officer at the Supreme Court of Cyprus</v>
          </cell>
          <cell r="E23" t="str">
            <v>(1) pgregoriou@mjpo.gov.cy / (2) npapanicolaou@sc.judicial.gov.cy</v>
          </cell>
          <cell r="F23" t="str">
            <v>(1) +357 22805946 / (2) +357 22865737</v>
          </cell>
          <cell r="G23">
            <v>0</v>
          </cell>
          <cell r="H23">
            <v>0</v>
          </cell>
          <cell r="I23">
            <v>0</v>
          </cell>
          <cell r="J23">
            <v>0</v>
          </cell>
          <cell r="K23">
            <v>0</v>
          </cell>
          <cell r="L23">
            <v>0</v>
          </cell>
          <cell r="M23" t="str">
            <v>We are proceeding with the amendmen of the existing insolvency rulew as well as with the drafting of new personal insolvency rules.</v>
          </cell>
          <cell r="N23" t="str">
            <v>A new insolvency framework we enacted both for personal insolvency as well as for examinership of companies</v>
          </cell>
          <cell r="O23">
            <v>0</v>
          </cell>
          <cell r="P23">
            <v>0</v>
          </cell>
          <cell r="Q23">
            <v>0</v>
          </cell>
          <cell r="R23" t="str">
            <v>A law providing for the establishment of a new administrative court was enacted on 21.7.2015. The law provides that recourses against administrative acts or decisions will be tried by the new administrative court. Until now first instance revisional jurisdiction was exercised by the Supreme Court</v>
          </cell>
          <cell r="S23">
            <v>0</v>
          </cell>
          <cell r="T23" t="str">
            <v>See full text in comment box</v>
          </cell>
          <cell r="U23">
            <v>0</v>
          </cell>
          <cell r="V23">
            <v>0</v>
          </cell>
          <cell r="W23">
            <v>0</v>
          </cell>
          <cell r="X23">
            <v>0</v>
          </cell>
          <cell r="Y23">
            <v>0</v>
          </cell>
          <cell r="Z23">
            <v>0</v>
          </cell>
          <cell r="AA23">
            <v>0</v>
          </cell>
          <cell r="AB23">
            <v>0</v>
          </cell>
          <cell r="AC23">
            <v>0</v>
          </cell>
          <cell r="AD23">
            <v>0</v>
          </cell>
          <cell r="AE23" t="str">
            <v>Recently (beginning of 2015), a law amending the Legal Aid Law was enacted (Law 20(I)/2015), in order to incorporate into the national law the relevant provisions of the Directive 2013/33/EU of the European Parliament and of the Council of 26 June 2013 laying down standards for the reception of applicants for international protection (recast), concerning the legal aid. Specifically the new amendment law provides for legal aid in the procedure before the Court when the applicant (migrant detainee/applicant for international protection) who is in custody/detention applies for a judicial review (i) against the administrative act which has as a legal effect his detention, (ii) concerning the lawfulness of the duration of his detention (habeas corpus application) (under Article 9(3) of the said Directive). The Legal Aid Law provides that in these cases the applicant can appear before the competent Court for the purposes of exercising his right for the provision of free legal aid, accompanied by the police. The legal aid includes the preparation of the required procedural documents and participation in the hearing before the Court on behalf of the applicant.</v>
          </cell>
          <cell r="AF23" t="str">
            <v>1. General information about the justice system (e.g. structure, organisation);5. Information about individual courts (e.g. competences, access, contact details)</v>
          </cell>
          <cell r="AG23">
            <v>0</v>
          </cell>
          <cell r="AH23" t="str">
            <v>No</v>
          </cell>
          <cell r="AI23">
            <v>0</v>
          </cell>
          <cell r="AJ23">
            <v>0</v>
          </cell>
          <cell r="AK23">
            <v>0</v>
          </cell>
          <cell r="AL23" t="str">
            <v>No</v>
          </cell>
          <cell r="AM23">
            <v>0</v>
          </cell>
          <cell r="AN23">
            <v>0</v>
          </cell>
          <cell r="AO23">
            <v>0</v>
          </cell>
          <cell r="AP23">
            <v>0</v>
          </cell>
          <cell r="AQ23">
            <v>0</v>
          </cell>
          <cell r="AR23" t="str">
            <v>Yes, for some courts</v>
          </cell>
          <cell r="AS23">
            <v>0</v>
          </cell>
          <cell r="AT23" t="str">
            <v>Yes, for all courts</v>
          </cell>
          <cell r="AU23">
            <v>0</v>
          </cell>
          <cell r="AV23" t="str">
            <v>Highest Instance</v>
          </cell>
          <cell r="AW23" t="str">
            <v>Highest Instance</v>
          </cell>
          <cell r="AX23" t="str">
            <v>Highest Instance</v>
          </cell>
          <cell r="AY23" t="str">
            <v>Highest Instance</v>
          </cell>
          <cell r="AZ23">
            <v>0</v>
          </cell>
          <cell r="BA23" t="str">
            <v>Highest Instance</v>
          </cell>
          <cell r="BB23">
            <v>0</v>
          </cell>
          <cell r="BC23">
            <v>0</v>
          </cell>
          <cell r="BD23" t="str">
            <v>Yes, for all courts</v>
          </cell>
          <cell r="BE23">
            <v>0</v>
          </cell>
          <cell r="BF23" t="str">
            <v>Yes, for all courts</v>
          </cell>
          <cell r="BG23">
            <v>0</v>
          </cell>
          <cell r="BH23" t="str">
            <v>1st Instance;Highest Instance</v>
          </cell>
          <cell r="BI23">
            <v>0</v>
          </cell>
          <cell r="BJ23" t="str">
            <v>1st Instance;Highest Instance</v>
          </cell>
          <cell r="BK23" t="str">
            <v>1st Instance;Highest Instance</v>
          </cell>
          <cell r="BL23">
            <v>0</v>
          </cell>
          <cell r="BM23" t="str">
            <v>1st Instance;Highest Instance</v>
          </cell>
          <cell r="BN23">
            <v>0</v>
          </cell>
          <cell r="BO23">
            <v>0</v>
          </cell>
          <cell r="BP23" t="str">
            <v>Civil and commercial disputes;Labour disputes;Consumer disputes*</v>
          </cell>
          <cell r="BQ23">
            <v>0</v>
          </cell>
          <cell r="BR23" t="str">
            <v>Labour disputes;Consumer disputes*</v>
          </cell>
          <cell r="BS23" t="str">
            <v>Labour disputes;Consumer disputes*</v>
          </cell>
          <cell r="BT23">
            <v>0</v>
          </cell>
          <cell r="BU23" t="str">
            <v>Consumer disputes*</v>
          </cell>
          <cell r="BV23" t="str">
            <v>Consumer disputes*</v>
          </cell>
          <cell r="BW23">
            <v>0</v>
          </cell>
          <cell r="BX23">
            <v>0</v>
          </cell>
          <cell r="BY23" t="str">
            <v>Civil and commercial disputes;Labour disputes;Consumer disputes*</v>
          </cell>
          <cell r="BZ23">
            <v>0</v>
          </cell>
          <cell r="CA23" t="str">
            <v>Consumer disputes*</v>
          </cell>
          <cell r="CB23">
            <v>0</v>
          </cell>
          <cell r="CC23">
            <v>0</v>
          </cell>
          <cell r="CD23" t="str">
            <v>(Greek) http://www.mjpo.gov.cy/mjpo/mjpo.nsf/page21_gr/page21_gr?OpenDocument (English) http://www.mjpo.gov.cy/mjpo/mjpo.nsf/All/64BC1F595AB40EB6C22579AD00346FE2?OpenDocument&amp;highlight=mediation</v>
          </cell>
          <cell r="CE23" t="str">
            <v>www.mlsi.gov.cy/dlr</v>
          </cell>
          <cell r="CF23" t="str">
            <v>www.mcit.gov.cy Competition and Consumer Protection Service (CCPS)</v>
          </cell>
          <cell r="CG23">
            <v>0</v>
          </cell>
          <cell r="CH23">
            <v>0</v>
          </cell>
          <cell r="CI23">
            <v>0</v>
          </cell>
          <cell r="CJ23">
            <v>0</v>
          </cell>
          <cell r="CK23">
            <v>0</v>
          </cell>
          <cell r="CL23">
            <v>0</v>
          </cell>
          <cell r="CM23">
            <v>0</v>
          </cell>
          <cell r="CN23">
            <v>0</v>
          </cell>
          <cell r="CO23">
            <v>0</v>
          </cell>
          <cell r="CP23">
            <v>0</v>
          </cell>
          <cell r="CQ23">
            <v>0</v>
          </cell>
          <cell r="CR23">
            <v>0</v>
          </cell>
          <cell r="CS23">
            <v>0</v>
          </cell>
          <cell r="CT23">
            <v>0</v>
          </cell>
          <cell r="CU23">
            <v>0</v>
          </cell>
          <cell r="CV23">
            <v>0</v>
          </cell>
          <cell r="CW23">
            <v>0</v>
          </cell>
          <cell r="CX23">
            <v>0</v>
          </cell>
          <cell r="CY23">
            <v>0</v>
          </cell>
          <cell r="CZ23" t="str">
            <v>By others (please specify below)</v>
          </cell>
          <cell r="DA23">
            <v>0</v>
          </cell>
          <cell r="DB23">
            <v>0</v>
          </cell>
          <cell r="DC23">
            <v>0</v>
          </cell>
          <cell r="DD23">
            <v>0</v>
          </cell>
          <cell r="DE23">
            <v>0</v>
          </cell>
          <cell r="DF23">
            <v>0</v>
          </cell>
          <cell r="DG23">
            <v>0</v>
          </cell>
          <cell r="DH23">
            <v>0</v>
          </cell>
          <cell r="DI23">
            <v>0</v>
          </cell>
          <cell r="DJ23">
            <v>0</v>
          </cell>
          <cell r="DK23">
            <v>0</v>
          </cell>
          <cell r="DL23">
            <v>0</v>
          </cell>
          <cell r="DM23">
            <v>0</v>
          </cell>
          <cell r="DN23">
            <v>0</v>
          </cell>
          <cell r="DO23">
            <v>0</v>
          </cell>
          <cell r="DP23">
            <v>0</v>
          </cell>
          <cell r="DQ23">
            <v>0</v>
          </cell>
          <cell r="DR23">
            <v>0</v>
          </cell>
          <cell r="DS23">
            <v>0</v>
          </cell>
          <cell r="DT23">
            <v>0</v>
          </cell>
          <cell r="DU23">
            <v>0</v>
          </cell>
          <cell r="DV23">
            <v>0</v>
          </cell>
          <cell r="DW23">
            <v>0</v>
          </cell>
          <cell r="DX23">
            <v>0</v>
          </cell>
          <cell r="DY23">
            <v>0</v>
          </cell>
          <cell r="DZ23">
            <v>0</v>
          </cell>
          <cell r="EA23">
            <v>0</v>
          </cell>
          <cell r="EB23">
            <v>0</v>
          </cell>
          <cell r="EC23">
            <v>0</v>
          </cell>
          <cell r="ED23">
            <v>0</v>
          </cell>
          <cell r="EE23">
            <v>0</v>
          </cell>
          <cell r="EF23" t="str">
            <v>Supreme court</v>
          </cell>
          <cell r="EG23">
            <v>0</v>
          </cell>
          <cell r="EH23">
            <v>0</v>
          </cell>
          <cell r="EI23">
            <v>0</v>
          </cell>
          <cell r="EJ23">
            <v>0</v>
          </cell>
          <cell r="EK23">
            <v>0</v>
          </cell>
          <cell r="EL23">
            <v>0</v>
          </cell>
          <cell r="EM23">
            <v>0</v>
          </cell>
          <cell r="EN23">
            <v>0</v>
          </cell>
          <cell r="EO23">
            <v>0</v>
          </cell>
          <cell r="EP23">
            <v>0</v>
          </cell>
          <cell r="EQ23">
            <v>0</v>
          </cell>
          <cell r="ER23">
            <v>0</v>
          </cell>
          <cell r="ES23">
            <v>0</v>
          </cell>
          <cell r="ET23">
            <v>0</v>
          </cell>
          <cell r="EU23">
            <v>0</v>
          </cell>
          <cell r="EV23">
            <v>0</v>
          </cell>
          <cell r="EW23">
            <v>0</v>
          </cell>
          <cell r="EX23">
            <v>0</v>
          </cell>
          <cell r="EY23">
            <v>0</v>
          </cell>
          <cell r="EZ23">
            <v>0</v>
          </cell>
          <cell r="FA23">
            <v>0</v>
          </cell>
          <cell r="FB23">
            <v>0</v>
          </cell>
          <cell r="FC23">
            <v>0</v>
          </cell>
          <cell r="FD23">
            <v>0</v>
          </cell>
          <cell r="FE23">
            <v>0</v>
          </cell>
          <cell r="FF23">
            <v>0</v>
          </cell>
          <cell r="FG23">
            <v>0</v>
          </cell>
          <cell r="FH23">
            <v>0</v>
          </cell>
          <cell r="FI23">
            <v>0</v>
          </cell>
          <cell r="FJ23">
            <v>0</v>
          </cell>
          <cell r="FK23">
            <v>0</v>
          </cell>
          <cell r="FL23">
            <v>0</v>
          </cell>
          <cell r="FM23">
            <v>0</v>
          </cell>
          <cell r="FN23">
            <v>0</v>
          </cell>
          <cell r="FO23">
            <v>0</v>
          </cell>
          <cell r="FP23">
            <v>0</v>
          </cell>
          <cell r="FQ23">
            <v>0</v>
          </cell>
          <cell r="FR23">
            <v>0</v>
          </cell>
          <cell r="FS23">
            <v>0</v>
          </cell>
          <cell r="FT23">
            <v>0</v>
          </cell>
        </row>
        <row r="24">
          <cell r="A24" t="str">
            <v>FR</v>
          </cell>
          <cell r="B24" t="str">
            <v>France</v>
          </cell>
          <cell r="C24" t="str">
            <v>Gilberg Karine</v>
          </cell>
          <cell r="D24" t="str">
            <v>Chef du bureau de l'expertise et des questions institutionnelles</v>
          </cell>
          <cell r="E24" t="str">
            <v>karine.gilberg@justice.gouv.fr</v>
          </cell>
          <cell r="F24" t="str">
            <v>+33144861464</v>
          </cell>
          <cell r="G24" t="str">
            <v>x</v>
          </cell>
          <cell r="H24">
            <v>0</v>
          </cell>
          <cell r="I24" t="str">
            <v xml:space="preserve">http://www.senat.fr/dossier-legislatif/pjl14-660.html </v>
          </cell>
          <cell r="J24">
            <v>0</v>
          </cell>
          <cell r="K24" t="str">
            <v xml:space="preserve">http://www.justice.gouv.fr/la-reforme-judiciaire-j21-12563/les-deux-projets-de-loi-j21-adoptes-au-senat-28443.html </v>
          </cell>
          <cell r="L24" t="str">
            <v xml:space="preserve">http://www.legifrance.gouv.fr/affichTexte.do?cidTexte=JORFTEXT000029862730&amp;categorieLien=id </v>
          </cell>
          <cell r="M24" t="str">
            <v>x</v>
          </cell>
          <cell r="N24" t="str">
            <v>x</v>
          </cell>
          <cell r="O24">
            <v>0</v>
          </cell>
          <cell r="P24" t="str">
            <v xml:space="preserve">http://www.legifrance.gouv.fr/eli/loi/2015/8/6/2015-990/jo/texte </v>
          </cell>
          <cell r="Q24">
            <v>0</v>
          </cell>
          <cell r="R24" t="str">
            <v xml:space="preserve">http://www.legifrance.gouv.fr/eli/loi/2015/8/6/2015-990/jo/texte </v>
          </cell>
          <cell r="S24" t="str">
            <v xml:space="preserve">http://www.assemblee-nationale.fr/14/projets/pl3096.asp </v>
          </cell>
          <cell r="T24">
            <v>0</v>
          </cell>
          <cell r="U24">
            <v>0</v>
          </cell>
          <cell r="V24">
            <v>0</v>
          </cell>
          <cell r="W24" t="str">
            <v>x</v>
          </cell>
          <cell r="X24" t="str">
            <v>x</v>
          </cell>
          <cell r="Y24" t="str">
            <v>x</v>
          </cell>
          <cell r="Z24" t="str">
            <v>x</v>
          </cell>
          <cell r="AA24">
            <v>0</v>
          </cell>
          <cell r="AB24" t="str">
            <v xml:space="preserve">http://www.legifrance.gouv.fr/eli/loi/2015/8/6/2015-990/jo/texte </v>
          </cell>
          <cell r="AC24">
            <v>0</v>
          </cell>
          <cell r="AD24">
            <v>0</v>
          </cell>
          <cell r="AE24" t="str">
            <v>For detailed information see response to the CEPEJ questionnaire</v>
          </cell>
          <cell r="AF24" t="str">
            <v>1. General information about the justice system (e.g. structure, organisation);3. Information on legal aid (e.g. where to request legal aid, eligibility criteria);4. Information on composition of the cost of proceedings (e.g. court fees, lawyer fees, experts);5. Information about individual courts (e.g. competences, access, contact details)</v>
          </cell>
          <cell r="AG24">
            <v>0</v>
          </cell>
          <cell r="AH24" t="str">
            <v>Yes, for some court levels, please specify below</v>
          </cell>
          <cell r="AI24" t="str">
            <v>2nd Instance;Highest Instance</v>
          </cell>
          <cell r="AJ24" t="str">
            <v>Highest Instance</v>
          </cell>
          <cell r="AK24">
            <v>0</v>
          </cell>
          <cell r="AL24" t="str">
            <v>No</v>
          </cell>
          <cell r="AM24">
            <v>0</v>
          </cell>
          <cell r="AN24" t="str">
            <v>Initial;Continuous</v>
          </cell>
          <cell r="AO24" t="str">
            <v>Initial;Continuous</v>
          </cell>
          <cell r="AP24" t="str">
            <v>Continuous</v>
          </cell>
          <cell r="AQ24">
            <v>0</v>
          </cell>
          <cell r="AR24" t="str">
            <v>No</v>
          </cell>
          <cell r="AS24" t="str">
            <v>No</v>
          </cell>
          <cell r="AT24" t="str">
            <v>Yes, for some courts</v>
          </cell>
          <cell r="AU24">
            <v>0</v>
          </cell>
          <cell r="AV24" t="str">
            <v>Highest Instance</v>
          </cell>
          <cell r="AW24">
            <v>0</v>
          </cell>
          <cell r="AX24" t="str">
            <v>Highest Instance</v>
          </cell>
          <cell r="AY24" t="str">
            <v>Highest Instance</v>
          </cell>
          <cell r="AZ24" t="str">
            <v>Highest Instance</v>
          </cell>
          <cell r="BA24" t="str">
            <v>Highest Instance</v>
          </cell>
          <cell r="BB24" t="str">
            <v>Highest Instance</v>
          </cell>
          <cell r="BC24">
            <v>0</v>
          </cell>
          <cell r="BD24">
            <v>0</v>
          </cell>
          <cell r="BE24" t="str">
            <v>Yes, for some courts</v>
          </cell>
          <cell r="BF24" t="str">
            <v>Yes, for some courts</v>
          </cell>
          <cell r="BG24">
            <v>0</v>
          </cell>
          <cell r="BH24" t="str">
            <v>2nd Instance;Highest Instance</v>
          </cell>
          <cell r="BI24" t="str">
            <v>2nd Instance;Highest Instance</v>
          </cell>
          <cell r="BJ24" t="str">
            <v>2nd Instance;Highest Instance</v>
          </cell>
          <cell r="BK24">
            <v>0</v>
          </cell>
          <cell r="BL24" t="str">
            <v>2nd Instance;Highest Instance</v>
          </cell>
          <cell r="BM24" t="str">
            <v>2nd Instance;Highest Instance</v>
          </cell>
          <cell r="BN24" t="str">
            <v>2nd Instance;Highest Instance</v>
          </cell>
          <cell r="BO24">
            <v>0</v>
          </cell>
          <cell r="BP24" t="str">
            <v>Civil and commercial disputes</v>
          </cell>
          <cell r="BQ24">
            <v>0</v>
          </cell>
          <cell r="BR24" t="str">
            <v>Civil and commercial disputes</v>
          </cell>
          <cell r="BS24">
            <v>0</v>
          </cell>
          <cell r="BT24" t="str">
            <v>Civil and commercial disputes</v>
          </cell>
          <cell r="BU24" t="str">
            <v>Civil and commercial disputes</v>
          </cell>
          <cell r="BV24">
            <v>0</v>
          </cell>
          <cell r="BW24" t="str">
            <v>Civil and commercial disputes</v>
          </cell>
          <cell r="BX24">
            <v>0</v>
          </cell>
          <cell r="BY24" t="str">
            <v>Civil and commercial disputes;Labour disputes;Consumer disputes*</v>
          </cell>
          <cell r="BZ24">
            <v>0</v>
          </cell>
          <cell r="CA24" t="str">
            <v>Civil and commercial disputes</v>
          </cell>
          <cell r="CB24" t="str">
            <v>Brochures and information focused on family mediation</v>
          </cell>
          <cell r="CC24" t="str">
            <v>labour disputes require ADR as a mandatory procedure called "phase de conciliation".</v>
          </cell>
          <cell r="CD24">
            <v>0</v>
          </cell>
          <cell r="CE24">
            <v>0</v>
          </cell>
          <cell r="CF24">
            <v>0</v>
          </cell>
          <cell r="CG24">
            <v>0</v>
          </cell>
          <cell r="CH24" t="str">
            <v>Surveys for court users</v>
          </cell>
          <cell r="CI24" t="str">
            <v>Surveys for court users</v>
          </cell>
          <cell r="CJ24">
            <v>0</v>
          </cell>
          <cell r="CK24">
            <v>0</v>
          </cell>
          <cell r="CL24">
            <v>0</v>
          </cell>
          <cell r="CM24">
            <v>0</v>
          </cell>
          <cell r="CN24">
            <v>0</v>
          </cell>
          <cell r="CO24">
            <v>0</v>
          </cell>
          <cell r="CP24">
            <v>0</v>
          </cell>
          <cell r="CQ24">
            <v>0</v>
          </cell>
          <cell r="CR24" t="str">
            <v>2. The survey results have been used to feed an annual/specific report at local or national level</v>
          </cell>
          <cell r="CS24">
            <v>0</v>
          </cell>
          <cell r="CT24">
            <v>0</v>
          </cell>
          <cell r="CU24" t="str">
            <v>Courts (including through well-established court practices)</v>
          </cell>
          <cell r="CV24">
            <v>0</v>
          </cell>
          <cell r="CW24">
            <v>0</v>
          </cell>
          <cell r="CX24" t="str">
            <v>Courts (including through well-established court practices)</v>
          </cell>
          <cell r="CY24" t="str">
            <v>Courts (including through well-established court practices)</v>
          </cell>
          <cell r="CZ24" t="str">
            <v>Courts (including through well-established court practices)</v>
          </cell>
          <cell r="DA24" t="str">
            <v>Courts (including through well-established court practices)</v>
          </cell>
          <cell r="DB24" t="str">
            <v>Courts (including through well-established court practices)</v>
          </cell>
          <cell r="DC24" t="str">
            <v>Courts (including through well-established court practices)</v>
          </cell>
          <cell r="DD24">
            <v>0</v>
          </cell>
          <cell r="DE24" t="str">
            <v>Courts (including through well-established court practices)</v>
          </cell>
          <cell r="DF24" t="str">
            <v>By others (please specify below)</v>
          </cell>
          <cell r="DG24" t="str">
            <v>Law;Courts (including through well-established court practices)</v>
          </cell>
          <cell r="DH24" t="str">
            <v>Law;Courts (including through well-established court practices)</v>
          </cell>
          <cell r="DI24" t="str">
            <v>Law;Courts (including through well-established court practices)</v>
          </cell>
          <cell r="DJ24" t="str">
            <v>Law;Courts (including through well-established court practices)</v>
          </cell>
          <cell r="DK24" t="str">
            <v>Law</v>
          </cell>
          <cell r="DL24" t="str">
            <v>Law</v>
          </cell>
          <cell r="DM24">
            <v>0</v>
          </cell>
          <cell r="DN24" t="str">
            <v>Law</v>
          </cell>
          <cell r="DO24" t="str">
            <v>Law</v>
          </cell>
          <cell r="DP24">
            <v>0</v>
          </cell>
          <cell r="DQ24">
            <v>0</v>
          </cell>
          <cell r="DR24">
            <v>0</v>
          </cell>
          <cell r="DS24">
            <v>0</v>
          </cell>
          <cell r="DT24">
            <v>0</v>
          </cell>
          <cell r="DU24">
            <v>0</v>
          </cell>
          <cell r="DV24">
            <v>0</v>
          </cell>
          <cell r="DW24">
            <v>0</v>
          </cell>
          <cell r="DX24">
            <v>0</v>
          </cell>
          <cell r="DY24">
            <v>0</v>
          </cell>
          <cell r="DZ24">
            <v>0</v>
          </cell>
          <cell r="EA24">
            <v>0</v>
          </cell>
          <cell r="EB24">
            <v>0</v>
          </cell>
          <cell r="EC24">
            <v>0</v>
          </cell>
          <cell r="ED24">
            <v>0</v>
          </cell>
          <cell r="EE24">
            <v>0</v>
          </cell>
          <cell r="EF24">
            <v>0</v>
          </cell>
          <cell r="EG24">
            <v>0</v>
          </cell>
          <cell r="EH24">
            <v>0</v>
          </cell>
          <cell r="EI24">
            <v>0</v>
          </cell>
          <cell r="EJ24">
            <v>0</v>
          </cell>
          <cell r="EK24">
            <v>0</v>
          </cell>
          <cell r="EL24">
            <v>0</v>
          </cell>
          <cell r="EM24">
            <v>0</v>
          </cell>
          <cell r="EN24">
            <v>0</v>
          </cell>
          <cell r="EO24">
            <v>0</v>
          </cell>
          <cell r="EP24">
            <v>0</v>
          </cell>
          <cell r="EQ24">
            <v>0</v>
          </cell>
          <cell r="ER24">
            <v>0</v>
          </cell>
          <cell r="ES24">
            <v>0</v>
          </cell>
          <cell r="ET24">
            <v>0</v>
          </cell>
          <cell r="EU24">
            <v>0</v>
          </cell>
          <cell r="EV24">
            <v>0</v>
          </cell>
          <cell r="EW24">
            <v>0</v>
          </cell>
          <cell r="EX24">
            <v>0</v>
          </cell>
          <cell r="EY24">
            <v>0</v>
          </cell>
          <cell r="EZ24">
            <v>0</v>
          </cell>
          <cell r="FA24">
            <v>0</v>
          </cell>
          <cell r="FB24">
            <v>0</v>
          </cell>
          <cell r="FC24">
            <v>0</v>
          </cell>
          <cell r="FD24">
            <v>0</v>
          </cell>
          <cell r="FE24">
            <v>0</v>
          </cell>
          <cell r="FF24">
            <v>0</v>
          </cell>
          <cell r="FG24">
            <v>0</v>
          </cell>
          <cell r="FH24">
            <v>0</v>
          </cell>
          <cell r="FI24">
            <v>0</v>
          </cell>
          <cell r="FJ24">
            <v>0</v>
          </cell>
          <cell r="FK24">
            <v>0</v>
          </cell>
          <cell r="FL24">
            <v>0</v>
          </cell>
          <cell r="FM24">
            <v>0</v>
          </cell>
          <cell r="FN24">
            <v>0</v>
          </cell>
          <cell r="FO24">
            <v>0</v>
          </cell>
          <cell r="FP24">
            <v>0</v>
          </cell>
          <cell r="FQ24">
            <v>0</v>
          </cell>
          <cell r="FR24">
            <v>0</v>
          </cell>
          <cell r="FS24">
            <v>0</v>
          </cell>
          <cell r="FT24">
            <v>0</v>
          </cell>
        </row>
        <row r="25">
          <cell r="A25" t="str">
            <v>PL</v>
          </cell>
          <cell r="B25" t="str">
            <v>NA</v>
          </cell>
          <cell r="M25" t="str">
            <v xml:space="preserve">Preparatory work on giving effect to the Regulation (Eu) 2015/848 Of The European Parliament and of the Council of 20 May 2015 on insolvency proceedings
(recast)
</v>
          </cell>
          <cell r="N25" t="str">
            <v xml:space="preserve">Regulation 1215/2012 has been supplemented with the national provisions through law of 5th of December 2015 amending the civil procedure code as well as the law on court fees (Dz. U. z dnia 2 stycznia 2015 r.). 
The law implements the suppresion of the exequatur requirement as regards judicial decisions from from other Member States.  New provisions introducing the request for the refusal of recognition as well as changes to legal remedies on that issue have been necessary to give effect to the EU Regulation in question.
</v>
          </cell>
          <cell r="O25" t="str">
            <v xml:space="preserve">Regulation 1215/2012 has been supplemented with the national provisions through law of 5th of December 2015 amending the civil procedure code as well as the law on court fees (Dz. U. z dnia 2 stycznia 2015 r.). 
The law implements the suppresion of the exequatur requirement as regards judicial decisions from from other Member States.  New provisions introducing the request for the refusal of recognition as well as changes to legal remedies on that issue have been necessary to give effect to the EU Regulation in question.
</v>
          </cell>
          <cell r="W25" t="str">
            <v>Draft law implementing Directive 2013/11/EU of the European Parliament and of the Council of 21 May 2013 on alternative dispute resolution for consumer disputes and amending Regulation (EC) No 2006/2004 and Directive 2009/22/EC (Directive on consumer ADR) has been submitted by the national Consumer Protection Office to the Government Legislation Centre (RCL). Its adoption by the new Government is excepted before the end of the year.</v>
          </cell>
          <cell r="X25" t="str">
            <v>Draft law implementing Directive 2013/11/EU of the European Parliament and of the Council of 21 May 2013 on alternative dispute resolution for consumer disputes and amending Regulation (EC) No 2006/2004 and Directive 2009/22/EC (Directive on consumer ADR) has been submitted by the national Consumer Protection Office to the Government Legislation Centre (RCL). Its adoption by the new Government is excepted before the end of the year.</v>
          </cell>
        </row>
        <row r="26">
          <cell r="A26" t="str">
            <v>BE</v>
          </cell>
          <cell r="B26" t="str">
            <v>Belgium</v>
          </cell>
          <cell r="C26" t="str">
            <v>Dietger Geeraert / Philippe Adriaensen</v>
          </cell>
          <cell r="D26" t="str">
            <v>Conseiller DGRO / Directeur ad interim</v>
          </cell>
          <cell r="E26" t="str">
            <v>Dietger.geeraert@just.fgov.be / Philippe.adriaesen@just.fgov.be</v>
          </cell>
          <cell r="F26" t="str">
            <v>0473/810065 / +32 2 557 46 00</v>
          </cell>
          <cell r="G26" t="str">
            <v>des initiatives seront prises concernant entre autres une plateforme électronique où tous les dossiers seront disponibles, un système de fixation en ligne des audiences, la notification électronique, un guichet unique électronique etc. Le cadre législatif (les anciennes lois Phenix) sera adapté à cette informatisation progressive.</v>
          </cell>
          <cell r="H26">
            <v>0</v>
          </cell>
          <cell r="I26">
            <v>0</v>
          </cell>
          <cell r="J26">
            <v>0</v>
          </cell>
          <cell r="K26">
            <v>0</v>
          </cell>
          <cell r="L26">
            <v>0</v>
          </cell>
          <cell r="M26">
            <v>0</v>
          </cell>
          <cell r="N26" t="str">
            <v>Adaptation des règles procédural en procedures civils et pénals afin de rendre les procédures plus efficace et souple.</v>
          </cell>
          <cell r="O26" t="str">
            <v>Reflection sur le nombre de sieges des justices de paix</v>
          </cell>
          <cell r="P26">
            <v>0</v>
          </cell>
          <cell r="Q26">
            <v>0</v>
          </cell>
          <cell r="R26">
            <v>0</v>
          </cell>
          <cell r="S26" t="str">
            <v>Une réforme de l’aide juridique de deuxième ligne est en préparation et permettra, d’après l’accord du gouvernement, d’aboutir à un refinancement du système qui sera de nature à rassurer tant les avocats sur leurs indemnités que l’Etat sur la maîtrise de ce poste budgétaire, tout en maintenant la qualité du service pour le justiciable</v>
          </cell>
          <cell r="T26">
            <v>0</v>
          </cell>
          <cell r="U26">
            <v>0</v>
          </cell>
          <cell r="V26" t="str">
            <v>A partir de juin 2015 le droit de mise au rôle diffère en fonction de la juridiction saisie de la cause, comme c'était déjà le cas. Mais désormais le montant du droit de mise au rôle varie également en fonction de la valeur de la demande.</v>
          </cell>
          <cell r="W26">
            <v>0</v>
          </cell>
          <cell r="X26">
            <v>0</v>
          </cell>
          <cell r="Y26">
            <v>0</v>
          </cell>
          <cell r="Z26">
            <v>0</v>
          </cell>
          <cell r="AA26">
            <v>0</v>
          </cell>
          <cell r="AB26">
            <v>0</v>
          </cell>
          <cell r="AC26">
            <v>0</v>
          </cell>
          <cell r="AD26">
            <v>0</v>
          </cell>
          <cell r="AE26">
            <v>0</v>
          </cell>
          <cell r="AF26"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26">
            <v>0</v>
          </cell>
          <cell r="AH26" t="str">
            <v>Yes</v>
          </cell>
          <cell r="AI26">
            <v>0</v>
          </cell>
          <cell r="AJ26">
            <v>0</v>
          </cell>
          <cell r="AK26">
            <v>0</v>
          </cell>
          <cell r="AL26" t="str">
            <v>Yes</v>
          </cell>
          <cell r="AM26">
            <v>0</v>
          </cell>
          <cell r="AN26" t="str">
            <v>Initial;Continuous</v>
          </cell>
          <cell r="AO26" t="str">
            <v>Continuous</v>
          </cell>
          <cell r="AP26" t="str">
            <v>Continuous</v>
          </cell>
          <cell r="AQ26">
            <v>0</v>
          </cell>
          <cell r="AR26" t="str">
            <v>Yes, for all courts</v>
          </cell>
          <cell r="AS26" t="str">
            <v>Yes, for all courts</v>
          </cell>
          <cell r="AT26" t="str">
            <v>Yes, for all courts</v>
          </cell>
          <cell r="AU26">
            <v>0</v>
          </cell>
          <cell r="AV26" t="str">
            <v>1st Instance;2nd Instance;Highest Instance</v>
          </cell>
          <cell r="AW26" t="str">
            <v>1st Instance;2nd Instance;Highest Instance</v>
          </cell>
          <cell r="AX26">
            <v>0</v>
          </cell>
          <cell r="AY26">
            <v>0</v>
          </cell>
          <cell r="AZ26">
            <v>0</v>
          </cell>
          <cell r="BA26" t="str">
            <v>1st Instance;2nd Instance;Highest Instance</v>
          </cell>
          <cell r="BB26" t="str">
            <v>1st Instance;2nd Instance;Highest Instance</v>
          </cell>
          <cell r="BC26">
            <v>0</v>
          </cell>
          <cell r="BD26" t="str">
            <v>Yes, for all courts</v>
          </cell>
          <cell r="BE26" t="str">
            <v>Yes, for all courts</v>
          </cell>
          <cell r="BF26" t="str">
            <v>Yes, for all courts</v>
          </cell>
          <cell r="BG26" t="str">
            <v>No 2nd instance courts Conseil d’etat, Conseil du Contentieux des Etrangers, de Raad voor Vergunningsbetwistingen, het Milieuhandhavingscollege</v>
          </cell>
          <cell r="BH26" t="str">
            <v>1st Instance;2nd Instance;Highest Instance</v>
          </cell>
          <cell r="BI26" t="str">
            <v>1st Instance;2nd Instance;Highest Instance</v>
          </cell>
          <cell r="BJ26">
            <v>0</v>
          </cell>
          <cell r="BK26">
            <v>0</v>
          </cell>
          <cell r="BL26">
            <v>0</v>
          </cell>
          <cell r="BM26" t="str">
            <v>1st Instance</v>
          </cell>
          <cell r="BN26" t="str">
            <v>1st Instance</v>
          </cell>
          <cell r="BO26" t="str">
            <v>Not all judgements are anonymized</v>
          </cell>
          <cell r="BP26" t="str">
            <v>Civil and commercial disputes;Labour disputes;Consumer disputes*</v>
          </cell>
          <cell r="BQ26" t="str">
            <v>Civil and commercial disputes;Labour disputes</v>
          </cell>
          <cell r="BR26" t="str">
            <v>Civil and commercial disputes</v>
          </cell>
          <cell r="BS26" t="str">
            <v>Civil and commercial disputes;Labour disputes</v>
          </cell>
          <cell r="BT26">
            <v>0</v>
          </cell>
          <cell r="BU26" t="str">
            <v>Civil and commercial disputes</v>
          </cell>
          <cell r="BV26" t="str">
            <v>Civil and commercial disputes</v>
          </cell>
          <cell r="BW26" t="str">
            <v>Civil and commercial disputes;Labour disputes;Consumer disputes*</v>
          </cell>
          <cell r="BX26">
            <v>0</v>
          </cell>
          <cell r="BY26" t="str">
            <v>Civil and commercial disputes;Labour disputes;Consumer disputes*</v>
          </cell>
          <cell r="BZ26">
            <v>0</v>
          </cell>
          <cell r="CA26">
            <v>0</v>
          </cell>
          <cell r="CB26">
            <v>0</v>
          </cell>
          <cell r="CC26" t="str">
            <v>On Consumer disputes: The Consumer Mediation Service is an independent public service which: 1.informs consumers and companies about their rights and obligations, particularly about the options available for the extra-judicial settlement of consumer disputes; 2.receives all requests for the extra-judicial settlement of consumer disputes and, if applicable, either transfers them to another qualified entity competent in the matter, or handles them itself; 3.intervenes in all requests for extra-judicial settlements of disputes when no other qualified entity is competent. The Consumer Mediation Service is operational as of June 1, 2015.</v>
          </cell>
          <cell r="CD26" t="str">
            <v>www.fbc-cfm.be gotomediation.eu</v>
          </cell>
          <cell r="CE26" t="str">
            <v>www.fbc-cfm.be</v>
          </cell>
          <cell r="CF26" t="str">
            <v>http://consumerombudsman.be/ http://mediationconsommateur.be/</v>
          </cell>
          <cell r="CG26">
            <v>0</v>
          </cell>
          <cell r="CH26" t="str">
            <v>Surveys for court users</v>
          </cell>
          <cell r="CI26" t="str">
            <v>Surveys for court users</v>
          </cell>
          <cell r="CJ26" t="str">
            <v>Surveys for court users</v>
          </cell>
          <cell r="CK26">
            <v>0</v>
          </cell>
          <cell r="CL26">
            <v>0</v>
          </cell>
          <cell r="CM26" t="str">
            <v>Surveys for court users</v>
          </cell>
          <cell r="CN26">
            <v>0</v>
          </cell>
          <cell r="CO26">
            <v>0</v>
          </cell>
          <cell r="CP26">
            <v>0</v>
          </cell>
          <cell r="CQ26">
            <v>0</v>
          </cell>
          <cell r="CR26" t="str">
            <v>1. The survey results are publicly available on-line in their entirety</v>
          </cell>
          <cell r="CS26">
            <v>0</v>
          </cell>
          <cell r="CT26">
            <v>0</v>
          </cell>
          <cell r="CU26">
            <v>0</v>
          </cell>
          <cell r="CV26">
            <v>0</v>
          </cell>
          <cell r="CW26" t="str">
            <v>Law</v>
          </cell>
          <cell r="CX26" t="str">
            <v>Law</v>
          </cell>
          <cell r="CY26" t="str">
            <v>Law</v>
          </cell>
          <cell r="CZ26">
            <v>0</v>
          </cell>
          <cell r="DA26">
            <v>0</v>
          </cell>
          <cell r="DB26">
            <v>0</v>
          </cell>
          <cell r="DC26">
            <v>0</v>
          </cell>
          <cell r="DD26">
            <v>0</v>
          </cell>
          <cell r="DE26" t="str">
            <v>Courts (including through well-established court practices)</v>
          </cell>
          <cell r="DF26" t="str">
            <v>Law</v>
          </cell>
          <cell r="DG26">
            <v>0</v>
          </cell>
          <cell r="DH26">
            <v>0</v>
          </cell>
          <cell r="DI26">
            <v>0</v>
          </cell>
          <cell r="DJ26" t="str">
            <v>Law</v>
          </cell>
          <cell r="DK26" t="str">
            <v>Law</v>
          </cell>
          <cell r="DL26">
            <v>0</v>
          </cell>
          <cell r="DM26">
            <v>0</v>
          </cell>
          <cell r="DN26" t="str">
            <v>Law</v>
          </cell>
          <cell r="DO26" t="str">
            <v>Law</v>
          </cell>
          <cell r="DP26" t="str">
            <v>Law</v>
          </cell>
          <cell r="DQ26">
            <v>0</v>
          </cell>
          <cell r="DR26">
            <v>0</v>
          </cell>
          <cell r="DS26">
            <v>0</v>
          </cell>
          <cell r="DT26">
            <v>0</v>
          </cell>
          <cell r="DU26">
            <v>0</v>
          </cell>
          <cell r="DV26">
            <v>0</v>
          </cell>
          <cell r="DW26">
            <v>0</v>
          </cell>
          <cell r="DX26">
            <v>0</v>
          </cell>
          <cell r="DY26">
            <v>0</v>
          </cell>
          <cell r="DZ26">
            <v>0</v>
          </cell>
          <cell r="EA26">
            <v>0</v>
          </cell>
          <cell r="EB26">
            <v>0</v>
          </cell>
          <cell r="EC26">
            <v>0</v>
          </cell>
          <cell r="ED26">
            <v>0</v>
          </cell>
          <cell r="EE26">
            <v>0</v>
          </cell>
          <cell r="EF26">
            <v>0</v>
          </cell>
          <cell r="EG26">
            <v>0</v>
          </cell>
          <cell r="EH26">
            <v>0</v>
          </cell>
          <cell r="EI26">
            <v>0</v>
          </cell>
          <cell r="EJ26">
            <v>0</v>
          </cell>
          <cell r="EK26">
            <v>0</v>
          </cell>
          <cell r="EL26">
            <v>0</v>
          </cell>
          <cell r="EM26">
            <v>0</v>
          </cell>
          <cell r="EN26">
            <v>0</v>
          </cell>
          <cell r="EO26">
            <v>0</v>
          </cell>
          <cell r="EP26">
            <v>0</v>
          </cell>
          <cell r="EQ26">
            <v>0</v>
          </cell>
          <cell r="ER26">
            <v>0</v>
          </cell>
          <cell r="ES26">
            <v>0</v>
          </cell>
          <cell r="ET26">
            <v>0</v>
          </cell>
          <cell r="EU26">
            <v>0</v>
          </cell>
          <cell r="EV26">
            <v>0</v>
          </cell>
          <cell r="EW26">
            <v>0</v>
          </cell>
          <cell r="EX26">
            <v>0</v>
          </cell>
          <cell r="EY26">
            <v>0</v>
          </cell>
          <cell r="EZ26">
            <v>0</v>
          </cell>
          <cell r="FA26">
            <v>0</v>
          </cell>
          <cell r="FB26">
            <v>0</v>
          </cell>
          <cell r="FC26">
            <v>0</v>
          </cell>
          <cell r="FD26">
            <v>0</v>
          </cell>
          <cell r="FE26">
            <v>0</v>
          </cell>
          <cell r="FF26">
            <v>0</v>
          </cell>
          <cell r="FG26">
            <v>0</v>
          </cell>
          <cell r="FH26">
            <v>0</v>
          </cell>
          <cell r="FI26">
            <v>0</v>
          </cell>
          <cell r="FJ26">
            <v>0</v>
          </cell>
          <cell r="FK26">
            <v>0</v>
          </cell>
          <cell r="FL26">
            <v>0</v>
          </cell>
          <cell r="FM26">
            <v>0</v>
          </cell>
          <cell r="FN26">
            <v>0</v>
          </cell>
          <cell r="FO26">
            <v>0</v>
          </cell>
          <cell r="FP26">
            <v>0</v>
          </cell>
          <cell r="FQ26">
            <v>0</v>
          </cell>
          <cell r="FR26">
            <v>0</v>
          </cell>
          <cell r="FS26">
            <v>0</v>
          </cell>
          <cell r="FT26">
            <v>0</v>
          </cell>
        </row>
        <row r="27">
          <cell r="A27" t="str">
            <v>BG</v>
          </cell>
          <cell r="B27" t="str">
            <v>Bulgaria</v>
          </cell>
          <cell r="C27" t="str">
            <v>Christina Todorova / Ekaterina Todorova</v>
          </cell>
          <cell r="D27" t="str">
            <v>Director of Directorate “International Relations”, Supreme Judicial Council / Expert, "International Legal Cooperation and European Affairs”, Ministry of Justice</v>
          </cell>
          <cell r="E27" t="str">
            <v>md@vss.justice.bg / e.todorova@justice.government.bg</v>
          </cell>
          <cell r="F27" t="str">
            <v>+ 359 2 9304 942 / + 359 2 9237 441</v>
          </cell>
          <cell r="G27">
            <v>0</v>
          </cell>
          <cell r="H27">
            <v>0</v>
          </cell>
          <cell r="I27" t="str">
            <v>See word doc</v>
          </cell>
          <cell r="J27" t="str">
            <v>See word doc</v>
          </cell>
          <cell r="K27" t="str">
            <v>See word doc</v>
          </cell>
          <cell r="L27" t="str">
            <v>See word doc</v>
          </cell>
          <cell r="M27" t="str">
            <v>See word doc</v>
          </cell>
          <cell r="N27" t="str">
            <v>See word doc</v>
          </cell>
          <cell r="O27">
            <v>0</v>
          </cell>
          <cell r="P27">
            <v>0</v>
          </cell>
          <cell r="Q27">
            <v>0</v>
          </cell>
          <cell r="R27">
            <v>0</v>
          </cell>
          <cell r="S27">
            <v>0</v>
          </cell>
          <cell r="T27">
            <v>0</v>
          </cell>
          <cell r="U27">
            <v>0</v>
          </cell>
          <cell r="V27">
            <v>0</v>
          </cell>
          <cell r="W27">
            <v>0</v>
          </cell>
          <cell r="X27">
            <v>0</v>
          </cell>
          <cell r="Y27" t="str">
            <v>See word doc</v>
          </cell>
          <cell r="Z27" t="str">
            <v>See word doc</v>
          </cell>
          <cell r="AA27">
            <v>0</v>
          </cell>
          <cell r="AB27">
            <v>0</v>
          </cell>
          <cell r="AC27">
            <v>0</v>
          </cell>
          <cell r="AD27">
            <v>0</v>
          </cell>
          <cell r="AE27">
            <v>0</v>
          </cell>
          <cell r="AF27"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27" t="str">
            <v>Prosecutor’s Office of the Republic of Bulgaria has a united web- portal that presents all prosecutors. Supreme Judicial Council (SJC) has a new website that provides a connection with all judicial bodies. Each court has its own website, but not everywhere is available such an information on the judicial system, opening of proceedings, providing legal aid and court costs. There are web-portals of Appellate district Varna, Rousse region of Appeals and District Court - Burgas and district courts.</v>
          </cell>
          <cell r="AH27" t="str">
            <v>Yes</v>
          </cell>
          <cell r="AI27" t="str">
            <v>1st Instance;2nd Instance;Highest Instance</v>
          </cell>
          <cell r="AJ27" t="str">
            <v>1st Instance;2nd Instance;Highest Instance</v>
          </cell>
          <cell r="AK27" t="str">
            <v>In appellate courts and prosecutors' offices in some of the major regional and district courts are appointed experts “Public Relations”. In all prosecutors' offices are designated prosecutors - spokespersons. In the courts, where there is no press office, usually these activities are performed by an administrative manager, but not in any court.</v>
          </cell>
          <cell r="AL27" t="str">
            <v>Yes</v>
          </cell>
          <cell r="AM27" t="str">
            <v>By decision of the SJC were adopted: 2014-2020 Communication strategy of the judiciary as well as Guide for interaction of the judicial authorities with the media. Since 2003 has been acting Media strategy of the judiciary. Prosecutor's Office of the Republic of Bulgaria has Rules for communication with the media in the system of the Prosecutor's Office of the Republic of Bulgaria. Some of the courts have developed communication strategies or policies.</v>
          </cell>
          <cell r="AN27" t="str">
            <v>Initial</v>
          </cell>
          <cell r="AO27" t="str">
            <v>Initial;Continuous</v>
          </cell>
          <cell r="AP27" t="str">
            <v>Initial;Continuous</v>
          </cell>
          <cell r="AQ27" t="str">
            <v>The National Institute of Justice prepares junior judges and junior prosecutors during their compulsory nine-month initial training in the three areas pointed above. Within the ongoing training of the Bulgarian magistrates the National Institute of Justice offers interdisciplinary training related to judicial ethics, judicial psychiatry and psychology and communication with the media.</v>
          </cell>
          <cell r="AR27" t="str">
            <v>Yes, for all courts</v>
          </cell>
          <cell r="AS27" t="str">
            <v>Yes, for all courts</v>
          </cell>
          <cell r="AT27" t="str">
            <v>Yes, for all courts</v>
          </cell>
          <cell r="AU27">
            <v>0</v>
          </cell>
          <cell r="AV27" t="str">
            <v>1st Instance;2nd Instance;Highest Instance</v>
          </cell>
          <cell r="AW27" t="str">
            <v>1st Instance;2nd Instance;Highest Instance</v>
          </cell>
          <cell r="AX27" t="str">
            <v>1st Instance;2nd Instance;Highest Instance</v>
          </cell>
          <cell r="AY27" t="str">
            <v>1st Instance;2nd Instance;Highest Instance</v>
          </cell>
          <cell r="AZ27">
            <v>0</v>
          </cell>
          <cell r="BA27" t="str">
            <v>1st Instance;2nd Instance;Highest Instance</v>
          </cell>
          <cell r="BB27" t="str">
            <v>1st Instance;2nd Instance;Highest Instance</v>
          </cell>
          <cell r="BC27" t="str">
            <v>In the judicial documents published on the websites of the courts are indicated the names of the members of the penal, Secretary an prosecutor, but are deleted all the personal data of the parties and other participants in the proceedings.</v>
          </cell>
          <cell r="BD27" t="str">
            <v>Yes, for all courts</v>
          </cell>
          <cell r="BE27" t="str">
            <v>Yes, for all courts</v>
          </cell>
          <cell r="BF27" t="str">
            <v>Yes, for all courts</v>
          </cell>
          <cell r="BG27">
            <v>0</v>
          </cell>
          <cell r="BH27" t="str">
            <v>1st Instance;2nd Instance;Highest Instance</v>
          </cell>
          <cell r="BI27" t="str">
            <v>1st Instance;2nd Instance;Highest Instance</v>
          </cell>
          <cell r="BJ27" t="str">
            <v>1st Instance;2nd Instance;Highest Instance</v>
          </cell>
          <cell r="BK27" t="str">
            <v>1st Instance;2nd Instance;Highest Instance</v>
          </cell>
          <cell r="BL27">
            <v>0</v>
          </cell>
          <cell r="BM27" t="str">
            <v>1st Instance;2nd Instance;Highest Instance</v>
          </cell>
          <cell r="BN27" t="str">
            <v>1st Instance;2nd Instance;Highest Instance</v>
          </cell>
          <cell r="BO27" t="str">
            <v>In the judicial documents published on the websites of the courts are indicated the names of the members of the court panel, Secretary an prosecutor, but are deleted all the personal data of the parties and other participants in the proceedings. Decisions on cases under the Law on Protection of Classified Information are not published. They are stored in classified information registries.</v>
          </cell>
          <cell r="BP27" t="str">
            <v>Consumer disputes*</v>
          </cell>
          <cell r="BQ27" t="str">
            <v>Consumer disputes*</v>
          </cell>
          <cell r="BR27" t="str">
            <v>Consumer disputes*</v>
          </cell>
          <cell r="BS27">
            <v>0</v>
          </cell>
          <cell r="BT27">
            <v>0</v>
          </cell>
          <cell r="BU27" t="str">
            <v>Consumer disputes*</v>
          </cell>
          <cell r="BV27" t="str">
            <v>Consumer disputes*</v>
          </cell>
          <cell r="BW27">
            <v>0</v>
          </cell>
          <cell r="BX27" t="str">
            <v>Civil and commercial disputes;Labour disputes;Consumer disputes*</v>
          </cell>
          <cell r="BY27" t="str">
            <v>Civil and commercial disputes;Labour disputes;Consumer disputes*</v>
          </cell>
          <cell r="BZ27">
            <v>0</v>
          </cell>
          <cell r="CA27" t="str">
            <v>Civil and commercial disputes;Labour disputes;Consumer disputes*</v>
          </cell>
          <cell r="CB27" t="str">
            <v>training activities (1st), training activities (2nd), 138 employees trained for mediation, 18 certificates (Highest)</v>
          </cell>
          <cell r="CC27" t="str">
            <v>In 2015 the National Institute of Justice organized several training activities on Alternative Dispute Resolution topics: • “Mediation as a Method of Alternative Dispute Resolution” was a distance learning course held in the period 26.05-30.06.2015 with 9 participants – 3 judges, 1 prosecutor, 3 judicial assistants, 1 state bailiff, 1 court clerk; • “Mediation” is a training module contained in the training program under the Initial training for candidates for junior judges and junior prosecutors – 21 candidates for junior judges and 31 candidates for junior prosecutors participated; • NIJ sent 3 Bulgarian judges to a Summer course on alternative dispute resolution, organized by the Academy of European Law in the period 29.06 – 03.07.2015. Their participation was funded under the project “Strengthening the effectiveness of the judiciary through training without borders”, under the Operational Program “Administrative Capacity”, co-financed by the European Social Fund.</v>
          </cell>
          <cell r="CD27">
            <v>0</v>
          </cell>
          <cell r="CE27">
            <v>0</v>
          </cell>
          <cell r="CF27" t="str">
            <v>www.kzp.bg</v>
          </cell>
          <cell r="CG27">
            <v>0</v>
          </cell>
          <cell r="CH27">
            <v>0</v>
          </cell>
          <cell r="CI27">
            <v>0</v>
          </cell>
          <cell r="CJ27">
            <v>0</v>
          </cell>
          <cell r="CK27">
            <v>0</v>
          </cell>
          <cell r="CL27">
            <v>0</v>
          </cell>
          <cell r="CM27">
            <v>0</v>
          </cell>
          <cell r="CN27">
            <v>0</v>
          </cell>
          <cell r="CO27">
            <v>0</v>
          </cell>
          <cell r="CP27">
            <v>0</v>
          </cell>
          <cell r="CQ27">
            <v>0</v>
          </cell>
          <cell r="CR27">
            <v>0</v>
          </cell>
          <cell r="CS27">
            <v>0</v>
          </cell>
          <cell r="CT27">
            <v>0</v>
          </cell>
          <cell r="CU27" t="str">
            <v>Law</v>
          </cell>
          <cell r="CV27">
            <v>0</v>
          </cell>
          <cell r="CW27" t="str">
            <v>Law</v>
          </cell>
          <cell r="CX27" t="str">
            <v>Law</v>
          </cell>
          <cell r="CY27" t="str">
            <v>Council for the Judiciary (or other independent body)</v>
          </cell>
          <cell r="CZ27" t="str">
            <v>Council for the Judiciary (or other independent body)</v>
          </cell>
          <cell r="DA27" t="str">
            <v>Council for the Judiciary (or other independent body)</v>
          </cell>
          <cell r="DB27" t="str">
            <v>Council for the Judiciary (or other independent body)</v>
          </cell>
          <cell r="DC27" t="str">
            <v>Council for the Judiciary (or other independent body)</v>
          </cell>
          <cell r="DD27" t="str">
            <v>Law</v>
          </cell>
          <cell r="DE27" t="str">
            <v>By others (please specify below)</v>
          </cell>
          <cell r="DF27">
            <v>0</v>
          </cell>
          <cell r="DG27" t="str">
            <v>Law;Council for the Judiciary (or other independent body)</v>
          </cell>
          <cell r="DH27" t="str">
            <v>Courts (including through well-established court practices)</v>
          </cell>
          <cell r="DI27">
            <v>0</v>
          </cell>
          <cell r="DJ27">
            <v>0</v>
          </cell>
          <cell r="DK27" t="str">
            <v>Law;Courts (including through well-established court practices)</v>
          </cell>
          <cell r="DL27">
            <v>0</v>
          </cell>
          <cell r="DM27" t="str">
            <v>Law;Council for the Judiciary (or other independent body)</v>
          </cell>
          <cell r="DN27" t="str">
            <v>Law</v>
          </cell>
          <cell r="DO27" t="str">
            <v>Courts (including through well-established court practices)</v>
          </cell>
          <cell r="DP27">
            <v>0</v>
          </cell>
          <cell r="DQ27" t="str">
            <v>Law</v>
          </cell>
          <cell r="DR27">
            <v>0</v>
          </cell>
          <cell r="DS27">
            <v>0</v>
          </cell>
          <cell r="DT27">
            <v>0</v>
          </cell>
          <cell r="DU27">
            <v>0</v>
          </cell>
          <cell r="DV27">
            <v>0</v>
          </cell>
          <cell r="DW27">
            <v>0</v>
          </cell>
          <cell r="DX27">
            <v>0</v>
          </cell>
          <cell r="DY27">
            <v>0</v>
          </cell>
          <cell r="DZ27">
            <v>0</v>
          </cell>
          <cell r="EA27">
            <v>0</v>
          </cell>
          <cell r="EB27">
            <v>0</v>
          </cell>
          <cell r="EC27">
            <v>0</v>
          </cell>
          <cell r="ED27">
            <v>0</v>
          </cell>
          <cell r="EE27">
            <v>0</v>
          </cell>
          <cell r="EF27">
            <v>0</v>
          </cell>
          <cell r="EG27">
            <v>0</v>
          </cell>
          <cell r="EH27">
            <v>0</v>
          </cell>
          <cell r="EI27">
            <v>0</v>
          </cell>
          <cell r="EJ27">
            <v>0</v>
          </cell>
          <cell r="EK27">
            <v>0</v>
          </cell>
          <cell r="EL27">
            <v>0</v>
          </cell>
          <cell r="EM27">
            <v>0</v>
          </cell>
          <cell r="EN27">
            <v>0</v>
          </cell>
          <cell r="EO27">
            <v>0</v>
          </cell>
          <cell r="EP27">
            <v>0</v>
          </cell>
          <cell r="EQ27">
            <v>0</v>
          </cell>
          <cell r="ER27">
            <v>0</v>
          </cell>
          <cell r="ES27">
            <v>0</v>
          </cell>
          <cell r="ET27">
            <v>0</v>
          </cell>
          <cell r="EU27">
            <v>0</v>
          </cell>
          <cell r="EV27">
            <v>0</v>
          </cell>
          <cell r="EW27">
            <v>0</v>
          </cell>
          <cell r="EX27">
            <v>0</v>
          </cell>
          <cell r="EY27">
            <v>0</v>
          </cell>
          <cell r="EZ27">
            <v>0</v>
          </cell>
          <cell r="FA27">
            <v>0</v>
          </cell>
          <cell r="FB27">
            <v>0</v>
          </cell>
          <cell r="FC27">
            <v>0</v>
          </cell>
          <cell r="FD27">
            <v>0</v>
          </cell>
          <cell r="FE27">
            <v>0</v>
          </cell>
          <cell r="FF27">
            <v>0</v>
          </cell>
          <cell r="FG27">
            <v>0</v>
          </cell>
          <cell r="FH27">
            <v>0</v>
          </cell>
          <cell r="FI27">
            <v>0</v>
          </cell>
          <cell r="FJ27">
            <v>0</v>
          </cell>
          <cell r="FK27">
            <v>0</v>
          </cell>
          <cell r="FL27">
            <v>0</v>
          </cell>
          <cell r="FM27">
            <v>0</v>
          </cell>
          <cell r="FN27">
            <v>0</v>
          </cell>
          <cell r="FO27">
            <v>0</v>
          </cell>
          <cell r="FP27">
            <v>0</v>
          </cell>
          <cell r="FQ27">
            <v>0</v>
          </cell>
          <cell r="FR27">
            <v>0</v>
          </cell>
          <cell r="FS27">
            <v>0</v>
          </cell>
          <cell r="FT27">
            <v>0</v>
          </cell>
        </row>
        <row r="28">
          <cell r="A28" t="str">
            <v>AT</v>
          </cell>
          <cell r="B28" t="str">
            <v>Austria</v>
          </cell>
          <cell r="C28" t="str">
            <v>Isabelle Papp</v>
          </cell>
          <cell r="D28" t="str">
            <v>public prosecutor</v>
          </cell>
          <cell r="E28" t="str">
            <v>isabelle.papp@bmj.gv.at</v>
          </cell>
          <cell r="F28" t="str">
            <v>+43 1 52152 2122</v>
          </cell>
          <cell r="G28" t="str">
            <v>Revision of the e-filing &amp; e-delivery regulation</v>
          </cell>
          <cell r="H28">
            <v>0</v>
          </cell>
          <cell r="I28">
            <v>0</v>
          </cell>
          <cell r="J28">
            <v>0</v>
          </cell>
          <cell r="K28">
            <v>0</v>
          </cell>
          <cell r="L28">
            <v>0</v>
          </cell>
          <cell r="M28">
            <v>0</v>
          </cell>
          <cell r="N28" t="str">
            <v>The ErbRÄG 2015 changes the international jurisdiction for probate proceedings (§ 106 JN). It supplements the regulations of §§ 143ff AußStrG by rules corncerning the treatment of cases, in which foreign law has to be applied. The regulations are made necessary by EuErbVO (650/2012)</v>
          </cell>
          <cell r="O28" t="str">
            <v>Fusion of 2 district courts in the federal state Salzburg</v>
          </cell>
          <cell r="P28">
            <v>0</v>
          </cell>
          <cell r="Q28">
            <v>0</v>
          </cell>
          <cell r="R28">
            <v>0</v>
          </cell>
          <cell r="S28">
            <v>0</v>
          </cell>
          <cell r="T28">
            <v>0</v>
          </cell>
          <cell r="U28" t="str">
            <v>Gerichtsgebührennovelle 2015 (GGN 2015; draft law available through www.ris.bka.gv.at): Rearrangement and reduction of the rules regarding court fees for appeals in certain non-contentious matters; reduction of court fees regarding inspection of the commercial register.</v>
          </cell>
          <cell r="V28" t="str">
            <v>Gerichtsgebührennovelle 2014 (GGN 2014), BGBl. I Nr. 19/2015 (available through www.ris.bka.gv.at): Elimination of duty to pay court fees for minors in family matters; reduction of court fees in certain family matters for all other parties.</v>
          </cell>
          <cell r="W28">
            <v>0</v>
          </cell>
          <cell r="X28">
            <v>0</v>
          </cell>
          <cell r="Y28">
            <v>0</v>
          </cell>
          <cell r="Z28">
            <v>0</v>
          </cell>
          <cell r="AA28" t="str">
            <v>regarding the lawyers: draft amendments to the professional regulations for lawyers in transposing several articles of the Directive 2013/55/EU - see Art. 5 to 7 of the Gerichtsgebührennovelle 2015 (GGN 2015; draft law available through www.ris.bka.gv.at). Starting a project regarding task analysis in the infrastructural area</v>
          </cell>
          <cell r="AB28">
            <v>0</v>
          </cell>
          <cell r="AC28">
            <v>0</v>
          </cell>
          <cell r="AD28">
            <v>0</v>
          </cell>
          <cell r="AE28">
            <v>0</v>
          </cell>
          <cell r="AF28"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28" t="str">
            <v>https://e-justice.europa.eu/home.do?plang=de&amp;action=home http://www.ejn-crimjust.europa.eu/ejn/ http://ec.europa.eu/civiljustice/legal_aid/legal_aid_gen_de.htm</v>
          </cell>
          <cell r="AH28" t="str">
            <v>Yes</v>
          </cell>
          <cell r="AI28">
            <v>0</v>
          </cell>
          <cell r="AJ28">
            <v>0</v>
          </cell>
          <cell r="AK28">
            <v>0</v>
          </cell>
          <cell r="AL28" t="str">
            <v>Yes</v>
          </cell>
          <cell r="AM28">
            <v>0</v>
          </cell>
          <cell r="AN28" t="str">
            <v>Initial;Continuous</v>
          </cell>
          <cell r="AO28" t="str">
            <v>Initial;Continuous</v>
          </cell>
          <cell r="AP28" t="str">
            <v>Continuous</v>
          </cell>
          <cell r="AQ28">
            <v>0</v>
          </cell>
          <cell r="AR28" t="str">
            <v>Yes, for some courts</v>
          </cell>
          <cell r="AS28" t="str">
            <v>Yes, for some courts</v>
          </cell>
          <cell r="AT28" t="str">
            <v>Yes, for some courts</v>
          </cell>
          <cell r="AU28" t="str">
            <v>Full text versions of Supreme Court decisions are fully covered since 1985, from 1979 to 1984 to an extent of app. 70 percent, before that infrequent. Abstracts of decisions date back to the middle of the 1950´s. Publication of court decisions via internet started in September 2000.</v>
          </cell>
          <cell r="AV28" t="str">
            <v>1st Instance;2nd Instance;Highest Instance</v>
          </cell>
          <cell r="AW28" t="str">
            <v>1st Instance;2nd Instance;Highest Instance</v>
          </cell>
          <cell r="AX28" t="str">
            <v>1st Instance;2nd Instance;Highest Instance</v>
          </cell>
          <cell r="AY28">
            <v>0</v>
          </cell>
          <cell r="AZ28" t="str">
            <v>1st Instance;2nd Instance;Highest Instance</v>
          </cell>
          <cell r="BA28" t="str">
            <v>1st Instance;2nd Instance;Highest Instance</v>
          </cell>
          <cell r="BB28" t="str">
            <v>1st Instance;2nd Instance;Highest Instance</v>
          </cell>
          <cell r="BC28" t="str">
            <v>A full text version and the abstracts of a decision are published. Decisions of the Supreme Court, that reject an appeal without substantial reasoning are not published. Decisions of other courts are published, if their significance exceeds the individual case. For additional details see §§ 15, 15a OGHG, 48a GOG.</v>
          </cell>
          <cell r="BD28">
            <v>0</v>
          </cell>
          <cell r="BE28">
            <v>0</v>
          </cell>
          <cell r="BF28">
            <v>0</v>
          </cell>
          <cell r="BG28">
            <v>0</v>
          </cell>
          <cell r="BH28">
            <v>0</v>
          </cell>
          <cell r="BI28">
            <v>0</v>
          </cell>
          <cell r="BJ28">
            <v>0</v>
          </cell>
          <cell r="BK28">
            <v>0</v>
          </cell>
          <cell r="BL28">
            <v>0</v>
          </cell>
          <cell r="BM28">
            <v>0</v>
          </cell>
          <cell r="BN28">
            <v>0</v>
          </cell>
          <cell r="BO28">
            <v>0</v>
          </cell>
          <cell r="BP28" t="str">
            <v>Civil and commercial disputes;Labour disputes</v>
          </cell>
          <cell r="BQ28">
            <v>0</v>
          </cell>
          <cell r="BR28">
            <v>0</v>
          </cell>
          <cell r="BS28">
            <v>0</v>
          </cell>
          <cell r="BT28">
            <v>0</v>
          </cell>
          <cell r="BU28">
            <v>0</v>
          </cell>
          <cell r="BV28">
            <v>0</v>
          </cell>
          <cell r="BW28">
            <v>0</v>
          </cell>
          <cell r="BX28">
            <v>0</v>
          </cell>
          <cell r="BY28">
            <v>0</v>
          </cell>
          <cell r="BZ28">
            <v>0</v>
          </cell>
          <cell r="CA28">
            <v>0</v>
          </cell>
          <cell r="CB28">
            <v>0</v>
          </cell>
          <cell r="CC28">
            <v>0</v>
          </cell>
          <cell r="CD28" t="str">
            <v>http://www.mediatoren.justiz.gv.at/</v>
          </cell>
          <cell r="CE28" t="str">
            <v>http://www.mediatoren.justiz.gv.at/</v>
          </cell>
          <cell r="CF28">
            <v>0</v>
          </cell>
          <cell r="CG28">
            <v>0</v>
          </cell>
          <cell r="CH28">
            <v>0</v>
          </cell>
          <cell r="CI28">
            <v>0</v>
          </cell>
          <cell r="CJ28">
            <v>0</v>
          </cell>
          <cell r="CK28">
            <v>0</v>
          </cell>
          <cell r="CL28">
            <v>0</v>
          </cell>
          <cell r="CM28" t="str">
            <v>Surveys for court users</v>
          </cell>
          <cell r="CN28">
            <v>0</v>
          </cell>
          <cell r="CO28">
            <v>0</v>
          </cell>
          <cell r="CP28" t="str">
            <v>https://www.justiz.gv.at/web2013/file/2c94848a48abf7500149bd8925b035ef.de.0/2014_vertrauen%20in%20die%20%C3%B6sterr.%20justiz.pdf</v>
          </cell>
          <cell r="CQ28">
            <v>0</v>
          </cell>
          <cell r="CR28" t="str">
            <v>1. The survey results are publicly available on-line in their entirety</v>
          </cell>
          <cell r="CS28">
            <v>0</v>
          </cell>
          <cell r="CT28">
            <v>0</v>
          </cell>
          <cell r="CU28">
            <v>0</v>
          </cell>
          <cell r="CV28">
            <v>0</v>
          </cell>
          <cell r="CW28">
            <v>0</v>
          </cell>
          <cell r="CX28" t="str">
            <v>Law</v>
          </cell>
          <cell r="CY28" t="str">
            <v>Council for the Judiciary (or other independent body)</v>
          </cell>
          <cell r="CZ28" t="str">
            <v>Council for the Judiciary (or other independent body)</v>
          </cell>
          <cell r="DA28">
            <v>0</v>
          </cell>
          <cell r="DB28" t="str">
            <v>Law;Courts (including through well-established court practices)</v>
          </cell>
          <cell r="DC28" t="str">
            <v>Law;Courts (including through well-established court practices)</v>
          </cell>
          <cell r="DD28" t="str">
            <v>Law;Courts (including through well-established court practices)</v>
          </cell>
          <cell r="DE28">
            <v>0</v>
          </cell>
          <cell r="DF28" t="str">
            <v>Law;Courts (including through well-established court practices);Council for the Judiciary (or other independent body);By others (please specify below)</v>
          </cell>
          <cell r="DG28" t="str">
            <v>Law;By others (please specify below)</v>
          </cell>
          <cell r="DH28" t="str">
            <v>Law;By others (please specify below)</v>
          </cell>
          <cell r="DI28" t="str">
            <v>By others (please specify below)</v>
          </cell>
          <cell r="DJ28" t="str">
            <v>Law;Courts (including through well-established court practices)</v>
          </cell>
          <cell r="DK28" t="str">
            <v>Law;By others (please specify below)</v>
          </cell>
          <cell r="DL28" t="str">
            <v>Law;Courts (including through well-established court practices)</v>
          </cell>
          <cell r="DM28" t="str">
            <v>Council for the Judiciary (or other independent body)</v>
          </cell>
          <cell r="DN28">
            <v>0</v>
          </cell>
          <cell r="DO28" t="str">
            <v>Law</v>
          </cell>
          <cell r="DP28" t="str">
            <v>By others (please specify below)</v>
          </cell>
          <cell r="DQ28" t="str">
            <v>Courts (including through well-established court practices);Council for the Judiciary (or other independent body)</v>
          </cell>
          <cell r="DR28">
            <v>0</v>
          </cell>
          <cell r="DS28" t="str">
            <v>By others (please specify below)</v>
          </cell>
          <cell r="DT28">
            <v>0</v>
          </cell>
          <cell r="DU28">
            <v>0</v>
          </cell>
          <cell r="DV28">
            <v>0</v>
          </cell>
          <cell r="DW28">
            <v>0</v>
          </cell>
          <cell r="DX28">
            <v>0</v>
          </cell>
          <cell r="DY28">
            <v>0</v>
          </cell>
          <cell r="DZ28">
            <v>0</v>
          </cell>
          <cell r="EA28">
            <v>0</v>
          </cell>
          <cell r="EB28">
            <v>0</v>
          </cell>
          <cell r="EC28">
            <v>0</v>
          </cell>
          <cell r="ED28">
            <v>0</v>
          </cell>
          <cell r="EE28">
            <v>0</v>
          </cell>
          <cell r="EF28">
            <v>0</v>
          </cell>
          <cell r="EG28">
            <v>0</v>
          </cell>
          <cell r="EH28">
            <v>0</v>
          </cell>
          <cell r="EI28">
            <v>0</v>
          </cell>
          <cell r="EJ28">
            <v>0</v>
          </cell>
          <cell r="EK28">
            <v>0</v>
          </cell>
          <cell r="EL28">
            <v>0</v>
          </cell>
          <cell r="EM28">
            <v>0</v>
          </cell>
          <cell r="EN28">
            <v>0</v>
          </cell>
          <cell r="EO28">
            <v>0</v>
          </cell>
          <cell r="EP28">
            <v>0</v>
          </cell>
          <cell r="EQ28" t="str">
            <v>interest groups (experts, essociations and Lobby Groups)</v>
          </cell>
          <cell r="ER28">
            <v>0</v>
          </cell>
          <cell r="ES28">
            <v>0</v>
          </cell>
          <cell r="ET28">
            <v>0</v>
          </cell>
          <cell r="EU28">
            <v>0</v>
          </cell>
          <cell r="EV28">
            <v>0</v>
          </cell>
          <cell r="EW28">
            <v>0</v>
          </cell>
          <cell r="EX28">
            <v>0</v>
          </cell>
          <cell r="EY28">
            <v>0</v>
          </cell>
          <cell r="EZ28">
            <v>0</v>
          </cell>
          <cell r="FA28">
            <v>0</v>
          </cell>
          <cell r="FB28">
            <v>0</v>
          </cell>
          <cell r="FC28">
            <v>0</v>
          </cell>
          <cell r="FD28">
            <v>0</v>
          </cell>
          <cell r="FE28">
            <v>0</v>
          </cell>
          <cell r="FF28">
            <v>0</v>
          </cell>
          <cell r="FG28">
            <v>0</v>
          </cell>
          <cell r="FH28">
            <v>0</v>
          </cell>
          <cell r="FI28" t="str">
            <v>reform in office law 2015; various measures to improve quality of series.</v>
          </cell>
          <cell r="FJ28">
            <v>0</v>
          </cell>
          <cell r="FK28">
            <v>0</v>
          </cell>
          <cell r="FL28">
            <v>0</v>
          </cell>
          <cell r="FM28">
            <v>0</v>
          </cell>
          <cell r="FN28">
            <v>0</v>
          </cell>
          <cell r="FO28">
            <v>0</v>
          </cell>
          <cell r="FP28">
            <v>0</v>
          </cell>
          <cell r="FQ28">
            <v>0</v>
          </cell>
          <cell r="FR28" t="str">
            <v>13. - 15., 17., 22.: Ministry of Justice</v>
          </cell>
          <cell r="FS28">
            <v>0</v>
          </cell>
          <cell r="FT28">
            <v>0</v>
          </cell>
        </row>
        <row r="29">
          <cell r="A29" t="str">
            <v>PT</v>
          </cell>
          <cell r="B29" t="str">
            <v>Portugal</v>
          </cell>
          <cell r="C29" t="str">
            <v>Ana Fonseca Santos</v>
          </cell>
          <cell r="D29" t="str">
            <v>Legal Adviser</v>
          </cell>
          <cell r="E29" t="str">
            <v>gri@dgpj.pt</v>
          </cell>
          <cell r="F29" t="str">
            <v>+351 217 924 000</v>
          </cell>
          <cell r="G29">
            <v>0</v>
          </cell>
          <cell r="H29">
            <v>0</v>
          </cell>
          <cell r="I29">
            <v>0</v>
          </cell>
          <cell r="J29">
            <v>0</v>
          </cell>
          <cell r="K29">
            <v>0</v>
          </cell>
          <cell r="L29">
            <v>0</v>
          </cell>
          <cell r="M29" t="str">
            <v>Law 100/15 – revision of the Code of Procedure in Administrative Courts</v>
          </cell>
          <cell r="N29" t="str">
            <v>Decree Law 4/2015 – Code of Administrative Procedure</v>
          </cell>
          <cell r="O29">
            <v>0</v>
          </cell>
          <cell r="P29">
            <v>0</v>
          </cell>
          <cell r="Q29">
            <v>0</v>
          </cell>
          <cell r="R29">
            <v>0</v>
          </cell>
          <cell r="S29">
            <v>0</v>
          </cell>
          <cell r="T29">
            <v>0</v>
          </cell>
          <cell r="U29">
            <v>0</v>
          </cell>
          <cell r="V29">
            <v>0</v>
          </cell>
          <cell r="W29">
            <v>0</v>
          </cell>
          <cell r="X29">
            <v>0</v>
          </cell>
          <cell r="Y29">
            <v>0</v>
          </cell>
          <cell r="Z29">
            <v>0</v>
          </cell>
          <cell r="AA29">
            <v>0</v>
          </cell>
          <cell r="AB29" t="str">
            <v>Law 145/2015 – Statute of the Portuguese Lawyer’s Bar Law 154/2015 – Statute of the Portuguese Notary Bar Law 155/2015 – Statute of the Portuguese Solicitors and Enforcement Agents</v>
          </cell>
          <cell r="AC29">
            <v>0</v>
          </cell>
          <cell r="AD29">
            <v>0</v>
          </cell>
          <cell r="AE29">
            <v>0</v>
          </cell>
          <cell r="AF29"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29">
            <v>0</v>
          </cell>
          <cell r="AH29" t="str">
            <v>Yes, for some court levels, please specify below</v>
          </cell>
          <cell r="AI29" t="str">
            <v>Highest Instance</v>
          </cell>
          <cell r="AJ29">
            <v>0</v>
          </cell>
          <cell r="AK29">
            <v>0</v>
          </cell>
          <cell r="AL29" t="str">
            <v>Yes</v>
          </cell>
          <cell r="AM29">
            <v>0</v>
          </cell>
          <cell r="AN29" t="str">
            <v>Initial;Continuous</v>
          </cell>
          <cell r="AO29" t="str">
            <v>Initial;Continuous</v>
          </cell>
          <cell r="AP29" t="str">
            <v>Initial;Continuous</v>
          </cell>
          <cell r="AQ29">
            <v>0</v>
          </cell>
          <cell r="AR29" t="str">
            <v>No</v>
          </cell>
          <cell r="AS29" t="str">
            <v>Yes, for all courts</v>
          </cell>
          <cell r="AT29" t="str">
            <v>Yes, for all courts</v>
          </cell>
          <cell r="AU29">
            <v>0</v>
          </cell>
          <cell r="AV29" t="str">
            <v>2nd Instance;Highest Instance</v>
          </cell>
          <cell r="AW29" t="str">
            <v>2nd Instance;Highest Instance</v>
          </cell>
          <cell r="AX29">
            <v>0</v>
          </cell>
          <cell r="AY29">
            <v>0</v>
          </cell>
          <cell r="AZ29">
            <v>0</v>
          </cell>
          <cell r="BA29" t="str">
            <v>2nd Instance;Highest Instance</v>
          </cell>
          <cell r="BB29" t="str">
            <v>2nd Instance;Highest Instance</v>
          </cell>
          <cell r="BC29">
            <v>0</v>
          </cell>
          <cell r="BD29" t="str">
            <v>No</v>
          </cell>
          <cell r="BE29" t="str">
            <v>Yes, for all courts</v>
          </cell>
          <cell r="BF29" t="str">
            <v>Yes, for all courts</v>
          </cell>
          <cell r="BG29">
            <v>0</v>
          </cell>
          <cell r="BH29" t="str">
            <v>2nd Instance;Highest Instance</v>
          </cell>
          <cell r="BI29" t="str">
            <v>2nd Instance;Highest Instance</v>
          </cell>
          <cell r="BJ29">
            <v>0</v>
          </cell>
          <cell r="BK29">
            <v>0</v>
          </cell>
          <cell r="BL29">
            <v>0</v>
          </cell>
          <cell r="BM29" t="str">
            <v>2nd Instance;Highest Instance</v>
          </cell>
          <cell r="BN29" t="str">
            <v>2nd Instance;Highest Instance</v>
          </cell>
          <cell r="BO29">
            <v>0</v>
          </cell>
          <cell r="BP29" t="str">
            <v>Civil and commercial disputes;Labour disputes;Consumer disputes*</v>
          </cell>
          <cell r="BQ29">
            <v>0</v>
          </cell>
          <cell r="BR29" t="str">
            <v>Civil and commercial disputes;Labour disputes;Consumer disputes*</v>
          </cell>
          <cell r="BS29">
            <v>0</v>
          </cell>
          <cell r="BT29">
            <v>0</v>
          </cell>
          <cell r="BU29" t="str">
            <v>Civil and commercial disputes;Labour disputes;Consumer disputes*</v>
          </cell>
          <cell r="BV29" t="str">
            <v>Civil and commercial disputes;Labour disputes;Consumer disputes*</v>
          </cell>
          <cell r="BW29" t="str">
            <v>Civil and commercial disputes;Labour disputes;Consumer disputes*</v>
          </cell>
          <cell r="BX29" t="str">
            <v>Civil and commercial disputes;Consumer disputes*</v>
          </cell>
          <cell r="BY29" t="str">
            <v>Civil and commercial disputes;Labour disputes;Consumer disputes*</v>
          </cell>
          <cell r="BZ29">
            <v>0</v>
          </cell>
          <cell r="CA29" t="str">
            <v>Civil and commercial disputes;Labour disputes;Consumer disputes*</v>
          </cell>
          <cell r="CB29" t="str">
            <v> Conferences, Seminars in order of promoting ADR which includes Family disputes and Criminal disputes.  Commemorating the World Conflict Resolution Day (October, 15th) with an exhibition on ADR subject open to the general public</v>
          </cell>
          <cell r="CC29">
            <v>0</v>
          </cell>
          <cell r="CD29" t="str">
            <v>http://www.dgpj.mj.pt/sections/english-version/alternative-dispute/gral/peace-courts/</v>
          </cell>
          <cell r="CE29" t="str">
            <v>http://www.dgpj.mj.pt/sections/english-version/alternative-dispute/gral/mediation/</v>
          </cell>
          <cell r="CF29" t="str">
            <v>http://www.dgpj.mj.pt/sections/english-version/alternative-dispute/gral/peace-courts/ http://www.dgpj.mj.pt/sections/english-version/alternative-dispute/gral/voluntary-arbitration/</v>
          </cell>
          <cell r="CG29">
            <v>0</v>
          </cell>
          <cell r="CH29">
            <v>0</v>
          </cell>
          <cell r="CI29">
            <v>0</v>
          </cell>
          <cell r="CJ29">
            <v>0</v>
          </cell>
          <cell r="CK29">
            <v>0</v>
          </cell>
          <cell r="CL29">
            <v>0</v>
          </cell>
          <cell r="CM29">
            <v>0</v>
          </cell>
          <cell r="CN29">
            <v>0</v>
          </cell>
          <cell r="CO29">
            <v>0</v>
          </cell>
          <cell r="CP29">
            <v>0</v>
          </cell>
          <cell r="CQ29">
            <v>0</v>
          </cell>
          <cell r="CR29">
            <v>0</v>
          </cell>
          <cell r="CS29">
            <v>0</v>
          </cell>
          <cell r="CT29">
            <v>0</v>
          </cell>
          <cell r="CU29" t="str">
            <v>Law</v>
          </cell>
          <cell r="CV29" t="str">
            <v>Law</v>
          </cell>
          <cell r="CW29" t="str">
            <v>Law</v>
          </cell>
          <cell r="CX29" t="str">
            <v>Law</v>
          </cell>
          <cell r="CY29" t="str">
            <v>Law</v>
          </cell>
          <cell r="CZ29" t="str">
            <v>Law</v>
          </cell>
          <cell r="DA29" t="str">
            <v>Law</v>
          </cell>
          <cell r="DB29" t="str">
            <v>Law;Courts (including through well-established court practices);By others (please specify below)</v>
          </cell>
          <cell r="DC29" t="str">
            <v>Law;Courts (including through well-established court practices);By others (please specify below)</v>
          </cell>
          <cell r="DD29" t="str">
            <v>Law;Courts (including through well-established court practices)</v>
          </cell>
          <cell r="DE29" t="str">
            <v>Courts (including through well-established court practices);Council for the Judiciary (or other independent body)</v>
          </cell>
          <cell r="DF29" t="str">
            <v>By others (please specify below)</v>
          </cell>
          <cell r="DG29" t="str">
            <v>By others (please specify below)</v>
          </cell>
          <cell r="DH29" t="str">
            <v>By others (please specify below)</v>
          </cell>
          <cell r="DI29" t="str">
            <v>Law;Courts (including through well-established court practices)</v>
          </cell>
          <cell r="DJ29" t="str">
            <v>Law;Courts (including through well-established court practices)</v>
          </cell>
          <cell r="DK29" t="str">
            <v>Law;Courts (including through well-established court practices);Council for the Judiciary (or other independent body)</v>
          </cell>
          <cell r="DL29" t="str">
            <v>Law</v>
          </cell>
          <cell r="DM29" t="str">
            <v>Law;By others (please specify below)</v>
          </cell>
          <cell r="DN29" t="str">
            <v>Law;Courts (including through well-established court practices);Council for the Judiciary (or other independent body);By others (please specify below)</v>
          </cell>
          <cell r="DO29" t="str">
            <v>Law;By others (please specify below)</v>
          </cell>
          <cell r="DP29" t="str">
            <v>By others (please specify below)</v>
          </cell>
          <cell r="DQ29" t="str">
            <v>By others (please specify below)</v>
          </cell>
          <cell r="DR29">
            <v>0</v>
          </cell>
          <cell r="DS29">
            <v>0</v>
          </cell>
          <cell r="DT29">
            <v>0</v>
          </cell>
          <cell r="DU29">
            <v>0</v>
          </cell>
          <cell r="DV29">
            <v>0</v>
          </cell>
          <cell r="DW29">
            <v>0</v>
          </cell>
          <cell r="DX29">
            <v>0</v>
          </cell>
          <cell r="DY29">
            <v>0</v>
          </cell>
          <cell r="DZ29">
            <v>0</v>
          </cell>
          <cell r="EA29">
            <v>0</v>
          </cell>
          <cell r="EB29">
            <v>0</v>
          </cell>
          <cell r="EC29">
            <v>0</v>
          </cell>
          <cell r="ED29">
            <v>0</v>
          </cell>
          <cell r="EE29">
            <v>0</v>
          </cell>
          <cell r="EF29">
            <v>0</v>
          </cell>
          <cell r="EG29">
            <v>0</v>
          </cell>
          <cell r="EH29">
            <v>0</v>
          </cell>
          <cell r="EI29" t="str">
            <v>Institute for Financial Management and Equipment of Justice, IP</v>
          </cell>
          <cell r="EJ29">
            <v>0</v>
          </cell>
          <cell r="EK29" t="str">
            <v>Institute for Financial Management and Equipment of Justice, IP</v>
          </cell>
          <cell r="EL29">
            <v>0</v>
          </cell>
          <cell r="EM29">
            <v>0</v>
          </cell>
          <cell r="EN29">
            <v>0</v>
          </cell>
          <cell r="EO29">
            <v>0</v>
          </cell>
          <cell r="EP29">
            <v>0</v>
          </cell>
          <cell r="EQ29" t="str">
            <v>Ministry of Justice/Directorate General for Justice Policy</v>
          </cell>
          <cell r="ER29">
            <v>0</v>
          </cell>
          <cell r="ES29" t="str">
            <v>Directorate General of Administration of Justice</v>
          </cell>
          <cell r="ET29">
            <v>0</v>
          </cell>
          <cell r="EU29" t="str">
            <v>Directorate General of Administration of Justice</v>
          </cell>
          <cell r="EV29">
            <v>0</v>
          </cell>
          <cell r="EW29">
            <v>0</v>
          </cell>
          <cell r="EX29">
            <v>0</v>
          </cell>
          <cell r="EY29">
            <v>0</v>
          </cell>
          <cell r="EZ29">
            <v>0</v>
          </cell>
          <cell r="FA29">
            <v>0</v>
          </cell>
          <cell r="FB29">
            <v>0</v>
          </cell>
          <cell r="FC29">
            <v>0</v>
          </cell>
          <cell r="FD29">
            <v>0</v>
          </cell>
          <cell r="FE29">
            <v>0</v>
          </cell>
          <cell r="FF29">
            <v>0</v>
          </cell>
          <cell r="FG29" t="str">
            <v>Centre for Judicial Studies</v>
          </cell>
          <cell r="FH29">
            <v>0</v>
          </cell>
          <cell r="FI29" t="str">
            <v>Directorate General of Administration of Justice</v>
          </cell>
          <cell r="FJ29">
            <v>0</v>
          </cell>
          <cell r="FK29" t="str">
            <v>Directorate General of Administration of Justice</v>
          </cell>
          <cell r="FL29">
            <v>0</v>
          </cell>
          <cell r="FM29" t="str">
            <v>Directorate General of Administration of Justice/ Institute for Financial Management and Equipment of Justice</v>
          </cell>
          <cell r="FN29">
            <v>0</v>
          </cell>
          <cell r="FO29">
            <v>0</v>
          </cell>
          <cell r="FP29">
            <v>0</v>
          </cell>
          <cell r="FQ29">
            <v>0</v>
          </cell>
          <cell r="FR29">
            <v>0</v>
          </cell>
          <cell r="FS29">
            <v>0</v>
          </cell>
          <cell r="FT29">
            <v>0</v>
          </cell>
        </row>
        <row r="30">
          <cell r="A30" t="str">
            <v>UK</v>
          </cell>
          <cell r="B30" t="str">
            <v>NA</v>
          </cell>
        </row>
        <row r="31">
          <cell r="A31" t="str">
            <v>LT</v>
          </cell>
          <cell r="B31" t="str">
            <v>Lithuania</v>
          </cell>
          <cell r="C31" t="str">
            <v>Lina Griškevič</v>
          </cell>
          <cell r="D31" t="str">
            <v>Deputy head of Legal division, National Courts Administration</v>
          </cell>
          <cell r="E31" t="str">
            <v>lina.griskevic@teismai.lt</v>
          </cell>
          <cell r="F31" t="str">
            <v>+370 5 2514295</v>
          </cell>
          <cell r="G31" t="str">
            <v>Yes</v>
          </cell>
          <cell r="H31" t="str">
            <v>Yes</v>
          </cell>
          <cell r="I31">
            <v>0</v>
          </cell>
          <cell r="J31">
            <v>0</v>
          </cell>
          <cell r="K31" t="str">
            <v>Yes</v>
          </cell>
          <cell r="L31">
            <v>0</v>
          </cell>
          <cell r="M31" t="str">
            <v>Yes</v>
          </cell>
          <cell r="N31">
            <v>0</v>
          </cell>
          <cell r="O31" t="str">
            <v>Yes</v>
          </cell>
          <cell r="P31">
            <v>0</v>
          </cell>
          <cell r="Q31">
            <v>0</v>
          </cell>
          <cell r="R31">
            <v>0</v>
          </cell>
          <cell r="S31" t="str">
            <v>Yes</v>
          </cell>
          <cell r="T31" t="str">
            <v>Yes</v>
          </cell>
          <cell r="U31" t="str">
            <v>Yes</v>
          </cell>
          <cell r="V31">
            <v>0</v>
          </cell>
          <cell r="W31" t="str">
            <v>Yes</v>
          </cell>
          <cell r="X31">
            <v>0</v>
          </cell>
          <cell r="Y31">
            <v>0</v>
          </cell>
          <cell r="Z31">
            <v>0</v>
          </cell>
          <cell r="AA31" t="str">
            <v>Yes</v>
          </cell>
          <cell r="AB31" t="str">
            <v>Yes</v>
          </cell>
          <cell r="AC31">
            <v>0</v>
          </cell>
          <cell r="AD31">
            <v>0</v>
          </cell>
          <cell r="AE31" t="str">
            <v>Find comment in word doc</v>
          </cell>
          <cell r="AF31"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31">
            <v>0</v>
          </cell>
          <cell r="AH31" t="str">
            <v>Yes</v>
          </cell>
          <cell r="AI31">
            <v>0</v>
          </cell>
          <cell r="AJ31">
            <v>0</v>
          </cell>
          <cell r="AK31" t="str">
            <v>The spokespersons are in some courts (mainly in the biggest courts or ones of higher instances, but this is related to organization of the court activity within the court). In other courts the functions for communication with public are delegated to other staff members. Also, it should be noted, that judges may comments their decisions by themselves. There are two instances of courts in administrative cases: 5 regional administrative courts and the Supreme Administrative Court of Lithuania.</v>
          </cell>
          <cell r="AL31" t="str">
            <v>Yes</v>
          </cell>
          <cell r="AM31" t="str">
            <v>The Rules on providing the information on the cases and activity and of courts to mass media were approved by the Judicial Council decision No 13P-51-(7.1.2) on March 25, 2015. The Court Communication Guide shall be also published in 2015.</v>
          </cell>
          <cell r="AN31" t="str">
            <v>Initial;Continuous</v>
          </cell>
          <cell r="AO31" t="str">
            <v>Initial;Continuous</v>
          </cell>
          <cell r="AP31" t="str">
            <v>Initial;Continuous</v>
          </cell>
          <cell r="AQ31">
            <v>0</v>
          </cell>
          <cell r="AR31" t="str">
            <v>Yes, for all courts</v>
          </cell>
          <cell r="AS31" t="str">
            <v>Yes, for all courts</v>
          </cell>
          <cell r="AT31" t="str">
            <v>Yes, for all courts</v>
          </cell>
          <cell r="AU31">
            <v>0</v>
          </cell>
          <cell r="AV31" t="str">
            <v>1st Instance;2nd Instance;Highest Instance</v>
          </cell>
          <cell r="AW31" t="str">
            <v>1st Instance;2nd Instance;Highest Instance</v>
          </cell>
          <cell r="AX31" t="str">
            <v>1st Instance;2nd Instance;Highest Instance</v>
          </cell>
          <cell r="AY31">
            <v>0</v>
          </cell>
          <cell r="AZ31">
            <v>0</v>
          </cell>
          <cell r="BA31" t="str">
            <v>1st Instance;2nd Instance;Highest Instance</v>
          </cell>
          <cell r="BB31" t="str">
            <v>1st Instance;2nd Instance;Highest Instance</v>
          </cell>
          <cell r="BC31" t="str">
            <v>Point. 4. The main aim of publishing judgements is to inform the public on the practice and interpretation of law. The rules and criteria, which judgements are to be anonymized and published, are approved by the Judicial Council No 13P-378 of 9 of September, 2005 (with all later changes). One of the main criteria is that is should be a final judgement in a certain case. Point 5. There are plans to introduce ECLI in 2018, but only if the necessary financing is provided. Point 7. All published judgements shall be anonymized.</v>
          </cell>
          <cell r="BD31" t="str">
            <v>Yes, for all courts</v>
          </cell>
          <cell r="BE31" t="str">
            <v>Yes, for all courts</v>
          </cell>
          <cell r="BF31" t="str">
            <v>Yes, for all courts</v>
          </cell>
          <cell r="BG31" t="str">
            <v>There are two instances of courts in administrative cases: 5 regional administrative courts and the Supreme Administrative Court of Lithuania. Judgments of all instances of the administrative courts are available online.</v>
          </cell>
          <cell r="BH31" t="str">
            <v>1st Instance;2nd Instance;Highest Instance</v>
          </cell>
          <cell r="BI31" t="str">
            <v>1st Instance;2nd Instance;Highest Instance</v>
          </cell>
          <cell r="BJ31" t="str">
            <v>1st Instance;2nd Instance;Highest Instance</v>
          </cell>
          <cell r="BK31">
            <v>0</v>
          </cell>
          <cell r="BL31">
            <v>0</v>
          </cell>
          <cell r="BM31" t="str">
            <v>1st Instance;2nd Instance;Highest Instance</v>
          </cell>
          <cell r="BN31" t="str">
            <v>1st Instance;2nd Instance;Highest Instance</v>
          </cell>
          <cell r="BO31" t="str">
            <v>There are two instances of courts in administrative cases: 5 regional administrative courts and the Supreme Administrative Court of Lithuania. Judgments of all instances of the administrative courts are available online. Point. 4. The main aim of publishing judgements is to inform the public on the practice and interpretation of law. The rules and criteria, which judgements are to be anonymized and published, are approved by the Judicial Council No 13P-378 of 9 of September, 2005 (with all later changes). One of the main criteria is that is should be a final judgement in a certain case. Point 5. There are plans to introduce ECLI in 2018, but only if the necessary financing is provided. Point 7. All published judgements shall be anonymized.</v>
          </cell>
          <cell r="BP31" t="str">
            <v>Civil and commercial disputes;Labour disputes;Consumer disputes*</v>
          </cell>
          <cell r="BQ31" t="str">
            <v>Civil and commercial disputes;Labour disputes;Consumer disputes*</v>
          </cell>
          <cell r="BR31" t="str">
            <v>Civil and commercial disputes;Labour disputes;Consumer disputes*</v>
          </cell>
          <cell r="BS31">
            <v>0</v>
          </cell>
          <cell r="BT31">
            <v>0</v>
          </cell>
          <cell r="BU31" t="str">
            <v>Civil and commercial disputes;Labour disputes;Consumer disputes*</v>
          </cell>
          <cell r="BV31" t="str">
            <v>Civil and commercial disputes;Labour disputes;Consumer disputes*</v>
          </cell>
          <cell r="BW31" t="str">
            <v>Civil and commercial disputes;Labour disputes;Consumer disputes*</v>
          </cell>
          <cell r="BX31" t="str">
            <v>Civil and commercial disputes;Labour disputes;Consumer disputes*</v>
          </cell>
          <cell r="BY31" t="str">
            <v>Civil and commercial disputes;Labour disputes;Consumer disputes*</v>
          </cell>
          <cell r="BZ31" t="str">
            <v>Civil and commercial disputes;Labour disputes;Consumer disputes*</v>
          </cell>
          <cell r="CA31" t="str">
            <v>Civil and commercial disputes;Labour disputes;Consumer disputes*</v>
          </cell>
          <cell r="CB31">
            <v>0</v>
          </cell>
          <cell r="CC31" t="str">
            <v>Point 5. There is no particular ADR coordinator in courts. Nevertheless, there is a responsible person at National Courts Administration, who acts as a secretary for the Judicial Mediation Commission (approved by the Judicial Council) and also coordintes the judicial mediation processes in courts. Points 6 and 7 apply only for the Judicial mediation. As regards the judicial mediation, labour and consumer disputes fall within the civil and commercial cases. It should be noted that in labour disputes some cases shall be heard within the Labour Disputes Commission before they go to court. Though in consumer disputes one party may choose to have the decision of the State Consumer Rights Protection Authority first (it is not binding for another party). The State Consumer Rights Protection Agency is also one of the institutions that performs alternative consumers' disputes resolution.</v>
          </cell>
          <cell r="CD31" t="str">
            <v>http://bit.ly/1MYHVYs http://bit.ly/1GAlOek</v>
          </cell>
          <cell r="CE31" t="str">
            <v>http://bit.ly/1MYHVYs http://bit.ly/1GAlOek</v>
          </cell>
          <cell r="CF31" t="str">
            <v>http://bit.ly/1MYHVYs http://bit.ly/1GAlOek</v>
          </cell>
          <cell r="CG31">
            <v>0</v>
          </cell>
          <cell r="CH31" t="str">
            <v>Surveys for court users</v>
          </cell>
          <cell r="CI31" t="str">
            <v>Surveys for court users;Surveys for legal professionals</v>
          </cell>
          <cell r="CJ31" t="str">
            <v>Surveys for court users;Surveys for legal professionals</v>
          </cell>
          <cell r="CK31">
            <v>0</v>
          </cell>
          <cell r="CL31">
            <v>0</v>
          </cell>
          <cell r="CM31" t="str">
            <v>Surveys for court users;Surveys for legal professionals</v>
          </cell>
          <cell r="CN31" t="str">
            <v>Surveys for legal professionals</v>
          </cell>
          <cell r="CO31" t="str">
            <v>Point 7: Every three years the Ministry of Interior of the Republic of Lithuania carries the research where police officers, other statutory officers and judges are questioned on working conditions, satisfaction with their work and etc. The results may also be found through the link above.</v>
          </cell>
          <cell r="CP31" t="str">
            <v>The information on surveys may be found through the link below: http://www.teismai.lt/lt/nacionaline-teismu-administracija/veikla/vykdomi-tyrimai/2382</v>
          </cell>
          <cell r="CQ31" t="str">
            <v>It should be noted that the surveys mentioned were carried within the project, financed by Norwegian financial mechanism (Point 1), while implementing the Customer service standart (Point 2: only in some courts), by the researchers from Vilnius University (Point 3) or nation-wide by survey agencies (Point 6). It should be noted that in surveys Point 2 and Point 3 the court users were not divided into separate groups depending on their profession, therefore lawyers, bailiffs, etc. (all people coming into court) also could take part in these surveys.</v>
          </cell>
          <cell r="CR31" t="str">
            <v>1. The survey results are publicly available on-line in their entirety;2. The survey results have been used to feed an annual/specific report at local or national level;3. The survey results have been used to feed an evaluation of the justice system or to identify the need to amend legislation;5. The survey results were used in the determination of training needs of judges and court staff</v>
          </cell>
          <cell r="CS31">
            <v>0</v>
          </cell>
          <cell r="CT31">
            <v>0</v>
          </cell>
          <cell r="CU31" t="str">
            <v>Law;Courts (including through well-established court practices);Council for the Judiciary (or other independent body)</v>
          </cell>
          <cell r="CV31" t="str">
            <v>Law;Courts (including through well-established court practices);Council for the Judiciary (or other independent body)</v>
          </cell>
          <cell r="CW31" t="str">
            <v>Law;Council for the Judiciary (or other independent body)</v>
          </cell>
          <cell r="CX31" t="str">
            <v>Law</v>
          </cell>
          <cell r="CY31" t="str">
            <v>Council for the Judiciary (or other independent body)</v>
          </cell>
          <cell r="CZ31" t="str">
            <v>Council for the Judiciary (or other independent body)</v>
          </cell>
          <cell r="DA31" t="str">
            <v>Council for the Judiciary (or other independent body)</v>
          </cell>
          <cell r="DB31" t="str">
            <v>By others (please specify below)</v>
          </cell>
          <cell r="DC31" t="str">
            <v>By others (please specify below)</v>
          </cell>
          <cell r="DD31">
            <v>0</v>
          </cell>
          <cell r="DE31">
            <v>0</v>
          </cell>
          <cell r="DF31" t="str">
            <v>Law;Council for the Judiciary (or other independent body);By others (please specify below)</v>
          </cell>
          <cell r="DG31" t="str">
            <v>Law;Courts (including through well-established court practices)</v>
          </cell>
          <cell r="DH31" t="str">
            <v>Law;Courts (including through well-established court practices);Council for the Judiciary (or other independent body)</v>
          </cell>
          <cell r="DI31" t="str">
            <v>Law;Courts (including through well-established court practices);Council for the Judiciary (or other independent body);By others (please specify below)</v>
          </cell>
          <cell r="DJ31" t="str">
            <v>Law</v>
          </cell>
          <cell r="DK31" t="str">
            <v>Law;Courts (including through well-established court practices)</v>
          </cell>
          <cell r="DL31" t="str">
            <v>Law</v>
          </cell>
          <cell r="DM31" t="str">
            <v>Law;Courts (including through well-established court practices);Council for the Judiciary (or other independent body)</v>
          </cell>
          <cell r="DN31" t="str">
            <v>Law;Council for the Judiciary (or other independent body)</v>
          </cell>
          <cell r="DO31" t="str">
            <v>Law</v>
          </cell>
          <cell r="DP31" t="str">
            <v>Law;Council for the Judiciary (or other independent body)</v>
          </cell>
          <cell r="DQ31" t="str">
            <v>Law;Council for the Judiciary (or other independent body)</v>
          </cell>
          <cell r="DR31">
            <v>0</v>
          </cell>
          <cell r="DS31">
            <v>0</v>
          </cell>
          <cell r="DT31">
            <v>0</v>
          </cell>
          <cell r="DU31">
            <v>0</v>
          </cell>
          <cell r="DV31">
            <v>0</v>
          </cell>
          <cell r="DW31">
            <v>0</v>
          </cell>
          <cell r="DX31">
            <v>0</v>
          </cell>
          <cell r="DY31">
            <v>0</v>
          </cell>
          <cell r="DZ31">
            <v>0</v>
          </cell>
          <cell r="EA31">
            <v>0</v>
          </cell>
          <cell r="EB31">
            <v>0</v>
          </cell>
          <cell r="EC31">
            <v>0</v>
          </cell>
          <cell r="ED31">
            <v>0</v>
          </cell>
          <cell r="EE31">
            <v>0</v>
          </cell>
          <cell r="EF31">
            <v>0</v>
          </cell>
          <cell r="EG31">
            <v>0</v>
          </cell>
          <cell r="EH31">
            <v>0</v>
          </cell>
          <cell r="EI31" t="str">
            <v>Some standarts are defined by regulation on Lithuanian courts information system LITEKO, which is approved by the order of the director of National Courts Administration</v>
          </cell>
          <cell r="EJ31">
            <v>0</v>
          </cell>
          <cell r="EK31" t="str">
            <v>Some standarts are defined by regulation on Lithuanian courts information system LITEKO, which is approved by the order of the director of National Courts Administration</v>
          </cell>
          <cell r="EL31">
            <v>0</v>
          </cell>
          <cell r="EM31">
            <v>0</v>
          </cell>
          <cell r="EN31">
            <v>0</v>
          </cell>
          <cell r="EO31">
            <v>0</v>
          </cell>
          <cell r="EP31">
            <v>0</v>
          </cell>
          <cell r="EQ31" t="str">
            <v>Some standarts for drafting the opinions, drafts, other documents on behalf of Judicial Council are determined in the Work Regulation of National Courts Administration approved by the order of the director of the National Courts Administration.</v>
          </cell>
          <cell r="ER31">
            <v>0</v>
          </cell>
          <cell r="ES31">
            <v>0</v>
          </cell>
          <cell r="ET31">
            <v>0</v>
          </cell>
          <cell r="EU31">
            <v>0</v>
          </cell>
          <cell r="EV31">
            <v>0</v>
          </cell>
          <cell r="EW31" t="str">
            <v>If a party is a user of e-file system, the standarts for information to parties about progress of their case are set in the Rules for Providing Court Electronic Services approved by the order of the director of the National Courts Administration.</v>
          </cell>
          <cell r="EX31">
            <v>0</v>
          </cell>
          <cell r="EY31">
            <v>0</v>
          </cell>
          <cell r="EZ31">
            <v>0</v>
          </cell>
          <cell r="FA31">
            <v>0</v>
          </cell>
          <cell r="FB31">
            <v>0</v>
          </cell>
          <cell r="FC31">
            <v>0</v>
          </cell>
          <cell r="FD31">
            <v>0</v>
          </cell>
          <cell r="FE31">
            <v>0</v>
          </cell>
          <cell r="FF31">
            <v>0</v>
          </cell>
          <cell r="FG31">
            <v>0</v>
          </cell>
          <cell r="FH31">
            <v>0</v>
          </cell>
          <cell r="FI31">
            <v>0</v>
          </cell>
          <cell r="FJ31">
            <v>0</v>
          </cell>
          <cell r="FK31">
            <v>0</v>
          </cell>
          <cell r="FL31">
            <v>0</v>
          </cell>
          <cell r="FM31">
            <v>0</v>
          </cell>
          <cell r="FN31">
            <v>0</v>
          </cell>
          <cell r="FO31">
            <v>0</v>
          </cell>
          <cell r="FP31">
            <v>0</v>
          </cell>
          <cell r="FQ31">
            <v>0</v>
          </cell>
          <cell r="FR31">
            <v>0</v>
          </cell>
          <cell r="FS31" t="str">
            <v>General comment: in gaps, where is is marked that the Judicial Council has adopted standarts to some or all cases in courts, there is always a basis set in law for this function, allowing or authorising the Judicial Council to adopt some legal acts (including standarts). Point 11. The workload of judges in district courts (the first instance courts) and regional courts (the first and the second instance courts) is calculated every year and the average workload is determined (it may differ every year).</v>
          </cell>
          <cell r="FT31">
            <v>0</v>
          </cell>
        </row>
      </sheetData>
      <sheetData sheetId="2"/>
      <sheetData sheetId="3"/>
      <sheetData sheetId="4"/>
      <sheetData sheetId="5"/>
      <sheetData sheetId="6"/>
      <sheetData sheetId="7"/>
      <sheetData sheetId="8">
        <row r="3">
          <cell r="B3" t="str">
            <v>1. Access is free of charge</v>
          </cell>
        </row>
      </sheetData>
      <sheetData sheetId="9"/>
      <sheetData sheetId="10"/>
      <sheetData sheetId="11"/>
      <sheetData sheetId="12"/>
      <sheetData sheetId="13"/>
      <sheetData sheetId="14"/>
      <sheetData sheetId="15"/>
      <sheetData sheetId="16"/>
      <sheetData sheetId="17"/>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lsa_Content"/>
      <sheetName val="Content"/>
      <sheetName val="Developments"/>
      <sheetName val="Fig(XX) Online info"/>
      <sheetName val="Fig(27)Relations.press"/>
      <sheetName val="Fig(28)Training.communication"/>
      <sheetName val="Fig(XX) Availability of judgmen"/>
      <sheetName val="Fig (XX) Online Acc comp wgt"/>
      <sheetName val="Fig (XX) Modalities online"/>
      <sheetName val="Fig(XX) ADR promotion"/>
      <sheetName val="Fig(20)Surveys"/>
      <sheetName val="Fig(20x)Survey follow-up"/>
      <sheetName val="Fig selected standards"/>
      <sheetName val="Standards NOT DYNAMIC"/>
      <sheetName val="Standards graphic"/>
      <sheetName val="Standards"/>
      <sheetName val="Std comm clean"/>
      <sheetName val="Std comm for print"/>
    </sheetNames>
    <sheetDataSet>
      <sheetData sheetId="0"/>
      <sheetData sheetId="1">
        <row r="4">
          <cell r="A4" t="str">
            <v>LU</v>
          </cell>
          <cell r="B4" t="str">
            <v>Luxembourg</v>
          </cell>
          <cell r="C4" t="str">
            <v>Jeannot NIES</v>
          </cell>
          <cell r="D4" t="str">
            <v>premier avocet general / Parquet general du Grand-duché de Luxembourg</v>
          </cell>
          <cell r="E4" t="str">
            <v>jeannot.nies@justice.etat.lu</v>
          </cell>
          <cell r="F4" t="str">
            <v>+325 47 59 81 335</v>
          </cell>
          <cell r="G4" t="str">
            <v>redesigning of the CMS in commercial and civil litigation, new tools at the FIU, ameliorations in the penal CMS, start of the "paperlesss Justice" project et a.</v>
          </cell>
          <cell r="H4" t="str">
            <v>ameliorations in the penal CMS, additional developments in the ECRIS project,</v>
          </cell>
          <cell r="I4">
            <v>0</v>
          </cell>
          <cell r="J4">
            <v>0</v>
          </cell>
          <cell r="K4">
            <v>0</v>
          </cell>
          <cell r="L4">
            <v>0</v>
          </cell>
          <cell r="M4" t="str">
            <v>reform of the insolvency law discussed at the political level</v>
          </cell>
          <cell r="N4" t="str">
            <v>minor changes in procedural law</v>
          </cell>
          <cell r="O4">
            <v>0</v>
          </cell>
          <cell r="P4">
            <v>0</v>
          </cell>
          <cell r="Q4">
            <v>0</v>
          </cell>
          <cell r="R4">
            <v>0</v>
          </cell>
          <cell r="S4">
            <v>0</v>
          </cell>
          <cell r="T4">
            <v>0</v>
          </cell>
          <cell r="U4">
            <v>0</v>
          </cell>
          <cell r="V4">
            <v>0</v>
          </cell>
          <cell r="W4">
            <v>0</v>
          </cell>
          <cell r="X4" t="str">
            <v>law Feb. 24th, 2015: of introduction of the "jugement sur accord" (negotiated court ruling in penal matters)</v>
          </cell>
          <cell r="Y4">
            <v>0</v>
          </cell>
          <cell r="Z4">
            <v>0</v>
          </cell>
          <cell r="AA4">
            <v>0</v>
          </cell>
          <cell r="AB4">
            <v>0</v>
          </cell>
          <cell r="AC4">
            <v>0</v>
          </cell>
          <cell r="AD4">
            <v>0</v>
          </cell>
          <cell r="AE4">
            <v>0</v>
          </cell>
          <cell r="AF4" t="str">
            <v>1. General information about the justice system (e.g. structure, organisation);2. Information about starting a proceeding (e.g. how to file a claim);3. Information on legal aid (e.g. where to request legal aid, eligibility criteria);5. Information about individual courts (e.g. competences, access, contact details)</v>
          </cell>
          <cell r="AG4">
            <v>0</v>
          </cell>
          <cell r="AH4" t="str">
            <v>Yes</v>
          </cell>
          <cell r="AI4">
            <v>0</v>
          </cell>
          <cell r="AJ4">
            <v>0</v>
          </cell>
          <cell r="AK4" t="str">
            <v>Although the courts are divided in two orders (ordinary courts and administrative courts) they have decided to share a common Press and Information Service, established 2009, who is active for all those courts at all levels. The service does also cover the prosecution services, as they are considered part of the judiciary corps.</v>
          </cell>
          <cell r="AL4" t="str">
            <v>Yes</v>
          </cell>
          <cell r="AM4" t="str">
            <v>The guidelines are internal guidelines set up in consultation with all intervening parties.</v>
          </cell>
          <cell r="AN4" t="str">
            <v>Initial;Continuous</v>
          </cell>
          <cell r="AO4" t="str">
            <v>Initial;Continuous</v>
          </cell>
          <cell r="AP4" t="str">
            <v>Initial;Continuous</v>
          </cell>
          <cell r="AQ4" t="str">
            <v>All the topics are dealt with during the initial training. However, courses are offered also during the active life of the judges and prosecutors.</v>
          </cell>
          <cell r="AR4" t="str">
            <v>No</v>
          </cell>
          <cell r="AS4" t="str">
            <v>Yes, for some courts</v>
          </cell>
          <cell r="AT4" t="str">
            <v>Yes, for all courts</v>
          </cell>
          <cell r="AU4">
            <v>0</v>
          </cell>
          <cell r="AV4" t="str">
            <v>Highest Instance</v>
          </cell>
          <cell r="AW4" t="str">
            <v>Highest Instance</v>
          </cell>
          <cell r="AX4" t="str">
            <v>Highest Instance</v>
          </cell>
          <cell r="AY4" t="str">
            <v>Highest Instance</v>
          </cell>
          <cell r="AZ4" t="str">
            <v>Highest Instance</v>
          </cell>
          <cell r="BA4">
            <v>0</v>
          </cell>
          <cell r="BB4" t="str">
            <v>Highest Instance</v>
          </cell>
          <cell r="BC4">
            <v>0</v>
          </cell>
          <cell r="BD4" t="str">
            <v>Yes, for all courts</v>
          </cell>
          <cell r="BE4" t="str">
            <v>Yes, for all courts</v>
          </cell>
          <cell r="BF4" t="str">
            <v>Yes, for all courts</v>
          </cell>
          <cell r="BG4" t="str">
            <v>All decisions of both levels of the administrative courts are available free of charge online..</v>
          </cell>
          <cell r="BH4" t="str">
            <v>1st Instance;2nd Instance;Highest Instance</v>
          </cell>
          <cell r="BI4" t="str">
            <v>1st Instance;2nd Instance;Highest Instance</v>
          </cell>
          <cell r="BJ4" t="str">
            <v>1st Instance;2nd Instance;Highest Instance</v>
          </cell>
          <cell r="BK4" t="str">
            <v>1st Instance;2nd Instance;Highest Instance</v>
          </cell>
          <cell r="BL4">
            <v>0</v>
          </cell>
          <cell r="BM4">
            <v>0</v>
          </cell>
          <cell r="BN4" t="str">
            <v>1st Instance;2nd Instance;Highest Instance</v>
          </cell>
          <cell r="BO4">
            <v>0</v>
          </cell>
          <cell r="BP4" t="str">
            <v>Civil and commercial disputes</v>
          </cell>
          <cell r="BQ4">
            <v>0</v>
          </cell>
          <cell r="BR4">
            <v>0</v>
          </cell>
          <cell r="BS4">
            <v>0</v>
          </cell>
          <cell r="BT4">
            <v>0</v>
          </cell>
          <cell r="BU4">
            <v>0</v>
          </cell>
          <cell r="BV4" t="str">
            <v>Civil and commercial disputes</v>
          </cell>
          <cell r="BW4" t="str">
            <v>Civil and commercial disputes</v>
          </cell>
          <cell r="BX4">
            <v>0</v>
          </cell>
          <cell r="BY4" t="str">
            <v>Civil and commercial disputes</v>
          </cell>
          <cell r="BZ4">
            <v>0</v>
          </cell>
          <cell r="CA4">
            <v>0</v>
          </cell>
          <cell r="CB4">
            <v>0</v>
          </cell>
          <cell r="CC4">
            <v>0</v>
          </cell>
          <cell r="CD4" t="str">
            <v>www.justice.public.lu www.cmcc.lu</v>
          </cell>
          <cell r="CE4">
            <v>0</v>
          </cell>
          <cell r="CF4">
            <v>0</v>
          </cell>
          <cell r="CG4">
            <v>0</v>
          </cell>
          <cell r="CH4">
            <v>0</v>
          </cell>
          <cell r="CI4">
            <v>0</v>
          </cell>
          <cell r="CJ4">
            <v>0</v>
          </cell>
          <cell r="CK4">
            <v>0</v>
          </cell>
          <cell r="CL4">
            <v>0</v>
          </cell>
          <cell r="CM4">
            <v>0</v>
          </cell>
          <cell r="CN4">
            <v>0</v>
          </cell>
          <cell r="CO4">
            <v>0</v>
          </cell>
          <cell r="CP4">
            <v>0</v>
          </cell>
          <cell r="CQ4" t="str">
            <v>no court survey has been conducted in 2014</v>
          </cell>
          <cell r="CR4">
            <v>0</v>
          </cell>
          <cell r="CS4" t="str">
            <v>no survey was conducted in 2'014</v>
          </cell>
          <cell r="CT4">
            <v>0</v>
          </cell>
          <cell r="CU4">
            <v>0</v>
          </cell>
          <cell r="CV4">
            <v>0</v>
          </cell>
          <cell r="CW4">
            <v>0</v>
          </cell>
          <cell r="CX4">
            <v>0</v>
          </cell>
          <cell r="CY4">
            <v>0</v>
          </cell>
          <cell r="CZ4" t="str">
            <v>Courts (including through well-established court practices);By others (please specify below)</v>
          </cell>
          <cell r="DA4" t="str">
            <v>Courts (including through well-established court practices)</v>
          </cell>
          <cell r="DB4" t="str">
            <v>Courts (including through well-established court practices)</v>
          </cell>
          <cell r="DC4" t="str">
            <v>Courts (including through well-established court practices)</v>
          </cell>
          <cell r="DD4">
            <v>0</v>
          </cell>
          <cell r="DE4">
            <v>0</v>
          </cell>
          <cell r="DF4">
            <v>0</v>
          </cell>
          <cell r="DG4">
            <v>0</v>
          </cell>
          <cell r="DH4" t="str">
            <v>Courts (including through well-established court practices)</v>
          </cell>
          <cell r="DI4">
            <v>0</v>
          </cell>
          <cell r="DJ4">
            <v>0</v>
          </cell>
          <cell r="DK4">
            <v>0</v>
          </cell>
          <cell r="DL4">
            <v>0</v>
          </cell>
          <cell r="DM4">
            <v>0</v>
          </cell>
          <cell r="DN4" t="str">
            <v>Law;Courts (including through well-established court practices)</v>
          </cell>
          <cell r="DO4" t="str">
            <v>Law;Courts (including through well-established court practices)</v>
          </cell>
          <cell r="DP4" t="str">
            <v>Law;By others (please specify below)</v>
          </cell>
          <cell r="DQ4" t="str">
            <v>By others (please specify below)</v>
          </cell>
          <cell r="DR4">
            <v>0</v>
          </cell>
          <cell r="DS4">
            <v>0</v>
          </cell>
          <cell r="DT4">
            <v>0</v>
          </cell>
          <cell r="DU4">
            <v>0</v>
          </cell>
          <cell r="DV4">
            <v>0</v>
          </cell>
          <cell r="DW4">
            <v>0</v>
          </cell>
          <cell r="DX4">
            <v>0</v>
          </cell>
          <cell r="DY4">
            <v>0</v>
          </cell>
          <cell r="DZ4">
            <v>0</v>
          </cell>
          <cell r="EA4">
            <v>0</v>
          </cell>
          <cell r="EB4">
            <v>0</v>
          </cell>
          <cell r="EC4">
            <v>0</v>
          </cell>
          <cell r="ED4">
            <v>0</v>
          </cell>
          <cell r="EE4" t="str">
            <v>the general public prosecution office is coordinating all statistical data collections</v>
          </cell>
          <cell r="EF4">
            <v>0</v>
          </cell>
          <cell r="EG4">
            <v>0</v>
          </cell>
          <cell r="EH4">
            <v>0</v>
          </cell>
          <cell r="EI4">
            <v>0</v>
          </cell>
          <cell r="EJ4">
            <v>0</v>
          </cell>
          <cell r="EK4">
            <v>0</v>
          </cell>
          <cell r="EL4">
            <v>0</v>
          </cell>
          <cell r="EM4">
            <v>0</v>
          </cell>
          <cell r="EN4">
            <v>0</v>
          </cell>
          <cell r="EO4">
            <v>0</v>
          </cell>
          <cell r="EP4">
            <v>0</v>
          </cell>
          <cell r="EQ4">
            <v>0</v>
          </cell>
          <cell r="ER4">
            <v>0</v>
          </cell>
          <cell r="ES4">
            <v>0</v>
          </cell>
          <cell r="ET4">
            <v>0</v>
          </cell>
          <cell r="EU4">
            <v>0</v>
          </cell>
          <cell r="EV4">
            <v>0</v>
          </cell>
          <cell r="EW4">
            <v>0</v>
          </cell>
          <cell r="EX4">
            <v>0</v>
          </cell>
          <cell r="EY4">
            <v>0</v>
          </cell>
          <cell r="EZ4">
            <v>0</v>
          </cell>
          <cell r="FA4">
            <v>0</v>
          </cell>
          <cell r="FB4">
            <v>0</v>
          </cell>
          <cell r="FC4">
            <v>0</v>
          </cell>
          <cell r="FD4">
            <v>0</v>
          </cell>
          <cell r="FE4">
            <v>0</v>
          </cell>
          <cell r="FF4">
            <v>0</v>
          </cell>
          <cell r="FG4">
            <v>0</v>
          </cell>
          <cell r="FH4">
            <v>0</v>
          </cell>
          <cell r="FI4">
            <v>0</v>
          </cell>
          <cell r="FJ4">
            <v>0</v>
          </cell>
          <cell r="FK4" t="str">
            <v>The number of judges and prosecutors and their affectation is defined by the law, the number of courts secretaries is also, but their affectation is done by the prosecutor general.</v>
          </cell>
          <cell r="FL4">
            <v>0</v>
          </cell>
          <cell r="FM4" t="str">
            <v>This allocation is also done by the GPP, but in close coordination with the different courts and prosecution services.</v>
          </cell>
          <cell r="FN4">
            <v>0</v>
          </cell>
          <cell r="FO4">
            <v>0</v>
          </cell>
          <cell r="FP4" t="str">
            <v>Please note that the gender factor is no problem, as largely two thirds of the judges and court secretaries are female.</v>
          </cell>
          <cell r="FQ4">
            <v>0</v>
          </cell>
          <cell r="FR4">
            <v>0</v>
          </cell>
          <cell r="FS4">
            <v>0</v>
          </cell>
          <cell r="FT4">
            <v>0</v>
          </cell>
        </row>
        <row r="5">
          <cell r="A5" t="str">
            <v>SI</v>
          </cell>
          <cell r="B5" t="str">
            <v>Republic of Slovenia</v>
          </cell>
          <cell r="C5" t="str">
            <v>Jaša Vrabec, LL.M.; Mihael Gubenšek</v>
          </cell>
          <cell r="D5" t="str">
            <v>Head of the Office for Court Management Development, Supreme Court of the Republic of Slovenia; Head of the Judicial Development Department, Ministry of Justice</v>
          </cell>
          <cell r="E5" t="str">
            <v>jasa.vrabec@sodisce.si; mihael.gubensek@gov.si</v>
          </cell>
          <cell r="F5" t="str">
            <v>+ 386 1 434 27 85; + 386 1 369 52 75</v>
          </cell>
          <cell r="G5" t="str">
            <v>+ 386 1 434 27 85; + 386 1 369 52 75</v>
          </cell>
          <cell r="H5">
            <v>0</v>
          </cell>
          <cell r="I5" t="str">
            <v>Judicial Council Act</v>
          </cell>
          <cell r="J5">
            <v>0</v>
          </cell>
          <cell r="K5">
            <v>0</v>
          </cell>
          <cell r="L5" t="str">
            <v>Courts Act</v>
          </cell>
          <cell r="M5" t="str">
            <v>Inheritance Act,Civil Procedure Act, Claim Enforcement and Security Act</v>
          </cell>
          <cell r="N5" t="str">
            <v>Court Register of Legal Entities Act, Claim Enforcement and Security Act</v>
          </cell>
          <cell r="O5">
            <v>0</v>
          </cell>
          <cell r="P5">
            <v>0</v>
          </cell>
          <cell r="Q5">
            <v>0</v>
          </cell>
          <cell r="R5">
            <v>0</v>
          </cell>
          <cell r="S5">
            <v>0</v>
          </cell>
          <cell r="T5" t="str">
            <v>Legal Aid Act</v>
          </cell>
          <cell r="U5" t="str">
            <v>Cout Fees Act</v>
          </cell>
          <cell r="V5">
            <v>0</v>
          </cell>
          <cell r="W5">
            <v>0</v>
          </cell>
          <cell r="X5" t="str">
            <v>Law on out-of-court Consumer Dispute Resolution</v>
          </cell>
          <cell r="Y5">
            <v>0</v>
          </cell>
          <cell r="Z5" t="str">
            <v>Judicial Service Act</v>
          </cell>
          <cell r="AA5" t="str">
            <v>Lawyers Act, State Attorneys Act, Notary Act</v>
          </cell>
          <cell r="AB5">
            <v>0</v>
          </cell>
          <cell r="AC5">
            <v>0</v>
          </cell>
          <cell r="AD5">
            <v>0</v>
          </cell>
          <cell r="AE5" t="str">
            <v>Additional comments were to long and are written in appendix.</v>
          </cell>
          <cell r="AF5"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5" t="str">
            <v>Note to question 4: the court fees, lawyer fees and expert remunerations (tariffs) are set by laws or by-laws (lawyer fees by bar association) and published in the Official Journal of Republic of Slovenia (freely available on-line). Access to relevant legislation is also provided on the courts web pages, and the fee structure is available for some types of proceedings, where it is applicable or where it is possible to provide simple generalized information (e.g. insolvency and enforcement procedures etc.).</v>
          </cell>
          <cell r="AH5" t="str">
            <v>Yes, for some court levels, please specify below</v>
          </cell>
          <cell r="AI5" t="str">
            <v>1st Instance;Highest Instance</v>
          </cell>
          <cell r="AJ5" t="str">
            <v>Highest Instance</v>
          </cell>
          <cell r="AK5" t="str">
            <v>According to the Media Act, which stipulates the rights of the press to receive information and obligations of public institutions to provide them, all courts are required to have an official, responsible for representing the institution. Typically, it is the court president who has this responsibility, however, according to the Court Rules, this role can be delegated to another person. In many courts, this role is delegated to the director of the court, but at the biggest courts, specialists perform this role. At the two largest first instance courts (the Local and the District court of Ljubljana) a specific person - communication officer is assigned. At the Supreme Court, a special office for relations with the media is established. The Administrative court of the Republic of Slovenia, with the rank of higher court, is responsible for solving administrative cases at first instance. The Supreme Court is the court of second instance as well as the highest court in administrative cases.</v>
          </cell>
          <cell r="AL5" t="str">
            <v>Yes</v>
          </cell>
          <cell r="AM5" t="str">
            <v>The main guidelines for communication with the press are set in the Court Rules. Specific guidelines are set for some of the different phases or types of procedures and mainly relate to providing information to the general public (including the media) through the courts own communication channels (e.g. websites).</v>
          </cell>
          <cell r="AN5" t="str">
            <v>Initial;Continuous</v>
          </cell>
          <cell r="AO5" t="str">
            <v>Initial;Continuous</v>
          </cell>
          <cell r="AP5" t="str">
            <v>Initial;Continuous</v>
          </cell>
          <cell r="AQ5" t="str">
            <v>The official obligation to attend specific training regarding communication with the media and general public is, according to the Courts Act, binding only for presidents and directors of courts within 6 months upon taking the office. For the rest of the judges this type of training is not obligatory. Nevertheless, there are classes on communication with the media included within certain periodical/yearly trainings on specific legal fields (e.g. judicial schools), organised by the Judicial Training Centre (Ministry of Justice).</v>
          </cell>
          <cell r="AR5" t="str">
            <v>No</v>
          </cell>
          <cell r="AS5" t="str">
            <v>Yes, for all courts</v>
          </cell>
          <cell r="AT5" t="str">
            <v>Yes, for all courts</v>
          </cell>
          <cell r="AU5">
            <v>0</v>
          </cell>
          <cell r="AV5" t="str">
            <v>2nd Instance;Highest Instance</v>
          </cell>
          <cell r="AW5" t="str">
            <v>2nd Instance;Highest Instance</v>
          </cell>
          <cell r="AX5" t="str">
            <v>2nd Instance;Highest Instance</v>
          </cell>
          <cell r="AY5" t="str">
            <v>2nd Instance;Highest Instance</v>
          </cell>
          <cell r="AZ5" t="str">
            <v>2nd Instance;Highest Instance</v>
          </cell>
          <cell r="BA5" t="str">
            <v>2nd Instance;Highest Instance</v>
          </cell>
          <cell r="BB5" t="str">
            <v>2nd Instance;Highest Instance</v>
          </cell>
          <cell r="BC5" t="str">
            <v>In principle, according to the decision of the Supreme Court, all decisions that end a proceeding at a certain instance are published and accessible online. The database is updated in real time. However, it is up to higher courts to provide judgements that are made available, and therefore not all judgements might have been published. The Supreme Court continuously reminds courts of the need to publish all relevant decisions. The judgements are publicly freely available on the web-page: http://www.sodnapraksa.si/. No registration is required for access. The abstract of the judicial decisions is also provided. The key decisions of the Supreme Court of the Republic of Slovenia are also published in English (unofficial translation: http://www.sodisce.si/znanje/supreme_court_key_decisions/ ). The answer to question 4 is ticked, because generally all decisions that end a proceeding at a certain instance are published. However, there are the following exceptions: procedural decisions with little or no significnce for the case-law; in cases, which are identical in substance (e.g. bulk cases), only the leading decision is published (together with the list of case files with the same content).</v>
          </cell>
          <cell r="BD5" t="str">
            <v>Yes, for all courts</v>
          </cell>
          <cell r="BE5" t="str">
            <v>Yes, for all courts</v>
          </cell>
          <cell r="BF5" t="str">
            <v>Yes, for all courts</v>
          </cell>
          <cell r="BG5" t="str">
            <v>Please note: the Administrative court of the Republic of Slovenia, with the rank of higher court, is responsible for solving administrative cases at first instance. The Supreme Court is the court of second instance as well as the the highest court in administrative cases. The court decisions in administrative cases are published on the level of the Administrative Court as well as on the level of the Supreme Court.</v>
          </cell>
          <cell r="BH5" t="str">
            <v>1st Instance;2nd Instance;Highest Instance</v>
          </cell>
          <cell r="BI5" t="str">
            <v>1st Instance;2nd Instance;Highest Instance</v>
          </cell>
          <cell r="BJ5" t="str">
            <v>1st Instance;2nd Instance;Highest Instance</v>
          </cell>
          <cell r="BK5" t="str">
            <v>1st Instance;2nd Instance;Highest Instance</v>
          </cell>
          <cell r="BL5" t="str">
            <v>1st Instance;2nd Instance;Highest Instance</v>
          </cell>
          <cell r="BM5" t="str">
            <v>1st Instance;2nd Instance;Highest Instance</v>
          </cell>
          <cell r="BN5" t="str">
            <v>1st Instance;2nd Instance;Highest Instance</v>
          </cell>
          <cell r="BO5" t="str">
            <v>See comment to question 6.1. Please note that there are no judgements from the Administrative department at the Supreme Court among the translated decisions.</v>
          </cell>
          <cell r="BP5" t="str">
            <v>Civil and commercial disputes;Labour disputes;Consumer disputes*</v>
          </cell>
          <cell r="BQ5">
            <v>0</v>
          </cell>
          <cell r="BR5">
            <v>0</v>
          </cell>
          <cell r="BS5" t="str">
            <v>Civil and commercial disputes;Labour disputes;Consumer disputes*</v>
          </cell>
          <cell r="BT5" t="str">
            <v>Civil and commercial disputes;Labour disputes;Consumer disputes*</v>
          </cell>
          <cell r="BU5">
            <v>0</v>
          </cell>
          <cell r="BV5" t="str">
            <v>Civil and commercial disputes;Labour disputes;Consumer disputes*</v>
          </cell>
          <cell r="BW5" t="str">
            <v>Civil and commercial disputes;Labour disputes;Consumer disputes*</v>
          </cell>
          <cell r="BX5" t="str">
            <v>Civil and commercial disputes;Labour disputes;Consumer disputes*</v>
          </cell>
          <cell r="BY5" t="str">
            <v>Civil and commercial disputes;Labour disputes;Consumer disputes*</v>
          </cell>
          <cell r="BZ5" t="str">
            <v>Civil and commercial disputes;Labour disputes;Consumer disputes*</v>
          </cell>
          <cell r="CA5">
            <v>0</v>
          </cell>
          <cell r="CB5">
            <v>0</v>
          </cell>
          <cell r="CC5" t="str">
            <v>Ad. 8 (Consumer disputes): The Law on out-of-court Consumer Dispute Resolution, proposed by the Ministry for Economic Development and Technology, transposing the Directive 2013/11/EU on Consumer ADR has been adopted just recently and is therefore not yet fully operational. The new law aims to promote ADR take-up by businesses and consumers. It establishes requirements for the operation of ADR entitities as well as rules and principles of ADR procedures. Accordingly to the new law the ADR entities are subject to a prior approval by the Ministry for Economic Development and Technology, which is also responsible for keeping a register of qualified ADR entities. The first ADR entities will presumably be registered by the end of this year. ADR entities are required to maintain a website providing consumers and businesses with information concerning their ADR options. In addition, the new law also requires business to provide on their websites information with their ADR options to consumers. The law requires that ADR procedures are easily accessible to both parties, consumers and businesses, including that none of the parties is obliged to have a lawyer in order to participate in an ADR procedure. Ad. 8.11 Judge can act as a mediator but not in his own cases.</v>
          </cell>
          <cell r="CD5" t="str">
            <v>http://www.mp.gov.si/si/obrazci_evidence_ mnenja_storitve/alternativno_resevanje_sporov/ http://www.sodisce.si/vislj/mediacija/ http://www.sodisce.si/visce/mediacija/ http://www.sodisce.si/viskp/mediacija/ http://www.sodisce.si/vismb/mediacija/ http://www.sodisce.si/okrolj/mediacija http://www.sodisce.si/okrong/mediacija/ http://www.sodisce.si/okroce/mediacija/ http://www.sodisce.si/okrokp/mediacija/ http://www.sodisce.si/okrokr/mediacija/ http://www.sodisce.si/okrokrs/mediacija/ http://www.sodisce.si/okr</v>
          </cell>
          <cell r="CE5" t="str">
            <v>http://www.mp.gov.si/si/obrazci_evidence _mnenja_storitve/alternativno_resevanje_ sporov/ http://www.sodisce.si/vdss/mediacija/ http://www.sodisce.si/dssce/mediacija/ http://www.sodisce.si/dsskp/mediacija/ http://www.sodisce.si/dsslj/mediacija/ http://www.sodisce.si/dssmb/mediacija/</v>
          </cell>
          <cell r="CF5" t="str">
            <v>Not available yet.</v>
          </cell>
          <cell r="CG5">
            <v>0</v>
          </cell>
          <cell r="CH5" t="str">
            <v>Surveys for court users;Surveys for legal professionals</v>
          </cell>
          <cell r="CI5" t="str">
            <v>Surveys for court users;Surveys for legal professionals</v>
          </cell>
          <cell r="CJ5" t="str">
            <v>Surveys for court users;Surveys for legal professionals</v>
          </cell>
          <cell r="CK5" t="str">
            <v>Surveys for court users;Surveys for legal professionals</v>
          </cell>
          <cell r="CL5">
            <v>0</v>
          </cell>
          <cell r="CM5" t="str">
            <v>Surveys for court users;Surveys for legal professionals</v>
          </cell>
          <cell r="CN5" t="str">
            <v>Surveys for court users;Surveys for legal professionals</v>
          </cell>
          <cell r="CO5" t="str">
            <v>The measuring of satisfaction of the public with courts is planned systematically and designed to be an on-going process. The surveys are carried out every two years. The last collection of data was performed at the end of 2013, whereas the answers were analysed and results published in 2014. The survey was aimed at 4 groups: general public, court users, legal professionals and courts staff and outsourced to an academic research institution. As the scope of the survey is satisfaction with courts, the survey covers all the above topics with the exception of the lawyers' service (the legal representatives are a part of the legal system, but not the court system). Additionally, the satisfaction with IT solutions was studied (e.g. web portals for e-filing etc.). The next survey will be carried out in the end of 2015, with results published in 2016.</v>
          </cell>
          <cell r="CP5" t="str">
            <v>http://www.sodisce.si/sodna_uprava/statistika_in_letna_porocila/zadovoljstvo_javnosti/</v>
          </cell>
          <cell r="CQ5" t="str">
            <v>See box above (Other aspects, covered by survey).</v>
          </cell>
          <cell r="CR5" t="str">
            <v xml:space="preserve">1. ;2. ;3. ;4. ;5. </v>
          </cell>
          <cell r="CS5">
            <v>0</v>
          </cell>
          <cell r="CT5" t="str">
            <v>Note to question 1: The results of the survey, aimed at court users, at the courts where only 10 or less answers had been acquired, were deemed non-representative and therefore not published. The results of the survey, aimed at court employees were not published for the smallest courts to ensure the anonymity of respondents. Note to question 2 – 5: The requirement to conduct a survey or acknowledge/consider the survey results is not provided by law. The results of the 2013/2014 survey were published and sent to decision makers (Ministry of Justice, Parliament, Judicial Council, courts presidents etc.), therefore enabling them to use the findings in creating reports, policies and management practices. It is also important to note that the questions in the survey, aimed at the general public, must be generalised to some degree, therefore the findings can only be used indirectly and in combination with other findings, initiatives etc. (it is not easy to establish a clear link between the survey findings and reports, law amendments and changes in management practices, if the formal acknowledgement of the results is not required by legislation).</v>
          </cell>
          <cell r="CU5" t="str">
            <v>Law;Courts (including through well-established court practices)</v>
          </cell>
          <cell r="CV5" t="str">
            <v>Law;Courts (including through well-established court practices)</v>
          </cell>
          <cell r="CW5" t="str">
            <v>Law;Courts (including through well-established court practices)</v>
          </cell>
          <cell r="CX5" t="str">
            <v>Law;Courts (including through well-established court practices)</v>
          </cell>
          <cell r="CY5" t="str">
            <v>Law;Courts (including through well-established court practices)</v>
          </cell>
          <cell r="CZ5" t="str">
            <v>Law;Courts (including through well-established court practices)</v>
          </cell>
          <cell r="DA5" t="str">
            <v>Law;Courts (including through well-established court practices)</v>
          </cell>
          <cell r="DB5" t="str">
            <v>Courts (including through well-established court practices)</v>
          </cell>
          <cell r="DC5" t="str">
            <v>Courts (including through well-established court practices)</v>
          </cell>
          <cell r="DD5" t="str">
            <v>Courts (including through well-established court practices)</v>
          </cell>
          <cell r="DE5" t="str">
            <v>Courts (including through well-established court practices)</v>
          </cell>
          <cell r="DF5" t="str">
            <v>By others (please specify below)</v>
          </cell>
          <cell r="DG5" t="str">
            <v>Law</v>
          </cell>
          <cell r="DH5" t="str">
            <v>Law</v>
          </cell>
          <cell r="DI5" t="str">
            <v>Courts (including through well-established court practices)</v>
          </cell>
          <cell r="DJ5" t="str">
            <v>Law</v>
          </cell>
          <cell r="DK5" t="str">
            <v>Law</v>
          </cell>
          <cell r="DL5" t="str">
            <v>Law;Courts (including through well-established court practices)</v>
          </cell>
          <cell r="DM5" t="str">
            <v>Courts (including through well-established court practices)</v>
          </cell>
          <cell r="DN5" t="str">
            <v>Law;By others (please specify below)</v>
          </cell>
          <cell r="DO5" t="str">
            <v>Law;By others (please specify below)</v>
          </cell>
          <cell r="DP5" t="str">
            <v>Courts (including through well-established court practices)</v>
          </cell>
          <cell r="DQ5" t="str">
            <v>Law;Courts (including through well-established court practices);By others (please specify below)</v>
          </cell>
          <cell r="DR5">
            <v>0</v>
          </cell>
          <cell r="DS5">
            <v>0</v>
          </cell>
          <cell r="DT5">
            <v>0</v>
          </cell>
          <cell r="DU5">
            <v>0</v>
          </cell>
          <cell r="DV5">
            <v>0</v>
          </cell>
          <cell r="DW5">
            <v>0</v>
          </cell>
          <cell r="DX5">
            <v>0</v>
          </cell>
          <cell r="DY5">
            <v>0</v>
          </cell>
          <cell r="DZ5">
            <v>0</v>
          </cell>
          <cell r="EA5">
            <v>0</v>
          </cell>
          <cell r="EB5">
            <v>0</v>
          </cell>
          <cell r="EC5">
            <v>0</v>
          </cell>
          <cell r="ED5">
            <v>0</v>
          </cell>
          <cell r="EE5">
            <v>0</v>
          </cell>
          <cell r="EF5">
            <v>0</v>
          </cell>
          <cell r="EG5">
            <v>0</v>
          </cell>
          <cell r="EH5">
            <v>0</v>
          </cell>
          <cell r="EI5">
            <v>0</v>
          </cell>
          <cell r="EJ5">
            <v>0</v>
          </cell>
          <cell r="EK5">
            <v>0</v>
          </cell>
          <cell r="EL5">
            <v>0</v>
          </cell>
          <cell r="EM5">
            <v>0</v>
          </cell>
          <cell r="EN5">
            <v>0</v>
          </cell>
          <cell r="EO5">
            <v>0</v>
          </cell>
          <cell r="EP5">
            <v>0</v>
          </cell>
          <cell r="EQ5" t="str">
            <v>the Parliament</v>
          </cell>
          <cell r="ER5" t="str">
            <v>see comment below</v>
          </cell>
          <cell r="ES5">
            <v>0</v>
          </cell>
          <cell r="ET5">
            <v>0</v>
          </cell>
          <cell r="EU5">
            <v>0</v>
          </cell>
          <cell r="EV5">
            <v>0</v>
          </cell>
          <cell r="EW5">
            <v>0</v>
          </cell>
          <cell r="EX5">
            <v>0</v>
          </cell>
          <cell r="EY5">
            <v>0</v>
          </cell>
          <cell r="EZ5">
            <v>0</v>
          </cell>
          <cell r="FA5">
            <v>0</v>
          </cell>
          <cell r="FB5">
            <v>0</v>
          </cell>
          <cell r="FC5">
            <v>0</v>
          </cell>
          <cell r="FD5">
            <v>0</v>
          </cell>
          <cell r="FE5">
            <v>0</v>
          </cell>
          <cell r="FF5">
            <v>0</v>
          </cell>
          <cell r="FG5" t="str">
            <v>the Judicial Training Centre (Ministry of Justice)</v>
          </cell>
          <cell r="FH5" t="str">
            <v>see comment below</v>
          </cell>
          <cell r="FI5" t="str">
            <v>the Judicial Training Centre (Ministry of Justice)</v>
          </cell>
          <cell r="FJ5" t="str">
            <v>see comment below</v>
          </cell>
          <cell r="FK5">
            <v>0</v>
          </cell>
          <cell r="FL5">
            <v>0</v>
          </cell>
          <cell r="FM5" t="str">
            <v>the Supreme Court, the Ministry of Justice, the Ministry of Finance</v>
          </cell>
          <cell r="FN5" t="str">
            <v>see comment below</v>
          </cell>
          <cell r="FO5">
            <v>0</v>
          </cell>
          <cell r="FP5">
            <v>0</v>
          </cell>
          <cell r="FQ5">
            <v>0</v>
          </cell>
          <cell r="FR5">
            <v>0</v>
          </cell>
          <cell r="FS5" t="str">
            <v>Note to questions 1 and 2: The requirement to determine standards is provided by law (the Courts Act). Until 2015, the standards were planned and evaluated at court's level (in the yearly plan and yearly report), and national level (for every court and all courts – by the Judicial Council). With the amendment of the Courts Act in 2013, the task of setting the standards and reporting on national level was turned over to the Supreme Court, which compiled the first yearly report (yearly report on efficiency and effectiveness of courts) for 2014, while the standards on national level will be set in the 2015 for the first time. Note to questions 3 and 4: Please see the comment above. The frames for time standards within procedures (e.g. procedural phases), including, but not only, initial registration of the case-the first hearing phase (question 3) and the last hearing – delivering of the judicial decision phase (question 4) are set by the Supreme Court and monitored at court and national level. Note to question 5: While the law and by-law define the backlogs, the management of backlogs is up to courts. The monitoring of cases within the court system is supported by business intelligence (BI) tools and was defined amongst the priorities in 2014 strategic documents (Opening of the judicial year by the Supreme Court). Note to questions 6-10: The law and by-law require the collection of specific data on court cases. The Supreme Court's Centre for Informatics has developed a unique and centralised data warehouse system, where the data from all case management systems are collected and specific (customisable) reports can be generated at any time, as well as centralised case-management systems. Note to question 11: the workload, as well as other circumstances are taken into account at managerial decisions at court and the Supreme Court level (e.g. awarding funds for additional staff etc.). Note to question 12: In 2009, the Parliament adopted the Resolution on Legislative Regulation, aimed at the Government, containing the guidelines on cooperation with expert and other interested public in preparing the legislative proposals. Note to questions 13 and 14: Provided by law and by-law. Note to question 15: Parties can view their case file and check on the progress of the case. The information on disposition time and other data for all cases is also publicly available. Note to question 17 and 18: The Protection of Right to Trial without Undue Delay Act prescribes legal remedies in case the parties think that their procedure is not handled in a timely manner. Other complaints on functioning of the court (judge) or judgement itself, resulting in an unfair trial, can be sanctioned through legal remedies, provided by procedural laws. Note to question 19: The appeal and highest court's decisions are published on a web-page, provided by the Supreme Court. Note to question 20 and 21: The compulsory training is prescribed by law, while the programme and actual training is provided by the Judicial Training Centre (Ministry of Justice). Note to question 22: the Supreme Court is in charge of allocating additional funds to the courts with higher workload, insufficient human resources or for the reduction of backlogs. Please see the comment to question 11. Note to question 22: The allocation of material resources is divided amongst the judiciary (the Supreme Court as the independent budget user) and Ministry of Justice; the former include resources for judges and staff wages, judiciary expenses and informatisation, while the latter provide the equipment and buildings (spatial conditions). The coordination is necessary between the Supreme Court, the Ministry of Justice and the Ministry of Finance during the preparation of the budget proposal by the Government.</v>
          </cell>
          <cell r="FT5" t="str">
            <v>Appendix.doc</v>
          </cell>
        </row>
        <row r="6">
          <cell r="A6" t="str">
            <v>IT</v>
          </cell>
          <cell r="B6" t="str">
            <v>Italy</v>
          </cell>
          <cell r="C6" t="str">
            <v>Fabio Bartolomeo</v>
          </cell>
          <cell r="D6">
            <v>0</v>
          </cell>
          <cell r="E6" t="str">
            <v>fabio.bartolomeo@giustizia.it</v>
          </cell>
          <cell r="F6" t="str">
            <v>+393346336294</v>
          </cell>
          <cell r="G6">
            <v>0</v>
          </cell>
          <cell r="H6" t="str">
            <v>Implementation of electronic filing (PCT); dl 90/14; dl 132/14; dl 83/15</v>
          </cell>
          <cell r="I6">
            <v>0</v>
          </cell>
          <cell r="J6">
            <v>0</v>
          </cell>
          <cell r="K6">
            <v>0</v>
          </cell>
          <cell r="L6">
            <v>0</v>
          </cell>
          <cell r="M6">
            <v>0</v>
          </cell>
          <cell r="N6" t="str">
            <v>dl 83/15 on insolvency law; dl 132/14 on enforcement;</v>
          </cell>
          <cell r="O6">
            <v>0</v>
          </cell>
          <cell r="P6">
            <v>0</v>
          </cell>
          <cell r="Q6">
            <v>0</v>
          </cell>
          <cell r="R6">
            <v>0</v>
          </cell>
          <cell r="S6">
            <v>0</v>
          </cell>
          <cell r="T6">
            <v>0</v>
          </cell>
          <cell r="U6">
            <v>0</v>
          </cell>
          <cell r="V6">
            <v>0</v>
          </cell>
          <cell r="W6">
            <v>0</v>
          </cell>
          <cell r="X6" t="str">
            <v>dl 132/14 on assisted negotiation; tax measures on mediation</v>
          </cell>
          <cell r="Y6" t="str">
            <v>Reform of honorary judges</v>
          </cell>
          <cell r="Z6">
            <v>0</v>
          </cell>
          <cell r="AA6">
            <v>0</v>
          </cell>
          <cell r="AB6" t="str">
            <v>a number of mesasures at various level has been adopted in order to implement the staff of the judge (this set of measures is called Ufficio per il processo)</v>
          </cell>
          <cell r="AC6">
            <v>0</v>
          </cell>
          <cell r="AD6">
            <v>0</v>
          </cell>
          <cell r="AE6">
            <v>0</v>
          </cell>
          <cell r="AF6" t="str">
            <v>1. General information about the justice system (e.g. structure, organisation);3. Information on legal aid (e.g. where to request legal aid, eligibility criteria);4. Information on composition of the cost of proceedings (e.g. court fees, lawyer fees, experts);5. Information about individual courts (e.g. competences, access, contact details)</v>
          </cell>
          <cell r="AG6">
            <v>0</v>
          </cell>
          <cell r="AH6" t="str">
            <v>No</v>
          </cell>
          <cell r="AI6">
            <v>0</v>
          </cell>
          <cell r="AJ6">
            <v>0</v>
          </cell>
          <cell r="AK6">
            <v>0</v>
          </cell>
          <cell r="AL6" t="str">
            <v>No</v>
          </cell>
          <cell r="AM6" t="str">
            <v>As a general rule, judges are supposed not to maintain a continuos relation with media.</v>
          </cell>
          <cell r="AN6" t="str">
            <v>Initial;Continuous</v>
          </cell>
          <cell r="AO6">
            <v>0</v>
          </cell>
          <cell r="AP6" t="str">
            <v>Initial;Continuous</v>
          </cell>
          <cell r="AQ6" t="str">
            <v>There isn't a general provision about training in the matters said above, but training is often provided by the "Scuola Superiore della Magistratura" in theese fields.</v>
          </cell>
          <cell r="AR6" t="str">
            <v>No</v>
          </cell>
          <cell r="AS6" t="str">
            <v>No</v>
          </cell>
          <cell r="AT6" t="str">
            <v>Yes, for all courts</v>
          </cell>
          <cell r="AU6" t="str">
            <v>At the moment, judgments of 1st and 2nd instance Courts are available only to the parties concerned.</v>
          </cell>
          <cell r="AV6" t="str">
            <v>1st Instance;2nd Instance;Highest Instance</v>
          </cell>
          <cell r="AW6" t="str">
            <v>Highest Instance</v>
          </cell>
          <cell r="AX6" t="str">
            <v>1st Instance;2nd Instance;Highest Instance</v>
          </cell>
          <cell r="AY6" t="str">
            <v>Highest Instance</v>
          </cell>
          <cell r="AZ6" t="str">
            <v>1st Instance;2nd Instance</v>
          </cell>
          <cell r="BA6" t="str">
            <v>Highest Instance</v>
          </cell>
          <cell r="BB6" t="str">
            <v>Highest Instance</v>
          </cell>
          <cell r="BC6">
            <v>0</v>
          </cell>
          <cell r="BD6" t="str">
            <v>Yes, for all courts</v>
          </cell>
          <cell r="BE6" t="str">
            <v>Yes, for all courts</v>
          </cell>
          <cell r="BF6" t="str">
            <v>Yes, for all courts</v>
          </cell>
          <cell r="BG6">
            <v>0</v>
          </cell>
          <cell r="BH6" t="str">
            <v>1st Instance;2nd Instance;Highest Instance</v>
          </cell>
          <cell r="BI6" t="str">
            <v>1st Instance;2nd Instance;Highest Instance</v>
          </cell>
          <cell r="BJ6" t="str">
            <v>1st Instance;2nd Instance;Highest Instance</v>
          </cell>
          <cell r="BK6" t="str">
            <v>1st Instance;2nd Instance;Highest Instance</v>
          </cell>
          <cell r="BL6">
            <v>0</v>
          </cell>
          <cell r="BM6">
            <v>0</v>
          </cell>
          <cell r="BN6">
            <v>0</v>
          </cell>
          <cell r="BO6">
            <v>0</v>
          </cell>
          <cell r="BP6" t="str">
            <v>Civil and commercial disputes;Labour disputes;Consumer disputes*</v>
          </cell>
          <cell r="BQ6">
            <v>0</v>
          </cell>
          <cell r="BR6">
            <v>0</v>
          </cell>
          <cell r="BS6">
            <v>0</v>
          </cell>
          <cell r="BT6">
            <v>0</v>
          </cell>
          <cell r="BU6">
            <v>0</v>
          </cell>
          <cell r="BV6" t="str">
            <v>Civil and commercial disputes;Labour disputes;Consumer disputes*</v>
          </cell>
          <cell r="BW6" t="str">
            <v>Civil and commercial disputes;Labour disputes;Consumer disputes*</v>
          </cell>
          <cell r="BX6">
            <v>0</v>
          </cell>
          <cell r="BY6">
            <v>0</v>
          </cell>
          <cell r="BZ6">
            <v>0</v>
          </cell>
          <cell r="CA6">
            <v>0</v>
          </cell>
          <cell r="CB6">
            <v>0</v>
          </cell>
          <cell r="CC6" t="str">
            <v>As regards question n. 11, Judge can't act as a mediator, but can "conciliate" a proceeding, and in this case the conciliation can be enforced.</v>
          </cell>
          <cell r="CD6">
            <v>0</v>
          </cell>
          <cell r="CE6">
            <v>0</v>
          </cell>
          <cell r="CF6">
            <v>0</v>
          </cell>
          <cell r="CG6">
            <v>0</v>
          </cell>
          <cell r="CH6">
            <v>0</v>
          </cell>
          <cell r="CI6">
            <v>0</v>
          </cell>
          <cell r="CJ6">
            <v>0</v>
          </cell>
          <cell r="CK6">
            <v>0</v>
          </cell>
          <cell r="CL6">
            <v>0</v>
          </cell>
          <cell r="CM6">
            <v>0</v>
          </cell>
          <cell r="CN6">
            <v>0</v>
          </cell>
          <cell r="CO6">
            <v>0</v>
          </cell>
          <cell r="CP6">
            <v>0</v>
          </cell>
          <cell r="CQ6" t="str">
            <v>A customer satisfaction survey has been conducted during year 2015 in the "Tribunale di Roma" (Court of 1st degree)</v>
          </cell>
          <cell r="CR6">
            <v>0</v>
          </cell>
          <cell r="CS6" t="str">
            <v>No Surveys were undertaken in 2014</v>
          </cell>
          <cell r="CT6">
            <v>0</v>
          </cell>
          <cell r="CU6" t="str">
            <v>Law;Courts (including through well-established court practices)</v>
          </cell>
          <cell r="CV6" t="str">
            <v>Law</v>
          </cell>
          <cell r="CW6" t="str">
            <v>Law</v>
          </cell>
          <cell r="CX6" t="str">
            <v>Law</v>
          </cell>
          <cell r="CY6" t="str">
            <v>Courts (including through well-established court practices)</v>
          </cell>
          <cell r="CZ6" t="str">
            <v>Law</v>
          </cell>
          <cell r="DA6" t="str">
            <v>Law</v>
          </cell>
          <cell r="DB6" t="str">
            <v>Law</v>
          </cell>
          <cell r="DC6" t="str">
            <v>Law</v>
          </cell>
          <cell r="DD6" t="str">
            <v>Law</v>
          </cell>
          <cell r="DE6" t="str">
            <v>Law</v>
          </cell>
          <cell r="DF6">
            <v>0</v>
          </cell>
          <cell r="DG6" t="str">
            <v>Courts (including through well-established court practices)</v>
          </cell>
          <cell r="DH6" t="str">
            <v>Courts (including through well-established court practices)</v>
          </cell>
          <cell r="DI6" t="str">
            <v>Law</v>
          </cell>
          <cell r="DJ6" t="str">
            <v>Courts (including through well-established court practices);Council for the Judiciary (or other independent body)</v>
          </cell>
          <cell r="DK6">
            <v>0</v>
          </cell>
          <cell r="DL6" t="str">
            <v>Law</v>
          </cell>
          <cell r="DM6" t="str">
            <v>Law</v>
          </cell>
          <cell r="DN6" t="str">
            <v>Law</v>
          </cell>
          <cell r="DO6" t="str">
            <v>Law</v>
          </cell>
          <cell r="DP6" t="str">
            <v>Law</v>
          </cell>
          <cell r="DQ6" t="str">
            <v>Law</v>
          </cell>
          <cell r="DR6">
            <v>0</v>
          </cell>
          <cell r="DS6">
            <v>0</v>
          </cell>
          <cell r="DT6">
            <v>0</v>
          </cell>
          <cell r="DU6">
            <v>0</v>
          </cell>
          <cell r="DV6">
            <v>0</v>
          </cell>
          <cell r="DW6">
            <v>0</v>
          </cell>
          <cell r="DX6">
            <v>0</v>
          </cell>
          <cell r="DY6">
            <v>0</v>
          </cell>
          <cell r="DZ6">
            <v>0</v>
          </cell>
          <cell r="EA6">
            <v>0</v>
          </cell>
          <cell r="EB6">
            <v>0</v>
          </cell>
          <cell r="EC6">
            <v>0</v>
          </cell>
          <cell r="ED6">
            <v>0</v>
          </cell>
          <cell r="EE6">
            <v>0</v>
          </cell>
          <cell r="EF6">
            <v>0</v>
          </cell>
          <cell r="EG6">
            <v>0</v>
          </cell>
          <cell r="EH6">
            <v>0</v>
          </cell>
          <cell r="EI6">
            <v>0</v>
          </cell>
          <cell r="EJ6">
            <v>0</v>
          </cell>
          <cell r="EK6">
            <v>0</v>
          </cell>
          <cell r="EL6">
            <v>0</v>
          </cell>
          <cell r="EM6">
            <v>0</v>
          </cell>
          <cell r="EN6">
            <v>0</v>
          </cell>
          <cell r="EO6">
            <v>0</v>
          </cell>
          <cell r="EP6">
            <v>0</v>
          </cell>
          <cell r="EQ6">
            <v>0</v>
          </cell>
          <cell r="ER6">
            <v>0</v>
          </cell>
          <cell r="ES6">
            <v>0</v>
          </cell>
          <cell r="ET6">
            <v>0</v>
          </cell>
          <cell r="EU6">
            <v>0</v>
          </cell>
          <cell r="EV6">
            <v>0</v>
          </cell>
          <cell r="EW6">
            <v>0</v>
          </cell>
          <cell r="EX6">
            <v>0</v>
          </cell>
          <cell r="EY6">
            <v>0</v>
          </cell>
          <cell r="EZ6">
            <v>0</v>
          </cell>
          <cell r="FA6">
            <v>0</v>
          </cell>
          <cell r="FB6">
            <v>0</v>
          </cell>
          <cell r="FC6">
            <v>0</v>
          </cell>
          <cell r="FD6">
            <v>0</v>
          </cell>
          <cell r="FE6">
            <v>0</v>
          </cell>
          <cell r="FF6">
            <v>0</v>
          </cell>
          <cell r="FG6">
            <v>0</v>
          </cell>
          <cell r="FH6">
            <v>0</v>
          </cell>
          <cell r="FI6">
            <v>0</v>
          </cell>
          <cell r="FJ6">
            <v>0</v>
          </cell>
          <cell r="FK6">
            <v>0</v>
          </cell>
          <cell r="FL6">
            <v>0</v>
          </cell>
          <cell r="FM6">
            <v>0</v>
          </cell>
          <cell r="FN6">
            <v>0</v>
          </cell>
          <cell r="FO6">
            <v>0</v>
          </cell>
          <cell r="FP6">
            <v>0</v>
          </cell>
          <cell r="FQ6">
            <v>0</v>
          </cell>
          <cell r="FR6">
            <v>0</v>
          </cell>
          <cell r="FS6">
            <v>0</v>
          </cell>
          <cell r="FT6">
            <v>0</v>
          </cell>
        </row>
        <row r="7">
          <cell r="A7" t="str">
            <v>SE</v>
          </cell>
          <cell r="B7" t="str">
            <v>Sweden</v>
          </cell>
          <cell r="C7" t="str">
            <v>Johanna van Rooij</v>
          </cell>
          <cell r="D7" t="str">
            <v>Legal adviser at the Ministry of Justice/Contact person on national justice systems</v>
          </cell>
          <cell r="E7" t="str">
            <v>johanna.van.rooij@gov.se</v>
          </cell>
          <cell r="F7" t="str">
            <v>+46(0)727319967</v>
          </cell>
          <cell r="G7">
            <v>0</v>
          </cell>
          <cell r="H7">
            <v>0</v>
          </cell>
          <cell r="I7">
            <v>0</v>
          </cell>
          <cell r="J7">
            <v>0</v>
          </cell>
          <cell r="K7">
            <v>0</v>
          </cell>
          <cell r="L7">
            <v>0</v>
          </cell>
          <cell r="M7">
            <v>0</v>
          </cell>
          <cell r="N7">
            <v>0</v>
          </cell>
          <cell r="O7">
            <v>0</v>
          </cell>
          <cell r="P7">
            <v>0</v>
          </cell>
          <cell r="Q7" t="str">
            <v>The Swedish government is currently working with a proposal to concentrate the judicial review of cases regarding intellectual property law, marketing law and competition law. According to the proposal the cases will be handled by specialized courts; one district court (first instance), one court of appeal (second instance and for some cases the last resort) and the Supreme Court. The intention is that the proposal shall enter into force September 1, 2016.</v>
          </cell>
          <cell r="R7">
            <v>0</v>
          </cell>
          <cell r="S7">
            <v>0</v>
          </cell>
          <cell r="T7">
            <v>0</v>
          </cell>
          <cell r="U7">
            <v>0</v>
          </cell>
          <cell r="V7">
            <v>0</v>
          </cell>
          <cell r="W7">
            <v>0</v>
          </cell>
          <cell r="X7">
            <v>0</v>
          </cell>
          <cell r="Y7">
            <v>0</v>
          </cell>
          <cell r="Z7">
            <v>0</v>
          </cell>
          <cell r="AA7">
            <v>0</v>
          </cell>
          <cell r="AB7">
            <v>0</v>
          </cell>
          <cell r="AC7" t="str">
            <v>The Swedish government intends to submit a law proposal suggesting a wider scope for the district court to decide civil disputes with a single judge. The purpose is to increase district court efficiency without compromising on legal certainty.</v>
          </cell>
          <cell r="AD7">
            <v>0</v>
          </cell>
          <cell r="AE7">
            <v>0</v>
          </cell>
          <cell r="AF7"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7">
            <v>0</v>
          </cell>
          <cell r="AH7" t="str">
            <v>No</v>
          </cell>
          <cell r="AI7">
            <v>0</v>
          </cell>
          <cell r="AJ7">
            <v>0</v>
          </cell>
          <cell r="AK7" t="str">
            <v>The media strategy of the Swedish Courts differs from a system in which elected communication officers explain judgments or decisions. The Swedish Courts have actively encouraged judges to communicate their own judgments/decisions to the media. Also, the Swedish Courts have created a media group consisting of judges from all three instances. The objective is better accessibility for the media. These judges express their own personal opinions.</v>
          </cell>
          <cell r="AL7" t="str">
            <v>Yes</v>
          </cell>
          <cell r="AM7" t="str">
            <v>The judge decides himself/herself if and how to communicate with the press. The Swedish Courts have prepared media training support for those judges who so wish.</v>
          </cell>
          <cell r="AN7" t="str">
            <v>Initial;Continuous</v>
          </cell>
          <cell r="AO7" t="str">
            <v>Initial;Continuous</v>
          </cell>
          <cell r="AP7" t="str">
            <v>Initial;Continuous</v>
          </cell>
          <cell r="AQ7">
            <v>0</v>
          </cell>
          <cell r="AR7" t="str">
            <v>No</v>
          </cell>
          <cell r="AS7" t="str">
            <v>Yes, for all courts</v>
          </cell>
          <cell r="AT7" t="str">
            <v>Yes, for all courts</v>
          </cell>
          <cell r="AU7" t="str">
            <v>The Swedish Courts do not publish judgments or decisions regularly online. Though, some courts have decided to do so regarding a selected number of judgments/decisions. Landmark cases and decisions are published on the website www.lagrummet.se and are open for the public without charge. In accordance with the principle of public access to information, the public is entitled to read judgments or decisions to the extent that documents are not classified (secret).</v>
          </cell>
          <cell r="AV7" t="str">
            <v>Highest Instance</v>
          </cell>
          <cell r="AW7" t="str">
            <v>Highest Instance</v>
          </cell>
          <cell r="AX7" t="str">
            <v>Highest Instance</v>
          </cell>
          <cell r="AY7">
            <v>0</v>
          </cell>
          <cell r="AZ7">
            <v>0</v>
          </cell>
          <cell r="BA7">
            <v>0</v>
          </cell>
          <cell r="BB7" t="str">
            <v>Highest Instance</v>
          </cell>
          <cell r="BC7" t="str">
            <v>Please see above.</v>
          </cell>
          <cell r="BD7" t="str">
            <v>No</v>
          </cell>
          <cell r="BE7" t="str">
            <v>Yes, for all courts</v>
          </cell>
          <cell r="BF7" t="str">
            <v>Yes, for all courts</v>
          </cell>
          <cell r="BG7" t="str">
            <v>Please see above.</v>
          </cell>
          <cell r="BH7" t="str">
            <v>Highest Instance</v>
          </cell>
          <cell r="BI7" t="str">
            <v>Highest Instance</v>
          </cell>
          <cell r="BJ7" t="str">
            <v>Highest Instance</v>
          </cell>
          <cell r="BK7">
            <v>0</v>
          </cell>
          <cell r="BL7">
            <v>0</v>
          </cell>
          <cell r="BM7">
            <v>0</v>
          </cell>
          <cell r="BN7" t="str">
            <v>Highest Instance</v>
          </cell>
          <cell r="BO7" t="str">
            <v>Please see above.</v>
          </cell>
          <cell r="BP7" t="str">
            <v>Civil and commercial disputes;Labour disputes;Consumer disputes*</v>
          </cell>
          <cell r="BQ7">
            <v>0</v>
          </cell>
          <cell r="BR7" t="str">
            <v>Civil and commercial disputes;Labour disputes;Consumer disputes*</v>
          </cell>
          <cell r="BS7">
            <v>0</v>
          </cell>
          <cell r="BT7">
            <v>0</v>
          </cell>
          <cell r="BU7" t="str">
            <v>Civil and commercial disputes;Labour disputes;Consumer disputes*</v>
          </cell>
          <cell r="BV7" t="str">
            <v>Civil and commercial disputes;Labour disputes;Consumer disputes*</v>
          </cell>
          <cell r="BW7" t="str">
            <v>Civil and commercial disputes;Labour disputes;Consumer disputes*</v>
          </cell>
          <cell r="BX7">
            <v>0</v>
          </cell>
          <cell r="BY7" t="str">
            <v>Civil and commercial disputes;Labour disputes;Consumer disputes*</v>
          </cell>
          <cell r="BZ7" t="str">
            <v>Civil and commercial disputes;Labour disputes;Consumer disputes*</v>
          </cell>
          <cell r="CA7">
            <v>0</v>
          </cell>
          <cell r="CB7">
            <v>0</v>
          </cell>
          <cell r="CC7" t="str">
            <v>ADR forms part of the judge’s direction of proceedings. One of the main purposes of the preparatory hearing is to examine the possibilities to reach a friendly settlement. To seek friendly settlements is a mandatory task for the judge unless it’s unapprobriate due to the nature of the case. The judge also possesses the possibility to decide on mediation outside the court. A judge cannot act as mediator in his/her own cases (p. 11).</v>
          </cell>
          <cell r="CD7">
            <v>0</v>
          </cell>
          <cell r="CE7">
            <v>0</v>
          </cell>
          <cell r="CF7">
            <v>0</v>
          </cell>
          <cell r="CG7">
            <v>0</v>
          </cell>
          <cell r="CH7">
            <v>0</v>
          </cell>
          <cell r="CI7">
            <v>0</v>
          </cell>
          <cell r="CJ7">
            <v>0</v>
          </cell>
          <cell r="CK7">
            <v>0</v>
          </cell>
          <cell r="CL7">
            <v>0</v>
          </cell>
          <cell r="CM7" t="str">
            <v>Surveys for court users</v>
          </cell>
          <cell r="CN7">
            <v>0</v>
          </cell>
          <cell r="CO7">
            <v>0</v>
          </cell>
          <cell r="CP7" t="str">
            <v>http://www.bra.se/download/18.5e2a4a6b14ab1667599bd3/1423496794540/2015_Swedish_Crime_Survey_2014_summary.pdf (English summary) This survey was conducted by The Swedish National Council for Crime Prevention (Brå).</v>
          </cell>
          <cell r="CQ7" t="str">
            <v>The Swedish National Courts Administration does not conduct surveys on a national level. Therefore, we have chosen not to tick the boxes. However, such surveys are conducted frequently by the courts on a local level. In 2015, the Swedish National Courts Administration issued an action plan for the Swedish courts concerning the courts' interaction with court users/the public and the understandability of judgments.</v>
          </cell>
          <cell r="CR7" t="str">
            <v xml:space="preserve">6. Other </v>
          </cell>
          <cell r="CS7" t="str">
            <v>The Swedish National Courts Administration frequently request information from the courts on their activities on issues relating to interaction with court users and reception of the public. Such requests were carried out both in 2013 and 2015.</v>
          </cell>
          <cell r="CT7">
            <v>0</v>
          </cell>
          <cell r="CU7" t="str">
            <v>Courts (including through well-established court practices)</v>
          </cell>
          <cell r="CV7" t="str">
            <v>Law;Courts (including through well-established court practices)</v>
          </cell>
          <cell r="CW7" t="str">
            <v>Law;Courts (including through well-established court practices)</v>
          </cell>
          <cell r="CX7" t="str">
            <v>Law</v>
          </cell>
          <cell r="CY7" t="str">
            <v>Courts (including through well-established court practices);By others (please specify below)</v>
          </cell>
          <cell r="CZ7" t="str">
            <v>Law</v>
          </cell>
          <cell r="DA7" t="str">
            <v>Law</v>
          </cell>
          <cell r="DB7" t="str">
            <v>Law</v>
          </cell>
          <cell r="DC7" t="str">
            <v>Law</v>
          </cell>
          <cell r="DD7" t="str">
            <v>Courts (including through well-established court practices)</v>
          </cell>
          <cell r="DE7" t="str">
            <v>Courts (including through well-established court practices);By others (please specify below)</v>
          </cell>
          <cell r="DF7" t="str">
            <v>Law</v>
          </cell>
          <cell r="DG7" t="str">
            <v>Law;Courts (including through well-established court practices);By others (please specify below)</v>
          </cell>
          <cell r="DH7" t="str">
            <v>Law;Courts (including through well-established court practices);By others (please specify below)</v>
          </cell>
          <cell r="DI7" t="str">
            <v>Law</v>
          </cell>
          <cell r="DJ7" t="str">
            <v>Law;Courts (including through well-established court practices)</v>
          </cell>
          <cell r="DK7" t="str">
            <v>Law</v>
          </cell>
          <cell r="DL7" t="str">
            <v>Law;Courts (including through well-established court practices);By others (please specify below)</v>
          </cell>
          <cell r="DM7" t="str">
            <v>Law</v>
          </cell>
          <cell r="DN7">
            <v>0</v>
          </cell>
          <cell r="DO7">
            <v>0</v>
          </cell>
          <cell r="DP7" t="str">
            <v>Law</v>
          </cell>
          <cell r="DQ7" t="str">
            <v>Law</v>
          </cell>
          <cell r="DR7">
            <v>0</v>
          </cell>
          <cell r="DS7">
            <v>0</v>
          </cell>
          <cell r="DT7">
            <v>0</v>
          </cell>
          <cell r="DU7">
            <v>0</v>
          </cell>
          <cell r="DV7">
            <v>0</v>
          </cell>
          <cell r="DW7">
            <v>0</v>
          </cell>
          <cell r="DX7" t="str">
            <v>For some administrative cases, e.g. compulsory care cases, the length is regulated by law. For others, the length is regulated by court practices.</v>
          </cell>
          <cell r="DY7">
            <v>0</v>
          </cell>
          <cell r="DZ7" t="str">
            <v>Regulated by law for some administrative cases, i.e. compulsory care cases.</v>
          </cell>
          <cell r="EA7">
            <v>0</v>
          </cell>
          <cell r="EB7" t="str">
            <v>Regulated by law for administrative cases.</v>
          </cell>
          <cell r="EC7" t="str">
            <v>By the Government's Terms of Reference</v>
          </cell>
          <cell r="ED7">
            <v>0</v>
          </cell>
          <cell r="EE7">
            <v>0</v>
          </cell>
          <cell r="EF7">
            <v>0</v>
          </cell>
          <cell r="EG7">
            <v>0</v>
          </cell>
          <cell r="EH7">
            <v>0</v>
          </cell>
          <cell r="EI7">
            <v>0</v>
          </cell>
          <cell r="EJ7">
            <v>0</v>
          </cell>
          <cell r="EK7">
            <v>0</v>
          </cell>
          <cell r="EL7">
            <v>0</v>
          </cell>
          <cell r="EM7">
            <v>0</v>
          </cell>
          <cell r="EN7">
            <v>0</v>
          </cell>
          <cell r="EO7" t="str">
            <v>By the Swedish National Courts Administration</v>
          </cell>
          <cell r="EP7">
            <v>0</v>
          </cell>
          <cell r="EQ7">
            <v>0</v>
          </cell>
          <cell r="ER7">
            <v>0</v>
          </cell>
          <cell r="ES7" t="str">
            <v>By the Parliamentary Ombudsman</v>
          </cell>
          <cell r="ET7">
            <v>0</v>
          </cell>
          <cell r="EU7" t="str">
            <v>By the Swedish National Courts Administration and the Parliamentary Ombudsman</v>
          </cell>
          <cell r="EV7">
            <v>0</v>
          </cell>
          <cell r="EW7">
            <v>0</v>
          </cell>
          <cell r="EX7">
            <v>0</v>
          </cell>
          <cell r="EY7">
            <v>0</v>
          </cell>
          <cell r="EZ7">
            <v>0</v>
          </cell>
          <cell r="FA7">
            <v>0</v>
          </cell>
          <cell r="FB7">
            <v>0</v>
          </cell>
          <cell r="FC7" t="str">
            <v>By the Parliamentary Ombudsman</v>
          </cell>
          <cell r="FD7">
            <v>0</v>
          </cell>
          <cell r="FE7">
            <v>0</v>
          </cell>
          <cell r="FF7">
            <v>0</v>
          </cell>
          <cell r="FG7">
            <v>0</v>
          </cell>
          <cell r="FH7" t="str">
            <v>The Courts of Sweden Judicial Training Academy provides a wide range of professional courses. Based on each judge's competence and personal experience, it offers individually adapted education. None of the courses are mandatory. It should be noted that a majority of the appointed judges have previously aquired the title of associate judge. In order to obtain this title a six-year-training programme is required, containing extensive mandatory training and fulltime work, both in district- and appeals court.</v>
          </cell>
          <cell r="FI7">
            <v>0</v>
          </cell>
          <cell r="FJ7" t="str">
            <v>The Swedish National Courts Administration offers several non-mandatory courses for the court staff.</v>
          </cell>
          <cell r="FK7">
            <v>0</v>
          </cell>
          <cell r="FL7">
            <v>0</v>
          </cell>
          <cell r="FM7">
            <v>0</v>
          </cell>
          <cell r="FN7">
            <v>0</v>
          </cell>
          <cell r="FO7">
            <v>0</v>
          </cell>
          <cell r="FP7" t="str">
            <v>The Discrimination Act protects employees against discrimination relating to, inter alia, the individual's sex. Any employee who has been discriminated against may file a complaint with the Equality Ombudsman without cost. The Swedish government has instructed the Swedish National Courts Administration to present a plan on how to improve gender equality in the court system.</v>
          </cell>
          <cell r="FQ7">
            <v>0</v>
          </cell>
          <cell r="FR7">
            <v>0</v>
          </cell>
          <cell r="FS7">
            <v>0</v>
          </cell>
          <cell r="FT7">
            <v>0</v>
          </cell>
        </row>
        <row r="8">
          <cell r="A8" t="str">
            <v>EE</v>
          </cell>
          <cell r="B8" t="str">
            <v>Estonia</v>
          </cell>
          <cell r="C8" t="str">
            <v>Margit Lauri</v>
          </cell>
          <cell r="D8" t="str">
            <v>Adviser, Legislation and Development Division, Department of Judicial Administration, Ministy of Justice Estonia</v>
          </cell>
          <cell r="E8" t="str">
            <v>margit.lauri@just.ee</v>
          </cell>
          <cell r="F8" t="str">
            <v>+3726803144</v>
          </cell>
          <cell r="G8" t="str">
            <v>Web-portal called public E-File is used for the delivery of documents and making documents accessible or to deliver them to the participants of proceedings. Since 01.04.2015 the system is mandatory for professionals, e.g lawyers, public officials etc (alternative means of delivery, incl e-mail can be used only in exceptional circumstances). If the participant refuses to open the documents which have been made deliverable to him/her for more than 30 days, then he/she cannot continue to use the web-portal.</v>
          </cell>
          <cell r="H8" t="str">
            <v>Implementation of Digital Court Files. Digital Court Files is a new ICT tool that enables a better view of court files for judges, their assistants (via Court Information System) but also all the parties in court proceedings (via public E-File). Pilot project starts in November 2015 and the system is available to everyone in 2016.</v>
          </cell>
          <cell r="I8">
            <v>0</v>
          </cell>
          <cell r="J8">
            <v>0</v>
          </cell>
          <cell r="K8" t="str">
            <v>There is an ongoing reform concerning the court budgets and judicial performance indicators. Agreements have to be reached during the budget negotiations between the Ministry of Justice and the courts concerning the efforts that need to be undertaken in a court to clear the backlog and to accelerate proceedings. According to performance indicators supplementary budget resources are allocated to the court.</v>
          </cell>
          <cell r="L8" t="str">
            <v>Presently the chairman of a court can only be appointed amongst the judges of the respective court. In 2016 there will probably be an amendment to the Courts Act that will enable the Minister of Justice to appoint chairmen of first instance courts among all judges and to appoint chairmen of second istance courts among all the judges of second instance courts.</v>
          </cell>
          <cell r="M8" t="str">
            <v>There are plans to reform the administrative court procedure in order to make the procedure more efficient and to provide the administrative courts the possibility to concentrate more on important cases.</v>
          </cell>
          <cell r="N8">
            <v>0</v>
          </cell>
          <cell r="O8" t="str">
            <v>At the end of year 2015 the Ministry of Justice will propose the Council of the Administration of Courts to approve the plan to merge two courthouses that are situated 20 km from one another. According to the plan both courthouses will remain open but will have joint territorial jurisdiction and administration.</v>
          </cell>
          <cell r="P8">
            <v>0</v>
          </cell>
          <cell r="Q8">
            <v>0</v>
          </cell>
          <cell r="R8">
            <v>0</v>
          </cell>
          <cell r="S8">
            <v>0</v>
          </cell>
          <cell r="T8">
            <v>0</v>
          </cell>
          <cell r="U8">
            <v>0</v>
          </cell>
          <cell r="V8" t="str">
            <v>In 2015 the Supreme Court of Estonia ruled that according to the constitutional requirements in civil proceedings court fee cannot exceed 3400 euros. Before that ruling the State Fees Act provided that for filing a claim with the value of civil matter being more than 500 000 euros the fee was 3400 plus 0,25 percent of the value.</v>
          </cell>
          <cell r="W8">
            <v>0</v>
          </cell>
          <cell r="X8">
            <v>0</v>
          </cell>
          <cell r="Y8" t="str">
            <v>In 2016 there will probably be changes related to procedure of becoming a judge in Estonia. The main goal is to make the procedure of becoming a judge more flexible (in order to have more candidates applying for the position of a judge) and to enhance the horizontal movement of professionals between different judicial professions (e.g. lawyers, prosecutors).</v>
          </cell>
          <cell r="Z8">
            <v>0</v>
          </cell>
          <cell r="AA8">
            <v>0</v>
          </cell>
          <cell r="AB8" t="str">
            <v>The most ambitious reform and improvement in recent years has been the creation of the post of legal assistants to each judge of the 1st and 2nd instance. The salary of legal assistant is at least half of the 1st instance judge´s salary. Their main function is to draft judicial decisions. Currently there is interest from the Prosecutor´s Office to adopt a similar system.</v>
          </cell>
          <cell r="AC8">
            <v>0</v>
          </cell>
          <cell r="AD8">
            <v>0</v>
          </cell>
          <cell r="AE8">
            <v>0</v>
          </cell>
          <cell r="AF8"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8">
            <v>0</v>
          </cell>
          <cell r="AH8" t="str">
            <v>Yes</v>
          </cell>
          <cell r="AI8">
            <v>0</v>
          </cell>
          <cell r="AJ8">
            <v>0</v>
          </cell>
          <cell r="AK8" t="str">
            <v>In general, the spokesperson is the chairman of a court.</v>
          </cell>
          <cell r="AL8" t="str">
            <v>Yes</v>
          </cell>
          <cell r="AM8" t="str">
            <v>In 2011 the communication strategy for courts was adopted.</v>
          </cell>
          <cell r="AN8" t="str">
            <v>Initial;Continuous</v>
          </cell>
          <cell r="AO8" t="str">
            <v>Initial;Continuous</v>
          </cell>
          <cell r="AP8" t="str">
            <v>Continuous</v>
          </cell>
          <cell r="AQ8" t="str">
            <v>There is no official initial training programme in Estonia. However, candidates for judicial office as well as the newly appointed judges can participate in all the trainings organised for judges. Candidates for judicial office and newly appointed judges have the information and the access to all the trainings of the judiciary. In addition, there is a specific training programme dedicated to the newly appointed judges.</v>
          </cell>
          <cell r="AR8" t="str">
            <v>Yes, for all courts</v>
          </cell>
          <cell r="AS8" t="str">
            <v>Yes, for all courts</v>
          </cell>
          <cell r="AT8" t="str">
            <v>Yes, for all courts</v>
          </cell>
          <cell r="AU8">
            <v>0</v>
          </cell>
          <cell r="AV8" t="str">
            <v>1st Instance;2nd Instance;Highest Instance</v>
          </cell>
          <cell r="AW8" t="str">
            <v>1st Instance;2nd Instance;Highest Instance</v>
          </cell>
          <cell r="AX8" t="str">
            <v>1st Instance;2nd Instance;Highest Instance</v>
          </cell>
          <cell r="AY8" t="str">
            <v>1st Instance;2nd Instance;Highest Instance</v>
          </cell>
          <cell r="AZ8">
            <v>0</v>
          </cell>
          <cell r="BA8" t="str">
            <v>Highest Instance</v>
          </cell>
          <cell r="BB8">
            <v>0</v>
          </cell>
          <cell r="BC8" t="str">
            <v>The anonymisation of court judgments is regulated in the Code of Civil Procedure (§ 462). There is no general rule that all judgments made available to the public need to be anonymized - judgments can be anonymised at court's initiative or at the request of the data-subject (depending on the facts of the case). The ruling of a court not to make a judgment anonymous can be challenged at the upper instance court. § 462. Publication of court judgment entered into force in computer network (1) A court judgment which has entered into force is published in the computer network at a place prescribed for such purpose. This does not affect the entry into force of the judgment. (2) At the request of a data subject or on the initiative of the court the name of the data subject is replaced in a court judgment which has entered into force with initials or a character and the personal identification code, date of birth, registry code and address of the data subject are not published. The data of the state or local government agency, a legal person in public law or other public authority are not concealed in a court decision. (3) The court publishes on its own initiative or at the request of the data subject only the conclusion of the judgment or does not publish the judgment if the judgment contains sensitive personal data and publication of the judgment together with the personal data may materially breach the inviolability of private life of the person even if the provisions of subsection (2) of this section are applied. The court adjudicates the request by a ruling. (4) A court publishes on its own initiative or at the request of an interested party only the conclusion of a judgment which has entered into force if the judgment contains information regarding which another restriction on access is prescribed by law. (5) A person who submitted a request may file an appeal against a ruling of a county court or circuit court on the refusal to satisfy a request specified in subsections (2)–(4) of this section. A ruling of a circuit court concerning an appeal against a ruling of a county court is not subject to appeal to the Supreme Court.</v>
          </cell>
          <cell r="BD8" t="str">
            <v>Yes, for all courts</v>
          </cell>
          <cell r="BE8" t="str">
            <v>Yes, for all courts</v>
          </cell>
          <cell r="BF8" t="str">
            <v>Yes, for all courts</v>
          </cell>
          <cell r="BG8">
            <v>0</v>
          </cell>
          <cell r="BH8" t="str">
            <v>1st Instance;2nd Instance;Highest Instance</v>
          </cell>
          <cell r="BI8" t="str">
            <v>1st Instance;2nd Instance;Highest Instance</v>
          </cell>
          <cell r="BJ8" t="str">
            <v>1st Instance;2nd Instance;Highest Instance</v>
          </cell>
          <cell r="BK8" t="str">
            <v>1st Instance;2nd Instance;Highest Instance</v>
          </cell>
          <cell r="BL8">
            <v>0</v>
          </cell>
          <cell r="BM8" t="str">
            <v>Highest Instance</v>
          </cell>
          <cell r="BN8">
            <v>0</v>
          </cell>
          <cell r="BO8" t="str">
            <v>The anonymisation of court judgments is regulated in the Code of Administrative Court Procedure (§ 175). There is no general rule that all judgments made available to the public need to be anonymized - judgments can be anonymised at court's initiative or at the request of the data-subject (depending on the facts of the case). The ruling of a court not to make a judgment anonymous can be challenged at the upper instance court. § 175. Publication of judgments (1) A judgment which has become final is published in the designated location of the computer network. This does not affect the attainment of finality of the judgment. (2) Regardless of whether a judgment has or has not become final, the court may, observing the conditions provided in section 89 of this Code, disclose the judgment to any person who requests this. (3) On the basis of an application of the data subject, or on the court’s initiative, the name of the data subject in the judgment to be published is replaced by initials or a sequence of letters, and the publication of his or her personal identification code, date of birth, registration number, address or other particulars which would permit specific identification of the data subject. The particulars of an agency of the government or of a local authority, of a legal person in public law or other person vested with public authority are not concealed in a court decision. (4) Where a judgment contains sensitive personal data or other data whose publication may significantly harm the right to privacy of the person concerned, and where it is impossible to avoid the harm to the person’s right to privacy by observing, amongst other things, the provision of subsection 3 of this section, the court, on the basis of an application of the data subject, or on its own initiative, publishes the judgment without the particulars which risk harm to the right to privacy, publishes solely the operative part of the judgment, or does not publish the judgment. (5) If a judgment contains information which is subject to a other limitation of access provided in the law, the court, on the basis of an application of the interested person, or on its own initiative, only publishes the operative part of the judgment, or does not publish the judgment. (6) A court ruling is made in respect of any partial publication or non-publication of a judgment pursuant to the applications specified in subsection 2-5 of this section. Where this is necessary and possible, before it makes the ruling the court hears the data subject. The person who made the application may lodge an appeal against the ruling of the administrative court or of the circuit court which dismissed his or her application, and the ruling entered by the circuit court in respect of the appeal may be further appealed to the Supreme Court.</v>
          </cell>
          <cell r="BP8" t="str">
            <v>Civil and commercial disputes;Labour disputes;Consumer disputes*</v>
          </cell>
          <cell r="BQ8" t="str">
            <v>Labour disputes;Consumer disputes*</v>
          </cell>
          <cell r="BR8" t="str">
            <v>Civil and commercial disputes;Labour disputes;Consumer disputes*</v>
          </cell>
          <cell r="BS8" t="str">
            <v>Civil and commercial disputes;Labour disputes;Consumer disputes*</v>
          </cell>
          <cell r="BT8">
            <v>0</v>
          </cell>
          <cell r="BU8">
            <v>0</v>
          </cell>
          <cell r="BV8" t="str">
            <v>Labour disputes;Consumer disputes*</v>
          </cell>
          <cell r="BW8" t="str">
            <v>Civil and commercial disputes</v>
          </cell>
          <cell r="BX8" t="str">
            <v>Civil and commercial disputes</v>
          </cell>
          <cell r="BY8" t="str">
            <v>Civil and commercial disputes;Labour disputes;Consumer disputes*</v>
          </cell>
          <cell r="BZ8">
            <v>0</v>
          </cell>
          <cell r="CA8" t="str">
            <v>Labour disputes;Consumer disputes*</v>
          </cell>
          <cell r="CB8" t="str">
            <v>Information is published on many different websites. For example on websites of Consumer Protection Board and Labour Inspectorate.They also have an information line (phone number) and they publish information in social media.</v>
          </cell>
          <cell r="CC8">
            <v>0</v>
          </cell>
          <cell r="CD8" t="str">
            <v>http://www.koda.ee/teenused/arbitraazikohus-2/</v>
          </cell>
          <cell r="CE8" t="str">
            <v>http://www.ti.ee/est/avaleht/</v>
          </cell>
          <cell r="CF8" t="str">
            <v>http://www.tarbijakaitseamet.ee/et/ametist/tarbijakaebuste-komisjon</v>
          </cell>
          <cell r="CG8">
            <v>0</v>
          </cell>
          <cell r="CH8">
            <v>0</v>
          </cell>
          <cell r="CI8">
            <v>0</v>
          </cell>
          <cell r="CJ8">
            <v>0</v>
          </cell>
          <cell r="CK8">
            <v>0</v>
          </cell>
          <cell r="CL8">
            <v>0</v>
          </cell>
          <cell r="CM8">
            <v>0</v>
          </cell>
          <cell r="CN8" t="str">
            <v>Surveys for legal professionals</v>
          </cell>
          <cell r="CO8" t="str">
            <v>In summer 2014 the Supreme Court conducted a survey in order to determine the attitudes and sentiments with regard to the profession of a judge and the procedure of becoming a judge in Estonia (as enacted in the Courts Act). The survey was conducted among the candidates for judicial office and judges that have held the position of a judge for less than 3 years; law clerks of first, second and third instance courts; members of the Bar Association and members of the Prosecutor’s Office; law students. The survey sought to determine the level of interest in becoming a judge; the motivators and the obstacles related to the procedure of becoming a judge (influence of the current regulation); measures to be taken to increase the interest in the profession of a judge. The summary of the survey is available on the website of the Supreme Court: http://www.riigikohus.ee/?id=1577</v>
          </cell>
          <cell r="CP8" t="str">
            <v>http://www.riigikohus.ee/?id=1577</v>
          </cell>
          <cell r="CQ8" t="str">
            <v>In 2013 a survey was conducted among the parties to a proceeding that addressed the level of satisfaction with the functioning of the court-system. The following topics were under scrutiny: 1) access to information and the information-flow; 2) rating/assessment of court hearings and the work of judges (the ability of parties to understand the proceedings); 3) satisfaction with the proceedings and the assessment of the reliability of the court system; 4) satisfaction of the members of the Bar Association and the members of the Prosecutor’s Office with the work of courts. This survey was conducted among the parties to a proceeding (including the members of the Bar Association as well as the members of the Prosecutor’s Office). The survey is available on the website of the Supreme Court: http://www.riigikohus.ee/?id=1577 In addition, the court system is included in the wider surveys adressing the trust of the public towards different state institutions (these surveys are conducted at least once a year).</v>
          </cell>
          <cell r="CR8" t="str">
            <v xml:space="preserve">1. ;2. ;3. ;5. </v>
          </cell>
          <cell r="CS8">
            <v>0</v>
          </cell>
          <cell r="CT8">
            <v>0</v>
          </cell>
          <cell r="CU8" t="str">
            <v>By others (please specify below)</v>
          </cell>
          <cell r="CV8" t="str">
            <v>By others (please specify below)</v>
          </cell>
          <cell r="CW8" t="str">
            <v>Law</v>
          </cell>
          <cell r="CX8" t="str">
            <v>Law</v>
          </cell>
          <cell r="CY8" t="str">
            <v>By others (please specify below)</v>
          </cell>
          <cell r="CZ8" t="str">
            <v>By others (please specify below)</v>
          </cell>
          <cell r="DA8" t="str">
            <v>By others (please specify below)</v>
          </cell>
          <cell r="DB8" t="str">
            <v>Law</v>
          </cell>
          <cell r="DC8" t="str">
            <v>Law</v>
          </cell>
          <cell r="DD8" t="str">
            <v>By others (please specify below)</v>
          </cell>
          <cell r="DE8">
            <v>0</v>
          </cell>
          <cell r="DF8" t="str">
            <v>By others (please specify below)</v>
          </cell>
          <cell r="DG8" t="str">
            <v>By others (please specify below)</v>
          </cell>
          <cell r="DH8" t="str">
            <v>By others (please specify below)</v>
          </cell>
          <cell r="DI8" t="str">
            <v>By others (please specify below)</v>
          </cell>
          <cell r="DJ8" t="str">
            <v>By others (please specify below)</v>
          </cell>
          <cell r="DK8" t="str">
            <v>Law</v>
          </cell>
          <cell r="DL8" t="str">
            <v>Law</v>
          </cell>
          <cell r="DM8" t="str">
            <v>Law</v>
          </cell>
          <cell r="DN8" t="str">
            <v>Law</v>
          </cell>
          <cell r="DO8" t="str">
            <v>Law</v>
          </cell>
          <cell r="DP8" t="str">
            <v>Law</v>
          </cell>
          <cell r="DQ8" t="str">
            <v>Law</v>
          </cell>
          <cell r="DR8">
            <v>0</v>
          </cell>
          <cell r="DS8">
            <v>0</v>
          </cell>
          <cell r="DT8">
            <v>0</v>
          </cell>
          <cell r="DU8" t="str">
            <v>Individual courts have individual standards. The standard processing time is established in an Agreement concluded between the Ministry of Justice and the individual court.</v>
          </cell>
          <cell r="DV8">
            <v>0</v>
          </cell>
          <cell r="DW8" t="str">
            <v>Individual courts have individual standards. The standard processing time is established in an Agreement concluded between the Ministry of Justice and the individual court.</v>
          </cell>
          <cell r="DX8">
            <v>0</v>
          </cell>
          <cell r="DY8">
            <v>0</v>
          </cell>
          <cell r="DZ8" t="str">
            <v>§ 342 of the Code of Civil Procedure, § 127 of the Code of Administrative Court Procedure</v>
          </cell>
          <cell r="EA8">
            <v>0</v>
          </cell>
          <cell r="EB8" t="str">
            <v>§ 452 of the Code of Civil Procedure, § 173 of the Code of Code of Administrative Court Procedure</v>
          </cell>
          <cell r="EC8" t="str">
            <v>The Minister of Justice has adopted a decree that establishes that chairmen of first and second instance courts have to report on the prolonged/protracted pending cases (cases that have been pending for longer than two years). The Minister of Justice has also adopted a special form that is used for reporting on prolonged/protracted pending cases.</v>
          </cell>
          <cell r="ED8">
            <v>0</v>
          </cell>
          <cell r="EE8" t="str">
            <v>The Ministry of Justice has adopted the methodology of court statistics for first and second instance courts that explains inter alia what data is collected and how often it is published. Court statistics are collected using the Court Information System (a central IT system used by all first and second instance courts).</v>
          </cell>
          <cell r="EF8">
            <v>0</v>
          </cell>
          <cell r="EG8" t="str">
            <v>The Ministry of Justice has adopted the methodology of court statistics for first and second instance courts that explains inter alia what data is collected and how often it is published. Court statistics are collected using the Court Information System (a central IT system used by all first and second instance courts).</v>
          </cell>
          <cell r="EH8">
            <v>0</v>
          </cell>
          <cell r="EI8">
            <v>0</v>
          </cell>
          <cell r="EJ8" t="str">
            <v>§ 34 of the Courts Act states that the Courts Information System (CIS) has been established for the organisation of the work of courts, the collection of statistics, the collection and systematisation of court decisions and making these available to courts and the public. The CIS is used by all the first and second instance courts. The Supreme Court still operates its own information system (the full adoption of the CIS by the Supreme Court is expected in the near future).</v>
          </cell>
          <cell r="EK8">
            <v>0</v>
          </cell>
          <cell r="EL8" t="str">
            <v>§ 34 of the Courts Act states that the Courts Information System (CIS) has been established for the organisation of the work of courts, the collection of statistics, the collection and systematisation of court decisions and making these available to courts and the public. The CIS is used by all the first and second instance courts. The Supreme Court still operates its own information system (the full adoption of the CIS by the Supreme Court is expected in the near future).</v>
          </cell>
          <cell r="EM8" t="str">
            <v>Active monitoring of cases can be done via Court Information System.</v>
          </cell>
          <cell r="EN8">
            <v>0</v>
          </cell>
          <cell r="EO8">
            <v>0</v>
          </cell>
          <cell r="EP8">
            <v>0</v>
          </cell>
          <cell r="EQ8" t="str">
            <v>Although it is not expressis verbis stated in law the legislative changes concerning the courts and the judiciary are prior adoption usually also discussed with the Council for Administration of Courts.</v>
          </cell>
          <cell r="ER8">
            <v>0</v>
          </cell>
          <cell r="ES8" t="str">
            <v>The Ministry of Justice has published a handbook for the court officials of first and second instance courts.</v>
          </cell>
          <cell r="ET8">
            <v>0</v>
          </cell>
          <cell r="EU8" t="str">
            <v>The Minister of Justice has adopted a regulation that establishes uniform rules for the organisation of work of the offices of first and second instance courts.</v>
          </cell>
          <cell r="EV8">
            <v>0</v>
          </cell>
          <cell r="EW8" t="str">
            <v>The Estonian Court en banc has adopted the “Best Practice of Court Procedure“ (soft-law) which provides that the length of proceedings should be as foreseeable as possible, parties are notified of the time-schedule of the proceedings (ideally the time-schedule should be discussed and agreed upon with the parties); parties should be notified of all the important aspects related to their proceedings (including the obstacles that prevent the adjudication of the matter within a reasonable time).</v>
          </cell>
          <cell r="EX8">
            <v>0</v>
          </cell>
          <cell r="EY8" t="str">
            <v>The Estonian Court en banc has adopted the “Best Practice of Court Procedure“ (soft-law) which provides that parties to a proceeding should be involved in the planning of the time-table of court hearings.</v>
          </cell>
          <cell r="EZ8">
            <v>0</v>
          </cell>
          <cell r="FA8">
            <v>0</v>
          </cell>
          <cell r="FB8" t="str">
            <v>Regulated in the Courts Act, § 45</v>
          </cell>
          <cell r="FC8">
            <v>0</v>
          </cell>
          <cell r="FD8" t="str">
            <v>e.g. §§ 436, 441, 442 of the Code of Civil Procedure and §§ 160-168 of the Code of Administrative Court Procedure</v>
          </cell>
          <cell r="FE8">
            <v>0</v>
          </cell>
          <cell r="FF8" t="str">
            <v>Regulated in the codes of procedure and the Statute of the Court Information System adopted by the Minister of Justice.</v>
          </cell>
          <cell r="FG8">
            <v>0</v>
          </cell>
          <cell r="FH8" t="str">
            <v>Regulated in the Courts Act, § 44, § 74</v>
          </cell>
          <cell r="FI8">
            <v>0</v>
          </cell>
          <cell r="FJ8" t="str">
            <v>Requirement to guarantee adequate training to court officials, § 39 of the Courts Act</v>
          </cell>
          <cell r="FK8">
            <v>0</v>
          </cell>
          <cell r="FL8" t="str">
            <v>The Minister of Justice approves the budgets of first and second instance courts, § 43 of the Courts Act. In addition, the number of first and second instance judges is to be determined by the Minister of Justice § 11, § 19, § 23 of the Courts Act.</v>
          </cell>
          <cell r="FM8">
            <v>0</v>
          </cell>
          <cell r="FN8" t="str">
            <v>The Minister of Justice approves the budgets of first and second instance courts, § 43 of the Courts Act</v>
          </cell>
          <cell r="FO8">
            <v>0</v>
          </cell>
          <cell r="FP8">
            <v>0</v>
          </cell>
          <cell r="FQ8">
            <v>0</v>
          </cell>
          <cell r="FR8">
            <v>0</v>
          </cell>
          <cell r="FS8" t="str">
            <v>The full text of the Courts Act is available here: https://www.riigiteataja.ee/en/eli/516032015002/consolide The full text of Code of Civil Procedure is available here: https://www.riigiteataja.ee/en/eli/516062015009/consolide The full text of the Code of Administrative Court Procedure is available here: https://www.riigiteataja.ee/en/eli/530032015001/consolide</v>
          </cell>
          <cell r="FT8">
            <v>0</v>
          </cell>
        </row>
        <row r="9">
          <cell r="A9" t="str">
            <v>FI</v>
          </cell>
          <cell r="B9" t="str">
            <v>Finland</v>
          </cell>
          <cell r="C9" t="str">
            <v>Ari Pajuniemi</v>
          </cell>
          <cell r="D9" t="str">
            <v>Senior Plannning Officer</v>
          </cell>
          <cell r="E9" t="str">
            <v>ari.pajuniemi@om.fi</v>
          </cell>
          <cell r="F9" t="str">
            <v>+358295150216</v>
          </cell>
          <cell r="G9" t="str">
            <v>Case and document management for prosecutors and ordinary courts (AIPA) and Case and document management for administrative courts (HAIPA)</v>
          </cell>
          <cell r="H9">
            <v>0</v>
          </cell>
          <cell r="I9">
            <v>0</v>
          </cell>
          <cell r="J9">
            <v>0</v>
          </cell>
          <cell r="K9">
            <v>0</v>
          </cell>
          <cell r="L9">
            <v>0</v>
          </cell>
          <cell r="M9" t="str">
            <v>Summary disputes. Administrative Law Reform</v>
          </cell>
          <cell r="N9">
            <v>0</v>
          </cell>
          <cell r="O9" t="str">
            <v>Development of the district court network</v>
          </cell>
          <cell r="P9">
            <v>0</v>
          </cell>
          <cell r="Q9">
            <v>0</v>
          </cell>
          <cell r="R9">
            <v>0</v>
          </cell>
          <cell r="S9">
            <v>0</v>
          </cell>
          <cell r="T9">
            <v>0</v>
          </cell>
          <cell r="U9" t="str">
            <v>Regulatory reform of the Court Fees</v>
          </cell>
          <cell r="V9">
            <v>0</v>
          </cell>
          <cell r="W9" t="str">
            <v>ADR solution for consumer disputes will be intensified</v>
          </cell>
          <cell r="X9">
            <v>0</v>
          </cell>
          <cell r="Y9">
            <v>0</v>
          </cell>
          <cell r="Z9">
            <v>0</v>
          </cell>
          <cell r="AA9">
            <v>0</v>
          </cell>
          <cell r="AB9">
            <v>0</v>
          </cell>
          <cell r="AC9" t="str">
            <v>Programme for the Reform of the Administration of Justice for 2013−2025. THE NEW ACT ON JUDICIARY</v>
          </cell>
          <cell r="AD9">
            <v>0</v>
          </cell>
          <cell r="AE9" t="str">
            <v>Section 12: One of the goals set in the Government Programme. In order to shorten the total length of judicial proceedings and guarantee the quality of legal protection, a legal protection programme will be prepared on the basis of former action plans. Entry in the record of the budget negotiations in the spring 2012. The Ministry of Justice will set up a high-level working group to propose measures in order to carry out the adjustment programme of 6 million euros. The measures relate to the structures and procedures within the judicial administration as well as to the necessary reforms of the tasks of the different judicial authorities.Other cost pressures (including AIPA,HAIPA, expenses for the premises, development of the administration of justice, etc.)</v>
          </cell>
          <cell r="AF9"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9">
            <v>0</v>
          </cell>
          <cell r="AH9" t="str">
            <v>Yes</v>
          </cell>
          <cell r="AI9" t="str">
            <v>Highest Instance</v>
          </cell>
          <cell r="AJ9" t="str">
            <v>Highest Instance</v>
          </cell>
          <cell r="AK9" t="str">
            <v>In all courts there is some person who can be in contact with the press when necessary, but they do it beside they normal rutines, not as they main duties.</v>
          </cell>
          <cell r="AL9" t="str">
            <v>Yes</v>
          </cell>
          <cell r="AM9">
            <v>0</v>
          </cell>
          <cell r="AN9" t="str">
            <v>Initial;Continuous</v>
          </cell>
          <cell r="AO9" t="str">
            <v>Initial;Continuous</v>
          </cell>
          <cell r="AP9" t="str">
            <v>Initial;Continuous</v>
          </cell>
          <cell r="AQ9">
            <v>0</v>
          </cell>
          <cell r="AR9" t="str">
            <v>No</v>
          </cell>
          <cell r="AS9" t="str">
            <v>Yes, for some courts</v>
          </cell>
          <cell r="AT9" t="str">
            <v>Yes, for all courts</v>
          </cell>
          <cell r="AU9">
            <v>0</v>
          </cell>
          <cell r="AV9" t="str">
            <v>2nd Instance;Highest Instance</v>
          </cell>
          <cell r="AW9" t="str">
            <v>2nd Instance;Highest Instance</v>
          </cell>
          <cell r="AX9" t="str">
            <v>2nd Instance;Highest Instance</v>
          </cell>
          <cell r="AY9">
            <v>0</v>
          </cell>
          <cell r="AZ9">
            <v>0</v>
          </cell>
          <cell r="BA9" t="str">
            <v>Highest Instance</v>
          </cell>
          <cell r="BB9" t="str">
            <v>2nd Instance;Highest Instance</v>
          </cell>
          <cell r="BC9">
            <v>0</v>
          </cell>
          <cell r="BD9" t="str">
            <v>Yes, for some courts</v>
          </cell>
          <cell r="BE9" t="str">
            <v>Yes, for all courts</v>
          </cell>
          <cell r="BF9" t="str">
            <v>Yes, for all courts</v>
          </cell>
          <cell r="BG9" t="str">
            <v>There is only first instance administrative courts inFinland</v>
          </cell>
          <cell r="BH9" t="str">
            <v>1st Instance;2nd Instance;Highest Instance</v>
          </cell>
          <cell r="BI9" t="str">
            <v>1st Instance;2nd Instance;Highest Instance</v>
          </cell>
          <cell r="BJ9" t="str">
            <v>1st Instance;2nd Instance;Highest Instance</v>
          </cell>
          <cell r="BK9">
            <v>0</v>
          </cell>
          <cell r="BL9">
            <v>0</v>
          </cell>
          <cell r="BM9" t="str">
            <v>1st Instance;2nd Instance;Highest Instance</v>
          </cell>
          <cell r="BN9" t="str">
            <v>1st Instance;2nd Instance;Highest Instance</v>
          </cell>
          <cell r="BO9">
            <v>0</v>
          </cell>
          <cell r="BP9" t="str">
            <v>Civil and commercial disputes;Labour disputes;Consumer disputes*</v>
          </cell>
          <cell r="BQ9" t="str">
            <v>Civil and commercial disputes</v>
          </cell>
          <cell r="BR9" t="str">
            <v>Civil and commercial disputes;Labour disputes;Consumer disputes*</v>
          </cell>
          <cell r="BS9">
            <v>0</v>
          </cell>
          <cell r="BT9" t="str">
            <v>Civil and commercial disputes;Labour disputes;Consumer disputes*</v>
          </cell>
          <cell r="BU9" t="str">
            <v>Civil and commercial disputes;Labour disputes</v>
          </cell>
          <cell r="BV9" t="str">
            <v>Civil and commercial disputes</v>
          </cell>
          <cell r="BW9" t="str">
            <v>Civil and commercial disputes;Labour disputes</v>
          </cell>
          <cell r="BX9">
            <v>0</v>
          </cell>
          <cell r="BY9" t="str">
            <v>Civil and commercial disputes;Labour disputes;Consumer disputes*</v>
          </cell>
          <cell r="BZ9" t="str">
            <v>Civil and commercial disputes;Labour disputes</v>
          </cell>
          <cell r="CA9">
            <v>0</v>
          </cell>
          <cell r="CB9">
            <v>0</v>
          </cell>
          <cell r="CC9">
            <v>0</v>
          </cell>
          <cell r="CD9" t="str">
            <v>http://oikeus.fi/fi/index/esitteet/asiantuntija-avusteinenhuoltoriitojensovittelu.html http://oikeus.fi/fi/index/esitteet/perheasioidensovittelu.html</v>
          </cell>
          <cell r="CE9" t="str">
            <v>http://www.tyotuomioistuin.fi/en/index.html http://www.tyotuomioistuin.fi/fi/index.html</v>
          </cell>
          <cell r="CF9" t="str">
            <v>http://www.kuluttajariita.fi/fi/ http://www.kuluttajariita.fi/en/</v>
          </cell>
          <cell r="CG9">
            <v>0</v>
          </cell>
          <cell r="CH9" t="str">
            <v>Surveys for court users</v>
          </cell>
          <cell r="CI9" t="str">
            <v>Surveys for court users</v>
          </cell>
          <cell r="CJ9" t="str">
            <v>Surveys for court users</v>
          </cell>
          <cell r="CK9" t="str">
            <v>Surveys for legal professionals</v>
          </cell>
          <cell r="CL9" t="str">
            <v>Surveys for legal professionals</v>
          </cell>
          <cell r="CM9">
            <v>0</v>
          </cell>
          <cell r="CN9" t="str">
            <v>Surveys for court users;Surveys for legal professionals</v>
          </cell>
          <cell r="CO9">
            <v>0</v>
          </cell>
          <cell r="CP9" t="str">
            <v>http://urn.fi/URN:ISBN:978-952-259-403-7 Heini Kainulainen &amp; Elsa Saarikkomäki: Rikosprosessi väkivaltarikosten uhrien näkökulmasta. OPTL:n tutkimustiedonantoja 126/2014. http://hdl.handle.net/10138/152495 Antti Rissanen &amp; Marjukka Lasola: Julkinen oikeusapu: Yksityisten avustajien toiminta. OPTL:n tutkimustiedonantoja 124/2014. http://hdl.handle.net/10138/152517 Virve-Maria de Godzinsky: Lapsen etu ja osallisuus hallinto-oikeuksien päätöksissä. OPTL:n tutkimuksia 267/2014. http://hdl.handle.net/10138/152419</v>
          </cell>
          <cell r="CQ9">
            <v>0</v>
          </cell>
          <cell r="CR9" t="str">
            <v xml:space="preserve">1. ;3. ;4. ;5. </v>
          </cell>
          <cell r="CS9">
            <v>0</v>
          </cell>
          <cell r="CT9">
            <v>0</v>
          </cell>
          <cell r="CU9" t="str">
            <v>Law;Courts (including through well-established court practices);By others (please specify below)</v>
          </cell>
          <cell r="CV9" t="str">
            <v>Law;Courts (including through well-established court practices);By others (please specify below)</v>
          </cell>
          <cell r="CW9" t="str">
            <v>Law;Courts (including through well-established court practices);By others (please specify below)</v>
          </cell>
          <cell r="CX9" t="str">
            <v>Law;Courts (including through well-established court practices)</v>
          </cell>
          <cell r="CY9" t="str">
            <v>Courts (including through well-established court practices);By others (please specify below)</v>
          </cell>
          <cell r="CZ9" t="str">
            <v>Law;By others (please specify below)</v>
          </cell>
          <cell r="DA9" t="str">
            <v>Law;By others (please specify below)</v>
          </cell>
          <cell r="DB9" t="str">
            <v>Law;By others (please specify below)</v>
          </cell>
          <cell r="DC9" t="str">
            <v>Law;By others (please specify below)</v>
          </cell>
          <cell r="DD9" t="str">
            <v>Courts (including through well-established court practices);By others (please specify below)</v>
          </cell>
          <cell r="DE9" t="str">
            <v>Courts (including through well-established court practices);By others (please specify below)</v>
          </cell>
          <cell r="DF9" t="str">
            <v>By others (please specify below)</v>
          </cell>
          <cell r="DG9" t="str">
            <v>Law;Courts (including through well-established court practices);By others (please specify below)</v>
          </cell>
          <cell r="DH9" t="str">
            <v>Law;Courts (including through well-established court practices);By others (please specify below)</v>
          </cell>
          <cell r="DI9" t="str">
            <v>Law;Courts (including through well-established court practices)</v>
          </cell>
          <cell r="DJ9" t="str">
            <v>Law;Courts (including through well-established court practices)</v>
          </cell>
          <cell r="DK9" t="str">
            <v>Law</v>
          </cell>
          <cell r="DL9" t="str">
            <v>Law</v>
          </cell>
          <cell r="DM9" t="str">
            <v>Law;Courts (including through well-established court practices)</v>
          </cell>
          <cell r="DN9" t="str">
            <v>Law;Courts (including through well-established court practices);By others (please specify below)</v>
          </cell>
          <cell r="DO9" t="str">
            <v>Law;Courts (including through well-established court practices);By others (please specify below)</v>
          </cell>
          <cell r="DP9" t="str">
            <v>Courts (including through well-established court practices);By others (please specify below)</v>
          </cell>
          <cell r="DQ9" t="str">
            <v>Courts (including through well-established court practices);By others (please specify below)</v>
          </cell>
          <cell r="DR9" t="str">
            <v>Law</v>
          </cell>
          <cell r="DS9">
            <v>0</v>
          </cell>
          <cell r="DT9">
            <v>0</v>
          </cell>
          <cell r="DU9" t="str">
            <v>Law provides that processing times shall be reasonable/ matters are dealth with without undue delay (the Constitution of Finland, section 21). E.g. the Code of Judicial Procedure has provisions on how soon after the deliberation the judgment shall be handed/ made available. The Ministry of Justice/ Department of Judicial Administration negotiates “face to face” on annual basis with the court entities in order to set targets and objectives for the next calendar year Management by results –system</v>
          </cell>
          <cell r="DV9">
            <v>0</v>
          </cell>
          <cell r="DW9" t="str">
            <v>As previous</v>
          </cell>
          <cell r="DX9">
            <v>0</v>
          </cell>
          <cell r="DY9" t="str">
            <v>As previous</v>
          </cell>
          <cell r="DZ9">
            <v>0</v>
          </cell>
          <cell r="EA9" t="str">
            <v>As previous</v>
          </cell>
          <cell r="EB9">
            <v>0</v>
          </cell>
          <cell r="EC9" t="str">
            <v>As previous</v>
          </cell>
          <cell r="ED9">
            <v>0</v>
          </cell>
          <cell r="EE9">
            <v>0</v>
          </cell>
          <cell r="EF9">
            <v>0</v>
          </cell>
          <cell r="EG9">
            <v>0</v>
          </cell>
          <cell r="EH9">
            <v>0</v>
          </cell>
          <cell r="EI9">
            <v>0</v>
          </cell>
          <cell r="EJ9">
            <v>0</v>
          </cell>
          <cell r="EK9">
            <v>0</v>
          </cell>
          <cell r="EL9">
            <v>0</v>
          </cell>
          <cell r="EM9">
            <v>0</v>
          </cell>
          <cell r="EN9">
            <v>0</v>
          </cell>
          <cell r="EO9" t="str">
            <v>As section 1</v>
          </cell>
          <cell r="EP9">
            <v>0</v>
          </cell>
          <cell r="EQ9">
            <v>0</v>
          </cell>
          <cell r="ER9">
            <v>0</v>
          </cell>
          <cell r="ES9">
            <v>0</v>
          </cell>
          <cell r="ET9">
            <v>0</v>
          </cell>
          <cell r="EU9">
            <v>0</v>
          </cell>
          <cell r="EV9">
            <v>0</v>
          </cell>
          <cell r="EW9">
            <v>0</v>
          </cell>
          <cell r="EX9">
            <v>0</v>
          </cell>
          <cell r="EY9">
            <v>0</v>
          </cell>
          <cell r="EZ9">
            <v>0</v>
          </cell>
          <cell r="FA9">
            <v>0</v>
          </cell>
          <cell r="FB9">
            <v>0</v>
          </cell>
          <cell r="FC9" t="str">
            <v>Judicial Procedure</v>
          </cell>
          <cell r="FD9">
            <v>0</v>
          </cell>
          <cell r="FE9">
            <v>0</v>
          </cell>
          <cell r="FF9">
            <v>0</v>
          </cell>
          <cell r="FG9" t="str">
            <v>Act on Public Officials provides that public officials shall perform their duties properly. Act also includes provisions on qualifications of titles The Court's Rules of Procedure / training plan may include provisions conserning training</v>
          </cell>
          <cell r="FH9">
            <v>0</v>
          </cell>
          <cell r="FI9" t="str">
            <v>as previous section</v>
          </cell>
          <cell r="FJ9">
            <v>0</v>
          </cell>
          <cell r="FK9" t="str">
            <v>The Ministry of Justice/ Department of Judicial Administration negotiates “face to face” on annual basis with the court entities in order to set targets and objectives for the next calendar year including resources</v>
          </cell>
          <cell r="FL9">
            <v>0</v>
          </cell>
          <cell r="FM9" t="str">
            <v>The Ministry of Justice/ Department of Judicial Administration negotiates “face to face” on annual basis with the court entities in order to set targets and objectives for the next calendar year including resources</v>
          </cell>
          <cell r="FN9">
            <v>0</v>
          </cell>
          <cell r="FO9">
            <v>0</v>
          </cell>
          <cell r="FP9">
            <v>0</v>
          </cell>
          <cell r="FQ9">
            <v>0</v>
          </cell>
          <cell r="FR9">
            <v>0</v>
          </cell>
          <cell r="FS9">
            <v>0</v>
          </cell>
          <cell r="FT9">
            <v>0</v>
          </cell>
        </row>
        <row r="10">
          <cell r="A10" t="str">
            <v>DK</v>
          </cell>
          <cell r="B10" t="str">
            <v>Denmark</v>
          </cell>
          <cell r="C10" t="str">
            <v>Marianne Gram Nybroe</v>
          </cell>
          <cell r="D10" t="str">
            <v>International Coordinator</v>
          </cell>
          <cell r="E10" t="str">
            <v>mgn@domstolsstyrelsen.dk</v>
          </cell>
          <cell r="F10" t="str">
            <v>+45 9968 4291</v>
          </cell>
          <cell r="G10" t="str">
            <v>x</v>
          </cell>
          <cell r="H10">
            <v>0</v>
          </cell>
          <cell r="I10" t="str">
            <v>x</v>
          </cell>
          <cell r="J10">
            <v>0</v>
          </cell>
          <cell r="K10" t="str">
            <v>x</v>
          </cell>
          <cell r="L10" t="str">
            <v>x</v>
          </cell>
          <cell r="M10" t="str">
            <v>x</v>
          </cell>
          <cell r="N10" t="str">
            <v>x</v>
          </cell>
          <cell r="O10">
            <v>0</v>
          </cell>
          <cell r="P10">
            <v>0</v>
          </cell>
          <cell r="Q10">
            <v>0</v>
          </cell>
          <cell r="R10">
            <v>0</v>
          </cell>
          <cell r="S10" t="str">
            <v>x</v>
          </cell>
          <cell r="T10">
            <v>0</v>
          </cell>
          <cell r="U10" t="str">
            <v>x</v>
          </cell>
          <cell r="V10">
            <v>0</v>
          </cell>
          <cell r="W10" t="str">
            <v>x</v>
          </cell>
          <cell r="X10" t="str">
            <v>x</v>
          </cell>
          <cell r="Y10">
            <v>0</v>
          </cell>
          <cell r="Z10">
            <v>0</v>
          </cell>
          <cell r="AA10">
            <v>0</v>
          </cell>
          <cell r="AB10">
            <v>0</v>
          </cell>
          <cell r="AC10">
            <v>0</v>
          </cell>
          <cell r="AD10">
            <v>0</v>
          </cell>
          <cell r="AE10" t="str">
            <v>1.The adoption process for legislation including the increased use of video-recorded interviews of children and participation of the prosecution service via video link in cases regarding renewal of the time-limit for pre-trail detention is ongoing in 2015. 2. Changes has been made in the Court Administration Act. The changes concerns the establishing of a caselaw database and the digitilazation of civil cases. 3. The adoption process and implementation for legislation regarding security in courts have given rise to amendments in the Danish Administraion of Justice Act. 4. New guidelines for the use of e-mail communication between the courts and the parties have been introduced. 7. A draft law on the complaint procedures regarding legal aid in EU-cases is in process 9.The Courts of Denmark have in 2015 and 2016 decided to focus on court-mediation through the project "Courtmediation and conciliation ". The purpose of the project is to increase the knowledge and use of court-mediation. The project is to be completed in the summer of 2016, when it is expected that public knowledge and use of court-mediation has increased considerably.</v>
          </cell>
          <cell r="AF10"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10">
            <v>0</v>
          </cell>
          <cell r="AH10" t="str">
            <v>Yes</v>
          </cell>
          <cell r="AI10">
            <v>0</v>
          </cell>
          <cell r="AJ10">
            <v>0</v>
          </cell>
          <cell r="AK10">
            <v>0</v>
          </cell>
          <cell r="AL10" t="str">
            <v>Yes</v>
          </cell>
          <cell r="AM10">
            <v>0</v>
          </cell>
          <cell r="AN10" t="str">
            <v>Initial</v>
          </cell>
          <cell r="AO10" t="str">
            <v>Continuous</v>
          </cell>
          <cell r="AP10" t="str">
            <v>Continuous</v>
          </cell>
          <cell r="AQ10">
            <v>0</v>
          </cell>
          <cell r="AR10" t="str">
            <v>Yes, for all courts</v>
          </cell>
          <cell r="AS10" t="str">
            <v>Yes, for all courts</v>
          </cell>
          <cell r="AT10" t="str">
            <v>Yes, for all courts</v>
          </cell>
          <cell r="AU10" t="str">
            <v>In 1st and 2nd instance some specially selected judgements are available online in anonymized form</v>
          </cell>
          <cell r="AV10" t="str">
            <v>1st Instance;2nd Instance;Highest Instance</v>
          </cell>
          <cell r="AW10" t="str">
            <v>Highest Instance</v>
          </cell>
          <cell r="AX10" t="str">
            <v>Highest Instance</v>
          </cell>
          <cell r="AY10" t="str">
            <v>Highest Instance</v>
          </cell>
          <cell r="AZ10">
            <v>0</v>
          </cell>
          <cell r="BA10">
            <v>0</v>
          </cell>
          <cell r="BB10" t="str">
            <v>1st Instance;2nd Instance;Highest Instance</v>
          </cell>
          <cell r="BC10" t="str">
            <v>The judgements are not uploaded in a database, but are published on the courts website after they are given.</v>
          </cell>
          <cell r="BD10" t="str">
            <v>Yes, for all courts</v>
          </cell>
          <cell r="BE10" t="str">
            <v>Yes, for all courts</v>
          </cell>
          <cell r="BF10" t="str">
            <v>Yes, for all courts</v>
          </cell>
          <cell r="BG10" t="str">
            <v>In 1st and 2nd instance some specially selected judgements are available online in anonymized form</v>
          </cell>
          <cell r="BH10" t="str">
            <v>1st Instance;2nd Instance;Highest Instance</v>
          </cell>
          <cell r="BI10" t="str">
            <v>Highest Instance</v>
          </cell>
          <cell r="BJ10" t="str">
            <v>Highest Instance</v>
          </cell>
          <cell r="BK10" t="str">
            <v>Highest Instance</v>
          </cell>
          <cell r="BL10">
            <v>0</v>
          </cell>
          <cell r="BM10">
            <v>0</v>
          </cell>
          <cell r="BN10" t="str">
            <v>1st Instance;2nd Instance;Highest Instance</v>
          </cell>
          <cell r="BO10" t="str">
            <v>The judgements are not uploaded in a database, but are published on the courts website after they are given.</v>
          </cell>
          <cell r="BP10" t="str">
            <v>Civil and commercial disputes;Labour disputes;Consumer disputes*</v>
          </cell>
          <cell r="BQ10">
            <v>0</v>
          </cell>
          <cell r="BR10" t="str">
            <v>Civil and commercial disputes;Labour disputes;Consumer disputes*</v>
          </cell>
          <cell r="BS10" t="str">
            <v>Civil and commercial disputes;Labour disputes;Consumer disputes*</v>
          </cell>
          <cell r="BT10" t="str">
            <v>Civil and commercial disputes;Labour disputes;Consumer disputes*</v>
          </cell>
          <cell r="BU10">
            <v>0</v>
          </cell>
          <cell r="BV10" t="str">
            <v>Civil and commercial disputes;Labour disputes;Consumer disputes*</v>
          </cell>
          <cell r="BW10" t="str">
            <v>Civil and commercial disputes;Labour disputes;Consumer disputes*</v>
          </cell>
          <cell r="BX10" t="str">
            <v>Civil and commercial disputes;Labour disputes;Consumer disputes*</v>
          </cell>
          <cell r="BY10" t="str">
            <v>Civil and commercial disputes;Labour disputes;Consumer disputes*</v>
          </cell>
          <cell r="BZ10" t="str">
            <v>Civil and commercial disputes;Labour disputes;Consumer disputes*</v>
          </cell>
          <cell r="CA10">
            <v>0</v>
          </cell>
          <cell r="CB10" t="str">
            <v>The Courts of Denmark have in 2015 and 2016 decided to focus on court-mediation through the project "Courtmediation and conciliation ". The purpose of the project is to increase the knowledge and use of court-mediation. The project is to be completed in the summer of 2016, when it is expected that public knowledge and of court-mediation has increased considerably and hopefully the use of court-mediation will have increased accordingly in the following years.</v>
          </cell>
          <cell r="CC10">
            <v>0</v>
          </cell>
          <cell r="CD10" t="str">
            <v>http://www.domstol.dk/om/publikationer/HtmlPublikationer/Handlingsplaner/Danmarks%20Domstoles%20handlingsplan%202015/kap04.htm</v>
          </cell>
          <cell r="CE10" t="str">
            <v>http://www.domstol.dk/om/publikationer/HtmlPublikationer/Handlingsplaner/Danmarks%20Domstoles%20handlingsplan%202015/kap04.htm</v>
          </cell>
          <cell r="CF10" t="str">
            <v>http://www.domstol.dk/om/publikationer/HtmlPublikationer/Handlingsplaner/Danmarks%20Domstoles%20handlingsplan%202015/kap04.htm</v>
          </cell>
          <cell r="CG10" t="str">
            <v>For further information on the project "Courtmediation and conciliation " you are welcome to contact projectmanager Marianne Peschcke-Køedt, mapk@domstolsstyrelsen.dk</v>
          </cell>
          <cell r="CH10" t="str">
            <v>Surveys for court users;Surveys for legal professionals</v>
          </cell>
          <cell r="CI10">
            <v>0</v>
          </cell>
          <cell r="CJ10">
            <v>0</v>
          </cell>
          <cell r="CK10">
            <v>0</v>
          </cell>
          <cell r="CL10">
            <v>0</v>
          </cell>
          <cell r="CM10">
            <v>0</v>
          </cell>
          <cell r="CN10">
            <v>0</v>
          </cell>
          <cell r="CO10">
            <v>0</v>
          </cell>
          <cell r="CP10" t="str">
            <v>Please note that Denmark conducted a large survey (with answers from 8000 court users and legal professionels) in 2013 covering all of the abovementioned aspects. This type and scale of survey is conducted every 4th year and is expected to be done again in 2018. Note to nr. 6. : A national survey regarding trust in national organisations covering 10.000 citizens rated the Danish Courts as nr. 4.</v>
          </cell>
          <cell r="CQ10">
            <v>0</v>
          </cell>
          <cell r="CR10" t="str">
            <v xml:space="preserve">1. ;2. ;3. ;4. ;5. </v>
          </cell>
          <cell r="CS10" t="str">
            <v xml:space="preserve">1. ;2. ;3. ;4. ;5. </v>
          </cell>
          <cell r="CT10" t="str">
            <v>http://www.domstol.dk/om/publikationer/Publikationer/Domstolsstyrelsens%20beretning%202014.pdf</v>
          </cell>
          <cell r="CU10" t="str">
            <v>Law;Courts (including through well-established court practices);Council for the Judiciary (or other independent body)</v>
          </cell>
          <cell r="CV10" t="str">
            <v>Law;Courts (including through well-established court practices);Council for the Judiciary (or other independent body)</v>
          </cell>
          <cell r="CW10" t="str">
            <v>Law;Courts (including through well-established court practices)</v>
          </cell>
          <cell r="CX10" t="str">
            <v>Law;Courts (including through well-established court practices)</v>
          </cell>
          <cell r="CY10" t="str">
            <v>Council for the Judiciary (or other independent body)</v>
          </cell>
          <cell r="CZ10" t="str">
            <v>Council for the Judiciary (or other independent body)</v>
          </cell>
          <cell r="DA10" t="str">
            <v>Council for the Judiciary (or other independent body)</v>
          </cell>
          <cell r="DB10" t="str">
            <v>Council for the Judiciary (or other independent body)</v>
          </cell>
          <cell r="DC10">
            <v>0</v>
          </cell>
          <cell r="DD10" t="str">
            <v>Courts (including through well-established court practices);Council for the Judiciary (or other independent body)</v>
          </cell>
          <cell r="DE10" t="str">
            <v>Council for the Judiciary (or other independent body)</v>
          </cell>
          <cell r="DF10" t="str">
            <v>Courts (including through well-established court practices);Council for the Judiciary (or other independent body)</v>
          </cell>
          <cell r="DG10" t="str">
            <v>Courts (including through well-established court practices)</v>
          </cell>
          <cell r="DH10" t="str">
            <v>Law;Courts (including through well-established court practices);Council for the Judiciary (or other independent body)</v>
          </cell>
          <cell r="DI10" t="str">
            <v>Courts (including through well-established court practices)</v>
          </cell>
          <cell r="DJ10" t="str">
            <v>Law;Courts (including through well-established court practices)</v>
          </cell>
          <cell r="DK10" t="str">
            <v>Law;Courts (including through well-established court practices);Council for the Judiciary (or other independent body)</v>
          </cell>
          <cell r="DL10" t="str">
            <v>Law</v>
          </cell>
          <cell r="DM10" t="str">
            <v>Law;Courts (including through well-established court practices)</v>
          </cell>
          <cell r="DN10" t="str">
            <v>Council for the Judiciary (or other independent body)</v>
          </cell>
          <cell r="DO10" t="str">
            <v>Council for the Judiciary (or other independent body)</v>
          </cell>
          <cell r="DP10" t="str">
            <v>Law;Courts (including through well-established court practices);Council for the Judiciary (or other independent body)</v>
          </cell>
          <cell r="DQ10" t="str">
            <v>Council for the Judiciary (or other independent body)</v>
          </cell>
          <cell r="DR10" t="str">
            <v>Law</v>
          </cell>
          <cell r="DS10">
            <v>0</v>
          </cell>
          <cell r="DT10">
            <v>0</v>
          </cell>
          <cell r="DU10">
            <v>0</v>
          </cell>
          <cell r="DV10">
            <v>0</v>
          </cell>
          <cell r="DW10">
            <v>0</v>
          </cell>
          <cell r="DX10">
            <v>0</v>
          </cell>
          <cell r="DY10">
            <v>0</v>
          </cell>
          <cell r="DZ10">
            <v>0</v>
          </cell>
          <cell r="EA10">
            <v>0</v>
          </cell>
          <cell r="EB10">
            <v>0</v>
          </cell>
          <cell r="EC10">
            <v>0</v>
          </cell>
          <cell r="ED10" t="str">
            <v>The Court Administration moniters the backlogs in order to be able to react to excessive backlogs</v>
          </cell>
          <cell r="EE10">
            <v>0</v>
          </cell>
          <cell r="EF10">
            <v>0</v>
          </cell>
          <cell r="EG10">
            <v>0</v>
          </cell>
          <cell r="EH10">
            <v>0</v>
          </cell>
          <cell r="EI10">
            <v>0</v>
          </cell>
          <cell r="EJ10">
            <v>0</v>
          </cell>
          <cell r="EK10">
            <v>0</v>
          </cell>
          <cell r="EL10" t="str">
            <v>In 2016 a new IT case-management system is introduced for civil cases</v>
          </cell>
          <cell r="EM10">
            <v>0</v>
          </cell>
          <cell r="EN10">
            <v>0</v>
          </cell>
          <cell r="EO10">
            <v>0</v>
          </cell>
          <cell r="EP10">
            <v>0</v>
          </cell>
          <cell r="EQ10">
            <v>0</v>
          </cell>
          <cell r="ER10">
            <v>0</v>
          </cell>
          <cell r="ES10">
            <v>0</v>
          </cell>
          <cell r="ET10" t="str">
            <v>This applies to some, but not all courts</v>
          </cell>
          <cell r="EU10">
            <v>0</v>
          </cell>
          <cell r="EV10">
            <v>0</v>
          </cell>
          <cell r="EW10">
            <v>0</v>
          </cell>
          <cell r="EX10">
            <v>0</v>
          </cell>
          <cell r="EY10">
            <v>0</v>
          </cell>
          <cell r="EZ10">
            <v>0</v>
          </cell>
          <cell r="FA10">
            <v>0</v>
          </cell>
          <cell r="FB10">
            <v>0</v>
          </cell>
          <cell r="FC10">
            <v>0</v>
          </cell>
          <cell r="FD10">
            <v>0</v>
          </cell>
          <cell r="FE10">
            <v>0</v>
          </cell>
          <cell r="FF10">
            <v>0</v>
          </cell>
          <cell r="FG10">
            <v>0</v>
          </cell>
          <cell r="FH10">
            <v>0</v>
          </cell>
          <cell r="FI10">
            <v>0</v>
          </cell>
          <cell r="FJ10">
            <v>0</v>
          </cell>
          <cell r="FK10">
            <v>0</v>
          </cell>
          <cell r="FL10">
            <v>0</v>
          </cell>
          <cell r="FM10">
            <v>0</v>
          </cell>
          <cell r="FN10">
            <v>0</v>
          </cell>
          <cell r="FO10">
            <v>0</v>
          </cell>
          <cell r="FP10">
            <v>0</v>
          </cell>
          <cell r="FQ10">
            <v>0</v>
          </cell>
          <cell r="FR10">
            <v>0</v>
          </cell>
          <cell r="FS10">
            <v>0</v>
          </cell>
          <cell r="FT10">
            <v>0</v>
          </cell>
        </row>
        <row r="11">
          <cell r="A11" t="str">
            <v>DE</v>
          </cell>
          <cell r="B11" t="str">
            <v>Federal Republic of Germany</v>
          </cell>
          <cell r="C11" t="str">
            <v>Sabine Hilgendorf-Schmidt</v>
          </cell>
          <cell r="D11" t="str">
            <v>Head of the division - law governing the judiciary; law governing senior judicial officers; remuneration of judges; training -</v>
          </cell>
          <cell r="E11" t="str">
            <v>Hilgendorf-Sa@bmjv.bund.de</v>
          </cell>
          <cell r="F11" t="str">
            <v>+49 30 185809626</v>
          </cell>
          <cell r="G11">
            <v>0</v>
          </cell>
          <cell r="H11">
            <v>0</v>
          </cell>
          <cell r="I11">
            <v>0</v>
          </cell>
          <cell r="J11">
            <v>0</v>
          </cell>
          <cell r="K11">
            <v>0</v>
          </cell>
          <cell r="L11">
            <v>0</v>
          </cell>
          <cell r="M11">
            <v>0</v>
          </cell>
          <cell r="N11">
            <v>0</v>
          </cell>
          <cell r="O11">
            <v>0</v>
          </cell>
          <cell r="P11">
            <v>0</v>
          </cell>
          <cell r="Q11">
            <v>0</v>
          </cell>
          <cell r="R11">
            <v>0</v>
          </cell>
          <cell r="S11">
            <v>0</v>
          </cell>
          <cell r="T11">
            <v>0</v>
          </cell>
          <cell r="U11">
            <v>0</v>
          </cell>
          <cell r="V11">
            <v>0</v>
          </cell>
          <cell r="W11">
            <v>0</v>
          </cell>
          <cell r="X11">
            <v>0</v>
          </cell>
          <cell r="Y11">
            <v>0</v>
          </cell>
          <cell r="Z11">
            <v>0</v>
          </cell>
          <cell r="AA11">
            <v>0</v>
          </cell>
          <cell r="AB11">
            <v>0</v>
          </cell>
          <cell r="AC11">
            <v>0</v>
          </cell>
          <cell r="AD11">
            <v>0</v>
          </cell>
          <cell r="AE11" t="str">
            <v>The Federal Republic of Germany is engaged in reforming its justice systems. The scope and scale of the reform process vary within the federal states. Additionally the Federal Republic of Germany likes to point out that mapping justice reforms in the EU as such does not provide substantively valuable information since, depending on the field they address, reforms in justice systems may have positive or negative effects on the efficiency, quality and independence of the judiciary or may remain neutral. Providing information held by the Ministries of Justice of the Member States of the European Union on legislation in force and on major legal reform projects is already in existence, it is the task of the Network for legislative cooperation between the Ministries of Justice in the European Union.</v>
          </cell>
          <cell r="AF11"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11" t="str">
            <v>As a federal state, the Federal Republic of Germany is characterised by decentralised structures. Therefore the federal states decide by themselves which information to provide online and are thus in charge of keeping the information updated. The same applies on federal level.</v>
          </cell>
          <cell r="AH11" t="str">
            <v>Yes</v>
          </cell>
          <cell r="AI11">
            <v>0</v>
          </cell>
          <cell r="AJ11">
            <v>0</v>
          </cell>
          <cell r="AK11">
            <v>0</v>
          </cell>
          <cell r="AL11" t="str">
            <v>Yes</v>
          </cell>
          <cell r="AM11" t="str">
            <v>As a federal state, the Federal Republic of Germany is characterised by decentralised structures. Each federal state has own guidelines.</v>
          </cell>
          <cell r="AN11" t="str">
            <v>Initial;Continuous</v>
          </cell>
          <cell r="AO11" t="str">
            <v>Initial;Continuous</v>
          </cell>
          <cell r="AP11" t="str">
            <v>Initial;Continuous</v>
          </cell>
          <cell r="AQ11">
            <v>0</v>
          </cell>
          <cell r="AR11" t="str">
            <v>Yes, for some courts</v>
          </cell>
          <cell r="AS11" t="str">
            <v>Yes, for some courts</v>
          </cell>
          <cell r="AT11" t="str">
            <v>Yes, for all courts</v>
          </cell>
          <cell r="AU11" t="str">
            <v>As a federal state, the Federal Republic of Germany is characterised by decentralised structures. Therefore the federal states decide by themselfs whether they provide judgements of first instance online, e.g. North Rhine-Westphalia, which provides first instance judgements (http://www.justiz.nrw.de/Bibliothek/nrwe2/index.php).</v>
          </cell>
          <cell r="AV11" t="str">
            <v>1st Instance;2nd Instance;Highest Instance</v>
          </cell>
          <cell r="AW11" t="str">
            <v>1st Instance;2nd Instance;Highest Instance</v>
          </cell>
          <cell r="AX11" t="str">
            <v>1st Instance;2nd Instance;Highest Instance</v>
          </cell>
          <cell r="AY11" t="str">
            <v>Highest Instance</v>
          </cell>
          <cell r="AZ11" t="str">
            <v>Highest Instance</v>
          </cell>
          <cell r="BA11" t="str">
            <v>1st Instance;2nd Instance;Highest Instance</v>
          </cell>
          <cell r="BB11" t="str">
            <v>1st Instance;2nd Instance;Highest Instance</v>
          </cell>
          <cell r="BC11" t="str">
            <v>Most federal states provide a selection of judgements free of charge for non-commercial purposes. A broad range of judgements of first instance courts is available via the federal information system on law- Registered users can get access via the commercial web-site www.juris.de (subject to costs). Some federal states provide judgements which are tagged with relevant key words. In the juris-informationsystem the judgements are tagged with relevant key words. At the moment the Federal Constitutional Court (Bundesverfassungsgericht), Federal Administrative Court (Bundesverwaltungsgericht) and Federal Labour Court (Bundesarbeitsgericht) are covered by the ECLI system. The other federal courts will adopt ECLI later. The federal states are currently coordinating a common ECLI-pattern for first and second instance courts.</v>
          </cell>
          <cell r="BD11" t="str">
            <v>Yes, for some courts</v>
          </cell>
          <cell r="BE11" t="str">
            <v>Yes, for some courts</v>
          </cell>
          <cell r="BF11" t="str">
            <v>Yes, for all courts</v>
          </cell>
          <cell r="BG11" t="str">
            <v>see above</v>
          </cell>
          <cell r="BH11" t="str">
            <v>1st Instance;2nd Instance;Highest Instance</v>
          </cell>
          <cell r="BI11" t="str">
            <v>1st Instance;2nd Instance;Highest Instance</v>
          </cell>
          <cell r="BJ11" t="str">
            <v>1st Instance;2nd Instance;Highest Instance</v>
          </cell>
          <cell r="BK11" t="str">
            <v>Highest Instance</v>
          </cell>
          <cell r="BL11" t="str">
            <v>Highest Instance</v>
          </cell>
          <cell r="BM11" t="str">
            <v>1st Instance;2nd Instance;Highest Instance</v>
          </cell>
          <cell r="BN11" t="str">
            <v>1st Instance;2nd Instance;Highest Instance</v>
          </cell>
          <cell r="BO11" t="str">
            <v>Some federal states provide judgements which are tagged with relevant key words. In the juris-informationsystem the judgements are tagged with relevant key words. At the moment the Federal Constitutional Court (Bundesverfassungsgericht), Federal Administrative Court (Bundesverwaltungsgericht) and Federal Labour Court (Bundesarbeitsgericht) are covered by the ECLI system. The other federal courts will adopt ECLI later. The federal states are currently coordinating a common ECLI-pattern for first and second instance courts.</v>
          </cell>
          <cell r="BP11" t="str">
            <v>Civil and commercial disputes;Labour disputes;Consumer disputes*</v>
          </cell>
          <cell r="BQ11">
            <v>0</v>
          </cell>
          <cell r="BR11" t="str">
            <v>Civil and commercial disputes;Labour disputes;Consumer disputes*</v>
          </cell>
          <cell r="BS11" t="str">
            <v>Civil and commercial disputes;Labour disputes;Consumer disputes*</v>
          </cell>
          <cell r="BT11" t="str">
            <v>Civil and commercial disputes;Labour disputes;Consumer disputes*</v>
          </cell>
          <cell r="BU11" t="str">
            <v>Civil and commercial disputes;Labour disputes;Consumer disputes*</v>
          </cell>
          <cell r="BV11" t="str">
            <v>Civil and commercial disputes;Labour disputes;Consumer disputes*</v>
          </cell>
          <cell r="BW11" t="str">
            <v>Civil and commercial disputes;Labour disputes;Consumer disputes*</v>
          </cell>
          <cell r="BX11" t="str">
            <v>Civil and commercial disputes;Labour disputes;Consumer disputes*</v>
          </cell>
          <cell r="BY11" t="str">
            <v>Civil and commercial disputes;Labour disputes;Consumer disputes*</v>
          </cell>
          <cell r="BZ11" t="str">
            <v>Civil and commercial disputes;Labour disputes;Consumer disputes*</v>
          </cell>
          <cell r="CA11">
            <v>0</v>
          </cell>
          <cell r="CB11">
            <v>0</v>
          </cell>
          <cell r="CC11">
            <v>0</v>
          </cell>
          <cell r="CD11" t="str">
            <v>See webpages of Federal and Länder Ministries of Justice (e.g. “Schlichten statt Richten”, or “Güterichterverfahren”)</v>
          </cell>
          <cell r="CE11" t="str">
            <v>See webpages of Federal and Länder Ministries of Justice and of Labour and Social Affairs, webpages of the courts</v>
          </cell>
          <cell r="CF11" t="str">
            <v>See information provided e. g. by Verbraucherzentrale, other private Consumer ADR bodies etc. It is impossible to provide all the references given their number</v>
          </cell>
          <cell r="CG11">
            <v>0</v>
          </cell>
          <cell r="CH11" t="str">
            <v>Surveys for court users;Surveys for legal professionals</v>
          </cell>
          <cell r="CI11" t="str">
            <v>Surveys for court users;Surveys for legal professionals</v>
          </cell>
          <cell r="CJ11" t="str">
            <v>Surveys for court users;Surveys for legal professionals</v>
          </cell>
          <cell r="CK11" t="str">
            <v>Surveys for court users;Surveys for legal professionals</v>
          </cell>
          <cell r="CL11" t="str">
            <v>Surveys for court users;Surveys for legal professionals</v>
          </cell>
          <cell r="CM11" t="str">
            <v>Surveys for court users;Surveys for legal professionals</v>
          </cell>
          <cell r="CN11" t="str">
            <v>Surveys for legal professionals</v>
          </cell>
          <cell r="CO11" t="str">
            <v>• The scheduling of hearings within appropriate time limits/Response to scheduling requests • The offering of appropriate settlement proposals • The granting of the right to be heard • Time taken until court decisions are made/Length of proceedings • Instructions on available legal remedies – are they correct? • Initial career phase and overall career structure • The justice system's external communications and the PR work of press offices • Available options for further training</v>
          </cell>
          <cell r="CP11" t="str">
            <v>Baden-Württemberg: A large number of courts in Baden-Württemberg have performed so-called client surveys in the past. They are a sensible and meaningful tool for gaining insights and orienting future action by the knowledge so gained. The surveys performed range (with the present list beginning with the type most frequently performed) from surveys of attorneys (e.g. by the Higher Regional Courts (Oberlandesgericht) of Karlsruhe and Stuttgart, as well as most recently in 2014 by the Local Court (Amtsgericht), Family Court Division, of Freiburg), to surveys of parties involved or of clients (in particular by the administrative courts) to surveys of authorities, of courts of lower instance, and of other professional groups (e.g. notaries and tax advisors). All of these analyses have in common that they were initiated and implemented at regular intervals by the respective courts, acting on their own initiative. Inasmuch as the surveys were not restricted from the outset to specific professions, they were also open, at least some of them, for authorities and private individuals. Solely where the chief public prosecutors’ offices and the victims of crimes are concerned, there are no insights that have been gained correspondingly. Bavaria: Courts of law Where the courts of law in Bavaria are concerned, as well as the public prosecutor’s offices, an employee survey is performed as a rule every three years, with the support of the Authority for Statistics and Data Processing of the Land of Bavaria. Every six years, the employee survey is performed as part of the regular audit. From 16 June 2014 until 11 August 2014, an online survey was performed with the assistance of experienced practitioners and a professional polling institute on the “debate on self-perception” within the Bavarian judiciary. The results of this survey were published in the intranet forum of the Bavarian judiciary. Brandenburg: Pursuant to section 103 of the Judiciary Act of the Land of Brandenburg (Brandenburgisches Richtergesetz), the Land parliament will review the Act at the latest by 30 April 2016. For this purpose, the Land government is to report, by 31 October 2015, on the experience gained in applying the Act and the results of the public discourse that is to be held in the meantime regarding the question of the self-administration respectively autonomy of the judiciary. In this context, the Land Ministry of Justice has performed an internet-based, voluntary survey among all judges and public prosecutors of the Land. Lower Saxony: Several courts and public prosecutors’ offices have participated in several benchmarking and comparison projects: AGiL - Amtsgerichte im Leistungsvergleich (comparison of the performance by local courts) LiVe - Landgerichte im Vergleich (comparison of local courts) OLiVe - Oberlandesgerichte im Vergleich (comparison of higher regional courts) BenStA - Benchmarking der Staatsanwaltschaften (benchmarking of the public prosecutors’ offices) ArbOR - Arbeitsgerichtlicher Organisationsvergleich (organisational comparison of higher regional courts) LArVe - Landesarbeitsgerichte im Vergleich (Land labour courts in comparison) VERGIL - Verwaltungsgerichte im Landesvergleich (administrative courts across the Land in comparison) As part of these benchmarking and comparison projects, surveys were performed of the employees of the judicial authorities to establish how happy they are with their jobs. Among other aspects, their satisfaction regarding the cooperation with their supervisors and colleagues, the general working conditions, and their identification with their sphere of responsibility were addressed. Likewise, surveys were performed of attorneys. The results of the surveys have been discussed in expert groups and workshops, and suggestions for improvement have been worked out. Saxony: Within the sphere of responsibility of the higher regional court (Oberlandesgericht) of Dresden, the following research has been performed: - (Acceptance) surveys of judges and court staff (so-called employee surveys) - (Acceptance) surveys of public prosecutors - (Acceptance) surveys of attorneys - (Acceptance) surveys of parties involved in court proceedings (so-called survey of citizens) - (Acceptance) surveys of other users (authorities, insolvency administrators, notaries, guardians, factors (Pfleger)) The projects have the title “A comparison among the local courts and regional courts” (Amts- und Landgerichte im Vergleich), respectively “A comparison among the higher regional courts” (Oberlandesgerichte im Vergleich). Further information is available on the web page www.justiz.sachsen.de/olg under the rider “Quality Management” (Qualitätsmanagement). Saxony-Anhalt: Internal benchmarking and comparison projects, the results of which have not been published.</v>
          </cell>
          <cell r="CQ11">
            <v>0</v>
          </cell>
          <cell r="CR11" t="str">
            <v xml:space="preserve">1. ;2. ;3. ;4. ;5. </v>
          </cell>
          <cell r="CS11">
            <v>0</v>
          </cell>
          <cell r="CT11" t="str">
            <v>All the client surveys carried out by the courts and notaries in Baden-Württemberg can be viewed online by all members of Baden-Württemberg's judicial service on their intranet.</v>
          </cell>
          <cell r="CU11" t="str">
            <v>Law</v>
          </cell>
          <cell r="CV11" t="str">
            <v>Law</v>
          </cell>
          <cell r="CW11" t="str">
            <v>Law</v>
          </cell>
          <cell r="CX11" t="str">
            <v>Law</v>
          </cell>
          <cell r="CY11" t="str">
            <v>Courts (including through well-established court practices);Council for the Judiciary (or other independent body)</v>
          </cell>
          <cell r="CZ11" t="str">
            <v>Council for the Judiciary (or other independent body);By others (please specify below)</v>
          </cell>
          <cell r="DA11" t="str">
            <v>Council for the Judiciary (or other independent body);By others (please specify below)</v>
          </cell>
          <cell r="DB11" t="str">
            <v>By others (please specify below)</v>
          </cell>
          <cell r="DC11" t="str">
            <v>By others (please specify below)</v>
          </cell>
          <cell r="DD11" t="str">
            <v>By others (please specify below)</v>
          </cell>
          <cell r="DE11" t="str">
            <v>Courts (including through well-established court practices);By others (please specify below)</v>
          </cell>
          <cell r="DF11" t="str">
            <v>Law;Courts (including through well-established court practices)</v>
          </cell>
          <cell r="DG11" t="str">
            <v>Courts (including through well-established court practices)</v>
          </cell>
          <cell r="DH11" t="str">
            <v>Courts (including through well-established court practices);By others (please specify below)</v>
          </cell>
          <cell r="DI11" t="str">
            <v>Law;Courts (including through well-established court practices)</v>
          </cell>
          <cell r="DJ11" t="str">
            <v>Law</v>
          </cell>
          <cell r="DK11" t="str">
            <v>Law</v>
          </cell>
          <cell r="DL11" t="str">
            <v>Law</v>
          </cell>
          <cell r="DM11" t="str">
            <v>Law</v>
          </cell>
          <cell r="DN11" t="str">
            <v>Law;Courts (including through well-established court practices);Council for the Judiciary (or other independent body)</v>
          </cell>
          <cell r="DO11" t="str">
            <v>Law;Courts (including through well-established court practices);Council for the Judiciary (or other independent body)</v>
          </cell>
          <cell r="DP11" t="str">
            <v>Law;Courts (including through well-established court practices);Council for the Judiciary (or other independent body)</v>
          </cell>
          <cell r="DQ11" t="str">
            <v>Law;Courts (including through well-established court practices)</v>
          </cell>
          <cell r="DR11" t="str">
            <v>Law;Council for the Judiciary (or other independent body)</v>
          </cell>
          <cell r="DS11">
            <v>0</v>
          </cell>
          <cell r="DT11">
            <v>0</v>
          </cell>
          <cell r="DU11" t="str">
            <v>Procedural delays that contravene the rule of law are sanctioned under sections 198 to 201 of the Courts Constitution Act (Gerichtsverfassungsgesetz)</v>
          </cell>
          <cell r="DV11" t="str">
            <v>Specific requirements for processing time are not stipulated by law in general. But there are fixed deadlines for carrying out hearings for specific cases such as family cases, e.g. Section 155 of the Act on Proceedings in Family Matters and in Matters of Non-sontentious Jurisdiction stipulates as follows: “Principles of Priority and Expediting Proceedings (1) Parent and child matters concerning the place of residence of a child, the right of contact, or the surrender of the child, as well as proceedings</v>
          </cell>
          <cell r="DW11" t="str">
            <v>Procedural delays that contravene the rule of law are sanctioned under sections 198 to 201 of the Courts Constitution Act (Gerichtsverfassungsgesetz)</v>
          </cell>
          <cell r="DX11" t="str">
            <v>Section 198 para 1 of the Courts Constitution Act (Gerichtsverfassungsgesetz) also applies to the prosecution of regulatory offences (Section 46 of the act in Regulatory Offences (Ordnungswidrigkeitengesetz) Section 121 of the German Code of Criminal Procedure reads as follows: “(1) As long as a judgment has not been given imposing imprisonment or a custodial measure of reform and prevention, remand detention for one and the same offence exceeding a period of six months shall be executed only if the parti</v>
          </cell>
          <cell r="DY11">
            <v>0</v>
          </cell>
          <cell r="DZ11" t="str">
            <v>E.g., see above Section 155 of the Act on Proceedings in Family Matters and in Matters of Non-sontentious Jurisdiction</v>
          </cell>
          <cell r="EA11">
            <v>0</v>
          </cell>
          <cell r="EB11" t="str">
            <v>The German court system is divided into five specialised branches or jurisdictions: ordinary, labour, general administrative, fiscal and social. Each jurisdiction has fixed a processing time between the last hearing and delivering the judicial decision. For example: Section 310 para 1 of the Code of Civil Procedure (Zivilprozessordnung) reads as follows: “The judgment shall be pronounced at the hearing at which the court proceedings are declared terminated, or at a hearing to be arranged immediately. This</v>
          </cell>
          <cell r="EC11">
            <v>0</v>
          </cell>
          <cell r="ED11" t="str">
            <v>At every court a presidium is established. It is composed of the court president and up to eight additional judges, depending on the size of the court. The presidium is responsible for the court's internal organization, including the allocation of court business and the management of backlogs. It is entitled to define standards for the individual court regarding the management of backlogs, but it is not entitled to issue instructions to judges.</v>
          </cell>
          <cell r="EE11" t="str">
            <v>The Committee for Judicial Statistics – part of the judicial administration that is bound by instructions – stipulates which data to collect</v>
          </cell>
          <cell r="EF11">
            <v>0</v>
          </cell>
          <cell r="EG11" t="str">
            <v>The Committee for Judicial Statistics – part of the judicial administration that is bound by instructions – stipulates which data to collect</v>
          </cell>
          <cell r="EH11" t="str">
            <v>As to the structured collection of data and ensuring comparability, in 1965 the Conference of Justice Ministers established a nationwide committee for judicial statistics. The permanent Chair is held by the Bavarian justice administration department. All of the Land justice administration departments comprise the voting members of the committee. Invited guests are representatives of the Federal Office of Justice, the Federal Statistical Office, and the Land Statistical Offices of Bavaria, Baden-Württember</v>
          </cell>
          <cell r="EI11" t="str">
            <v>In Bavaria, data are exchanged between the judiciary and the police.</v>
          </cell>
          <cell r="EJ11" t="str">
            <v>In Bavaria, data are exchanged between the judiciary and the police.</v>
          </cell>
          <cell r="EK11" t="str">
            <v>In Bavaria, data are exchanged among instances (e.g., local court and regional court). This is reflected in the forumSTAR specialised procedure. This specialised procedure is available at least in ten Länder.</v>
          </cell>
          <cell r="EL11" t="str">
            <v>In Bavaria, data are exchanged among instances (e.g., local court and regional court). This is reflected in the forumSTAR specialised procedure. This specialised procedure is available at least in ten Länder.</v>
          </cell>
          <cell r="EM11">
            <v>0</v>
          </cell>
          <cell r="EN11">
            <v>0</v>
          </cell>
          <cell r="EO11">
            <v>0</v>
          </cell>
          <cell r="EP11" t="str">
            <v>Re nos. 10 and 11: Bavaria: The indicator-based information system KISS is a management tool that allows courts and public prosecutor's offices to recognise and analyse potential deficits at an early stage so that corrective measures may be taken without delay. KISS was conceived by a working group consisting of representatives from the Bavarian Ministry of Justice, the courts and the public prosecutor's offices. The system includes a large number of relevant data on performance, statistics and organisati</v>
          </cell>
          <cell r="EQ11">
            <v>0</v>
          </cell>
          <cell r="ER11">
            <v>0</v>
          </cell>
          <cell r="ES11">
            <v>0</v>
          </cell>
          <cell r="ET11">
            <v>0</v>
          </cell>
          <cell r="EU11" t="str">
            <v>Consultation hours are specified by the Justice Ministry via administrative instruction; see for example http:// bravors.lvnbb.de/verwaltungsvorschriften/geschaeftsosta1994</v>
          </cell>
          <cell r="EV11">
            <v>0</v>
          </cell>
          <cell r="EW11">
            <v>0</v>
          </cell>
          <cell r="EX11" t="str">
            <v>According to the german procedural law parties may inspect court record of the dispute and may have the court registry issue to them execution copies, excerpts and copies. Additionally the judges inform the parties about the progress of their case.</v>
          </cell>
          <cell r="EY11">
            <v>0</v>
          </cell>
          <cell r="EZ11" t="str">
            <v>Procedural law includes regulations regarding conduct of hearings.</v>
          </cell>
          <cell r="FA11">
            <v>0</v>
          </cell>
          <cell r="FB11">
            <v>0</v>
          </cell>
          <cell r="FC11">
            <v>0</v>
          </cell>
          <cell r="FD11" t="str">
            <v>For example: Section 313 of the German Civil Procedure reads as follows: “(1) The judgment shall set out: 1. The designation of the parties, their legal representatives, and the attorneys of record; 2. The designation of the court and the names of the judges contributing to the decision; 3. The date on which the court proceedings were declared terminated; 4. The operative provisions of a judgment; 5. The merits of the case; 6. The reasons on which a ruling is based. (2) The section addressing the facts an</v>
          </cell>
          <cell r="FE11">
            <v>0</v>
          </cell>
          <cell r="FF11">
            <v>0</v>
          </cell>
          <cell r="FG11">
            <v>0</v>
          </cell>
          <cell r="FH11">
            <v>0</v>
          </cell>
          <cell r="FI11">
            <v>0</v>
          </cell>
          <cell r="FJ11">
            <v>0</v>
          </cell>
          <cell r="FK11">
            <v>0</v>
          </cell>
          <cell r="FL11">
            <v>0</v>
          </cell>
          <cell r="FM11">
            <v>0</v>
          </cell>
          <cell r="FN11">
            <v>0</v>
          </cell>
          <cell r="FO11">
            <v>0</v>
          </cell>
          <cell r="FP11">
            <v>0</v>
          </cell>
          <cell r="FQ11">
            <v>0</v>
          </cell>
          <cell r="FR11">
            <v>0</v>
          </cell>
          <cell r="FS11">
            <v>0</v>
          </cell>
          <cell r="FT11">
            <v>0</v>
          </cell>
        </row>
        <row r="12">
          <cell r="A12" t="str">
            <v>CZ</v>
          </cell>
          <cell r="B12" t="str">
            <v>Czech Republic</v>
          </cell>
          <cell r="C12" t="str">
            <v>Martina Lickova / Aleš Pavel</v>
          </cell>
          <cell r="D12" t="str">
            <v>International and EU cooperation dep., Ministry of Justice / Director, Office of the President, Supreme Court</v>
          </cell>
          <cell r="E12" t="str">
            <v>mlickova@msp.justice.cz / ales.pavel@nsoud.cz</v>
          </cell>
          <cell r="F12" t="str">
            <v>(420) 221997920 / (420) 541593148</v>
          </cell>
          <cell r="G12" t="str">
            <v>National e-Justice strategy is being prepared (for period till 2020)</v>
          </cell>
          <cell r="H12">
            <v>0</v>
          </cell>
          <cell r="I12">
            <v>0</v>
          </cell>
          <cell r="J12">
            <v>0</v>
          </cell>
          <cell r="K12">
            <v>0</v>
          </cell>
          <cell r="L12">
            <v>0</v>
          </cell>
          <cell r="M12" t="str">
            <v>Insolvency legislation being amended</v>
          </cell>
          <cell r="N12">
            <v>0</v>
          </cell>
          <cell r="O12">
            <v>0</v>
          </cell>
          <cell r="P12">
            <v>0</v>
          </cell>
          <cell r="Q12">
            <v>0</v>
          </cell>
          <cell r="R12">
            <v>0</v>
          </cell>
          <cell r="S12" t="str">
            <v>new draft legislation being prepared</v>
          </cell>
          <cell r="T12">
            <v>0</v>
          </cell>
          <cell r="U12" t="str">
            <v>small amendment of the Act on court fees, concerning direct entry of notaries into registers</v>
          </cell>
          <cell r="V12">
            <v>0</v>
          </cell>
          <cell r="W12">
            <v>0</v>
          </cell>
          <cell r="X12">
            <v>0</v>
          </cell>
          <cell r="Y12">
            <v>0</v>
          </cell>
          <cell r="Z12">
            <v>0</v>
          </cell>
          <cell r="AA12" t="str">
            <v>New Act on state prosecutors being prepared</v>
          </cell>
          <cell r="AB12">
            <v>0</v>
          </cell>
          <cell r="AC12">
            <v>0</v>
          </cell>
          <cell r="AD12">
            <v>0</v>
          </cell>
          <cell r="AE12">
            <v>0</v>
          </cell>
          <cell r="AF12" t="str">
            <v>1. General information about the justice system (e.g. structure, organisation);3. Information on legal aid (e.g. where to request legal aid, eligibility criteria);5. Information about individual courts (e.g. competences, access, contact details)</v>
          </cell>
          <cell r="AG12" t="str">
            <v>Point 2.2.: The Supreme Court, the Supreme Administrative Court and the Constitutional Court web pages contain this information regarding the procedings before those courts.</v>
          </cell>
          <cell r="AH12" t="str">
            <v>Yes</v>
          </cell>
          <cell r="AI12">
            <v>0</v>
          </cell>
          <cell r="AJ12">
            <v>0</v>
          </cell>
          <cell r="AK12">
            <v>0</v>
          </cell>
          <cell r="AL12" t="str">
            <v>No</v>
          </cell>
          <cell r="AM12">
            <v>0</v>
          </cell>
          <cell r="AN12" t="str">
            <v>Initial;Continuous</v>
          </cell>
          <cell r="AO12" t="str">
            <v>Initial;Continuous</v>
          </cell>
          <cell r="AP12" t="str">
            <v>Initial;Continuous</v>
          </cell>
          <cell r="AQ12" t="str">
            <v>The training sessions are mostly voluntary, some might be of a compulsory nature.</v>
          </cell>
          <cell r="AR12">
            <v>0</v>
          </cell>
          <cell r="AS12">
            <v>0</v>
          </cell>
          <cell r="AT12" t="str">
            <v>Yes, for all courts</v>
          </cell>
          <cell r="AU12">
            <v>0</v>
          </cell>
          <cell r="AV12" t="str">
            <v>Highest Instance</v>
          </cell>
          <cell r="AW12" t="str">
            <v>Highest Instance</v>
          </cell>
          <cell r="AX12" t="str">
            <v>Highest Instance</v>
          </cell>
          <cell r="AY12" t="str">
            <v>Highest Instance</v>
          </cell>
          <cell r="AZ12" t="str">
            <v>Highest Instance</v>
          </cell>
          <cell r="BA12" t="str">
            <v>Highest Instance</v>
          </cell>
          <cell r="BB12" t="str">
            <v>Highest Instance</v>
          </cell>
          <cell r="BC12">
            <v>0</v>
          </cell>
          <cell r="BD12">
            <v>0</v>
          </cell>
          <cell r="BE12">
            <v>0</v>
          </cell>
          <cell r="BF12" t="str">
            <v>Yes, for all courts</v>
          </cell>
          <cell r="BG12" t="str">
            <v>Some of the administrative law judgments of the Regional Courts (1st instance) are available and the Supreme Administrative Court is developing a database where some of them can be found (especially those that, by the appeal, reached the Supreme Administrative Court)</v>
          </cell>
          <cell r="BH12" t="str">
            <v>Highest Instance</v>
          </cell>
          <cell r="BI12" t="str">
            <v>Highest Instance</v>
          </cell>
          <cell r="BJ12" t="str">
            <v>Highest Instance</v>
          </cell>
          <cell r="BK12" t="str">
            <v>Highest Instance</v>
          </cell>
          <cell r="BL12">
            <v>0</v>
          </cell>
          <cell r="BM12">
            <v>0</v>
          </cell>
          <cell r="BN12" t="str">
            <v>Highest Instance</v>
          </cell>
          <cell r="BO12">
            <v>0</v>
          </cell>
          <cell r="BP12">
            <v>0</v>
          </cell>
          <cell r="BQ12">
            <v>0</v>
          </cell>
          <cell r="BR12">
            <v>0</v>
          </cell>
          <cell r="BS12" t="str">
            <v>Civil and commercial disputes;Labour disputes;Consumer disputes*</v>
          </cell>
          <cell r="BT12">
            <v>0</v>
          </cell>
          <cell r="BU12">
            <v>0</v>
          </cell>
          <cell r="BV12">
            <v>0</v>
          </cell>
          <cell r="BW12" t="str">
            <v>Civil and commercial disputes</v>
          </cell>
          <cell r="BX12">
            <v>0</v>
          </cell>
          <cell r="BY12" t="str">
            <v>Civil and commercial disputes;Labour disputes;Consumer disputes*</v>
          </cell>
          <cell r="BZ12" t="str">
            <v>Civil and commercial disputes;Labour disputes;Consumer disputes*</v>
          </cell>
          <cell r="CA12">
            <v>0</v>
          </cell>
          <cell r="CB12">
            <v>0</v>
          </cell>
          <cell r="CC12">
            <v>0</v>
          </cell>
          <cell r="CD12" t="str">
            <v>http://www.cak.cz/scripts/detail.php?id=8694</v>
          </cell>
          <cell r="CE12" t="str">
            <v>http://www.amcr.cz/chci-se-dozvedet-o-mediaci/</v>
          </cell>
          <cell r="CF12" t="str">
            <v>http://www.evropskyspotrebitel.cz/eng/alternative-dispute-resolution-adr</v>
          </cell>
          <cell r="CG12">
            <v>0</v>
          </cell>
          <cell r="CH12">
            <v>0</v>
          </cell>
          <cell r="CI12">
            <v>0</v>
          </cell>
          <cell r="CJ12">
            <v>0</v>
          </cell>
          <cell r="CK12">
            <v>0</v>
          </cell>
          <cell r="CL12">
            <v>0</v>
          </cell>
          <cell r="CM12">
            <v>0</v>
          </cell>
          <cell r="CN12">
            <v>0</v>
          </cell>
          <cell r="CO12">
            <v>0</v>
          </cell>
          <cell r="CP12">
            <v>0</v>
          </cell>
          <cell r="CQ12">
            <v>0</v>
          </cell>
          <cell r="CR12">
            <v>0</v>
          </cell>
          <cell r="CS12">
            <v>0</v>
          </cell>
          <cell r="CT12">
            <v>0</v>
          </cell>
          <cell r="CU12">
            <v>0</v>
          </cell>
          <cell r="CV12">
            <v>0</v>
          </cell>
          <cell r="CW12">
            <v>0</v>
          </cell>
          <cell r="CX12">
            <v>0</v>
          </cell>
          <cell r="CY12">
            <v>0</v>
          </cell>
          <cell r="CZ12" t="str">
            <v>By others (please specify below)</v>
          </cell>
          <cell r="DA12">
            <v>0</v>
          </cell>
          <cell r="DB12" t="str">
            <v>By others (please specify below)</v>
          </cell>
          <cell r="DC12">
            <v>0</v>
          </cell>
          <cell r="DD12">
            <v>0</v>
          </cell>
          <cell r="DE12" t="str">
            <v>By others (please specify below)</v>
          </cell>
          <cell r="DF12" t="str">
            <v>By others (please specify below)</v>
          </cell>
          <cell r="DG12">
            <v>0</v>
          </cell>
          <cell r="DH12">
            <v>0</v>
          </cell>
          <cell r="DI12">
            <v>0</v>
          </cell>
          <cell r="DJ12">
            <v>0</v>
          </cell>
          <cell r="DK12" t="str">
            <v>Courts (including through well-established court practices)</v>
          </cell>
          <cell r="DL12">
            <v>0</v>
          </cell>
          <cell r="DM12">
            <v>0</v>
          </cell>
          <cell r="DN12" t="str">
            <v>Law</v>
          </cell>
          <cell r="DO12">
            <v>0</v>
          </cell>
          <cell r="DP12" t="str">
            <v>By others (please specify below)</v>
          </cell>
          <cell r="DQ12" t="str">
            <v>By others (please specify below)</v>
          </cell>
          <cell r="DR12">
            <v>0</v>
          </cell>
          <cell r="DS12">
            <v>0</v>
          </cell>
          <cell r="DT12">
            <v>0</v>
          </cell>
          <cell r="DU12">
            <v>0</v>
          </cell>
          <cell r="DV12">
            <v>0</v>
          </cell>
          <cell r="DW12">
            <v>0</v>
          </cell>
          <cell r="DX12">
            <v>0</v>
          </cell>
          <cell r="DY12">
            <v>0</v>
          </cell>
          <cell r="DZ12">
            <v>0</v>
          </cell>
          <cell r="EA12">
            <v>0</v>
          </cell>
          <cell r="EB12">
            <v>0</v>
          </cell>
          <cell r="EC12">
            <v>0</v>
          </cell>
          <cell r="ED12">
            <v>0</v>
          </cell>
          <cell r="EE12">
            <v>0</v>
          </cell>
          <cell r="EF12">
            <v>0</v>
          </cell>
          <cell r="EG12">
            <v>0</v>
          </cell>
          <cell r="EH12">
            <v>0</v>
          </cell>
          <cell r="EI12">
            <v>0</v>
          </cell>
          <cell r="EJ12">
            <v>0</v>
          </cell>
          <cell r="EK12">
            <v>0</v>
          </cell>
          <cell r="EL12">
            <v>0</v>
          </cell>
          <cell r="EM12">
            <v>0</v>
          </cell>
          <cell r="EN12">
            <v>0</v>
          </cell>
          <cell r="EO12">
            <v>0</v>
          </cell>
          <cell r="EP12">
            <v>0</v>
          </cell>
          <cell r="EQ12">
            <v>0</v>
          </cell>
          <cell r="ER12">
            <v>0</v>
          </cell>
          <cell r="ES12">
            <v>0</v>
          </cell>
          <cell r="ET12">
            <v>0</v>
          </cell>
          <cell r="EU12">
            <v>0</v>
          </cell>
          <cell r="EV12">
            <v>0</v>
          </cell>
          <cell r="EW12">
            <v>0</v>
          </cell>
          <cell r="EX12">
            <v>0</v>
          </cell>
          <cell r="EY12">
            <v>0</v>
          </cell>
          <cell r="EZ12">
            <v>0</v>
          </cell>
          <cell r="FA12">
            <v>0</v>
          </cell>
          <cell r="FB12">
            <v>0</v>
          </cell>
          <cell r="FC12">
            <v>0</v>
          </cell>
          <cell r="FD12">
            <v>0</v>
          </cell>
          <cell r="FE12">
            <v>0</v>
          </cell>
          <cell r="FF12">
            <v>0</v>
          </cell>
          <cell r="FG12">
            <v>0</v>
          </cell>
          <cell r="FH12">
            <v>0</v>
          </cell>
          <cell r="FI12">
            <v>0</v>
          </cell>
          <cell r="FJ12">
            <v>0</v>
          </cell>
          <cell r="FK12">
            <v>0</v>
          </cell>
          <cell r="FL12">
            <v>0</v>
          </cell>
          <cell r="FM12">
            <v>0</v>
          </cell>
          <cell r="FN12">
            <v>0</v>
          </cell>
          <cell r="FO12">
            <v>0</v>
          </cell>
          <cell r="FP12">
            <v>0</v>
          </cell>
          <cell r="FQ12">
            <v>0</v>
          </cell>
          <cell r="FR12">
            <v>0</v>
          </cell>
          <cell r="FS12">
            <v>0</v>
          </cell>
          <cell r="FT12">
            <v>0</v>
          </cell>
        </row>
        <row r="13">
          <cell r="A13" t="str">
            <v>ES</v>
          </cell>
          <cell r="B13" t="str">
            <v>Spain</v>
          </cell>
          <cell r="C13" t="str">
            <v>María Aránzazu Alameda López</v>
          </cell>
          <cell r="D13" t="str">
            <v>Counsellor of the General Directorate for the International Legal Cooperation, Ministry of Justice</v>
          </cell>
          <cell r="E13" t="str">
            <v>aranzazu.alameda@mjusticia.es</v>
          </cell>
          <cell r="F13" t="str">
            <v>+34 913902182</v>
          </cell>
          <cell r="G13" t="str">
            <v>During this year one of the priorities of the Ministry of Justice has been the complete implementation of the IT technologies and the on line processing of the case files in courts so as to eliminate the use of hard copies, to facilitate the communication between parties and courts with the use of electronic means and to speed up the pace of the judicial procedures in order to increase the transparency, efficiency and effectiveness of the justice system as a whole.</v>
          </cell>
          <cell r="H13" t="str">
            <v>This way, as of 1st January 2016, both lawyers and courts will have the obligation of using electronic means in order to initiate a case file and to perform any communication between courts and parties. Furthermore, citizens will have on line access to information regarding their own case files and to do so, the justice administration will set up online access points (already created in the case of the Ministry of Justice with the Order JUS/1126/2015, 10 June). As a matter of fact, Law 19/2015 was p</v>
          </cell>
          <cell r="I13">
            <v>0</v>
          </cell>
          <cell r="J13" t="str">
            <v>The structure and composition of the High Judicial Council was reformed by Law 4/2013 (including reforms such as the system to elect its members, the distinction between members on a permanent basis and members on a temporary basis and the organs in which the Council was divided). And Law 7/2015 has also introduced some changes regarding the number of the members on a permanent basis (now increased from five to seven) and the members´ obligation to state their assets and incomes in order to ensure</v>
          </cell>
          <cell r="K13">
            <v>0</v>
          </cell>
          <cell r="L13">
            <v>0</v>
          </cell>
          <cell r="M13">
            <v>0</v>
          </cell>
          <cell r="N13" t="str">
            <v>1. The Civil Procedure Code has been amended by Laws 19/15 and 42/15 in order to regulate the on line processing of case files; according to this new regulation, all case files submitted to courts will be processed with this on line system and the objective is to eliminate the use of hard copies during the year 2016 2. The Criminal Procedure Code has been amended by Laws 13/15 and 41/15 in order to improve the regulation of the interception of communications (including the electronic surveillance) as</v>
          </cell>
          <cell r="O13">
            <v>0</v>
          </cell>
          <cell r="P13" t="str">
            <v>According to the provisions of article 87.2 of the Law 7/2015 which amended the organic law of the judicial power 6/1985, courts specialized in violence against women may have a more extense territorial jurisdictional as a consequence of merging two or more judicial districts with the aim of ensuring specialization to deal with this kind of crimes</v>
          </cell>
          <cell r="Q13">
            <v>0</v>
          </cell>
          <cell r="R13" t="str">
            <v>The Organic Law of the Judicial Power 6/1985 has been amended by Law 7/2015 which has introduced some changes aimed at: improving the distribution of cases among courts in order to better cope with the workload and reduce the backlog of cases; enabling the specialization of courts and that of judges in order to improve the time response and quality of resolutions; supporting the task of the investigation judge with the temporary adscription of more qualified personnel ( judges and/or judicial counsello</v>
          </cell>
          <cell r="S13">
            <v>0</v>
          </cell>
          <cell r="T13">
            <v>0</v>
          </cell>
          <cell r="U13">
            <v>0</v>
          </cell>
          <cell r="V13" t="str">
            <v>As of 1st March 2015, natural persons are exempted from paying court fees according to the amendment in Law 10/2012 introduced by Royal Decree Law 1/2015</v>
          </cell>
          <cell r="W13" t="str">
            <v>The use of mediation has been boosted by the central and autonomous administration of the justice service in order to reduce litigation in courts by means of “ad hoc” programs to raise awareness among users and to promote its use</v>
          </cell>
          <cell r="X13">
            <v>0</v>
          </cell>
          <cell r="Y13">
            <v>0</v>
          </cell>
          <cell r="Z13">
            <v>0</v>
          </cell>
          <cell r="AA13">
            <v>0</v>
          </cell>
          <cell r="AB13" t="str">
            <v>According to the provisions of the Insolvency Law, amended by Law 17/2014, the appointment of insolvency administratiors in the insolvency proceedings has been modified. Thus, the insolvency administrators will not be appointed by the judges any more but by means of an objective system in the following way: all the candidates have to be included in a list published by the Public Insolvency Registry; the first appointment will be performed by drawing lots and the subsequent appointments will fol</v>
          </cell>
          <cell r="AC13">
            <v>0</v>
          </cell>
          <cell r="AD13" t="str">
            <v>The Penal Code has been deeply amended by Law 1/2015, being the main content of this reform: to reform the penalty system, to eliminate some minor penal infractions which now will have a civil of administrative nature, to introduce life imprisonment for some very grave crimes, to modify the regulation of some crimes, the criminal records and the forfeiture of assets</v>
          </cell>
          <cell r="AE13" t="str">
            <v>The recovery assets office has been created by law 42/15 as an administrative organ in charge or localising, keeping and selling the assets coming from crimes in a centralised and therefore more efficient way.</v>
          </cell>
          <cell r="AF13"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13">
            <v>0</v>
          </cell>
          <cell r="AH13" t="str">
            <v>Yes</v>
          </cell>
          <cell r="AI13">
            <v>0</v>
          </cell>
          <cell r="AJ13">
            <v>0</v>
          </cell>
          <cell r="AK13" t="str">
            <v>At the level of the Supreme Court, Audiencia Nacional and the High Regional Courts, there are “Communication Offices” which are the official channel of communication between between courts and mass media. All these communication offices are coordinated by the communication office set in the General Council of the Judiciary.</v>
          </cell>
          <cell r="AL13" t="str">
            <v>Yes</v>
          </cell>
          <cell r="AM13" t="str">
            <v>There is a Communication Protocol approved by the General Council of the Judiciary on the 7th July 2004, which has been recently updated in 2015.</v>
          </cell>
          <cell r="AN13" t="str">
            <v>Initial;Continuous</v>
          </cell>
          <cell r="AO13" t="str">
            <v>Initial;Continuous</v>
          </cell>
          <cell r="AP13" t="str">
            <v>Initial;Continuous</v>
          </cell>
          <cell r="AQ13">
            <v>0</v>
          </cell>
          <cell r="AR13" t="str">
            <v>Yes, for all courts</v>
          </cell>
          <cell r="AS13" t="str">
            <v>Yes, for all courts</v>
          </cell>
          <cell r="AT13" t="str">
            <v>Yes, for all courts</v>
          </cell>
          <cell r="AU13" t="str">
            <v>The judgments of the first instance courts are only available online when considering that the issue decided by the judgment is relevant from a juridic or social point of view, the judges themselves decide to send those judgments to the national system in charge of the official publishing (CENDOJ)</v>
          </cell>
          <cell r="AV13" t="str">
            <v>1st Instance;2nd Instance;Highest Instance</v>
          </cell>
          <cell r="AW13" t="str">
            <v>1st Instance;2nd Instance;Highest Instance</v>
          </cell>
          <cell r="AX13" t="str">
            <v>1st Instance;2nd Instance;Highest Instance</v>
          </cell>
          <cell r="AY13" t="str">
            <v>2nd Instance;Highest Instance</v>
          </cell>
          <cell r="AZ13" t="str">
            <v>1st Instance;2nd Instance;Highest Instance</v>
          </cell>
          <cell r="BA13" t="str">
            <v>1st Instance;2nd Instance;Highest Instance</v>
          </cell>
          <cell r="BB13" t="str">
            <v>1st Instance;2nd Instance;Highest Instance</v>
          </cell>
          <cell r="BC13" t="str">
            <v>The same as mentioned aboved for the judgments of the first instance courts.</v>
          </cell>
          <cell r="BD13" t="str">
            <v>Yes, for all courts</v>
          </cell>
          <cell r="BE13" t="str">
            <v>Yes, for all courts</v>
          </cell>
          <cell r="BF13" t="str">
            <v>Yes, for all courts</v>
          </cell>
          <cell r="BG13" t="str">
            <v>The same as mentioned above</v>
          </cell>
          <cell r="BH13" t="str">
            <v>1st Instance;2nd Instance;Highest Instance</v>
          </cell>
          <cell r="BI13" t="str">
            <v>1st Instance;2nd Instance;Highest Instance</v>
          </cell>
          <cell r="BJ13" t="str">
            <v>1st Instance;2nd Instance;Highest Instance</v>
          </cell>
          <cell r="BK13" t="str">
            <v>2nd Instance;Highest Instance</v>
          </cell>
          <cell r="BL13" t="str">
            <v>1st Instance;2nd Instance;Highest Instance</v>
          </cell>
          <cell r="BM13" t="str">
            <v>1st Instance;2nd Instance;Highest Instance</v>
          </cell>
          <cell r="BN13" t="str">
            <v>1st Instance;2nd Instance;Highest Instance</v>
          </cell>
          <cell r="BO13" t="str">
            <v>The same as mentioned above</v>
          </cell>
          <cell r="BP13" t="str">
            <v>Civil and commercial disputes;Labour disputes;Consumer disputes*</v>
          </cell>
          <cell r="BQ13" t="str">
            <v>Civil and commercial disputes;Consumer disputes*</v>
          </cell>
          <cell r="BR13" t="str">
            <v>Civil and commercial disputes;Consumer disputes*</v>
          </cell>
          <cell r="BS13" t="str">
            <v>Civil and commercial disputes;Labour disputes;Consumer disputes*</v>
          </cell>
          <cell r="BT13" t="str">
            <v>Civil and commercial disputes;Labour disputes;Consumer disputes*</v>
          </cell>
          <cell r="BU13" t="str">
            <v>Labour disputes</v>
          </cell>
          <cell r="BV13" t="str">
            <v>Civil and commercial disputes;Labour disputes;Consumer disputes*</v>
          </cell>
          <cell r="BW13">
            <v>0</v>
          </cell>
          <cell r="BX13">
            <v>0</v>
          </cell>
          <cell r="BY13" t="str">
            <v>Civil and commercial disputes;Labour disputes;Consumer disputes*</v>
          </cell>
          <cell r="BZ13">
            <v>0</v>
          </cell>
          <cell r="CA13">
            <v>0</v>
          </cell>
          <cell r="CB13">
            <v>0</v>
          </cell>
          <cell r="CC13">
            <v>0</v>
          </cell>
          <cell r="CD13" t="str">
            <v>http://www.poderjudicial.es/cgpj/es/Temas/Mediacion Registro de Mediadores e Instituciones de Mediación - Trámites y gestiones personales - Ministerio de Justicia</v>
          </cell>
          <cell r="CE13" t="str">
            <v>In labour matters, conciliation prior to the starting of a judicial proceeding is compulsory. In this case, medation services are offered by the Autonomous comunities. http://www.fundacionmediara.es/index.php/mediacion/mediacion-laboral</v>
          </cell>
          <cell r="CF13" t="str">
            <v>The same as the ones mentioned for civil and commercial disputes</v>
          </cell>
          <cell r="CG13" t="str">
            <v>In the region of Murcia, there is a pilot experience concerning judicial mediation. As part of the new judicial office implemented according to a new structure (nueva oficina judicial), a unit in charge of providing judicial mediation in civil, commercial, consumer and penal disputes has been set up. The link to this information: https://www.administraciondejusticia.gob.es/paj/PA_WebApp_SGNTJ_NPAJ/descarga/014.-%20INSTRUCCI%C3%93N%20VALIDADA.pdf?idFile=ea026622-693c-4f45-be8b-b27e6be0ae0c This service of judicial mediation is also offered by the Justice Department in País Vasco Mediación Intrajudicial - Administración de Justicia en Euskadi The Justice department of Cataluña also offers information about the mediation services provided in the region. http://justicia.gencat.cat/ca/ambits/mediacio/</v>
          </cell>
          <cell r="CH13">
            <v>0</v>
          </cell>
          <cell r="CI13" t="str">
            <v>Surveys for court users;Surveys for legal professionals</v>
          </cell>
          <cell r="CJ13">
            <v>0</v>
          </cell>
          <cell r="CK13">
            <v>0</v>
          </cell>
          <cell r="CL13">
            <v>0</v>
          </cell>
          <cell r="CM13">
            <v>0</v>
          </cell>
          <cell r="CN13" t="str">
            <v>Surveys for court users;Surveys for legal professionals</v>
          </cell>
          <cell r="CO13" t="str">
            <v>Some autonomous regions with competences in justice are implementing a new model of judicial office. On this occasion, they are conducting surveys among the court staff, lawyers and parties aimed at assessing their level of satisfaction regarding the new way of providing services (for example País Vasco).</v>
          </cell>
          <cell r="CP13">
            <v>0</v>
          </cell>
          <cell r="CQ13">
            <v>0</v>
          </cell>
          <cell r="CR13">
            <v>0</v>
          </cell>
          <cell r="CS13">
            <v>0</v>
          </cell>
          <cell r="CT13">
            <v>0</v>
          </cell>
          <cell r="CU13" t="str">
            <v>Law</v>
          </cell>
          <cell r="CV13" t="str">
            <v>Law</v>
          </cell>
          <cell r="CW13" t="str">
            <v>Law</v>
          </cell>
          <cell r="CX13" t="str">
            <v>Law</v>
          </cell>
          <cell r="CY13">
            <v>0</v>
          </cell>
          <cell r="CZ13" t="str">
            <v>Law;Council for the Judiciary (or other independent body);By others (please specify below)</v>
          </cell>
          <cell r="DA13" t="str">
            <v>Law;Council for the Judiciary (or other independent body);By others (please specify below)</v>
          </cell>
          <cell r="DB13" t="str">
            <v>Law;Council for the Judiciary (or other independent body);By others (please specify below)</v>
          </cell>
          <cell r="DC13" t="str">
            <v>Law;Council for the Judiciary (or other independent body);By others (please specify below)</v>
          </cell>
          <cell r="DD13" t="str">
            <v>Law</v>
          </cell>
          <cell r="DE13" t="str">
            <v>Council for the Judiciary (or other independent body)</v>
          </cell>
          <cell r="DF13" t="str">
            <v>Law</v>
          </cell>
          <cell r="DG13" t="str">
            <v>Law</v>
          </cell>
          <cell r="DH13" t="str">
            <v>Law;By others (please specify below)</v>
          </cell>
          <cell r="DI13" t="str">
            <v>Law</v>
          </cell>
          <cell r="DJ13" t="str">
            <v>Law</v>
          </cell>
          <cell r="DK13" t="str">
            <v>Law;Council for the Judiciary (or other independent body)</v>
          </cell>
          <cell r="DL13" t="str">
            <v>Law</v>
          </cell>
          <cell r="DM13" t="str">
            <v>Law;Council for the Judiciary (or other independent body)</v>
          </cell>
          <cell r="DN13" t="str">
            <v>Law;Council for the Judiciary (or other independent body)</v>
          </cell>
          <cell r="DO13" t="str">
            <v>Law;By others (please specify below)</v>
          </cell>
          <cell r="DP13" t="str">
            <v>Law;By others (please specify below)</v>
          </cell>
          <cell r="DQ13" t="str">
            <v>Law;By others (please specify below)</v>
          </cell>
          <cell r="DR13" t="str">
            <v>Law</v>
          </cell>
          <cell r="DS13">
            <v>0</v>
          </cell>
          <cell r="DT13">
            <v>0</v>
          </cell>
          <cell r="DU13">
            <v>0</v>
          </cell>
          <cell r="DV13">
            <v>0</v>
          </cell>
          <cell r="DW13">
            <v>0</v>
          </cell>
          <cell r="DX13">
            <v>0</v>
          </cell>
          <cell r="DY13">
            <v>0</v>
          </cell>
          <cell r="DZ13">
            <v>0</v>
          </cell>
          <cell r="EA13">
            <v>0</v>
          </cell>
          <cell r="EB13">
            <v>0</v>
          </cell>
          <cell r="EC13">
            <v>0</v>
          </cell>
          <cell r="ED13">
            <v>0</v>
          </cell>
          <cell r="EE13" t="str">
            <v>The National Commission for Judicial Statistics is an organ of the Ministry of Justice which also has competences in the quality of the data collection all over the territory</v>
          </cell>
          <cell r="EF13">
            <v>0</v>
          </cell>
          <cell r="EG13" t="str">
            <v>The same comment as in Q. 6</v>
          </cell>
          <cell r="EH13">
            <v>0</v>
          </cell>
          <cell r="EI13" t="str">
            <v>The CTAJE (comité técnico estatal de la administración judicial electrónica – technical committee for the electronic judicial system) is an independent and administrative organ in charge of ensuring the proper collaboration of all the administrations involved in the justice system and the compatibility of the IT systems. The members of this organ are: the Ministry of Justice, the General Council of the Judiciary, the General Prosecution Service and the Autonomous Communities with competences in the the</v>
          </cell>
          <cell r="EJ13">
            <v>0</v>
          </cell>
          <cell r="EK13" t="str">
            <v>The same as in Q 8</v>
          </cell>
          <cell r="EL13">
            <v>0</v>
          </cell>
          <cell r="EM13">
            <v>0</v>
          </cell>
          <cell r="EN13">
            <v>0</v>
          </cell>
          <cell r="EO13">
            <v>0</v>
          </cell>
          <cell r="EP13">
            <v>0</v>
          </cell>
          <cell r="EQ13">
            <v>0</v>
          </cell>
          <cell r="ER13">
            <v>0</v>
          </cell>
          <cell r="ES13">
            <v>0</v>
          </cell>
          <cell r="ET13">
            <v>0</v>
          </cell>
          <cell r="EU13" t="str">
            <v>Autonomous Communities with competences in the justice system also intervene in the determination of quality standards as for the court facilities concern</v>
          </cell>
          <cell r="EV13">
            <v>0</v>
          </cell>
          <cell r="EW13">
            <v>0</v>
          </cell>
          <cell r="EX13">
            <v>0</v>
          </cell>
          <cell r="EY13">
            <v>0</v>
          </cell>
          <cell r="EZ13">
            <v>0</v>
          </cell>
          <cell r="FA13">
            <v>0</v>
          </cell>
          <cell r="FB13">
            <v>0</v>
          </cell>
          <cell r="FC13">
            <v>0</v>
          </cell>
          <cell r="FD13">
            <v>0</v>
          </cell>
          <cell r="FE13">
            <v>0</v>
          </cell>
          <cell r="FF13">
            <v>0</v>
          </cell>
          <cell r="FG13">
            <v>0</v>
          </cell>
          <cell r="FH13">
            <v>0</v>
          </cell>
          <cell r="FI13" t="str">
            <v>For this question, it is necessary to differentiate between the judicial counsellors (letrados de la administración de justicia) and the rest of the court staff. As for the former, the training standards are determined by the Juridic Studies Center (centro de estudios jurídicos), which is in charge of providing the initial and continuous training for these civil servants. As for the latter (the rest of the court staff), the training standards are determined by the training centers of the autonomous comm</v>
          </cell>
          <cell r="FJ13">
            <v>0</v>
          </cell>
          <cell r="FK13" t="str">
            <v>The same distinction as in Q 21. The allocation of judicial counsellors to courts is entrusted to the Ministry of Justice; but as for the rest of the court staff, the allocation is entrusted to the Autonomous Communities if they have powers on the justice system and to the Ministry of Justice for those Autonomous Communities which do not have powers in this area.</v>
          </cell>
          <cell r="FL13">
            <v>0</v>
          </cell>
          <cell r="FM13" t="str">
            <v>The same distinction as in Q.23 concerning the distribution of competences on this specific matter beween the Ministry of Justice and Autonomous Communities</v>
          </cell>
          <cell r="FN13">
            <v>0</v>
          </cell>
          <cell r="FO13">
            <v>0</v>
          </cell>
          <cell r="FP13">
            <v>0</v>
          </cell>
          <cell r="FQ13">
            <v>0</v>
          </cell>
          <cell r="FR13">
            <v>0</v>
          </cell>
          <cell r="FS13">
            <v>0</v>
          </cell>
          <cell r="FT13">
            <v>0</v>
          </cell>
        </row>
        <row r="14">
          <cell r="A14" t="str">
            <v>HR</v>
          </cell>
          <cell r="B14" t="str">
            <v>Republic of Croatia</v>
          </cell>
          <cell r="C14" t="str">
            <v>Mirna Minauf</v>
          </cell>
          <cell r="D14" t="str">
            <v>Senior expert advisor at Directorate for European affairs, international and judicial cooperation at Ministry of Justice - national correspondent in RoC for CEPEJ and Justice scoreboard</v>
          </cell>
          <cell r="E14" t="str">
            <v>mirna.minauf@pravosudje.hr</v>
          </cell>
          <cell r="F14" t="str">
            <v>00385-1-3714-361</v>
          </cell>
          <cell r="G14" t="str">
            <v>The ICMS system will start operating at the High Commercial Court of the RoC in November 2015 while its introduction at the Supreme Court of the RoC is envisaged for the first months of 2016. The development of the JIS (joint information system of land registry and cadaster), is underway, according to which notaries public and attorneys could submit online applications for registration in land registry. Also, the electronic signature has been integrated within the JIS. The web system e-citizen shall ena</v>
          </cell>
          <cell r="H14" t="str">
            <v>During 2014 and 2015, the introduction of improved information systems at individual courts was completed, within the project of reorganization of the judicial system, given that the full informatization of the system was a necessary precondition for its implementation. Thus, the ICMS system has been introduced at all courts except the High Commercial Court of the RoC and the Supreme Court of the RoC. The administrative courts have their own application, while the Joint Case Management System (JCMS) was</v>
          </cell>
          <cell r="I14">
            <v>0</v>
          </cell>
          <cell r="J14" t="str">
            <v>Frther to the reform of the system of entering the judicial duty, the Act on the Amendments to the State Judiciary Council Act, which entered into force on 1 September 2015, has exempted from the competence of the Council the implementation of the procedure for the admission and taking the final exam in the State School for Judicial Officials, and psychological testing and security checks have been introduced in the procedure for the appointment of judges of first instance courts, and security check has b</v>
          </cell>
          <cell r="K14">
            <v>0</v>
          </cell>
          <cell r="L14" t="str">
            <v>The consequence of the project of reorganization of the judicial system was the adjustment of performing court administration duties in newly established courts, which resulted, in 2015, in many amendments of organizational regulations (Courts Act, Act on the State Judiciary Council, Rules of Procedure of the Court), and in the adoption of appropriate new regulations (Rules of Procedure of the ICMS system and the Rules of Procedure of the JCMS system - Joint Case Management System at misdemeanor courts).</v>
          </cell>
          <cell r="M14" t="str">
            <v>A working group within the Ministry of Justice was established for drafting amendments to the Civil Procedure Act with the aim to further modernise and expedite proceedings before the civil and commercial courts. The existing rules of the procedure would be amended with additional provisions on alternative dispute resolution (mediation) and court settlement, in order to promote a peaceful way of resolving disputes and thereby relieving the courts from making decisions on the merits. New Act would introduc</v>
          </cell>
          <cell r="N14" t="str">
            <v>A new Bankruptcy Law came into force on 1 September 2015, placing the pre-bankruptcy settlement proceedings fully in the jurisdiction of court, and making the process itself voluntary. The aim of pre-bankruptcy proceedings is to enable restructuring of an entrepreneur who is not in such financial difficulty due to which bankruptcy proceedings would be initiated against the entrepreneur. The Consumer Bankruptcy Law, was adopted and will come into force on 1 January 2016, allowing for the first time the li</v>
          </cell>
          <cell r="O14">
            <v>0</v>
          </cell>
          <cell r="P14" t="str">
            <v>The new Act on Jurisdiction and Seats of Courts and the new Act on Jurisdiction and Seats of State Attorney’s Offices entered into force on 1 April 2015, and the reorganization of the judicial system was conducted: the rationalization of the municipal and misdemeanor court network and municipal state attorney’s offices and the reform of the competence system for the conduct of second instance procedures. There have been established 24 municipal courts instead of the previous 67, 22 misdemeanor courts ins</v>
          </cell>
          <cell r="Q14">
            <v>0</v>
          </cell>
          <cell r="R14" t="str">
            <v>In relation to civil cases, specialization has been carried out for the conduct of second instance labor, family and land registry cases and only specific county courts have been determined for their conduct, while any county court may be competent for deciding upon the appeals filed against the decisions rendered in all other civil cases. The court competent for conduct in a specific case is determined by random algorithmic assignment through the information system used in the courts, taking into account</v>
          </cell>
          <cell r="S14">
            <v>0</v>
          </cell>
          <cell r="T14">
            <v>0</v>
          </cell>
          <cell r="U14">
            <v>0</v>
          </cell>
          <cell r="V14">
            <v>0</v>
          </cell>
          <cell r="W14" t="str">
            <v>A working group within the Ministry of Justice was established for drafting amendments to the Civil Procedure Act with the aim to further modernise and expedite proceedings before the civil and commercial courts. The existing rules of the procedure would be amended with additional provisions on alternative dispute resolution (mediation) and court settlement, in order to promote a peaceful way of resolving disputes and thereby relieving the courts from making decisions on the merits.</v>
          </cell>
          <cell r="X14">
            <v>0</v>
          </cell>
          <cell r="Y14">
            <v>0</v>
          </cell>
          <cell r="Z14" t="str">
            <v>The work on the reform of the system of entering the judicial duty was initiated at the beginning of 2015. The reform has comprehended the Judicial Academy Act, Courts Act and State Attorney’s Office Act and their amendments entered into force on 1 September 2015. The State School for Judicial Officials of the Judicial Academy still remains a mandatory initial theoretical and practical education of candidates for judicial officials, but the system of admission and the implementation of the final exam hav</v>
          </cell>
          <cell r="AA14" t="str">
            <v>There are underway the preparatory activities of education and trainings for judges, FINA mediators and other participants in the process of implementation of the Consumer's Bankruptcy Act. The tender for the selection of trainers has been prepared and it should be completed soon.</v>
          </cell>
          <cell r="AB14">
            <v>0</v>
          </cell>
          <cell r="AC14">
            <v>0</v>
          </cell>
          <cell r="AD14">
            <v>0</v>
          </cell>
          <cell r="AE14">
            <v>0</v>
          </cell>
          <cell r="AF14"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14">
            <v>0</v>
          </cell>
          <cell r="AH14" t="str">
            <v>Yes</v>
          </cell>
          <cell r="AI14">
            <v>0</v>
          </cell>
          <cell r="AJ14">
            <v>0</v>
          </cell>
          <cell r="AK14">
            <v>0</v>
          </cell>
          <cell r="AL14" t="str">
            <v>No</v>
          </cell>
          <cell r="AM14">
            <v>0</v>
          </cell>
          <cell r="AN14" t="str">
            <v>Initial;Continuous</v>
          </cell>
          <cell r="AO14" t="str">
            <v>Continuous</v>
          </cell>
          <cell r="AP14" t="str">
            <v>Continuous</v>
          </cell>
          <cell r="AQ14">
            <v>0</v>
          </cell>
          <cell r="AR14" t="str">
            <v>Yes, for some courts</v>
          </cell>
          <cell r="AS14" t="str">
            <v>Yes, for some courts</v>
          </cell>
          <cell r="AT14" t="str">
            <v>Yes, for all courts</v>
          </cell>
          <cell r="AU14">
            <v>0</v>
          </cell>
          <cell r="AV14" t="str">
            <v>1st Instance;2nd Instance;Highest Instance</v>
          </cell>
          <cell r="AW14" t="str">
            <v>1st Instance;2nd Instance;Highest Instance</v>
          </cell>
          <cell r="AX14" t="str">
            <v>1st Instance;2nd Instance;Highest Instance</v>
          </cell>
          <cell r="AY14" t="str">
            <v>1st Instance;2nd Instance;Highest Instance</v>
          </cell>
          <cell r="AZ14">
            <v>0</v>
          </cell>
          <cell r="BA14" t="str">
            <v>1st Instance;2nd Instance;Highest Instance</v>
          </cell>
          <cell r="BB14" t="str">
            <v>1st Instance;2nd Instance;Highest Instance</v>
          </cell>
          <cell r="BC14" t="str">
            <v>Regarding AD. 4., selected 1st, 2nd and highest court instance judgements are accessible online on the Supreme court of the RoC web page Regarding AD. 5., the MoJ and the Supreme Court are partners in the current EU Project “Building on ECLI”, with the aim to introduce assignment of the ECLI identifier into croatian judgements.</v>
          </cell>
          <cell r="BD14">
            <v>0</v>
          </cell>
          <cell r="BE14" t="str">
            <v>Yes, for all courts</v>
          </cell>
          <cell r="BF14" t="str">
            <v>Yes, for all courts</v>
          </cell>
          <cell r="BG14">
            <v>0</v>
          </cell>
          <cell r="BH14" t="str">
            <v>2nd Instance;Highest Instance</v>
          </cell>
          <cell r="BI14" t="str">
            <v>2nd Instance;Highest Instance</v>
          </cell>
          <cell r="BJ14" t="str">
            <v>2nd Instance;Highest Instance</v>
          </cell>
          <cell r="BK14">
            <v>0</v>
          </cell>
          <cell r="BL14">
            <v>0</v>
          </cell>
          <cell r="BM14" t="str">
            <v>2nd Instance;Highest Instance</v>
          </cell>
          <cell r="BN14" t="str">
            <v>2nd Instance;Highest Instance</v>
          </cell>
          <cell r="BO14" t="str">
            <v>Regarding AD. 5., the MoJ and the Supreme Court are partners in the current EU Project “Building on ECLI”, with the aim to introduce assignment of the ECLI identifier into croatian judgements.</v>
          </cell>
          <cell r="BP14" t="str">
            <v>Civil and commercial disputes;Labour disputes;Consumer disputes*</v>
          </cell>
          <cell r="BQ14" t="str">
            <v>Civil and commercial disputes;Consumer disputes*</v>
          </cell>
          <cell r="BR14" t="str">
            <v>Civil and commercial disputes;Labour disputes;Consumer disputes*</v>
          </cell>
          <cell r="BS14" t="str">
            <v>Civil and commercial disputes;Labour disputes;Consumer disputes*</v>
          </cell>
          <cell r="BT14" t="str">
            <v>Civil and commercial disputes;Labour disputes;Consumer disputes*</v>
          </cell>
          <cell r="BU14">
            <v>0</v>
          </cell>
          <cell r="BV14">
            <v>0</v>
          </cell>
          <cell r="BW14" t="str">
            <v>Civil and commercial disputes;Labour disputes</v>
          </cell>
          <cell r="BX14">
            <v>0</v>
          </cell>
          <cell r="BY14" t="str">
            <v>Civil and commercial disputes;Labour disputes;Consumer disputes*</v>
          </cell>
          <cell r="BZ14" t="str">
            <v>Civil and commercial disputes;Labour disputes;Consumer disputes*</v>
          </cell>
          <cell r="CA14">
            <v>0</v>
          </cell>
          <cell r="CB14">
            <v>0</v>
          </cell>
          <cell r="CC14">
            <v>0</v>
          </cell>
          <cell r="CD14" t="str">
            <v>Croatian Mediation Association (Hrvatska udruga za mirenje): http://www.mirenje.hr/ ; Croatian Chamber of Economy (Hrvatska gospodarska komora): http://www.hgk.hr/basic-data-on-the-mediation-centre?category=210 ; only one institution with an arbitration Croatian Chamber of Crafts (Hrvatska obrtnička komora): http://www.hok.hr/centar_za_mirenje Croatian Employers’ Association Croatian Insurance Bureau</v>
          </cell>
          <cell r="CE14" t="str">
            <v>Information and activities are published on the website of the Service for Social Partnership of the Ministry of Labour and Pension System (www.socijalno-partnerstvo.hr) Croatian Mediation Association (Hrvatska udruga za mirenje): http://www.mirenje.hr/ ; Croatian Employers’ Association (Hrvatska udruga poslodavaca): http://www.hup.hr/centar-za-mirenje-u-bankarstvu.aspx ;</v>
          </cell>
          <cell r="CF14" t="str">
            <v>Ministry of Economy (Ministarstvo gospodarstva): http://potrosac.mingo.hr/hr/potrosac/ Central Government Portal (Središnji državni portal): https://www.gov.hr/moja-uprava/prava-potrosaca/zastita-potrosaca-481/rjesavanje-sporova/177 Croatian Mediation Association (Hrvatska udruga za mirenje): http://www.mirenje.hr/ Croatian Chamber of Economy (Hrvatska gospodarska komora): http://www.hgk.hr/basic-data-on-the-mediation-centre?category=210 Croatian Chamber of Crafts (Hrvatska obrtnička komora): ht</v>
          </cell>
          <cell r="CG14" t="str">
            <v>Regarding the incentives that have been put in place, we can mention that in civil and commercial cases and in labour cases, mediation settlements at courts are scored with 1,4 points for judges mediators. There are just s few courts with mediation program despite it is possible by the law to have a such programs in all courts. There is no incentives for judges who reffer cases to mediation. There is no incentives for the disputants to choose court esttlement or mediation. It is possible to have mediators who are not judges at courts (there is provision by the law). So far we don’t use them at courts.</v>
          </cell>
          <cell r="CH14">
            <v>0</v>
          </cell>
          <cell r="CI14">
            <v>0</v>
          </cell>
          <cell r="CJ14">
            <v>0</v>
          </cell>
          <cell r="CK14">
            <v>0</v>
          </cell>
          <cell r="CL14">
            <v>0</v>
          </cell>
          <cell r="CM14">
            <v>0</v>
          </cell>
          <cell r="CN14">
            <v>0</v>
          </cell>
          <cell r="CO14">
            <v>0</v>
          </cell>
          <cell r="CP14">
            <v>0</v>
          </cell>
          <cell r="CQ14">
            <v>0</v>
          </cell>
          <cell r="CR14">
            <v>0</v>
          </cell>
          <cell r="CS14">
            <v>0</v>
          </cell>
          <cell r="CT14">
            <v>0</v>
          </cell>
          <cell r="CU14" t="str">
            <v>Law;Courts (including through well-established court practices);By others (please specify below)</v>
          </cell>
          <cell r="CV14" t="str">
            <v>Law;Courts (including through well-established court practices);By others (please specify below)</v>
          </cell>
          <cell r="CW14" t="str">
            <v>Law;Courts (including through well-established court practices)</v>
          </cell>
          <cell r="CX14" t="str">
            <v>Law</v>
          </cell>
          <cell r="CY14" t="str">
            <v>Law;Courts (including through well-established court practices);By others (please specify below)</v>
          </cell>
          <cell r="CZ14" t="str">
            <v>Law;By others (please specify below)</v>
          </cell>
          <cell r="DA14" t="str">
            <v>Law;By others (please specify below)</v>
          </cell>
          <cell r="DB14" t="str">
            <v>Law;By others (please specify below)</v>
          </cell>
          <cell r="DC14" t="str">
            <v>By others (please specify below)</v>
          </cell>
          <cell r="DD14" t="str">
            <v>Law;Courts (including through well-established court practices);By others (please specify below)</v>
          </cell>
          <cell r="DE14" t="str">
            <v>Law;Courts (including through well-established court practices);By others (please specify below)</v>
          </cell>
          <cell r="DF14" t="str">
            <v>Law;By others (please specify below)</v>
          </cell>
          <cell r="DG14" t="str">
            <v>Courts (including through well-established court practices);By others (please specify below)</v>
          </cell>
          <cell r="DH14" t="str">
            <v>Courts (including through well-established court practices);By others (please specify below)</v>
          </cell>
          <cell r="DI14" t="str">
            <v>Courts (including through well-established court practices);By others (please specify below)</v>
          </cell>
          <cell r="DJ14" t="str">
            <v>Law;Courts (including through well-established court practices)</v>
          </cell>
          <cell r="DK14" t="str">
            <v>Law;Courts (including through well-established court practices)</v>
          </cell>
          <cell r="DL14" t="str">
            <v>Law;Courts (including through well-established court practices)</v>
          </cell>
          <cell r="DM14" t="str">
            <v>Law;Courts (including through well-established court practices)</v>
          </cell>
          <cell r="DN14" t="str">
            <v>Law;Courts (including through well-established court practices);Council for the Judiciary (or other independent body)</v>
          </cell>
          <cell r="DO14" t="str">
            <v>Law;Courts (including through well-established court practices);Council for the Judiciary (or other independent body)</v>
          </cell>
          <cell r="DP14" t="str">
            <v>Law;Courts (including through well-established court practices)</v>
          </cell>
          <cell r="DQ14" t="str">
            <v>Law;Courts (including through well-established court practices)</v>
          </cell>
          <cell r="DR14" t="str">
            <v>Law</v>
          </cell>
          <cell r="DS14">
            <v>0</v>
          </cell>
          <cell r="DT14">
            <v>0</v>
          </cell>
          <cell r="DU14" t="str">
            <v>Standards are defined according to the complexity of the case, number of parties, procedural discipline of parties and representatives etc. For specific cases, the mentioned segments are prescribed by procedural acts, while the system is usually established through court practice, depending on their work load.</v>
          </cell>
          <cell r="DV14">
            <v>0</v>
          </cell>
          <cell r="DW14" t="str">
            <v>Standards are defined according to the complexity of the case, number of parties, procedural discipline of parties and representatives etc. For specific cases, the mentioned segments are prescribed by procedural acts, while the system is usually established through court practice, depending on their work load.</v>
          </cell>
          <cell r="DX14">
            <v>0</v>
          </cell>
          <cell r="DY14" t="str">
            <v>For specific cases, the mentioned segments are prescribed by procedural acts, while the system is usually established through court practice, depending on their work load.</v>
          </cell>
          <cell r="DZ14">
            <v>0</v>
          </cell>
          <cell r="EA14" t="str">
            <v>For specific cases, the mentioned segments are prescribed by procedural acts, while the system is usually established through court practice, depending on their work load.</v>
          </cell>
          <cell r="EB14">
            <v>0</v>
          </cell>
          <cell r="EC14" t="str">
            <v>The Courts Act prescribes the obligation to resolve cases in the order of their receipt, except for emergency procedures and the obligation for the court president to monitor the resolution of cases, especially those older than three years. The court president, according to the Courts Act, shall take care for precise and timely performance of court activities. Depending on the organization of work in the court, the court president is responsible for the management of unresolved court cases. The Rules of</v>
          </cell>
          <cell r="ED14">
            <v>0</v>
          </cell>
          <cell r="EE14" t="str">
            <v>According to the Courts Act, the activities related to keeping statistics and analysis of management reports fall within the court administration activities which are carried out by the court president who is also responsible for them. As the highest body of judicial administration, the Ministry of Justice shall monitor the movement of the number and type of specific court cases by the e-file application provided by the Ministry of Justice.</v>
          </cell>
          <cell r="EF14">
            <v>0</v>
          </cell>
          <cell r="EG14" t="str">
            <v>According to the Courts Act, the activities related to keeping statistics and analysis of management reports fall within the court administration activities which are carried out by the court president who is also responsible for them. As the highest body of judicial administration, the Ministry of Justice shall monitor the movement of the number and type of specific court cases by the e-file application provided by the Ministry of Justice.</v>
          </cell>
          <cell r="EH14">
            <v>0</v>
          </cell>
          <cell r="EI14" t="str">
            <v>According to the Courts Act the informatization of courts is an activity of the judicial administration. The Rules of Procedure of the e-file system and the Rules of Procedure of the JCMS system prescribe the possibility of linking the information systems of the judicial bodies and other public electronic databases.</v>
          </cell>
          <cell r="EJ14">
            <v>0</v>
          </cell>
          <cell r="EK14" t="str">
            <v>The Rules of Procedure of the e-file system and the Rules of Procedure of the JCMS system prescribe the possibility of linking the information systems of the judicial bodies and other public electronic databases.</v>
          </cell>
          <cell r="EL14">
            <v>0</v>
          </cell>
          <cell r="EM14" t="str">
            <v>According to the Courts Act, the activities related to keeping statistics and analysis of management reports fall within the court administration activities which are carried out by the court president who is also responsible for them. As the highest body of judicial administration, the Ministry of Justice shall monitor the movement of the number and type of specific court cases; by the e-file application provided by the Ministry of Justice, the parties are enabled to monitor the progress of court cases</v>
          </cell>
          <cell r="EN14">
            <v>0</v>
          </cell>
          <cell r="EO14" t="str">
            <v>The sources for assessing the burden of courts use the Framework Standards for the Workload of Judges, Framework Standards for the Workload of Judges at Misdemeanor Courts, Rules of Procedure of the e-file system and the Rules of Procedure of the JCMS system and Rules of Procedures of the Court. The Framework Standards prescribe the number of cases which regularly, on an annual basis, should be resolved by each judge. According to the powers conferred by the Courts Act and other bylaws, the court preside</v>
          </cell>
          <cell r="EP14">
            <v>0</v>
          </cell>
          <cell r="EQ14" t="str">
            <v>The process of consultation is prescribed by the Regulatory Impact Assessment Act and Code of Practice on Consultation with the Interested Public in procedures of adopting laws, other regulations and acts.</v>
          </cell>
          <cell r="ER14">
            <v>0</v>
          </cell>
          <cell r="ES14" t="str">
            <v>Court services are provided by the internal organization of work of the court.</v>
          </cell>
          <cell r="ET14">
            <v>0</v>
          </cell>
          <cell r="EU14" t="str">
            <v>It is provided by the internal organization of work of the court.</v>
          </cell>
          <cell r="EV14">
            <v>0</v>
          </cell>
          <cell r="EW14" t="str">
            <v>The right of the parties and representatives of the parties to be informed is prescribed by the Rules of Procedure of the Court, while the implementation is carried out by the court president. The Ministry of Justice ensures the functioning of the e-file application on its website.</v>
          </cell>
          <cell r="EX14">
            <v>0</v>
          </cell>
          <cell r="EY14" t="str">
            <v>For specific cases, the mentioned segments are prescribed by procedural acts, while the system is usually established through court practice, depending on their work load.</v>
          </cell>
          <cell r="EZ14">
            <v>0</v>
          </cell>
          <cell r="FA14" t="str">
            <v>The procedure is prescribed by the Courts Act, it is conducted also according to the internal organization of work of the court.</v>
          </cell>
          <cell r="FB14">
            <v>0</v>
          </cell>
          <cell r="FC14" t="str">
            <v>The violation of clarity of the court decision by procedural acts is prescribed as an absolutely essential violation of the procedure provisions and the existence or non-existence of this criterion is assessed by a higher court in the decision-making process upon the submitted legal remedy. The possibility of rendering decisions without explanations is prescribed by specific procedural acts.</v>
          </cell>
          <cell r="FD14">
            <v>0</v>
          </cell>
          <cell r="FE14" t="str">
            <v>The network service e-notice board of courts is used as a means of delivery prescribed by the procedural acts. The judgments, within the case law, are published on the internet web pages of the Supreme Court of the Republic of Croatia. According to the relevant procedural acts, court judgments are published on behalf of the Republic of Croatia.</v>
          </cell>
          <cell r="FF14">
            <v>0</v>
          </cell>
          <cell r="FG14" t="str">
            <v>The obligation of training and development of judges is prescribed according to the Courts Act – the court president shall take care of the professional training of judges and court officials. The implementation of the training is prescribed by the Judicial Academy Act. According to the State Judiciary Council Act, the Council shall participate in the training and development of judges.</v>
          </cell>
          <cell r="FH14">
            <v>0</v>
          </cell>
          <cell r="FI14" t="str">
            <v>The Courts Act prescribes that the court president shall take care of the professional training of judges and court officials, and it is also mentioned the work of the court administration which is conducted, at the highest level, by the Ministry of Justice. The implementation of the training is prescribed by the Judicial Academy Act. According to the State Judiciary Council Act, the Council shall participate in the training and development of court officials.</v>
          </cell>
          <cell r="FJ14">
            <v>0</v>
          </cell>
          <cell r="FK14" t="str">
            <v>The obligation of the Ministry of Justice, according to the Courts Act and Civil Servants Act, is to assess the employment needs of judges at each court. Also, the obligation of the court president, as the head of the body, and according to the court burden, is to ensure sufficient human resources.</v>
          </cell>
          <cell r="FL14">
            <v>0</v>
          </cell>
          <cell r="FM14" t="str">
            <v>The responsibility of the Ministry of Justice is, as a budget user of higher order, to allocate financial resources for the work of the courts. Also, it is the responsibility of the court president, as the head of the body, to request the approval of additional resources and to approve the use of available resources.</v>
          </cell>
          <cell r="FN14">
            <v>0</v>
          </cell>
          <cell r="FO14" t="str">
            <v>The compliance with this obligation is prescribed by the Act on Gender Equality and Anti-Discrimination Act.</v>
          </cell>
          <cell r="FP14">
            <v>0</v>
          </cell>
          <cell r="FQ14">
            <v>0</v>
          </cell>
          <cell r="FR14">
            <v>0</v>
          </cell>
          <cell r="FS14">
            <v>0</v>
          </cell>
          <cell r="FT14">
            <v>0</v>
          </cell>
        </row>
        <row r="15">
          <cell r="A15" t="str">
            <v>HU</v>
          </cell>
          <cell r="B15" t="str">
            <v>Hungary</v>
          </cell>
          <cell r="C15" t="str">
            <v>Eszter Tóth</v>
          </cell>
          <cell r="D15" t="str">
            <v>Legal advisor at Ministry of Justice</v>
          </cell>
          <cell r="E15" t="str">
            <v>eszter.toth@im.gov.hu</v>
          </cell>
          <cell r="F15" t="str">
            <v>003617956170</v>
          </cell>
          <cell r="G15">
            <v>0</v>
          </cell>
          <cell r="H15">
            <v>0</v>
          </cell>
          <cell r="I15">
            <v>0</v>
          </cell>
          <cell r="J15">
            <v>0</v>
          </cell>
          <cell r="K15" t="str">
            <v>The regulation on the management of the courts, the integrity of judges and the evaluation of judges’ is under renewal.</v>
          </cell>
          <cell r="L15">
            <v>0</v>
          </cell>
          <cell r="M15" t="str">
            <v>The bill on the amendment of Act III of 1952 on the Code of Civil Procedure specifies and extends the rules of electronic contact-keeping in civil procedure, based on the IT and technical possibilities, establishes the rules of distance hearing, supplements the rules of preliminary opinion procedure, and corrects a rule of scope. In 2015, the review of the rules of judicial enforcement started. As a result, the new law on judicial enforcement can be adopted in 2016. There is an ongoing general legislat</v>
          </cell>
          <cell r="N15" t="str">
            <v>Act XI of 2015 on the amendment of Act III of 1952 on the Code of Civil Procedure established special procedural rules for effectuating the right to facial likeness and voice recording. Act LXXI of 2015 on the non-litigious correspondence procedure according to Article 31 of 650/2012/EU European Parliament and Council regulation and other amendments of laws related to the judiciary it amended the code of civil procedure at several places, thereby settling practical problems at court. Act CV of 2015 on</v>
          </cell>
          <cell r="O15">
            <v>0</v>
          </cell>
          <cell r="P15" t="str">
            <v>A new first instance (district) court will be established in the city of Érd on 01/01/2018.</v>
          </cell>
          <cell r="Q15">
            <v>0</v>
          </cell>
          <cell r="R15">
            <v>0</v>
          </cell>
          <cell r="S15" t="str">
            <v>The lower level implementing rules for the Act CLI of 2015 are in the ongoing stage. They are going to contain the appropriate rules for the utilization of the extended legal aid possibilities for the victims of crimes, along with the necessary accounting rules (since state budget is affected).</v>
          </cell>
          <cell r="T15" t="str">
            <v>The amendment Act CLI of 2015 has provisions which refer to the Act on Legal Aid LXXX of 2003. Regulation is changed duly to the provisions of the EU Directive 2012/29/EU so that victims of crime are eligible for legal aid not only in the court phase of the criminal proceedings, but also before it, from the start of the investigation phase.</v>
          </cell>
          <cell r="U15">
            <v>0</v>
          </cell>
          <cell r="V15">
            <v>0</v>
          </cell>
          <cell r="W15">
            <v>0</v>
          </cell>
          <cell r="X15" t="str">
            <v>Act VII of 2015 modified Article 4 of Act LXXI of 1994 on Arbitration.</v>
          </cell>
          <cell r="Y15">
            <v>0</v>
          </cell>
          <cell r="Z15">
            <v>0</v>
          </cell>
          <cell r="AA15" t="str">
            <v>New non-litigious proceeding of the court and the reform of non-litigious proceedings of the public notary have been introduced through the adoption of the Act LXXI of 2015. It covers on one hand the adaptation of rights in rem according to Article 31 of the Regulation (EU) No 650/2012 of the European Parliament and of the Council and on the other hand the amendment of the Act XLI of 1991 on public notaries and of the Act III of 1952 on civil procedure. The number of posts and seats of the public notarie</v>
          </cell>
          <cell r="AB15" t="str">
            <v>On 1 March 2015, the Gov. Decree No. 25/2015 (II.25.) on the detailed rules of examination to control the management, office management and conduct of court bailiffs entered into force. This regulation defines in more details than before the rules governing the control of the court bailiffs’ management, office management and conduct, and refers this task from the Hungarian Chamber of Court Bailiffs (from 1 September 2015 called Hungarian Organisation of Court Bailiffs) to the Office of Justice under the d</v>
          </cell>
          <cell r="AC15">
            <v>0</v>
          </cell>
          <cell r="AD15">
            <v>0</v>
          </cell>
          <cell r="AE15">
            <v>0</v>
          </cell>
          <cell r="AF15" t="str">
            <v>1. General information about the justice system (e.g. structure, organisation);2. Information about starting a proceeding (e.g. how to file a claim);3. Information on legal aid (e.g. where to request legal aid, eligibility criteria);5. Information about individual courts (e.g. competences, access, contact details)</v>
          </cell>
          <cell r="AG15" t="str">
            <v>http://birosag.hu is the central website of the court system containing both general and specific information for court users about the judiciary. From this site there are direct links to the website of the National Judicial Council, the Supreme Court (Kúria) and to the websites of the regional courts and regional courts of appeals.</v>
          </cell>
          <cell r="AH15" t="str">
            <v>Yes</v>
          </cell>
          <cell r="AI15">
            <v>0</v>
          </cell>
          <cell r="AJ15">
            <v>0</v>
          </cell>
          <cell r="AK15" t="str">
            <v>According to the relevant legislation the president of the court or a court employee authorized by the president may provide information to the press about ongoing or finished cases of the court [Act CLXII of 2011 on the status and remuneration of judges, section 44. § (2)]. The Regulation 8/2012 of the president of the National Office for the Judiciary regulates the communication activities of the courts in details. Practically every regional court, regional court of appeal and the Supreme Court (Kúria) has one or more spokespersons who are judges or other court employees. Their name and contact information are published on the court’s website.</v>
          </cell>
          <cell r="AL15" t="str">
            <v>Yes</v>
          </cell>
          <cell r="AM15" t="str">
            <v>In the Regulation 8/2012 of the president of the National Office for the Judiciary provides guidelines on a national level for the communication of the courts. Presidents of the courts also can issue local guidelines for their courts.</v>
          </cell>
          <cell r="AN15" t="str">
            <v>Initial;Continuous</v>
          </cell>
          <cell r="AO15" t="str">
            <v>Initial;Continuous</v>
          </cell>
          <cell r="AP15" t="str">
            <v>Initial;Continuous</v>
          </cell>
          <cell r="AQ15" t="str">
            <v>All judges and court employees attend continuous and occasional trainings in different topics. Enhancing the drafting skills of judges is an important part of the training of those judges who do not have a long judicial practice yet (less than 3 years). Communication training is a part of the training of judges as well as court employees with a special aspect of handling vulnerable people. Communication with the press is a special training provided for the spokespersons of the court and court presidents, but handling the media inside the court room is also part of the training of judges and court employees.</v>
          </cell>
          <cell r="AR15" t="str">
            <v>Yes, for all courts</v>
          </cell>
          <cell r="AS15" t="str">
            <v>Yes, for all courts</v>
          </cell>
          <cell r="AT15" t="str">
            <v>Yes, for all courts</v>
          </cell>
          <cell r="AU15">
            <v>0</v>
          </cell>
          <cell r="AV15" t="str">
            <v>1st Instance;2nd Instance;Highest Instance</v>
          </cell>
          <cell r="AW15" t="str">
            <v>1st Instance;2nd Instance;Highest Instance</v>
          </cell>
          <cell r="AX15" t="str">
            <v>1st Instance;2nd Instance;Highest Instance</v>
          </cell>
          <cell r="AY15" t="str">
            <v>1st Instance;2nd Instance;Highest Instance</v>
          </cell>
          <cell r="AZ15">
            <v>0</v>
          </cell>
          <cell r="BA15" t="str">
            <v>1st Instance;2nd Instance;Highest Instance</v>
          </cell>
          <cell r="BB15" t="str">
            <v>1st Instance;2nd Instance;Highest Instance</v>
          </cell>
          <cell r="BC15" t="str">
            <v>According to the relevant legislation every - with some exclusions - final decision has to be published online in the compilation of court decisions. Decisions that are not published in this database are: - decisions concerning payment orders, enforcement, company registration, bankruptcy- and liquidation procedures, - decisions in marital litigation, in lawsuits for the determination of fatherhood and parentage, in litigation aimed at the termination of parental supervision or aimed at placement under guardianship may not be published if any of the parties had asked for no publication, - decisions in a criminal procedure based on a crime against sexual morals may not be published if the victim does not give approval for the publication. [Act CLXI of 2011 on the organization and management of courts, section 163.]</v>
          </cell>
          <cell r="BD15" t="str">
            <v>Yes, for all courts</v>
          </cell>
          <cell r="BE15" t="str">
            <v>Yes, for all courts</v>
          </cell>
          <cell r="BF15" t="str">
            <v>Yes, for all courts</v>
          </cell>
          <cell r="BG15">
            <v>0</v>
          </cell>
          <cell r="BH15" t="str">
            <v>1st Instance;2nd Instance;Highest Instance</v>
          </cell>
          <cell r="BI15" t="str">
            <v>1st Instance;2nd Instance;Highest Instance</v>
          </cell>
          <cell r="BJ15" t="str">
            <v>1st Instance;2nd Instance;Highest Instance</v>
          </cell>
          <cell r="BK15" t="str">
            <v>1st Instance;2nd Instance;Highest Instance</v>
          </cell>
          <cell r="BL15">
            <v>0</v>
          </cell>
          <cell r="BM15" t="str">
            <v>1st Instance;2nd Instance;Highest Instance</v>
          </cell>
          <cell r="BN15" t="str">
            <v>1st Instance;2nd Instance;Highest Instance</v>
          </cell>
          <cell r="BO15">
            <v>0</v>
          </cell>
          <cell r="BP15" t="str">
            <v>Labour disputes;Consumer disputes*</v>
          </cell>
          <cell r="BQ15" t="str">
            <v>Civil and commercial disputes;Labour disputes;Consumer disputes*</v>
          </cell>
          <cell r="BR15" t="str">
            <v>Civil and commercial disputes;Labour disputes;Consumer disputes*</v>
          </cell>
          <cell r="BS15" t="str">
            <v>Civil and commercial disputes;Labour disputes;Consumer disputes*</v>
          </cell>
          <cell r="BT15" t="str">
            <v>Civil and commercial disputes;Labour disputes;Consumer disputes*</v>
          </cell>
          <cell r="BU15" t="str">
            <v>Consumer disputes*</v>
          </cell>
          <cell r="BV15" t="str">
            <v>Civil and commercial disputes;Labour disputes;Consumer disputes*</v>
          </cell>
          <cell r="BW15">
            <v>0</v>
          </cell>
          <cell r="BX15" t="str">
            <v>Civil and commercial disputes;Labour disputes;Consumer disputes*</v>
          </cell>
          <cell r="BY15" t="str">
            <v>Civil and commercial disputes;Labour disputes;Consumer disputes*</v>
          </cell>
          <cell r="BZ15" t="str">
            <v>Civil and commercial disputes;Labour disputes;Consumer disputes*</v>
          </cell>
          <cell r="CA15">
            <v>0</v>
          </cell>
          <cell r="CB15">
            <v>0</v>
          </cell>
          <cell r="CC15">
            <v>0</v>
          </cell>
          <cell r="CD15" t="str">
            <v>Information on mediation published by the central government website: http://igazsagugyiinformaciok.kormany.hu/kozvetitok</v>
          </cell>
          <cell r="CE15" t="str">
            <v>Information on mediation in labour disputes: http://tpk.org.hu/engine.aspx?page=tpk_MKDSZ_A_szervezetrol</v>
          </cell>
          <cell r="CF15" t="str">
            <v>Information on mediation is consumer disputes: www.bekeltetes.hu http://panaszrendezes.hu/homepage/index.php?option=com_content&amp;view=article&amp;id=108</v>
          </cell>
          <cell r="CG15" t="str">
            <v>Court mediation: The promotion of court mediation is one of the nationwide programs of the National Office for the Judiciary. In the year 2014 there were 120 court mediators (judges or court employees) at all of the 20 regional courts. Court mediators are trained at the Hungarian Academy of Justice. Court mediation is free of charge for the parties. Consumer disputes: www.bekeltetes.hu is a comprehensive website about the Hungarian arbitration boards. Collective labour disputes: The Act I of 2012 on the Labour Code regulates the collective labour disputes (Chapter XXIV). (Individual workers cannot be parties to the collective labour dispute, but may be individual employers or employers’ interest groups, the trade union, the work council or the public servant council. Each party can initiate a dispute.) In the last years Labour Mediation and Arbitration Service had an important role in the settlements of collective labour disputes. Since 2015 the Service is operated by the Ministry of National Affairs.</v>
          </cell>
          <cell r="CH15" t="str">
            <v>Surveys for court users;Surveys for legal professionals</v>
          </cell>
          <cell r="CI15" t="str">
            <v>Surveys for court users;Surveys for legal professionals</v>
          </cell>
          <cell r="CJ15" t="str">
            <v>Surveys for court users;Surveys for legal professionals</v>
          </cell>
          <cell r="CK15">
            <v>0</v>
          </cell>
          <cell r="CL15">
            <v>0</v>
          </cell>
          <cell r="CM15">
            <v>0</v>
          </cell>
          <cell r="CN15" t="str">
            <v>Surveys for court users;Surveys for legal professionals</v>
          </cell>
          <cell r="CO15" t="str">
            <v>Other: - quality of information shared on the website of the court or on information sheets in the court building - politeness of the security staff - working hours of the service office of the court - satisfaction with special services of the court (e.g. court mediation, child friendly hearing rooms, open courts program)</v>
          </cell>
          <cell r="CP15">
            <v>0</v>
          </cell>
          <cell r="CQ15">
            <v>0</v>
          </cell>
          <cell r="CR15" t="str">
            <v xml:space="preserve">2. ;3. ;4. ;5. ;6. Other </v>
          </cell>
          <cell r="CS15" t="str">
            <v>The results of surveys help to identify good practices of the courts and the experience is shared on nationwide conferences of court employees.</v>
          </cell>
          <cell r="CT15">
            <v>0</v>
          </cell>
          <cell r="CU15" t="str">
            <v>Law;Courts (including through well-established court practices)</v>
          </cell>
          <cell r="CV15" t="str">
            <v>Law;Courts (including through well-established court practices)</v>
          </cell>
          <cell r="CW15" t="str">
            <v>Law;Courts (including through well-established court practices)</v>
          </cell>
          <cell r="CX15" t="str">
            <v>Law;Courts (including through well-established court practices)</v>
          </cell>
          <cell r="CY15" t="str">
            <v>Courts (including through well-established court practices)</v>
          </cell>
          <cell r="CZ15" t="str">
            <v>Law;Courts (including through well-established court practices);Council for the Judiciary (or other independent body)</v>
          </cell>
          <cell r="DA15" t="str">
            <v>Law;Courts (including through well-established court practices);Council for the Judiciary (or other independent body)</v>
          </cell>
          <cell r="DB15" t="str">
            <v>Law;Courts (including through well-established court practices);Council for the Judiciary (or other independent body)</v>
          </cell>
          <cell r="DC15" t="str">
            <v>Law;Courts (including through well-established court practices);Council for the Judiciary (or other independent body)</v>
          </cell>
          <cell r="DD15" t="str">
            <v>Courts (including through well-established court practices);Council for the Judiciary (or other independent body)</v>
          </cell>
          <cell r="DE15" t="str">
            <v>Courts (including through well-established court practices);Council for the Judiciary (or other independent body)</v>
          </cell>
          <cell r="DF15" t="str">
            <v>Law;Courts (including through well-established court practices);Council for the Judiciary (or other independent body)</v>
          </cell>
          <cell r="DG15" t="str">
            <v>Law;Courts (including through well-established court practices);Council for the Judiciary (or other independent body)</v>
          </cell>
          <cell r="DH15" t="str">
            <v>Courts (including through well-established court practices);Council for the Judiciary (or other independent body)</v>
          </cell>
          <cell r="DI15" t="str">
            <v>Courts (including through well-established court practices);Council for the Judiciary (or other independent body)</v>
          </cell>
          <cell r="DJ15" t="str">
            <v>Law;Courts (including through well-established court practices)</v>
          </cell>
          <cell r="DK15" t="str">
            <v>Law;Courts (including through well-established court practices);Council for the Judiciary (or other independent body)</v>
          </cell>
          <cell r="DL15" t="str">
            <v>Law;Courts (including through well-established court practices)</v>
          </cell>
          <cell r="DM15" t="str">
            <v>Law;Courts (including through well-established court practices)</v>
          </cell>
          <cell r="DN15" t="str">
            <v>Law;Courts (including through well-established court practices);Council for the Judiciary (or other independent body)</v>
          </cell>
          <cell r="DO15" t="str">
            <v>Law;Courts (including through well-established court practices);Council for the Judiciary (or other independent body)</v>
          </cell>
          <cell r="DP15" t="str">
            <v>Courts (including through well-established court practices);Council for the Judiciary (or other independent body)</v>
          </cell>
          <cell r="DQ15" t="str">
            <v>Law;Courts (including through well-established court practices);Council for the Judiciary (or other independent body)</v>
          </cell>
          <cell r="DR15" t="str">
            <v>Courts (including through well-established court practices);Council for the Judiciary (or other independent body)</v>
          </cell>
          <cell r="DS15">
            <v>0</v>
          </cell>
          <cell r="DT15">
            <v>0</v>
          </cell>
          <cell r="DU15">
            <v>0</v>
          </cell>
          <cell r="DV15">
            <v>0</v>
          </cell>
          <cell r="DW15">
            <v>0</v>
          </cell>
          <cell r="DX15">
            <v>0</v>
          </cell>
          <cell r="DY15">
            <v>0</v>
          </cell>
          <cell r="DZ15">
            <v>0</v>
          </cell>
          <cell r="EA15">
            <v>0</v>
          </cell>
          <cell r="EB15">
            <v>0</v>
          </cell>
          <cell r="EC15">
            <v>0</v>
          </cell>
          <cell r="ED15">
            <v>0</v>
          </cell>
          <cell r="EE15">
            <v>0</v>
          </cell>
          <cell r="EF15">
            <v>0</v>
          </cell>
          <cell r="EG15">
            <v>0</v>
          </cell>
          <cell r="EH15">
            <v>0</v>
          </cell>
          <cell r="EI15">
            <v>0</v>
          </cell>
          <cell r="EJ15">
            <v>0</v>
          </cell>
          <cell r="EK15">
            <v>0</v>
          </cell>
          <cell r="EL15">
            <v>0</v>
          </cell>
          <cell r="EM15">
            <v>0</v>
          </cell>
          <cell r="EN15">
            <v>0</v>
          </cell>
          <cell r="EO15">
            <v>0</v>
          </cell>
          <cell r="EP15">
            <v>0</v>
          </cell>
          <cell r="EQ15">
            <v>0</v>
          </cell>
          <cell r="ER15">
            <v>0</v>
          </cell>
          <cell r="ES15">
            <v>0</v>
          </cell>
          <cell r="ET15">
            <v>0</v>
          </cell>
          <cell r="EU15">
            <v>0</v>
          </cell>
          <cell r="EV15">
            <v>0</v>
          </cell>
          <cell r="EW15">
            <v>0</v>
          </cell>
          <cell r="EX15">
            <v>0</v>
          </cell>
          <cell r="EY15">
            <v>0</v>
          </cell>
          <cell r="EZ15">
            <v>0</v>
          </cell>
          <cell r="FA15">
            <v>0</v>
          </cell>
          <cell r="FB15">
            <v>0</v>
          </cell>
          <cell r="FC15">
            <v>0</v>
          </cell>
          <cell r="FD15">
            <v>0</v>
          </cell>
          <cell r="FE15">
            <v>0</v>
          </cell>
          <cell r="FF15">
            <v>0</v>
          </cell>
          <cell r="FG15">
            <v>0</v>
          </cell>
          <cell r="FH15">
            <v>0</v>
          </cell>
          <cell r="FI15">
            <v>0</v>
          </cell>
          <cell r="FJ15">
            <v>0</v>
          </cell>
          <cell r="FK15">
            <v>0</v>
          </cell>
          <cell r="FL15">
            <v>0</v>
          </cell>
          <cell r="FM15">
            <v>0</v>
          </cell>
          <cell r="FN15">
            <v>0</v>
          </cell>
          <cell r="FO15">
            <v>0</v>
          </cell>
          <cell r="FP15">
            <v>0</v>
          </cell>
          <cell r="FQ15">
            <v>0</v>
          </cell>
          <cell r="FR15">
            <v>0</v>
          </cell>
          <cell r="FS15" t="str">
            <v>1-2. The length of cases is monitored at the courts. If the ratio of cases pending for at least two years rises above a certain number the president of the court has to take special measures to ensure the timely jurisdiction of the court. 3. In some types of cases the procedural laws define the time frame that the first hearing should be held within. It is monitored at all courts if the first trial day has been set. 4. Procedural laws define the time frame that the court has to present the decision in a written form for the parties. This is monitored at all courts. 5. The size and management of the backlog is constantly monitored at all courts. 6-7. The types of data to be collected and the method of publication are either defined by law or by internal regulations of the court system. 10. In 2014 a new system was introduced that sends messages to judges about procedural deadlines. 11. It is one of the strategic goals of the president of the National Office for the Judiciary to reach an optimum distribution of court, thus the difference between the workload of court of the same level should not be more than +/-15%. 12. Relevant legislation regulates how the judiciary shall be included in the drafting of legislation. Also the National Office for the Judiciary as the main body responsible for gathering and transmitting judicial opinion towards the legislator has internal regulation for the method of collecting and consolidating the opinions of the courts. Individual courts also have internal regulations for their professional divisions about forming their opinions about the current or ongoing legislation. 13-14. From the year 2014 the National Office for the Judiciary distributes funds between the court to improve their service area. The further goal is to have unified appearance for the reception area at the courts. 15. Court users can gain information about their case personally at the courts. An IT system enables the clients of the court that after a registration they receive SMS or e-mail messages about certain events of their ongoing case and they also can obtain information from the case management system of the courts. 16. Legal regulations provide for how to conduct and organize a hearing and courts also have regulations for that. 17. Both legislation and regulations of the president of the National Office of the Judiciary regulate the procedure according to which complaints ought to be handled. Courts also have internal regulations for that. From 2014 it is also possible for court users to file a complaint electronically on the central website of the court system. 18-19. Legal regulations determine what information should be included in the written and oral reasoning of a decision. It is also included in the training of judges how to reason a decision the way it is easily understandable for the parties. Spokespersons of the courts help to communicate decisions to the press and the public. For publication of judgements see question 6.1. 20-21. The training obligation for judges is included in the law. Trainings are organized on a national level by the National Office for the Judiciary and on a local level by individual courts. 22-23. It is the responsibility of the president of the National Office for the Judiciary to manage the human and material resources of the court system. One of the strategic goals of the president of the National Office for the Judiciary is the optimal distribution of human and material resources. Presidents of the regional courts distribute their budget among district court under their scope of authority. 24. Currently 70% of judges are women and there are more female judges at every court level than male judges - except the Supreme Court (Kúria) where the number of male and female judges are equal.</v>
          </cell>
          <cell r="FT15">
            <v>0</v>
          </cell>
        </row>
        <row r="16">
          <cell r="A16" t="str">
            <v>IE</v>
          </cell>
          <cell r="B16" t="str">
            <v>Ireland</v>
          </cell>
          <cell r="C16" t="str">
            <v>Noel Rubotham</v>
          </cell>
          <cell r="D16" t="str">
            <v>Head of Reform and Development, Courts Service</v>
          </cell>
          <cell r="E16" t="str">
            <v>NoelRubotham@Courts.ie</v>
          </cell>
          <cell r="F16" t="str">
            <v>00-353-1-8886761</v>
          </cell>
          <cell r="G16" t="str">
            <v>See details in Word doc</v>
          </cell>
          <cell r="H16">
            <v>0</v>
          </cell>
          <cell r="I16" t="str">
            <v>See details in Word doc</v>
          </cell>
          <cell r="J16">
            <v>0</v>
          </cell>
          <cell r="K16">
            <v>0</v>
          </cell>
          <cell r="L16">
            <v>0</v>
          </cell>
          <cell r="M16" t="str">
            <v>See details in Word doc</v>
          </cell>
          <cell r="N16">
            <v>0</v>
          </cell>
          <cell r="O16">
            <v>0</v>
          </cell>
          <cell r="P16">
            <v>0</v>
          </cell>
          <cell r="Q16" t="str">
            <v>See details in Word doc</v>
          </cell>
          <cell r="R16">
            <v>0</v>
          </cell>
          <cell r="S16">
            <v>0</v>
          </cell>
          <cell r="T16">
            <v>0</v>
          </cell>
          <cell r="U16">
            <v>0</v>
          </cell>
          <cell r="V16">
            <v>0</v>
          </cell>
          <cell r="W16">
            <v>0</v>
          </cell>
          <cell r="X16">
            <v>0</v>
          </cell>
          <cell r="Y16" t="str">
            <v>See details in Word doc</v>
          </cell>
          <cell r="Z16">
            <v>0</v>
          </cell>
          <cell r="AA16">
            <v>0</v>
          </cell>
          <cell r="AB16">
            <v>0</v>
          </cell>
          <cell r="AC16">
            <v>0</v>
          </cell>
          <cell r="AD16" t="str">
            <v>See details in Word doc</v>
          </cell>
          <cell r="AE16">
            <v>0</v>
          </cell>
          <cell r="AF16"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16" t="str">
            <v>See, in particular: www.courts.ie http://www.justice.ie/en/JELR/Pages/WP15000204 http://www.legalaidboard.ie/ As to Item 4, full details of the court fees leviable on documents lodged or steps taken in court proceedings are available on the Court Fees section of the Courts Service website (see first URL above).</v>
          </cell>
          <cell r="AH16" t="str">
            <v>Yes</v>
          </cell>
          <cell r="AI16">
            <v>0</v>
          </cell>
          <cell r="AJ16">
            <v>0</v>
          </cell>
          <cell r="AK16" t="str">
            <v>The Irish Courts Service employs a Media Relations Advisor – a professional journalist with legal training – who, in relation to all court jurisdictions: provides information to the media about court activities generally; assists with the media with logistics of reporting cases; under judicial direction communicates to the media summaries of court decisions to the media as required; provides the media with factual information about court decisions; and provides factual clarification or correction with regard to cases reported in the media. Admin cases are N/A (SL)</v>
          </cell>
          <cell r="AL16" t="str">
            <v>No</v>
          </cell>
          <cell r="AM16">
            <v>0</v>
          </cell>
          <cell r="AN16" t="str">
            <v>Initial;Continuous</v>
          </cell>
          <cell r="AO16">
            <v>0</v>
          </cell>
          <cell r="AP16">
            <v>0</v>
          </cell>
          <cell r="AQ16">
            <v>0</v>
          </cell>
          <cell r="AR16" t="str">
            <v>Yes, for all courts</v>
          </cell>
          <cell r="AS16" t="str">
            <v>Yes, for all courts</v>
          </cell>
          <cell r="AT16" t="str">
            <v>Yes, for all courts</v>
          </cell>
          <cell r="AU16" t="str">
            <v>Judges are provided following their appointment with bench books on sentencing parameters. Lectures on approaches to judgment writing and on sentencing have been provided at training conferences. Responsibility for judicial training will be transferred to the Judicial Council when that body is established on enactment of the Judicial Council Bill.</v>
          </cell>
          <cell r="AV16" t="str">
            <v>1st Instance;2nd Instance;Highest Instance</v>
          </cell>
          <cell r="AW16" t="str">
            <v>1st Instance;2nd Instance;Highest Instance</v>
          </cell>
          <cell r="AX16" t="str">
            <v>1st Instance;2nd Instance;Highest Instance</v>
          </cell>
          <cell r="AY16" t="str">
            <v>1st Instance;2nd Instance;Highest Instance</v>
          </cell>
          <cell r="AZ16">
            <v>0</v>
          </cell>
          <cell r="BA16">
            <v>0</v>
          </cell>
          <cell r="BB16">
            <v>0</v>
          </cell>
          <cell r="BC16" t="str">
            <v>As to item 7, anonymising of judgements is done in family law, child care and certain other proceedings (i.e. where statute requires, or a judge has otherwise directed, that the identities of parties or persons not be disclosed).</v>
          </cell>
          <cell r="BD16" t="str">
            <v>Yes, for all courts</v>
          </cell>
          <cell r="BE16" t="str">
            <v>Yes, for all courts</v>
          </cell>
          <cell r="BF16" t="str">
            <v>Yes, for all courts</v>
          </cell>
          <cell r="BG16" t="str">
            <v>N/A Apropos the administrative case category, CEPEJ in its biennial evaluation reports “European Justice Systems” has noted that “Disputes between an individual and a public authority can be settled as civil law proceedings. However, in a number of states, administrative law is a separate area of law. The settlement of these disputes can be within the competence of specialised administrative law tribunals or units within a court of general jurisdiction. Administrative law cases are addressed separately here in order to take into account the systems which have either a specific judicial order or specific ways of addressing administrative cases within ordinary courts.” The Irish legal system, which follows the common law legal tradition, does not (by contrast with most civil law tradition jurisdictions) have a specialised court jurisdiction to deal with administrative law cases as defined by CEPEJ or a specific civil procedure for resolving such cases which would definitively identify a civil dispute as an administrative law case.</v>
          </cell>
          <cell r="BH16" t="str">
            <v>1st Instance;2nd Instance;Highest Instance</v>
          </cell>
          <cell r="BI16" t="str">
            <v>1st Instance;2nd Instance;Highest Instance</v>
          </cell>
          <cell r="BJ16" t="str">
            <v>1st Instance;2nd Instance;Highest Instance</v>
          </cell>
          <cell r="BK16" t="str">
            <v>1st Instance;2nd Instance;Highest Instance</v>
          </cell>
          <cell r="BL16">
            <v>0</v>
          </cell>
          <cell r="BM16">
            <v>0</v>
          </cell>
          <cell r="BN16">
            <v>0</v>
          </cell>
          <cell r="BO16">
            <v>0</v>
          </cell>
          <cell r="BP16" t="str">
            <v>Civil and commercial disputes</v>
          </cell>
          <cell r="BQ16">
            <v>0</v>
          </cell>
          <cell r="BR16" t="str">
            <v>Civil and commercial disputes</v>
          </cell>
          <cell r="BS16">
            <v>0</v>
          </cell>
          <cell r="BT16" t="str">
            <v>Civil and commercial disputes</v>
          </cell>
          <cell r="BU16">
            <v>0</v>
          </cell>
          <cell r="BV16">
            <v>0</v>
          </cell>
          <cell r="BW16" t="str">
            <v>Civil and commercial disputes</v>
          </cell>
          <cell r="BX16">
            <v>0</v>
          </cell>
          <cell r="BY16" t="str">
            <v>Civil and commercial disputes</v>
          </cell>
          <cell r="BZ16">
            <v>0</v>
          </cell>
          <cell r="CA16">
            <v>0</v>
          </cell>
          <cell r="CB16">
            <v>0</v>
          </cell>
          <cell r="CC16">
            <v>0</v>
          </cell>
          <cell r="CD16" t="str">
            <v>http://www.citizensinformation.ie/en/birth_family_relationships/separation_and_divorce/family_mediation_service.html http://www.legalaidboard.ie/lab/publishing.nsf/content/Family_Mediation_Service http://www.courts.ie/Courts.ie/library3.nsf/pagecurrent/1A0DBBC6D78F2FF38025743C005537FB?opendocument</v>
          </cell>
          <cell r="CE16">
            <v>0</v>
          </cell>
          <cell r="CF16">
            <v>0</v>
          </cell>
          <cell r="CG16" t="str">
            <v>The activities indicated at 1,3, 5, 8 and 10 abve relate to family law proceedings.</v>
          </cell>
          <cell r="CH16">
            <v>0</v>
          </cell>
          <cell r="CI16">
            <v>0</v>
          </cell>
          <cell r="CJ16">
            <v>0</v>
          </cell>
          <cell r="CK16">
            <v>0</v>
          </cell>
          <cell r="CL16">
            <v>0</v>
          </cell>
          <cell r="CM16">
            <v>0</v>
          </cell>
          <cell r="CN16">
            <v>0</v>
          </cell>
          <cell r="CO16">
            <v>0</v>
          </cell>
          <cell r="CP16">
            <v>0</v>
          </cell>
          <cell r="CQ16">
            <v>0</v>
          </cell>
          <cell r="CR16">
            <v>0</v>
          </cell>
          <cell r="CS16">
            <v>0</v>
          </cell>
          <cell r="CT16">
            <v>0</v>
          </cell>
          <cell r="CU16">
            <v>0</v>
          </cell>
          <cell r="CV16">
            <v>0</v>
          </cell>
          <cell r="CW16">
            <v>0</v>
          </cell>
          <cell r="CX16" t="str">
            <v>Law</v>
          </cell>
          <cell r="CY16">
            <v>0</v>
          </cell>
          <cell r="CZ16" t="str">
            <v>By others (please specify below)</v>
          </cell>
          <cell r="DA16">
            <v>0</v>
          </cell>
          <cell r="DB16" t="str">
            <v>By others (please specify below)</v>
          </cell>
          <cell r="DC16" t="str">
            <v>By others (please specify below)</v>
          </cell>
          <cell r="DD16">
            <v>0</v>
          </cell>
          <cell r="DE16">
            <v>0</v>
          </cell>
          <cell r="DF16" t="str">
            <v>Law;By others (please specify below)</v>
          </cell>
          <cell r="DG16" t="str">
            <v>By others (please specify below)</v>
          </cell>
          <cell r="DH16">
            <v>0</v>
          </cell>
          <cell r="DI16">
            <v>0</v>
          </cell>
          <cell r="DJ16" t="str">
            <v>Law</v>
          </cell>
          <cell r="DK16" t="str">
            <v>By others (please specify below)</v>
          </cell>
          <cell r="DL16">
            <v>0</v>
          </cell>
          <cell r="DM16">
            <v>0</v>
          </cell>
          <cell r="DN16">
            <v>0</v>
          </cell>
          <cell r="DO16" t="str">
            <v>By others (please specify below)</v>
          </cell>
          <cell r="DP16">
            <v>0</v>
          </cell>
          <cell r="DQ16">
            <v>0</v>
          </cell>
          <cell r="DR16">
            <v>0</v>
          </cell>
          <cell r="DS16">
            <v>0</v>
          </cell>
          <cell r="DT16">
            <v>0</v>
          </cell>
          <cell r="DU16">
            <v>0</v>
          </cell>
          <cell r="DV16">
            <v>0</v>
          </cell>
          <cell r="DW16">
            <v>0</v>
          </cell>
          <cell r="DX16">
            <v>0</v>
          </cell>
          <cell r="DY16">
            <v>0</v>
          </cell>
          <cell r="DZ16">
            <v>0</v>
          </cell>
          <cell r="EA16">
            <v>0</v>
          </cell>
          <cell r="EB16">
            <v>0</v>
          </cell>
          <cell r="EC16">
            <v>0</v>
          </cell>
          <cell r="ED16">
            <v>0</v>
          </cell>
          <cell r="EE16">
            <v>0</v>
          </cell>
          <cell r="EF16" t="str">
            <v>The Courts Service’s Annual Report sets the template for publication of periodic detailed statistics on the caseloads of the various court jurisdictions, including the number of incoming and resolved cases in the various categories of civil and criminal proceedings.</v>
          </cell>
          <cell r="EG16">
            <v>0</v>
          </cell>
          <cell r="EH16">
            <v>0</v>
          </cell>
          <cell r="EI16">
            <v>0</v>
          </cell>
          <cell r="EJ16" t="str">
            <v>Standards to ensure alignment of the data collection functionality of IT case-management systems to ensure nation-wide data collection are set in data retrieval modelling documents prepared centrally by the Courts Service ICT Department for the various case tracking and case management systems operated in court offices in the various jurisdictions nationwide.</v>
          </cell>
          <cell r="EK16">
            <v>0</v>
          </cell>
          <cell r="EL16" t="str">
            <v>Interoperability Guidelines have issued under the auspices of the Criminal Justice Interoperability Pilot Project (CJIPP) for the purpose of defining data relationships and assumptions in the processing of criminal cases between the police authorities and the Courts Service.</v>
          </cell>
          <cell r="EM16">
            <v>0</v>
          </cell>
          <cell r="EN16">
            <v>0</v>
          </cell>
          <cell r="EO16">
            <v>0</v>
          </cell>
          <cell r="EP16">
            <v>0</v>
          </cell>
          <cell r="EQ16">
            <v>0</v>
          </cell>
          <cell r="ER16" t="str">
            <v>The Working Group on Efficiencies in the Circuit and District Courts – a cross-Justice sector forum including representation from the Judiciary, Department of Justice and Equality, prosecution, police and Probation and Welfare Service - consults on and reports jointly to the Chief Justice Minister for Justice and Equality regarding proposals for legislative and other reforming initiatives to improve the operation of those court jurisdictions.</v>
          </cell>
          <cell r="ES16">
            <v>0</v>
          </cell>
          <cell r="ET16" t="str">
            <v>The Courts Service’s Customer Service Charter commits the Courts Service to maximum timeframes for response to letters, e-mails and telephone messages.</v>
          </cell>
          <cell r="EU16">
            <v>0</v>
          </cell>
          <cell r="EV16">
            <v>0</v>
          </cell>
          <cell r="EW16">
            <v>0</v>
          </cell>
          <cell r="EX16">
            <v>0</v>
          </cell>
          <cell r="EY16">
            <v>0</v>
          </cell>
          <cell r="EZ16">
            <v>0</v>
          </cell>
          <cell r="FA16">
            <v>0</v>
          </cell>
          <cell r="FB16" t="str">
            <v>The Courts Service has a Quality Customer Service Officer who deals with queries and complaints from court users. Contact details for the Customer Service Officer are published on the Courts Service website and the Courts Service’s Customer Service Charter.</v>
          </cell>
          <cell r="FC16">
            <v>0</v>
          </cell>
          <cell r="FD16">
            <v>0</v>
          </cell>
          <cell r="FE16">
            <v>0</v>
          </cell>
          <cell r="FF16">
            <v>0</v>
          </cell>
          <cell r="FG16">
            <v>0</v>
          </cell>
          <cell r="FH16">
            <v>0</v>
          </cell>
          <cell r="FI16">
            <v>0</v>
          </cell>
          <cell r="FJ16" t="str">
            <v>Training manuals containing standards and guidelines on • court procedures and forms of courts orders, warrants etc. • ICT applications • office business processes • Freedom of Information and Data Protection • performance management and • personnel grade development are maintained and disseminated to court office management and staff through the Courts Service’s Training and Development section of the Courts Service’s network.</v>
          </cell>
          <cell r="FK16">
            <v>0</v>
          </cell>
          <cell r="FL16">
            <v>0</v>
          </cell>
          <cell r="FM16">
            <v>0</v>
          </cell>
          <cell r="FN16">
            <v>0</v>
          </cell>
          <cell r="FO16">
            <v>0</v>
          </cell>
          <cell r="FP16">
            <v>0</v>
          </cell>
          <cell r="FQ16">
            <v>0</v>
          </cell>
          <cell r="FR16">
            <v>0</v>
          </cell>
          <cell r="FS16" t="str">
            <v>As to point 4 in the first table under Question 11 above, under section 46 of the Courts and Court Officers Act 1995, as amended, if judgment in civil proceedings is reserved by the court and is not delivered before the expiration of 2 months from the date on which it is reserved, the president of the court concerned is required after • expiration of that period and • the expiration of each subsequent period of 2 months if judgment is not delivered, to list the proceedings or cause them to be listed before the judge who reserved judgment therein. The court president is also required to give notice in writing to the parties to the proceedings of each date on which the proceedings are listed for this purpose. As to point 12 in the first table under Question 11 above, section 6(2)(f) of the Courts Service Act 1998 legally empowers the Courts Service to “make proposals to the Minister in relation to the distribution of jurisdiction and business among the courts and matters of procedure”. As mentioned above, the Courts Service established (in 2002) a Refom and Development Directorate, the remit of which encompasses functioning as a channel for (a) formulation and submission to the Department of Justice and Equality of legislative proposals affecting court jurisdiction and operations and formulation and submission to the court rules committees of proposals for reform of court procedures (b) receipt from the Department of Justice and Equality and other Government Ministries of legislative proposals affecting court jurisdiction and operations and (c) collation and provision of input to proposals referred to at (b). As to point 16 in the first table under Question 11 above, court procedural rules regulating case management of proceedings provide for case management conferences and pre-trial directions hearings, and prescribe a form of case management questionnaire for completion and require the parties to: - identify the pre-trial procedural steps completed and remaining outstanding in a case - give an estimate of the trial length and identify the issues requiring to be dealt with at trial - list the witnesses they intend to call in evidence - identify expert witnesses intended to be called - provide information on exchange of expert reports and - identify any courtroom technology, interpreter and other facilities required for the trial.</v>
          </cell>
          <cell r="FT16">
            <v>0</v>
          </cell>
        </row>
        <row r="17">
          <cell r="A17" t="str">
            <v>EL</v>
          </cell>
          <cell r="B17" t="str">
            <v>Grèce</v>
          </cell>
          <cell r="C17" t="str">
            <v>Vassilis Androulakis</v>
          </cell>
          <cell r="D17" t="str">
            <v>Maître des requêtes au Conseil d' Etat</v>
          </cell>
          <cell r="E17" t="str">
            <v>vassilis.androulakis@gmail.com</v>
          </cell>
          <cell r="F17" t="str">
            <v>0030.6977664736</v>
          </cell>
          <cell r="G17" t="str">
            <v>Programme d’ informatisation de la justice civile et pénale</v>
          </cell>
          <cell r="H17" t="str">
            <v>nouveaux systèmes informatiques concernant aussi bien la justice administrative (Conseil d' Etat, Cours et tribunaux), que l' ensemble de la justice civile et pénale</v>
          </cell>
          <cell r="I17">
            <v>0</v>
          </cell>
          <cell r="J17">
            <v>0</v>
          </cell>
          <cell r="K17">
            <v>0</v>
          </cell>
          <cell r="L17">
            <v>0</v>
          </cell>
          <cell r="M17">
            <v>0</v>
          </cell>
          <cell r="N17" t="str">
            <v>Nouveau Code de Procédure Civile (loi 4335/2015), qui entrera en vigueur le 1er janvier 2016</v>
          </cell>
          <cell r="O17">
            <v>0</v>
          </cell>
          <cell r="P17">
            <v>0</v>
          </cell>
          <cell r="Q17">
            <v>0</v>
          </cell>
          <cell r="R17">
            <v>0</v>
          </cell>
          <cell r="S17" t="str">
            <v>Une commission législative travaille sur la modernisation du système</v>
          </cell>
          <cell r="T17">
            <v>0</v>
          </cell>
          <cell r="U17" t="str">
            <v>Un groupe de travail est en train d’ étudier le mesures à prendre pour la rationalisation des coûts de justice</v>
          </cell>
          <cell r="V17">
            <v>0</v>
          </cell>
          <cell r="W17">
            <v>0</v>
          </cell>
          <cell r="X17">
            <v>0</v>
          </cell>
          <cell r="Y17">
            <v>0</v>
          </cell>
          <cell r="Z17">
            <v>0</v>
          </cell>
          <cell r="AA17">
            <v>0</v>
          </cell>
          <cell r="AB17" t="str">
            <v xml:space="preserve">La loi 4336 /2015 prévoit le « conseiller en insolvabilité » Les détails concernant le conseiller en insolvabilité sera désigné par en décret présidentiel qui sera édicté prochainement. </v>
          </cell>
          <cell r="AC17">
            <v>0</v>
          </cell>
          <cell r="AD17">
            <v>0</v>
          </cell>
          <cell r="AE17">
            <v>0</v>
          </cell>
          <cell r="AF17" t="str">
            <v>1. General information about the justice system (e.g. structure, organisation);5. Information about individual courts (e.g. competences, access, contact details)</v>
          </cell>
          <cell r="AG17" t="str">
            <v>Sur le site du ministère de la justice, ainsi que sur le site de certaines juridictions.</v>
          </cell>
          <cell r="AH17" t="str">
            <v>No</v>
          </cell>
          <cell r="AI17">
            <v>0</v>
          </cell>
          <cell r="AJ17">
            <v>0</v>
          </cell>
          <cell r="AK17">
            <v>0</v>
          </cell>
          <cell r="AL17" t="str">
            <v>Yes</v>
          </cell>
          <cell r="AM17">
            <v>0</v>
          </cell>
          <cell r="AN17" t="str">
            <v>Initial</v>
          </cell>
          <cell r="AO17">
            <v>0</v>
          </cell>
          <cell r="AP17">
            <v>0</v>
          </cell>
          <cell r="AQ17">
            <v>0</v>
          </cell>
          <cell r="AR17" t="str">
            <v>No</v>
          </cell>
          <cell r="AS17" t="str">
            <v>No</v>
          </cell>
          <cell r="AT17" t="str">
            <v>Yes, for some courts</v>
          </cell>
          <cell r="AU17">
            <v>0</v>
          </cell>
          <cell r="AV17" t="str">
            <v>Highest Instance</v>
          </cell>
          <cell r="AW17" t="str">
            <v>Highest Instance</v>
          </cell>
          <cell r="AX17" t="str">
            <v>Highest Instance</v>
          </cell>
          <cell r="AY17">
            <v>0</v>
          </cell>
          <cell r="AZ17">
            <v>0</v>
          </cell>
          <cell r="BA17">
            <v>0</v>
          </cell>
          <cell r="BB17" t="str">
            <v>Highest Instance</v>
          </cell>
          <cell r="BC17">
            <v>0</v>
          </cell>
          <cell r="BD17" t="str">
            <v>No</v>
          </cell>
          <cell r="BE17" t="str">
            <v>No</v>
          </cell>
          <cell r="BF17" t="str">
            <v>Yes, for some courts</v>
          </cell>
          <cell r="BG17">
            <v>0</v>
          </cell>
          <cell r="BH17" t="str">
            <v>Highest Instance</v>
          </cell>
          <cell r="BI17" t="str">
            <v>Highest Instance</v>
          </cell>
          <cell r="BJ17">
            <v>0</v>
          </cell>
          <cell r="BK17">
            <v>0</v>
          </cell>
          <cell r="BL17">
            <v>0</v>
          </cell>
          <cell r="BM17">
            <v>0</v>
          </cell>
          <cell r="BN17" t="str">
            <v>Highest Instance</v>
          </cell>
          <cell r="BO17" t="str">
            <v>L' accès du public est possible grâce au nouveau système informatique qui vient d' être lancé. Un groupe de travail est en train d' examiner les modalités nécessaires pour doter les arrêts du Conseil d' Etat (dans un premier temps) de l' ECLI</v>
          </cell>
          <cell r="BP17" t="str">
            <v>Civil and commercial disputes;Labour disputes</v>
          </cell>
          <cell r="BQ17" t="str">
            <v>Civil and commercial disputes;Labour disputes</v>
          </cell>
          <cell r="BR17" t="str">
            <v>Civil and commercial disputes;Labour disputes</v>
          </cell>
          <cell r="BS17">
            <v>0</v>
          </cell>
          <cell r="BT17">
            <v>0</v>
          </cell>
          <cell r="BU17">
            <v>0</v>
          </cell>
          <cell r="BV17">
            <v>0</v>
          </cell>
          <cell r="BW17">
            <v>0</v>
          </cell>
          <cell r="BX17">
            <v>0</v>
          </cell>
          <cell r="BY17" t="str">
            <v>Civil and commercial disputes;Labour disputes</v>
          </cell>
          <cell r="BZ17" t="str">
            <v>Civil and commercial disputes;Labour disputes</v>
          </cell>
          <cell r="CA17">
            <v>0</v>
          </cell>
          <cell r="CB17">
            <v>0</v>
          </cell>
          <cell r="CC17">
            <v>0</v>
          </cell>
          <cell r="CD17" t="str">
            <v>https://www.youtube.com/watch?v=hb993FjywoQ https://www.youtube.com/watch?v=dJRx3Ap4RNE https://www.youtube.com/watch?v=Jtc29ZsXksU http://www.diamesolavisi.gov.gr/</v>
          </cell>
          <cell r="CE17" t="str">
            <v>http://www.diamesolavisi.gov.gr/</v>
          </cell>
          <cell r="CF17" t="str">
            <v>http://www.diamesolavisi.gov.gr/</v>
          </cell>
          <cell r="CG17">
            <v>0</v>
          </cell>
          <cell r="CH17">
            <v>0</v>
          </cell>
          <cell r="CI17">
            <v>0</v>
          </cell>
          <cell r="CJ17">
            <v>0</v>
          </cell>
          <cell r="CK17">
            <v>0</v>
          </cell>
          <cell r="CL17">
            <v>0</v>
          </cell>
          <cell r="CM17">
            <v>0</v>
          </cell>
          <cell r="CN17">
            <v>0</v>
          </cell>
          <cell r="CO17">
            <v>0</v>
          </cell>
          <cell r="CP17">
            <v>0</v>
          </cell>
          <cell r="CQ17">
            <v>0</v>
          </cell>
          <cell r="CR17">
            <v>0</v>
          </cell>
          <cell r="CS17">
            <v>0</v>
          </cell>
          <cell r="CT17">
            <v>0</v>
          </cell>
          <cell r="CU17" t="str">
            <v>Law;Council for the Judiciary (or other independent body)</v>
          </cell>
          <cell r="CV17" t="str">
            <v>Law;Courts (including through well-established court practices)</v>
          </cell>
          <cell r="CW17" t="str">
            <v>Law</v>
          </cell>
          <cell r="CX17" t="str">
            <v>Law</v>
          </cell>
          <cell r="CY17">
            <v>0</v>
          </cell>
          <cell r="CZ17">
            <v>0</v>
          </cell>
          <cell r="DA17" t="str">
            <v>Law</v>
          </cell>
          <cell r="DB17" t="str">
            <v>Law</v>
          </cell>
          <cell r="DC17" t="str">
            <v>Law</v>
          </cell>
          <cell r="DD17" t="str">
            <v>Law</v>
          </cell>
          <cell r="DE17">
            <v>0</v>
          </cell>
          <cell r="DF17" t="str">
            <v>Law;By others (please specify below)</v>
          </cell>
          <cell r="DG17" t="str">
            <v>Courts (including through well-established court practices)</v>
          </cell>
          <cell r="DH17" t="str">
            <v>Courts (including through well-established court practices)</v>
          </cell>
          <cell r="DI17" t="str">
            <v>Courts (including through well-established court practices)</v>
          </cell>
          <cell r="DJ17" t="str">
            <v>Law;Courts (including through well-established court practices)</v>
          </cell>
          <cell r="DK17" t="str">
            <v>Courts (including through well-established court practices);Council for the Judiciary (or other independent body)</v>
          </cell>
          <cell r="DL17" t="str">
            <v>Law</v>
          </cell>
          <cell r="DM17" t="str">
            <v>Courts (including through well-established court practices)</v>
          </cell>
          <cell r="DN17" t="str">
            <v>Law;Courts (including through well-established court practices)</v>
          </cell>
          <cell r="DO17" t="str">
            <v>Courts (including through well-established court practices)</v>
          </cell>
          <cell r="DP17" t="str">
            <v>Law;Council for the Judiciary (or other independent body)</v>
          </cell>
          <cell r="DQ17" t="str">
            <v>Law;By others (please specify below)</v>
          </cell>
          <cell r="DR17">
            <v>0</v>
          </cell>
          <cell r="DS17">
            <v>0</v>
          </cell>
          <cell r="DT17">
            <v>0</v>
          </cell>
          <cell r="DU17">
            <v>0</v>
          </cell>
          <cell r="DV17">
            <v>0</v>
          </cell>
          <cell r="DW17">
            <v>0</v>
          </cell>
          <cell r="DX17">
            <v>0</v>
          </cell>
          <cell r="DY17">
            <v>0</v>
          </cell>
          <cell r="DZ17">
            <v>0</v>
          </cell>
          <cell r="EA17">
            <v>0</v>
          </cell>
          <cell r="EB17">
            <v>0</v>
          </cell>
          <cell r="EC17">
            <v>0</v>
          </cell>
          <cell r="ED17">
            <v>0</v>
          </cell>
          <cell r="EE17">
            <v>0</v>
          </cell>
          <cell r="EF17">
            <v>0</v>
          </cell>
          <cell r="EG17">
            <v>0</v>
          </cell>
          <cell r="EH17">
            <v>0</v>
          </cell>
          <cell r="EI17">
            <v>0</v>
          </cell>
          <cell r="EJ17">
            <v>0</v>
          </cell>
          <cell r="EK17">
            <v>0</v>
          </cell>
          <cell r="EL17">
            <v>0</v>
          </cell>
          <cell r="EM17">
            <v>0</v>
          </cell>
          <cell r="EN17">
            <v>0</v>
          </cell>
          <cell r="EO17">
            <v>0</v>
          </cell>
          <cell r="EP17">
            <v>0</v>
          </cell>
          <cell r="EQ17" t="str">
            <v>Sont consultés les Assemblées des Cours Suprêmes (Conseil d’ Etat – cour de Cassation)</v>
          </cell>
          <cell r="ER17">
            <v>0</v>
          </cell>
          <cell r="ES17">
            <v>0</v>
          </cell>
          <cell r="ET17">
            <v>0</v>
          </cell>
          <cell r="EU17">
            <v>0</v>
          </cell>
          <cell r="EV17">
            <v>0</v>
          </cell>
          <cell r="EW17">
            <v>0</v>
          </cell>
          <cell r="EX17">
            <v>0</v>
          </cell>
          <cell r="EY17">
            <v>0</v>
          </cell>
          <cell r="EZ17">
            <v>0</v>
          </cell>
          <cell r="FA17">
            <v>0</v>
          </cell>
          <cell r="FB17">
            <v>0</v>
          </cell>
          <cell r="FC17">
            <v>0</v>
          </cell>
          <cell r="FD17">
            <v>0</v>
          </cell>
          <cell r="FE17">
            <v>0</v>
          </cell>
          <cell r="FF17">
            <v>0</v>
          </cell>
          <cell r="FG17">
            <v>0</v>
          </cell>
          <cell r="FH17">
            <v>0</v>
          </cell>
          <cell r="FI17">
            <v>0</v>
          </cell>
          <cell r="FJ17">
            <v>0</v>
          </cell>
          <cell r="FK17">
            <v>0</v>
          </cell>
          <cell r="FL17">
            <v>0</v>
          </cell>
          <cell r="FM17" t="str">
            <v>C’ est le «Fonds de financement des bâtiments de justice» (http://www.taxdik.gr/), personne morale de droit public, qui est compétent pour le financement de la construction des bâtiments des tribunaux et de l’ équipement de ceux ci</v>
          </cell>
          <cell r="FN17">
            <v>0</v>
          </cell>
          <cell r="FO17">
            <v>0</v>
          </cell>
          <cell r="FP17">
            <v>0</v>
          </cell>
          <cell r="FQ17">
            <v>0</v>
          </cell>
          <cell r="FR17">
            <v>0</v>
          </cell>
          <cell r="FS17" t="str">
            <v>Regarding Q8-Q10: ( la réponse concerne la justice administrative)</v>
          </cell>
          <cell r="FT17">
            <v>0</v>
          </cell>
        </row>
        <row r="18">
          <cell r="A18" t="str">
            <v>LV</v>
          </cell>
          <cell r="B18" t="str">
            <v>Latvia</v>
          </cell>
          <cell r="C18" t="str">
            <v>Daina Obuka / Aija Branta</v>
          </cell>
          <cell r="D18" t="str">
            <v>Ministry of Justice of Latvia, Judiciary Policy Department, Legal adviser / Supreme Court, Judge</v>
          </cell>
          <cell r="E18" t="str">
            <v>Daina.Obuka@tm.gov.lv / Aija.Branta@at.gov.lv</v>
          </cell>
          <cell r="F18" t="str">
            <v>+371 67036833 / +371 67020323</v>
          </cell>
          <cell r="G18">
            <v>0</v>
          </cell>
          <cell r="H18" t="str">
            <v>- E-auction portal is developed and in action starting from 01.07.2015. System allows organize auctions in electronic way. - Wi-fi solutions are introduced in courts. - Calendar for prosecutors is developed.</v>
          </cell>
          <cell r="I18" t="str">
            <v>In order to strengthen the independence of the judiciary, thereby reducing political influence on the career issues of judges, the Ministry of Justice has developed amendments to the law “On judicial power” what strengthens the role of the Judicial Council and assigns to the Judicial Council competence such matters: - appointing the chief judges of district (city) and regional courts, - transferring a judge to the vacant judge's position in the higher or lower level court; - approving the judicial trainin</v>
          </cell>
          <cell r="J18">
            <v>0</v>
          </cell>
          <cell r="K18">
            <v>0</v>
          </cell>
          <cell r="L18">
            <v>0</v>
          </cell>
          <cell r="M18" t="str">
            <v>See full text in word document</v>
          </cell>
          <cell r="N18" t="str">
            <v>See full text in word document</v>
          </cell>
          <cell r="O18">
            <v>0</v>
          </cell>
          <cell r="P18" t="str">
            <v>See full text in word document</v>
          </cell>
          <cell r="Q18">
            <v>0</v>
          </cell>
          <cell r="R18" t="str">
            <v>Jurisdiction to a particular court in specific matters that require special knowledge is provided: - Cases of industrial property rights (patents, industrial designs, semiconductor products, trademarks, etc.) from 1 January 2015 are adjudicated in the Riga City Vidzeme District Court. - Cases of child illegal movement across the border or detention in a foreign country from March 1, 2015 are adjudicated in the Riga Northern District Court</v>
          </cell>
          <cell r="S18" t="str">
            <v>With the amendments to the State Ensured Legal Aid Law and the Administrative Procedure Law it is planned to expand the state-guaranteed legal aid in providing state legal aid in administrative cases: 1) Appeal against a decision taken by the Orphan’s Courts in cases of child's rights and legal interests protection; 2) which have been found difficult and personal status is recognized as one that does not give access to qualified legal assistance. The amendments of the Civil Procedure Law and the State E</v>
          </cell>
          <cell r="T18">
            <v>0</v>
          </cell>
          <cell r="U18">
            <v>0</v>
          </cell>
          <cell r="V18" t="str">
            <v>On May 26, 2015 according to the amendments to the Civil Procedure Law new state fee was introduced – for the claim of the assumption of the Procedural Rights of a Party – 30 euro. On July 2, 2015 according to the amendments to the Civil Procedure Law new state fee was introduced - for the application of the arbitration agreement to declare its’ invalidity - 500 euro.</v>
          </cell>
          <cell r="W18">
            <v>0</v>
          </cell>
          <cell r="X18" t="str">
            <v>See full text in word document</v>
          </cell>
          <cell r="Y18" t="str">
            <v>In order to strengthen the independence of the judiciary, thereby reducing political influence on the career issues of judges, the Ministry of Justice has developed amendments to the law “On judicial power” what strengthens the role of the Judicial Council and assigns to the Judicial Council competence such matters: - appointing the chief judges of district (city) and regional courts, - transferring a judge to the vacant judge's position in the higher or lower level court; - approving the judicial traini</v>
          </cell>
          <cell r="Z18">
            <v>0</v>
          </cell>
          <cell r="AA18" t="str">
            <v>See full text in word document</v>
          </cell>
          <cell r="AB18" t="str">
            <v>See full text in word document</v>
          </cell>
          <cell r="AC18">
            <v>0</v>
          </cell>
          <cell r="AD18">
            <v>0</v>
          </cell>
          <cell r="AE18">
            <v>0</v>
          </cell>
          <cell r="AF18"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18">
            <v>0</v>
          </cell>
          <cell r="AH18" t="str">
            <v>Yes</v>
          </cell>
          <cell r="AI18">
            <v>0</v>
          </cell>
          <cell r="AJ18">
            <v>0</v>
          </cell>
          <cell r="AK18" t="str">
            <v>In the Supreme Court, the spokesperson on cases is the Chair of the respective Department of the Supreme Court (i.e., theDepartment of Civil Cases, the Department of Criminal Cases or the Department of Administrative Cases) or a judge, who was allocated the case (the judge-rapporteur), or the officer at the Division of Communication of the Supreme Court.</v>
          </cell>
          <cell r="AL18" t="str">
            <v>Yes</v>
          </cell>
          <cell r="AM18" t="str">
            <v>In order to increase public confidence, it is necessary to increase public awareness of the judiciary and judicial processes, i.e. requires public legal education. To this end, Council of Justice on 2015 May 18 approved two documents: 1. Guidelines on communication of the court system - with the justice system understands all the institutions and sectors, which represented within the Justice Council. Objective - to promote awareness of judicial institutions that their operation is subject to fairness and justice must be publicly visible; strengthen the judicial system’ s reputation and authority, create a positive and open the image of the judicial system; to promote public awareness of the judicial system, its operating principles of judicial institutions, the distribution of competences and personal rights and opportunities to protect their legitimate interests. 2. Strategy on communications of courts- more specific action to the document directly for courts. This strategy on communication aims to promote the effective functioning of the judiciary and promte the public confidence in the judiciary, creating a positive Court’ s image and enhance its’ authority in society. The Supreme Court of Latvia has elaborated and implemented its own Communication Strategy, which determines goals and tasks of communication of the Supreme Court.</v>
          </cell>
          <cell r="AN18" t="str">
            <v>Initial;Continuous</v>
          </cell>
          <cell r="AO18" t="str">
            <v>Initial;Continuous</v>
          </cell>
          <cell r="AP18" t="str">
            <v>Initial;Continuous</v>
          </cell>
          <cell r="AQ18">
            <v>0</v>
          </cell>
          <cell r="AR18" t="str">
            <v>Yes, for all courts</v>
          </cell>
          <cell r="AS18" t="str">
            <v>Yes, for all courts</v>
          </cell>
          <cell r="AT18" t="str">
            <v>Yes, for all courts</v>
          </cell>
          <cell r="AU18" t="str">
            <v>Court decisions, what have been adopted in the public hearings after they became effective are published in the National Court portal (www.tiesas.lv). Court decisions are published by obscuring the part of information that reveals the identity of the natural person. Judgements rendered by the Supreme Court are published on the web site of the Supreme Court.</v>
          </cell>
          <cell r="AV18" t="str">
            <v>1st Instance;2nd Instance;Highest Instance</v>
          </cell>
          <cell r="AW18" t="str">
            <v>1st Instance;2nd Instance;Highest Instance</v>
          </cell>
          <cell r="AX18" t="str">
            <v>1st Instance;2nd Instance;Highest Instance</v>
          </cell>
          <cell r="AY18" t="str">
            <v>1st Instance;2nd Instance;Highest Instance</v>
          </cell>
          <cell r="AZ18">
            <v>0</v>
          </cell>
          <cell r="BA18" t="str">
            <v>1st Instance;2nd Instance;Highest Instance</v>
          </cell>
          <cell r="BB18" t="str">
            <v>1st Instance;2nd Instance;Highest Instance</v>
          </cell>
          <cell r="BC18" t="str">
            <v>Clause 4: judgements published on the web site of the Supreme Court are those of case-law importance. However, in accordance with the law “On Judicial Power”, all judgements of all courts, inter alia, the Supreme Court, after they become effective, are published on the court’s web site www.tiesas.lv In the National Court portal www.tiesas.lv now publicly available are more than 112 400 anonymised court decisions. Anonymized decisions database is updated daily and supplemented with new court decisions. Anonymised decisions can be selected after the proposed selection parameters (case number, the date, court, type of case, the instance and after the word or phrases in the text of the decision). Clause 6: judgments of case-law importance could be selected by the substance (thesis). Anonymised court decisions can be selected by name or phrases in the text of the decision.</v>
          </cell>
          <cell r="BD18" t="str">
            <v>Yes, for all courts</v>
          </cell>
          <cell r="BE18" t="str">
            <v>Yes, for all courts</v>
          </cell>
          <cell r="BF18" t="str">
            <v>Yes, for all courts</v>
          </cell>
          <cell r="BG18" t="str">
            <v>Decisions of the Administrative Courts are published in the National Court portal www.tiesas.lv in the anonymised form. Unlike adopted court decisions in the civil and criminal matters, administrative court decision are published prior to their entry into the force. Judgements rendered by the Supreme Court are published on the web site of the Supreme Court.</v>
          </cell>
          <cell r="BH18" t="str">
            <v>1st Instance;2nd Instance;Highest Instance</v>
          </cell>
          <cell r="BI18" t="str">
            <v>1st Instance;2nd Instance;Highest Instance</v>
          </cell>
          <cell r="BJ18" t="str">
            <v>1st Instance;2nd Instance;Highest Instance</v>
          </cell>
          <cell r="BK18" t="str">
            <v>1st Instance;2nd Instance;Highest Instance</v>
          </cell>
          <cell r="BL18">
            <v>0</v>
          </cell>
          <cell r="BM18" t="str">
            <v>1st Instance;2nd Instance;Highest Instance</v>
          </cell>
          <cell r="BN18" t="str">
            <v>1st Instance;2nd Instance;Highest Instance</v>
          </cell>
          <cell r="BO18" t="str">
            <v>Clause 4: judgements published on the web site of the Supreme Court are those of case-law importance. However, in accordance with the law “On Judicial Power”, all judgements of all courts, inter alia, the Supreme Court, after they become effective, are published on the court’s web site www.tiesas.lv In the National Court portal www.tiesas.lv now publicly available are more than 34 500 anonymised court decisions of the Administrative Courts. Publication of court decisions of the Administrative Courts in anonymized form is provided from 2007. Court decisions are published by obscuring the part of information that reveals to the identity of the natural person. Clause 6: judgments of case-law importance could be selected by the substance (thesis). Anonymised court decisions can be selected by name or phrases in the text of the decision.</v>
          </cell>
          <cell r="BP18" t="str">
            <v>Civil and commercial disputes;Labour disputes;Consumer disputes*</v>
          </cell>
          <cell r="BQ18" t="str">
            <v>Civil and commercial disputes;Labour disputes;Consumer disputes*</v>
          </cell>
          <cell r="BR18" t="str">
            <v>Civil and commercial disputes;Labour disputes;Consumer disputes*</v>
          </cell>
          <cell r="BS18">
            <v>0</v>
          </cell>
          <cell r="BT18">
            <v>0</v>
          </cell>
          <cell r="BU18" t="str">
            <v>Civil and commercial disputes;Labour disputes;Consumer disputes*</v>
          </cell>
          <cell r="BV18" t="str">
            <v>Civil and commercial disputes;Labour disputes;Consumer disputes*</v>
          </cell>
          <cell r="BW18">
            <v>0</v>
          </cell>
          <cell r="BX18" t="str">
            <v>Civil and commercial disputes;Consumer disputes*</v>
          </cell>
          <cell r="BY18" t="str">
            <v>Civil and commercial disputes;Labour disputes;Consumer disputes*</v>
          </cell>
          <cell r="BZ18">
            <v>0</v>
          </cell>
          <cell r="CA18">
            <v>0</v>
          </cell>
          <cell r="CB18">
            <v>0</v>
          </cell>
          <cell r="CC18">
            <v>0</v>
          </cell>
          <cell r="CD18" t="str">
            <v>www.mediacija.lv www.tm.gov.lv www.tiesas.lv www.ur.gov.lv</v>
          </cell>
          <cell r="CE18">
            <v>0</v>
          </cell>
          <cell r="CF18">
            <v>0</v>
          </cell>
          <cell r="CG18" t="str">
            <v>Clause 9: there is no court fee in labour disputes.</v>
          </cell>
          <cell r="CH18">
            <v>0</v>
          </cell>
          <cell r="CI18">
            <v>0</v>
          </cell>
          <cell r="CJ18">
            <v>0</v>
          </cell>
          <cell r="CK18">
            <v>0</v>
          </cell>
          <cell r="CL18">
            <v>0</v>
          </cell>
          <cell r="CM18" t="str">
            <v>Surveys for court users;Surveys for legal professionals</v>
          </cell>
          <cell r="CN18">
            <v>0</v>
          </cell>
          <cell r="CO18">
            <v>0</v>
          </cell>
          <cell r="CP18">
            <v>0</v>
          </cell>
          <cell r="CQ18" t="str">
            <v>In 2014 the Court Administration has made sociological survey measuring the confidence to Latvian judicial system. In order to to improve the organizational management of courts starting from August 2015, in the national court portal www.tiesas.lv are developed surveys for the court users and sworn advocates, prosecutors and lawyers to give its views on the quality of provided court services.</v>
          </cell>
          <cell r="CR18" t="str">
            <v xml:space="preserve">3. ;6. Other </v>
          </cell>
          <cell r="CS18" t="str">
            <v>The results of the survey are made for understanding the field in which the improvements are necessary.</v>
          </cell>
          <cell r="CT18">
            <v>0</v>
          </cell>
          <cell r="CU18" t="str">
            <v>Courts (including through well-established court practices)</v>
          </cell>
          <cell r="CV18" t="str">
            <v>Courts (including through well-established court practices)</v>
          </cell>
          <cell r="CW18">
            <v>0</v>
          </cell>
          <cell r="CX18" t="str">
            <v>Law</v>
          </cell>
          <cell r="CY18">
            <v>0</v>
          </cell>
          <cell r="CZ18" t="str">
            <v>By others (please specify below)</v>
          </cell>
          <cell r="DA18" t="str">
            <v>By others (please specify below)</v>
          </cell>
          <cell r="DB18" t="str">
            <v>Law</v>
          </cell>
          <cell r="DC18" t="str">
            <v>Law</v>
          </cell>
          <cell r="DD18" t="str">
            <v>By others (please specify below)</v>
          </cell>
          <cell r="DE18" t="str">
            <v>Courts (including through well-established court practices)</v>
          </cell>
          <cell r="DF18" t="str">
            <v>Law;Courts (including through well-established court practices);Council for the Judiciary (or other independent body);By others (please specify below)</v>
          </cell>
          <cell r="DG18" t="str">
            <v>Law;Courts (including through well-established court practices);By others (please specify below)</v>
          </cell>
          <cell r="DH18" t="str">
            <v>Law;Courts (including through well-established court practices);By others (please specify below)</v>
          </cell>
          <cell r="DI18" t="str">
            <v>Law;By others (please specify below)</v>
          </cell>
          <cell r="DJ18" t="str">
            <v>Law;Courts (including through well-established court practices)</v>
          </cell>
          <cell r="DK18" t="str">
            <v>Law;Courts (including through well-established court practices)</v>
          </cell>
          <cell r="DL18" t="str">
            <v>Law</v>
          </cell>
          <cell r="DM18" t="str">
            <v>Law;By others (please specify below)</v>
          </cell>
          <cell r="DN18" t="str">
            <v>Law;Courts (including through well-established court practices);By others (please specify below)</v>
          </cell>
          <cell r="DO18" t="str">
            <v>Law;Courts (including through well-established court practices);By others (please specify below)</v>
          </cell>
          <cell r="DP18" t="str">
            <v>Law;By others (please specify below)</v>
          </cell>
          <cell r="DQ18" t="str">
            <v>Law;By others (please specify below)</v>
          </cell>
          <cell r="DR18">
            <v>0</v>
          </cell>
          <cell r="DS18">
            <v>0</v>
          </cell>
          <cell r="DT18">
            <v>0</v>
          </cell>
          <cell r="DU18">
            <v>0</v>
          </cell>
          <cell r="DV18">
            <v>0</v>
          </cell>
          <cell r="DW18">
            <v>0</v>
          </cell>
          <cell r="DX18">
            <v>0</v>
          </cell>
          <cell r="DY18">
            <v>0</v>
          </cell>
          <cell r="DZ18">
            <v>0</v>
          </cell>
          <cell r="EA18">
            <v>0</v>
          </cell>
          <cell r="EB18">
            <v>0</v>
          </cell>
          <cell r="EC18">
            <v>0</v>
          </cell>
          <cell r="ED18">
            <v>0</v>
          </cell>
          <cell r="EE18" t="str">
            <v>Court statistics are available within the Court informative System regarding the length of court proceedings and terms. Statitical modules are developed by the Court Administration.</v>
          </cell>
          <cell r="EF18">
            <v>0</v>
          </cell>
          <cell r="EG18" t="str">
            <v>Court statistics are available within the Court informative System regarding the length of court proceedings and terms. Statistical modules are developed by the Court Administration.</v>
          </cell>
          <cell r="EH18">
            <v>0</v>
          </cell>
          <cell r="EI18">
            <v>0</v>
          </cell>
          <cell r="EJ18">
            <v>0</v>
          </cell>
          <cell r="EK18">
            <v>0</v>
          </cell>
          <cell r="EL18">
            <v>0</v>
          </cell>
          <cell r="EM18" t="str">
            <v>Court statistics are available within the Court informative System regarding the length of court proceedings and terms.</v>
          </cell>
          <cell r="EN18">
            <v>0</v>
          </cell>
          <cell r="EO18">
            <v>0</v>
          </cell>
          <cell r="EP18">
            <v>0</v>
          </cell>
          <cell r="EQ18" t="str">
            <v>Consulatations are made also with the Court Aministration.</v>
          </cell>
          <cell r="ER18">
            <v>0</v>
          </cell>
          <cell r="ES18" t="str">
            <v>There is also internal rules adopted by the Court Administration “Customer servicing standard for the district (city) courts and regional courts”</v>
          </cell>
          <cell r="ET18">
            <v>0</v>
          </cell>
          <cell r="EU18" t="str">
            <v>There is also internal rules adopted by the Court Administration “Minimum requirements for the buildings and premises of the district (city) and regional courts, their application and the additional requirements”</v>
          </cell>
          <cell r="EV18">
            <v>0</v>
          </cell>
          <cell r="EW18" t="str">
            <v>Information to parties about progress of their cases also is available on the internet, within national court portal www.tiesas.lv as an e-service tool.</v>
          </cell>
          <cell r="EX18">
            <v>0</v>
          </cell>
          <cell r="EY18">
            <v>0</v>
          </cell>
          <cell r="EZ18">
            <v>0</v>
          </cell>
          <cell r="FA18">
            <v>0</v>
          </cell>
          <cell r="FB18">
            <v>0</v>
          </cell>
          <cell r="FC18">
            <v>0</v>
          </cell>
          <cell r="FD18">
            <v>0</v>
          </cell>
          <cell r="FE18" t="str">
            <v>Court administration ensures search criteria, maintains the system itself.</v>
          </cell>
          <cell r="FF18">
            <v>0</v>
          </cell>
          <cell r="FG18" t="str">
            <v>Court Administration plans and provides trainings for judges and court staff, provides selection procedure of judges candidates and organizes interships.</v>
          </cell>
          <cell r="FH18">
            <v>0</v>
          </cell>
          <cell r="FI18" t="str">
            <v>Court Administration plans and provides trainings for judges and court staff.</v>
          </cell>
          <cell r="FJ18">
            <v>0</v>
          </cell>
          <cell r="FK18" t="str">
            <v>Court Administration is responsible for human resource management for courts and Land Registry Offices.</v>
          </cell>
          <cell r="FL18">
            <v>0</v>
          </cell>
          <cell r="FM18" t="str">
            <v>Court Administration provides courts and land Registry Offices with the material technical resources.</v>
          </cell>
          <cell r="FN18">
            <v>0</v>
          </cell>
          <cell r="FO18">
            <v>0</v>
          </cell>
          <cell r="FP18">
            <v>0</v>
          </cell>
          <cell r="FQ18">
            <v>0</v>
          </cell>
          <cell r="FR18">
            <v>0</v>
          </cell>
          <cell r="FS18">
            <v>0</v>
          </cell>
          <cell r="FT18">
            <v>0</v>
          </cell>
        </row>
        <row r="19">
          <cell r="A19" t="str">
            <v>MT</v>
          </cell>
          <cell r="B19" t="str">
            <v>Malta</v>
          </cell>
          <cell r="C19" t="str">
            <v>Mag. Francesco Depasquale / Joanne Battistino</v>
          </cell>
          <cell r="D19" t="str">
            <v>Magistrate &amp; CEPEJ representative to Malta / Officer in Scale, Department of Justice, MJCL</v>
          </cell>
          <cell r="E19" t="str">
            <v>francesco.depasquale@gov.mt / joanne.battistino@gov.mt</v>
          </cell>
          <cell r="F19" t="str">
            <v>Not given</v>
          </cell>
          <cell r="G19" t="str">
            <v>In 2015 Malta saw the adoption of a number of ICT measures, such as the My Acts system that allows a person ot follow the progress of the case online, and the Lecam Online, which allows professionals online access to documents and information related to Acts, Warrants and also cases. Despite being implemented, the court administration does not exclude the possibility of extending these services further on in the future. On the other hand, an ongoing ICT project in 2015 is the scanning of all legal documents, in order to make them available online.</v>
          </cell>
          <cell r="H19" t="str">
            <v>Yes</v>
          </cell>
          <cell r="I19">
            <v>0</v>
          </cell>
          <cell r="J19">
            <v>0</v>
          </cell>
          <cell r="K19">
            <v>0</v>
          </cell>
          <cell r="L19">
            <v>0</v>
          </cell>
          <cell r="M19" t="str">
            <v>Yes</v>
          </cell>
          <cell r="N19" t="str">
            <v>Yes</v>
          </cell>
          <cell r="O19">
            <v>0</v>
          </cell>
          <cell r="P19">
            <v>0</v>
          </cell>
          <cell r="Q19">
            <v>0</v>
          </cell>
          <cell r="R19">
            <v>0</v>
          </cell>
          <cell r="S19" t="str">
            <v>Yes</v>
          </cell>
          <cell r="T19" t="str">
            <v>Yes</v>
          </cell>
          <cell r="U19">
            <v>0</v>
          </cell>
          <cell r="V19" t="str">
            <v>Yes</v>
          </cell>
          <cell r="W19" t="str">
            <v>Yes</v>
          </cell>
          <cell r="X19">
            <v>0</v>
          </cell>
          <cell r="Y19" t="str">
            <v>Yes</v>
          </cell>
          <cell r="Z19" t="str">
            <v>Yes</v>
          </cell>
          <cell r="AA19" t="str">
            <v>In 2015 Malta announced and is in the process of implementing the recruitment of court attorneys.</v>
          </cell>
          <cell r="AB19" t="str">
            <v>Yes</v>
          </cell>
          <cell r="AC19" t="str">
            <v xml:space="preserve"> In October 2015, the Minister for Justice, Culture and Local Government announced the change in court competencies of the Small Claims Tribunal, the Court of Magistrates (Civil Jurisdiction and the Civil Court, First Hall. The announced changes will be implemented in January 2016.</v>
          </cell>
          <cell r="AD19">
            <v>0</v>
          </cell>
          <cell r="AE19">
            <v>0</v>
          </cell>
          <cell r="AF19" t="str">
            <v>1. General information about the justice system (e.g. structure, organisation);3. Information on legal aid (e.g. where to request legal aid, eligibility criteria);5. Information about individual courts (e.g. competences, access, contact details)</v>
          </cell>
          <cell r="AG19" t="str">
            <v>Information available at: 1: www.judiciarymalta.gov.mt 3: http://ec.europa.eu/civiljustice/legal_aid 5: http://justiceservices.gov.mt</v>
          </cell>
          <cell r="AH19" t="str">
            <v>No</v>
          </cell>
          <cell r="AI19">
            <v>0</v>
          </cell>
          <cell r="AJ19">
            <v>0</v>
          </cell>
          <cell r="AK19" t="str">
            <v>Malta does not have a Highest Instance Court</v>
          </cell>
          <cell r="AL19" t="str">
            <v>Yes</v>
          </cell>
          <cell r="AM19" t="str">
            <v>The Code of Ethics of the Judiciary expressly prohibits the judiciary from communicating with the media (Par. 28 of The Code of Ethics for Members of the Judiciary drawn by the Commission for the Administration of Justice).</v>
          </cell>
          <cell r="AN19">
            <v>0</v>
          </cell>
          <cell r="AO19">
            <v>0</v>
          </cell>
          <cell r="AP19">
            <v>0</v>
          </cell>
          <cell r="AQ19" t="str">
            <v>A newly composed Judicial Studies Committee has just been set-up and they are looking into exploring additional fields in which to extend judicial training. Currently this training is not provided, but the provision of some of the points mentioned above might be considered in light of the needs of the Maltese judiciary.</v>
          </cell>
          <cell r="AR19" t="str">
            <v>Yes, for all courts</v>
          </cell>
          <cell r="AS19" t="str">
            <v>Yes, for all courts</v>
          </cell>
          <cell r="AT19" t="str">
            <v>Yes, for all courts</v>
          </cell>
          <cell r="AU19" t="str">
            <v>Kindly note that the last box is not ticked only because Malta does not have a Highest Instance Court, and not as a result of a policy or strategy decision.</v>
          </cell>
          <cell r="AV19" t="str">
            <v>1st Instance;2nd Instance;Highest Instance</v>
          </cell>
          <cell r="AW19" t="str">
            <v>1st Instance;2nd Instance;Highest Instance</v>
          </cell>
          <cell r="AX19" t="str">
            <v>1st Instance;2nd Instance;Highest Instance</v>
          </cell>
          <cell r="AY19" t="str">
            <v>1st Instance;2nd Instance;Highest Instance</v>
          </cell>
          <cell r="AZ19" t="str">
            <v>1st Instance;2nd Instance;Highest Instance</v>
          </cell>
          <cell r="BA19" t="str">
            <v>1st Instance;2nd Instance;Highest Instance</v>
          </cell>
          <cell r="BB19">
            <v>0</v>
          </cell>
          <cell r="BC19" t="str">
            <v>All judgements are available online and they are not anonymised unless the judge decrees so during the course of the proceedings. However all judgements issued by the Civil Courts Family Section are anonymised.</v>
          </cell>
          <cell r="BD19" t="str">
            <v>Yes, for all courts</v>
          </cell>
          <cell r="BE19" t="str">
            <v>Yes, for all courts</v>
          </cell>
          <cell r="BF19" t="str">
            <v>Yes, for all courts</v>
          </cell>
          <cell r="BG19" t="str">
            <v>It might be the case that the court decrees that some judgements that contain personal and sensitive information about the plaintiff is not made public.</v>
          </cell>
          <cell r="BH19" t="str">
            <v>1st Instance;2nd Instance;Highest Instance</v>
          </cell>
          <cell r="BI19" t="str">
            <v>1st Instance;2nd Instance;Highest Instance</v>
          </cell>
          <cell r="BJ19" t="str">
            <v>1st Instance;2nd Instance;Highest Instance</v>
          </cell>
          <cell r="BK19" t="str">
            <v>1st Instance;2nd Instance;Highest Instance</v>
          </cell>
          <cell r="BL19" t="str">
            <v>1st Instance;2nd Instance;Highest Instance</v>
          </cell>
          <cell r="BM19" t="str">
            <v>1st Instance;2nd Instance;Highest Instance</v>
          </cell>
          <cell r="BN19">
            <v>0</v>
          </cell>
          <cell r="BO19">
            <v>0</v>
          </cell>
          <cell r="BP19" t="str">
            <v>Civil and commercial disputes</v>
          </cell>
          <cell r="BQ19">
            <v>0</v>
          </cell>
          <cell r="BR19" t="str">
            <v>Civil and commercial disputes</v>
          </cell>
          <cell r="BS19">
            <v>0</v>
          </cell>
          <cell r="BT19" t="str">
            <v>Civil and commercial disputes</v>
          </cell>
          <cell r="BU19">
            <v>0</v>
          </cell>
          <cell r="BV19">
            <v>0</v>
          </cell>
          <cell r="BW19" t="str">
            <v>Civil and commercial disputes</v>
          </cell>
          <cell r="BX19" t="str">
            <v>Civil and commercial disputes</v>
          </cell>
          <cell r="BY19">
            <v>0</v>
          </cell>
          <cell r="BZ19">
            <v>0</v>
          </cell>
          <cell r="CA19">
            <v>0</v>
          </cell>
          <cell r="CB19">
            <v>0</v>
          </cell>
          <cell r="CC19">
            <v>0</v>
          </cell>
          <cell r="CD19" t="str">
            <v>Family civil cases are being considered as cases of civil dispute for the purposes of this questionnaire. The websites relating to mediation and arbitration are: http://www.mediationmalta.org.mt http://www.mac.org.mt Point 9: In Malta there is partial refund (50%) of court fees when ADR is successful.</v>
          </cell>
          <cell r="CE19">
            <v>0</v>
          </cell>
          <cell r="CF19">
            <v>0</v>
          </cell>
          <cell r="CG19">
            <v>0</v>
          </cell>
          <cell r="CH19">
            <v>0</v>
          </cell>
          <cell r="CI19">
            <v>0</v>
          </cell>
          <cell r="CJ19">
            <v>0</v>
          </cell>
          <cell r="CK19">
            <v>0</v>
          </cell>
          <cell r="CL19">
            <v>0</v>
          </cell>
          <cell r="CM19">
            <v>0</v>
          </cell>
          <cell r="CN19">
            <v>0</v>
          </cell>
          <cell r="CO19">
            <v>0</v>
          </cell>
          <cell r="CP19">
            <v>0</v>
          </cell>
          <cell r="CQ19" t="str">
            <v>Malta is presently working on initiating a structured and researched system for administering court user surveys, in line with CEPEJ guidelines. It is envisaged that the surveys will start being administered in 2016.</v>
          </cell>
          <cell r="CR19">
            <v>0</v>
          </cell>
          <cell r="CS19">
            <v>0</v>
          </cell>
          <cell r="CT19">
            <v>0</v>
          </cell>
          <cell r="CU19" t="str">
            <v>Law</v>
          </cell>
          <cell r="CV19" t="str">
            <v>Law</v>
          </cell>
          <cell r="CW19" t="str">
            <v>Law</v>
          </cell>
          <cell r="CX19">
            <v>0</v>
          </cell>
          <cell r="CY19" t="str">
            <v>Council for the Judiciary (or other independent body)</v>
          </cell>
          <cell r="CZ19" t="str">
            <v>Courts (including through well-established court practices)</v>
          </cell>
          <cell r="DA19" t="str">
            <v>Courts (including through well-established court practices)</v>
          </cell>
          <cell r="DB19">
            <v>0</v>
          </cell>
          <cell r="DC19" t="str">
            <v>Courts (including through well-established court practices)</v>
          </cell>
          <cell r="DD19">
            <v>0</v>
          </cell>
          <cell r="DE19">
            <v>0</v>
          </cell>
          <cell r="DF19" t="str">
            <v>By others (please specify below)</v>
          </cell>
          <cell r="DG19" t="str">
            <v>Courts (including through well-established court practices)</v>
          </cell>
          <cell r="DH19" t="str">
            <v>Law;Courts (including through well-established court practices)</v>
          </cell>
          <cell r="DI19" t="str">
            <v>By others (please specify below)</v>
          </cell>
          <cell r="DJ19" t="str">
            <v>Law</v>
          </cell>
          <cell r="DK19" t="str">
            <v>Courts (including through well-established court practices)</v>
          </cell>
          <cell r="DL19" t="str">
            <v>Courts (including through well-established court practices)</v>
          </cell>
          <cell r="DM19" t="str">
            <v>By others (please specify below)</v>
          </cell>
          <cell r="DN19" t="str">
            <v>By others (please specify below)</v>
          </cell>
          <cell r="DO19" t="str">
            <v>Courts (including through well-established court practices)</v>
          </cell>
          <cell r="DP19" t="str">
            <v>By others (please specify below)</v>
          </cell>
          <cell r="DQ19" t="str">
            <v>By others (please specify below)</v>
          </cell>
          <cell r="DR19">
            <v>0</v>
          </cell>
          <cell r="DS19">
            <v>0</v>
          </cell>
          <cell r="DT19">
            <v>0</v>
          </cell>
          <cell r="DU19">
            <v>0</v>
          </cell>
          <cell r="DV19">
            <v>0</v>
          </cell>
          <cell r="DW19">
            <v>0</v>
          </cell>
          <cell r="DX19">
            <v>0</v>
          </cell>
          <cell r="DY19">
            <v>0</v>
          </cell>
          <cell r="DZ19">
            <v>0</v>
          </cell>
          <cell r="EA19">
            <v>0</v>
          </cell>
          <cell r="EB19">
            <v>0</v>
          </cell>
          <cell r="EC19">
            <v>0</v>
          </cell>
          <cell r="ED19">
            <v>0</v>
          </cell>
          <cell r="EE19">
            <v>0</v>
          </cell>
          <cell r="EF19">
            <v>0</v>
          </cell>
          <cell r="EG19">
            <v>0</v>
          </cell>
          <cell r="EH19">
            <v>0</v>
          </cell>
          <cell r="EI19">
            <v>0</v>
          </cell>
          <cell r="EJ19">
            <v>0</v>
          </cell>
          <cell r="EK19">
            <v>0</v>
          </cell>
          <cell r="EL19">
            <v>0</v>
          </cell>
          <cell r="EM19">
            <v>0</v>
          </cell>
          <cell r="EN19">
            <v>0</v>
          </cell>
          <cell r="EO19">
            <v>0</v>
          </cell>
          <cell r="EP19">
            <v>0</v>
          </cell>
          <cell r="EQ19" t="str">
            <v>The Ministry consults with all relevant stakeholders whilst drafting legislation, but the nature of the consultation process depends upon the sensitivity of the legislation being proposed. Consultation on draft legislation can also be public, such as the case for the Drug Dependence Act.</v>
          </cell>
          <cell r="ER19">
            <v>0</v>
          </cell>
          <cell r="ES19">
            <v>0</v>
          </cell>
          <cell r="ET19">
            <v>0</v>
          </cell>
          <cell r="EU19">
            <v>0</v>
          </cell>
          <cell r="EV19" t="str">
            <v>The hours of the Registry are legally defined.</v>
          </cell>
          <cell r="EW19" t="str">
            <v>Malta just launched the My Acts app that allows parties to follow the progress of their case from the ease of their homes or mobiles.</v>
          </cell>
          <cell r="EX19">
            <v>0</v>
          </cell>
          <cell r="EY19">
            <v>0</v>
          </cell>
          <cell r="EZ19">
            <v>0</v>
          </cell>
          <cell r="FA19">
            <v>0</v>
          </cell>
          <cell r="FB19">
            <v>0</v>
          </cell>
          <cell r="FC19">
            <v>0</v>
          </cell>
          <cell r="FD19">
            <v>0</v>
          </cell>
          <cell r="FE19" t="str">
            <v>The online publication of judgements results from an ICT system that allows all judgements to be available online. This system is co-managed by the court administration and by MITA which is the government agency responsible for ICT development. The publication of judgements is therefore an established practice that is not codified in law, but that nonetheless follows an established technical procedure.</v>
          </cell>
          <cell r="FF19">
            <v>0</v>
          </cell>
          <cell r="FG19" t="str">
            <v>Paragraph 3 of The Code of Ethics for the Members of the Judiciary.</v>
          </cell>
          <cell r="FH19">
            <v>0</v>
          </cell>
          <cell r="FI19">
            <v>0</v>
          </cell>
          <cell r="FJ19">
            <v>0</v>
          </cell>
          <cell r="FK19" t="str">
            <v>The allocation of human resources follows prescribed government-wide human resource protocols. Legislation supporting this practice is therefore not court-specific but relates to all human resource allocations in the public administration.</v>
          </cell>
          <cell r="FL19">
            <v>0</v>
          </cell>
          <cell r="FM19" t="str">
            <v>Allocation of material resources follows defined public procurement legislation that is applicable across all government entities.</v>
          </cell>
          <cell r="FN19">
            <v>0</v>
          </cell>
          <cell r="FO19">
            <v>0</v>
          </cell>
          <cell r="FP19">
            <v>0</v>
          </cell>
          <cell r="FQ19">
            <v>0</v>
          </cell>
          <cell r="FR19">
            <v>0</v>
          </cell>
          <cell r="FS19">
            <v>0</v>
          </cell>
          <cell r="FT19">
            <v>0</v>
          </cell>
        </row>
        <row r="20">
          <cell r="A20" t="str">
            <v>NL</v>
          </cell>
          <cell r="B20" t="str">
            <v>Netherlands</v>
          </cell>
          <cell r="C20" t="str">
            <v>Ms Julia Breeuwsma / Mr Jacques Wijnen</v>
          </cell>
          <cell r="D20" t="str">
            <v>Senior policy advisor, Council for the Judiciary / Senior policy advisor, Ministry of Security and Justice</v>
          </cell>
          <cell r="E20" t="str">
            <v>j.breeuwsma@rechtspraak.nl / j.wijnen@minvenj.nl</v>
          </cell>
          <cell r="F20" t="str">
            <v>+ 31 6 110134 36 / + 31 6 53981496</v>
          </cell>
          <cell r="G20" t="str">
            <v>In 2012 the Judiciary started the Program Quality and Innovation (Programma Kwaliteit en Innovatie, KEI) to change procedures through innovation, simplification and digitalization.</v>
          </cell>
          <cell r="H20">
            <v>0</v>
          </cell>
          <cell r="I20">
            <v>0</v>
          </cell>
          <cell r="J20">
            <v>0</v>
          </cell>
          <cell r="K20">
            <v>0</v>
          </cell>
          <cell r="L20">
            <v>0</v>
          </cell>
          <cell r="M20" t="str">
            <v>See above under ‘ICT in the justice system’</v>
          </cell>
          <cell r="N20">
            <v>0</v>
          </cell>
          <cell r="O20">
            <v>0</v>
          </cell>
          <cell r="P20">
            <v>0</v>
          </cell>
          <cell r="Q20" t="str">
            <v>A beginning was made with the Netherlands Commercial Court</v>
          </cell>
          <cell r="R20">
            <v>0</v>
          </cell>
          <cell r="S20" t="str">
            <v>Implementing directive access to lawyer</v>
          </cell>
          <cell r="T20">
            <v>0</v>
          </cell>
          <cell r="U20" t="str">
            <v>Proposal for a law to adjust Court fees</v>
          </cell>
          <cell r="V20">
            <v>0</v>
          </cell>
          <cell r="W20" t="str">
            <v>Proposal for a law to to promote the use of mediation</v>
          </cell>
          <cell r="X20">
            <v>0</v>
          </cell>
          <cell r="Y20">
            <v>0</v>
          </cell>
          <cell r="Z20">
            <v>0</v>
          </cell>
          <cell r="AA20" t="str">
            <v>Proposals for revision of the insolvency law. Proposal for revision of the Bailiffs law Proposal for a law with regards of the cost control and disciplinary maesures</v>
          </cell>
          <cell r="AB20">
            <v>0</v>
          </cell>
          <cell r="AC20">
            <v>0</v>
          </cell>
          <cell r="AD20">
            <v>0</v>
          </cell>
          <cell r="AE20" t="str">
            <v>The Netherlands would like to point out (as also mentioned with regard to figure 1 of EJS 2015) that mapping of announced/ ongoing or adopted justice reforms in member states of the EU as such, gives no substantively valuable information about the the effects (positivly, negativly or neutral) on the quality, efficiency and independency of the judiciary.</v>
          </cell>
          <cell r="AF20"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20">
            <v>0</v>
          </cell>
          <cell r="AH20" t="str">
            <v>Yes</v>
          </cell>
          <cell r="AI20">
            <v>0</v>
          </cell>
          <cell r="AJ20">
            <v>0</v>
          </cell>
          <cell r="AK20">
            <v>0</v>
          </cell>
          <cell r="AL20" t="str">
            <v>Yes</v>
          </cell>
          <cell r="AM20">
            <v>0</v>
          </cell>
          <cell r="AN20" t="str">
            <v>Initial;Continuous</v>
          </cell>
          <cell r="AO20" t="str">
            <v>Initial;Continuous</v>
          </cell>
          <cell r="AP20" t="str">
            <v>Initial;Continuous</v>
          </cell>
          <cell r="AQ20">
            <v>0</v>
          </cell>
          <cell r="AR20" t="str">
            <v>Yes, for all courts</v>
          </cell>
          <cell r="AS20" t="str">
            <v>Yes, for all courts</v>
          </cell>
          <cell r="AT20" t="str">
            <v>Yes, for all courts</v>
          </cell>
          <cell r="AU20" t="str">
            <v>Yes, for all courts. However, not all judgements are provided. The judgements that are provided are anonymised.</v>
          </cell>
          <cell r="AV20" t="str">
            <v>1st Instance;2nd Instance;Highest Instance</v>
          </cell>
          <cell r="AW20" t="str">
            <v>1st Instance;2nd Instance;Highest Instance</v>
          </cell>
          <cell r="AX20" t="str">
            <v>1st Instance;2nd Instance;Highest Instance</v>
          </cell>
          <cell r="AY20">
            <v>0</v>
          </cell>
          <cell r="AZ20" t="str">
            <v>1st Instance;2nd Instance;Highest Instance</v>
          </cell>
          <cell r="BA20" t="str">
            <v>1st Instance;2nd Instance;Highest Instance</v>
          </cell>
          <cell r="BB20" t="str">
            <v>1st Instance;2nd Instance;Highest Instance</v>
          </cell>
          <cell r="BC20">
            <v>0</v>
          </cell>
          <cell r="BD20" t="str">
            <v>Yes, for all courts</v>
          </cell>
          <cell r="BE20" t="str">
            <v>Yes, for all courts</v>
          </cell>
          <cell r="BF20" t="str">
            <v>Yes, for all courts</v>
          </cell>
          <cell r="BG20" t="str">
            <v>See http://rechtspraak.nl</v>
          </cell>
          <cell r="BH20" t="str">
            <v>1st Instance;2nd Instance;Highest Instance</v>
          </cell>
          <cell r="BI20" t="str">
            <v>1st Instance;2nd Instance;Highest Instance</v>
          </cell>
          <cell r="BJ20" t="str">
            <v>1st Instance;2nd Instance;Highest Instance</v>
          </cell>
          <cell r="BK20" t="str">
            <v>Highest Instance</v>
          </cell>
          <cell r="BL20" t="str">
            <v>1st Instance;2nd Instance;Highest Instance</v>
          </cell>
          <cell r="BM20" t="str">
            <v>1st Instance;2nd Instance;Highest Instance</v>
          </cell>
          <cell r="BN20" t="str">
            <v>1st Instance;2nd Instance;Highest Instance</v>
          </cell>
          <cell r="BO20">
            <v>0</v>
          </cell>
          <cell r="BP20" t="str">
            <v>Civil and commercial disputes;Labour disputes;Consumer disputes*</v>
          </cell>
          <cell r="BQ20">
            <v>0</v>
          </cell>
          <cell r="BR20" t="str">
            <v>Civil and commercial disputes;Labour disputes;Consumer disputes*</v>
          </cell>
          <cell r="BS20">
            <v>0</v>
          </cell>
          <cell r="BT20" t="str">
            <v>Civil and commercial disputes;Labour disputes;Consumer disputes*</v>
          </cell>
          <cell r="BU20">
            <v>0</v>
          </cell>
          <cell r="BV20">
            <v>0</v>
          </cell>
          <cell r="BW20" t="str">
            <v>Civil and commercial disputes;Labour disputes;Consumer disputes*</v>
          </cell>
          <cell r="BX20">
            <v>0</v>
          </cell>
          <cell r="BY20" t="str">
            <v>Civil and commercial disputes;Labour disputes;Consumer disputes*</v>
          </cell>
          <cell r="BZ20">
            <v>0</v>
          </cell>
          <cell r="CA20">
            <v>0</v>
          </cell>
          <cell r="CB20">
            <v>0</v>
          </cell>
          <cell r="CC20">
            <v>0</v>
          </cell>
          <cell r="CD20" t="str">
            <v>www.rechtspraak.nl/Naar-de-rechter/Oplossen-zonder-rechter/Pages/default.aspx www.juridischloket.nl http://rechtwijzer.nl/ www.rijksoverheid.nl/onderwerpen/scheiden www.rijksoverheid.nl/onderwerpen/rechtspraak-en-geschiloplossing http://www.rechtsbijstand.nl</v>
          </cell>
          <cell r="CE20" t="str">
            <v>www.rechtspraak.nl/Naar-de-rechter/Oplossen-zonder-rechter/Pages/default.aspx www.juridischloket.nl http://rechtwijzer.nl/ www.rijksoverheid.nl/onderwerpen/rechtspraak-en-geschiloplossing http://www.rechtsbijstand.nl www.magontslag.nl</v>
          </cell>
          <cell r="CF20" t="str">
            <v>www.consuwijzer.nl www.rechtspraak.nl/Naar-de-rechter/Oplossen-zonder-rechter/Pages/default.aspx www.juridischloket.nl http://rechtwijzer.nl/ www.rijksoverheid.nl/onderwerpen/rechtspraak-en-geschiloplossing www.rijksoverheid.nl/onderwerpen/bescherming-van-consumenten www.acm.nl/nl/onderwerpen/consumentenrecht www.degeschillencommissie.nl www.kifid.nl www.skgz.nl www.huurcommissie.nl www.ser.nl/nl/raad/commissies/consumentenaangelegenheden/zelfreguleringsoverleg.aspx http://www.rechtsbijstand.nl www.eccned</v>
          </cell>
          <cell r="CG20" t="str">
            <v>www.degeschillencommissie.nl above Website is the Website of the biggest ADR entity in the Netherlands, de SGC. It is a private institution, but De SGC is subsidised for 20% by the ministry of security and justice. At that basis, the ministry also gives indications on how to provide information to the public. www.kifid.nl the Kifid is a private ADR institution for the financial sector. However, the minister of Finance indicates how the Kifid should function, including the provision of information to the public. Magontslagis initiative of the University of Amsterdam and predicts – on the basis of juridprudence - whath will be the most probable decision of a judge in a certain case in certain circumstances in a labour dispute.</v>
          </cell>
          <cell r="CH20" t="str">
            <v>Surveys for court users;Surveys for legal professionals</v>
          </cell>
          <cell r="CI20" t="str">
            <v>Surveys for court users;Surveys for legal professionals</v>
          </cell>
          <cell r="CJ20" t="str">
            <v>Surveys for court users;Surveys for legal professionals</v>
          </cell>
          <cell r="CK20" t="str">
            <v>Surveys for court users;Surveys for legal professionals</v>
          </cell>
          <cell r="CL20">
            <v>0</v>
          </cell>
          <cell r="CM20">
            <v>0</v>
          </cell>
          <cell r="CN20" t="str">
            <v>Surveys for court users;Surveys for legal professionals</v>
          </cell>
          <cell r="CO20" t="str">
            <v>Other content of court surveys for court users and legal professionals: In the court surveys questions were also asked on the length of procedures and the independence and the impartiality of the judge. RE point 5: This question was not in our survey. I believe it is not suitable for a survey of the Judiciary as the Judiciary cannot give a follow-up to any of the answers given as it is not the responsibility of the judiciary.</v>
          </cell>
          <cell r="CP20" t="str">
            <v>https://www.rechtspraak.nl/Organisatie/Raad-Voor-De-Rechtspraak/Kwaliteit-van-de-Rechtspraak/Pages/KWO-2014.aspx (with English summary).</v>
          </cell>
          <cell r="CQ20">
            <v>0</v>
          </cell>
          <cell r="CR20" t="str">
            <v xml:space="preserve">1. ;2. ;4. ;6. Other </v>
          </cell>
          <cell r="CS20" t="str">
            <v>The results of the courts surveys have been used for the Multiannual plan of the judiciary.</v>
          </cell>
          <cell r="CT20">
            <v>0</v>
          </cell>
          <cell r="CU20" t="str">
            <v>Courts (including through well-established court practices);Council for the Judiciary (or other independent body)</v>
          </cell>
          <cell r="CV20" t="str">
            <v>Law;Courts (including through well-established court practices);Council for the Judiciary (or other independent body)</v>
          </cell>
          <cell r="CW20" t="str">
            <v>Courts (including through well-established court practices);Council for the Judiciary (or other independent body)</v>
          </cell>
          <cell r="CX20" t="str">
            <v>Courts (including through well-established court practices);Council for the Judiciary (or other independent body)</v>
          </cell>
          <cell r="CY20" t="str">
            <v>Courts (including through well-established court practices)</v>
          </cell>
          <cell r="CZ20" t="str">
            <v>Courts (including through well-established court practices);Council for the Judiciary (or other independent body)</v>
          </cell>
          <cell r="DA20" t="str">
            <v>Courts (including through well-established court practices);Council for the Judiciary (or other independent body)</v>
          </cell>
          <cell r="DB20" t="str">
            <v>Courts (including through well-established court practices);Council for the Judiciary (or other independent body)</v>
          </cell>
          <cell r="DC20" t="str">
            <v>Courts (including through well-established court practices);Council for the Judiciary (or other independent body)</v>
          </cell>
          <cell r="DD20" t="str">
            <v>Courts (including through well-established court practices)</v>
          </cell>
          <cell r="DE20" t="str">
            <v>Courts (including through well-established court practices);Council for the Judiciary (or other independent body)</v>
          </cell>
          <cell r="DF20" t="str">
            <v>Law;Courts (including through well-established court practices);Council for the Judiciary (or other independent body)</v>
          </cell>
          <cell r="DG20" t="str">
            <v>Courts (including through well-established court practices)</v>
          </cell>
          <cell r="DH20" t="str">
            <v>Courts (including through well-established court practices);Council for the Judiciary (or other independent body)</v>
          </cell>
          <cell r="DI20" t="str">
            <v>Courts (including through well-established court practices)</v>
          </cell>
          <cell r="DJ20" t="str">
            <v>Courts (including through well-established court practices)</v>
          </cell>
          <cell r="DK20" t="str">
            <v>Law;Courts (including through well-established court practices);Council for the Judiciary (or other independent body)</v>
          </cell>
          <cell r="DL20" t="str">
            <v>Courts (including through well-established court practices);Council for the Judiciary (or other independent body)</v>
          </cell>
          <cell r="DM20" t="str">
            <v>Courts (including through well-established court practices);Council for the Judiciary (or other independent body)</v>
          </cell>
          <cell r="DN20" t="str">
            <v>Courts (including through well-established court practices);Council for the Judiciary (or other independent body)</v>
          </cell>
          <cell r="DO20" t="str">
            <v>Courts (including through well-established court practices);Council for the Judiciary (or other independent body)</v>
          </cell>
          <cell r="DP20" t="str">
            <v>Courts (including through well-established court practices);Council for the Judiciary (or other independent body)</v>
          </cell>
          <cell r="DQ20" t="str">
            <v>Courts (including through well-established court practices)</v>
          </cell>
          <cell r="DR20">
            <v>0</v>
          </cell>
          <cell r="DS20">
            <v>0</v>
          </cell>
          <cell r="DT20">
            <v>0</v>
          </cell>
          <cell r="DU20">
            <v>0</v>
          </cell>
          <cell r="DV20">
            <v>0</v>
          </cell>
          <cell r="DW20">
            <v>0</v>
          </cell>
          <cell r="DX20">
            <v>0</v>
          </cell>
          <cell r="DY20">
            <v>0</v>
          </cell>
          <cell r="DZ20">
            <v>0</v>
          </cell>
          <cell r="EA20">
            <v>0</v>
          </cell>
          <cell r="EB20">
            <v>0</v>
          </cell>
          <cell r="EC20">
            <v>0</v>
          </cell>
          <cell r="ED20">
            <v>0</v>
          </cell>
          <cell r="EE20">
            <v>0</v>
          </cell>
          <cell r="EF20">
            <v>0</v>
          </cell>
          <cell r="EG20">
            <v>0</v>
          </cell>
          <cell r="EH20">
            <v>0</v>
          </cell>
          <cell r="EI20">
            <v>0</v>
          </cell>
          <cell r="EJ20">
            <v>0</v>
          </cell>
          <cell r="EK20">
            <v>0</v>
          </cell>
          <cell r="EL20">
            <v>0</v>
          </cell>
          <cell r="EM20">
            <v>0</v>
          </cell>
          <cell r="EN20">
            <v>0</v>
          </cell>
          <cell r="EO20">
            <v>0</v>
          </cell>
          <cell r="EP20">
            <v>0</v>
          </cell>
          <cell r="EQ20">
            <v>0</v>
          </cell>
          <cell r="ER20">
            <v>0</v>
          </cell>
          <cell r="ES20">
            <v>0</v>
          </cell>
          <cell r="ET20">
            <v>0</v>
          </cell>
          <cell r="EU20">
            <v>0</v>
          </cell>
          <cell r="EV20">
            <v>0</v>
          </cell>
          <cell r="EW20">
            <v>0</v>
          </cell>
          <cell r="EX20">
            <v>0</v>
          </cell>
          <cell r="EY20">
            <v>0</v>
          </cell>
          <cell r="EZ20">
            <v>0</v>
          </cell>
          <cell r="FA20">
            <v>0</v>
          </cell>
          <cell r="FB20">
            <v>0</v>
          </cell>
          <cell r="FC20">
            <v>0</v>
          </cell>
          <cell r="FD20">
            <v>0</v>
          </cell>
          <cell r="FE20">
            <v>0</v>
          </cell>
          <cell r="FF20">
            <v>0</v>
          </cell>
          <cell r="FG20">
            <v>0</v>
          </cell>
          <cell r="FH20">
            <v>0</v>
          </cell>
          <cell r="FI20">
            <v>0</v>
          </cell>
          <cell r="FJ20">
            <v>0</v>
          </cell>
          <cell r="FK20">
            <v>0</v>
          </cell>
          <cell r="FL20">
            <v>0</v>
          </cell>
          <cell r="FM20">
            <v>0</v>
          </cell>
          <cell r="FN20">
            <v>0</v>
          </cell>
          <cell r="FO20">
            <v>0</v>
          </cell>
          <cell r="FP20">
            <v>0</v>
          </cell>
          <cell r="FQ20">
            <v>0</v>
          </cell>
          <cell r="FR20">
            <v>0</v>
          </cell>
          <cell r="FS20">
            <v>0</v>
          </cell>
          <cell r="FT20">
            <v>0</v>
          </cell>
        </row>
        <row r="21">
          <cell r="A21" t="str">
            <v>RO</v>
          </cell>
          <cell r="B21" t="str">
            <v>Romania</v>
          </cell>
          <cell r="C21" t="str">
            <v>Flavian Popa</v>
          </cell>
          <cell r="D21" t="str">
            <v>Head of Unit</v>
          </cell>
          <cell r="E21" t="str">
            <v>flavian.popa@csm1909.ro</v>
          </cell>
          <cell r="F21" t="str">
            <v>+40720.770.855</v>
          </cell>
          <cell r="G21" t="str">
            <v>Reform of the Courts’ management information system (ECRIS)</v>
          </cell>
          <cell r="H21" t="str">
            <v>December 2015, ROLII has held its conference inaugurating the new website where all the case law of all the courts is going to be published.</v>
          </cell>
          <cell r="I21" t="str">
            <v>Statutes of the members of the Council</v>
          </cell>
          <cell r="J21">
            <v>0</v>
          </cell>
          <cell r="K21" t="str">
            <v>Modifications on the Internal regulations of the courts</v>
          </cell>
          <cell r="L21">
            <v>0</v>
          </cell>
          <cell r="M21">
            <v>0</v>
          </cell>
          <cell r="N21" t="str">
            <v>Entry into force of the new provisions of Civil procedural code Entry into force of the law on the insolvency of the natural person (individual)</v>
          </cell>
          <cell r="O21" t="str">
            <v>Reallocation of court resources</v>
          </cell>
          <cell r="P21">
            <v>0</v>
          </cell>
          <cell r="Q21">
            <v>0</v>
          </cell>
          <cell r="R21">
            <v>0</v>
          </cell>
          <cell r="S21">
            <v>0</v>
          </cell>
          <cell r="T21">
            <v>0</v>
          </cell>
          <cell r="U21">
            <v>0</v>
          </cell>
          <cell r="V21">
            <v>0</v>
          </cell>
          <cell r="W21">
            <v>0</v>
          </cell>
          <cell r="X21">
            <v>0</v>
          </cell>
          <cell r="Y21" t="str">
            <v>SCM’S proposals of the modification of statutes of judges</v>
          </cell>
          <cell r="Z21">
            <v>0</v>
          </cell>
          <cell r="AA21">
            <v>0</v>
          </cell>
          <cell r="AB21">
            <v>0</v>
          </cell>
          <cell r="AC21" t="str">
            <v>Integrity of the Judiciary: Establishment of a network of counsellors on integrity</v>
          </cell>
          <cell r="AD21">
            <v>0</v>
          </cell>
          <cell r="AE21" t="str">
            <v>2. Following a decision of the Constitutional Court, the SCM has drafted a bill in the attention of the Ministry of Justice on how members of the SCM may be revoked. According to the new provisions (art. 55 of the Law no 317/2004, a member of the SCM may be revoked following the proposal of the President of the SCM, one third of the members when the person does not comply anymore to the conditions for these functions, when he does not fulfil his functions properly or when any disciplinary measure is applied. A member may also be revoked at the request of the general assemblies of the level of courts / prosecutors’ offices they represent for failures to fulfil properly his functions as well as for any act that may seriously affect the independence or the prestige of the Judiciary. A detailed procedure has been provided, with the publication of the grounds for revoking and the possibility of the member to express his opinion. 3. The SCM, with the consultation of the courts, has drafted a bill on the Internal Regulation of the Courts. Among others, there are new provisions on the procedure to revoke the managers of courts, on the election of the members of the managerial committee of the courts, on their powers, transfer of some attributions from judges to court clerks, the registration of files. The draft bill is being discussed by the Superior Council for Magistracy in order to be adopted. 4. Some of the provisions of the New civil procedural code entered into force in 2013 were postponed until the beginning of the next year. These new provisions provide for a procedure in the preliminary chamber in order to prepare the file to be prepared for the trial. The provisions on the insolvency of the private persons will enter into force on 26 December 2015. 5. Based on an analysis on the efficiency of the small courts, the Superior Council of Magistracy of Romania has proposed to the Ministry of Justice to draft a bill of law in order to redesign the judicial map and to close 30 courts and 30 prosecution offices. The law has been rejected by the Parliament. As a consequence, the Superior Council of Magistracy looks now into its options provided by the law in order to reallocate the resources among efficient and inefficient courts. 10. Several modifications of the status of judges were proposed by SCM and they will be sent to the Ministry of Justice in order to be implemented in a draft of law that will amend the law on the status of judges and prosecutors. Proposals for amending Law No. 303/2004 on the statute of judges and prosecutors: • The proposal to grant the judges and prosecutors the possibility to exercise training activities carried out for the training of other legal professions’ specialists in their specific educational institutions. • The proposal to amend the seniority conditions, raising the time for promotion of judges to higher courts and for those who apply for occupying a leading position within local courts, tribunals and courts of appeal. • The proposal that endorses the re-entry in the judiciary system within the courts or prosecution offices of the same level as those where they previously worked or courts or prosecution offices of lower level, for people who have exercised for at least 10 years the position of a judge or prosecutor, without any competitive examinations, solely by passing an interview. • Taking over by the Superior Council of Magistracy of the attributions currently exercised by the Minister of Justice regarding the proposals made for the appointment by the President of Romania of the General Prosecutor of the Prosecution Office by the High Court of Cassation and Justice, first deputy and deputy chief prosecutor of the National Anticorruption Department, his deputies, section chief prosecutors of these prosecution offices, and the chief prosecutor of the Directorate for Investigating Organized Crime and Terrorism and his deputies. 13. The SCM is implementing a project on the integrity of the judiciary conducted in partnership with the Ministry of Foreign Affairs of the Netherlands and the Dutch Judicial Council. The project is being implemented during 2015 and it aims at strengthening the integrity of the judiciary in Romania. Following the recommendation of the experts, the Superior Council of Magistrates will benefit of a set of indicators on the integrity of the judiciary, an assessment on the possibility to establish a network of advisers on integrity and of a Council of integrity that can offer guidance in this regard.</v>
          </cell>
          <cell r="AF21"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21" t="str">
            <v>The Superior Council of Magistracy and the Ministry of Justice publish the legal provisions and information on the Judiciary on their websites that can be accessed free of charge. There is also a web platform (http://portal.just.ro) where any person can access information about the courts. Certain courts have decided to have their own websites developed as well (ex. Court of appeal of Bucharest - www.cab1864.eu).</v>
          </cell>
          <cell r="AH21" t="str">
            <v>Yes</v>
          </cell>
          <cell r="AI21">
            <v>0</v>
          </cell>
          <cell r="AJ21">
            <v>0</v>
          </cell>
          <cell r="AK21" t="str">
            <v>Each court has designated a judge as a spokesperson of the court. The list of spokesperson is held by the SCM and they are trained and coordinated by the SCM. A manual of the spokesperson has been drafted by the SCM.</v>
          </cell>
          <cell r="AL21" t="str">
            <v>Yes</v>
          </cell>
          <cell r="AM21" t="str">
            <v>The Superior Council of Magistracy of Romania has adopted in 2012 Guidelines on the relationship between the Judiciary and the media. The Guidelines were modified in 2014 in order to adapt them to the new Codes that had entered into force.</v>
          </cell>
          <cell r="AN21" t="str">
            <v>Initial;Continuous</v>
          </cell>
          <cell r="AO21" t="str">
            <v>Initial;Continuous</v>
          </cell>
          <cell r="AP21" t="str">
            <v>Initial;Continuous</v>
          </cell>
          <cell r="AQ21" t="str">
            <v>In relation to the first point “writing skills” the judges and prosecutors have access to templates of procedural documents drafted by the trainers at the National Institute of Magistracy. (http://www.inm-lex.ro/displaypage.php?p=-1&amp;d=762)</v>
          </cell>
          <cell r="AR21" t="str">
            <v>Yes, for all courts</v>
          </cell>
          <cell r="AS21" t="str">
            <v>Yes, for all courts</v>
          </cell>
          <cell r="AT21" t="str">
            <v>Yes, for all courts</v>
          </cell>
          <cell r="AU21" t="str">
            <v>All the courts use the system of electronic record and information of the cases (ECRIS), instrument that can be used by all judges and the court staff to have access to the judgements of the courts. Some courts publish on websites free of charge the decision that are considered to be relevant. By the end of this year, it is planned to enter into practice a system developed by the Superior Council of Magistracy in partnership with ROLII (Romanian Legal Information Institute) that is aiming at publishing the entire case-law of the courts, free of charge.</v>
          </cell>
          <cell r="AV21" t="str">
            <v>1st Instance;2nd Instance;Highest Instance</v>
          </cell>
          <cell r="AW21" t="str">
            <v>1st Instance;2nd Instance;Highest Instance</v>
          </cell>
          <cell r="AX21" t="str">
            <v>1st Instance;2nd Instance;Highest Instance</v>
          </cell>
          <cell r="AY21" t="str">
            <v>1st Instance;2nd Instance;Highest Instance</v>
          </cell>
          <cell r="AZ21">
            <v>0</v>
          </cell>
          <cell r="BA21" t="str">
            <v>Highest Instance</v>
          </cell>
          <cell r="BB21" t="str">
            <v>1st Instance;2nd Instance;Highest Instance</v>
          </cell>
          <cell r="BC21">
            <v>0</v>
          </cell>
          <cell r="BD21" t="str">
            <v>Yes, for all courts</v>
          </cell>
          <cell r="BE21" t="str">
            <v>Yes, for all courts</v>
          </cell>
          <cell r="BF21" t="str">
            <v>Yes, for all courts</v>
          </cell>
          <cell r="BG21">
            <v>0</v>
          </cell>
          <cell r="BH21" t="str">
            <v>1st Instance;2nd Instance;Highest Instance</v>
          </cell>
          <cell r="BI21" t="str">
            <v>1st Instance;2nd Instance;Highest Instance</v>
          </cell>
          <cell r="BJ21" t="str">
            <v>1st Instance;2nd Instance;Highest Instance</v>
          </cell>
          <cell r="BK21" t="str">
            <v>1st Instance;2nd Instance;Highest Instance</v>
          </cell>
          <cell r="BL21">
            <v>0</v>
          </cell>
          <cell r="BM21" t="str">
            <v>Highest Instance</v>
          </cell>
          <cell r="BN21" t="str">
            <v>1st Instance;2nd Instance;Highest Instance</v>
          </cell>
          <cell r="BO21">
            <v>0</v>
          </cell>
          <cell r="BP21" t="str">
            <v>Civil and commercial disputes;Labour disputes;Consumer disputes*</v>
          </cell>
          <cell r="BQ21" t="str">
            <v>Civil and commercial disputes;Labour disputes;Consumer disputes*</v>
          </cell>
          <cell r="BR21" t="str">
            <v>Civil and commercial disputes;Labour disputes;Consumer disputes*</v>
          </cell>
          <cell r="BS21" t="str">
            <v>Civil and commercial disputes;Labour disputes;Consumer disputes*</v>
          </cell>
          <cell r="BT21">
            <v>0</v>
          </cell>
          <cell r="BU21">
            <v>0</v>
          </cell>
          <cell r="BV21">
            <v>0</v>
          </cell>
          <cell r="BW21" t="str">
            <v>Civil and commercial disputes;Labour disputes;Consumer disputes*</v>
          </cell>
          <cell r="BX21" t="str">
            <v>Civil and commercial disputes;Labour disputes;Consumer disputes*</v>
          </cell>
          <cell r="BY21" t="str">
            <v>Civil and commercial disputes;Labour disputes;Consumer disputes*</v>
          </cell>
          <cell r="BZ21">
            <v>0</v>
          </cell>
          <cell r="CA21">
            <v>0</v>
          </cell>
          <cell r="CB21">
            <v>0</v>
          </cell>
          <cell r="CC21">
            <v>0</v>
          </cell>
          <cell r="CD21" t="str">
            <v>www.cmediere.ro www.colegiulmediatorilor.ro</v>
          </cell>
          <cell r="CE21" t="str">
            <v>www.cmediere.ro www.colegiulmediatorilor.ro</v>
          </cell>
          <cell r="CF21" t="str">
            <v>www.cmediere.ro www.colegiulmediatorilor.ro</v>
          </cell>
          <cell r="CG21" t="str">
            <v>The use of mediation is supported also by the Superior Council of Magistracy and National Institute of Magistracy and is usualy promoted by the mediators.</v>
          </cell>
          <cell r="CH21" t="str">
            <v>Surveys for court users;Surveys for legal professionals</v>
          </cell>
          <cell r="CI21" t="str">
            <v>Surveys for court users;Surveys for legal professionals</v>
          </cell>
          <cell r="CJ21" t="str">
            <v>Surveys for court users;Surveys for legal professionals</v>
          </cell>
          <cell r="CK21" t="str">
            <v>Surveys for court users;Surveys for legal professionals</v>
          </cell>
          <cell r="CL21" t="str">
            <v>Surveys for court users;Surveys for legal professionals</v>
          </cell>
          <cell r="CM21" t="str">
            <v>Surveys for court users;Surveys for legal professionals</v>
          </cell>
          <cell r="CN21">
            <v>0</v>
          </cell>
          <cell r="CO21">
            <v>0</v>
          </cell>
          <cell r="CP21" t="str">
            <v>In 2014 there was carried out a survey on of actual experiences with and attitudes and perceptions about implementation of Judicial Reforms in Romania. The study included an analysis of statistical data on the situation of defined target groups in 20 courts, providing information on the distribution of these populations. The investigated universe through study included: • Employees of the judiciary (151 judges, 100 prosecutors, 50 clerks), • Industry professionals (300 lawyers and legal advisers), • The public in the courts, litigants (1.506 persons). A survey is also carried out on a yearly basis in the courts on the occasion of drafting of the annual report on Justice by the Superior Council of Magistracy. However, the questions are limited to specific topics and are addressed only to the judges and prosecutors.</v>
          </cell>
          <cell r="CQ21">
            <v>0</v>
          </cell>
          <cell r="CR21" t="str">
            <v xml:space="preserve">1. ;3. ;4. </v>
          </cell>
          <cell r="CS21">
            <v>0</v>
          </cell>
          <cell r="CT21" t="str">
            <v>The survey was also used in order to assess the results of the investments of World Bank in courts in Romania.</v>
          </cell>
          <cell r="CU21" t="str">
            <v>Law;Council for the Judiciary (or other independent body)</v>
          </cell>
          <cell r="CV21" t="str">
            <v>Law;Council for the Judiciary (or other independent body)</v>
          </cell>
          <cell r="CW21" t="str">
            <v>Law</v>
          </cell>
          <cell r="CX21" t="str">
            <v>Law</v>
          </cell>
          <cell r="CY21" t="str">
            <v>Courts (including through well-established court practices);Council for the Judiciary (or other independent body)</v>
          </cell>
          <cell r="CZ21" t="str">
            <v>Courts (including through well-established court practices);Council for the Judiciary (or other independent body)</v>
          </cell>
          <cell r="DA21" t="str">
            <v>Courts (including through well-established court practices);Council for the Judiciary (or other independent body)</v>
          </cell>
          <cell r="DB21" t="str">
            <v>Council for the Judiciary (or other independent body);By others (please specify below)</v>
          </cell>
          <cell r="DC21" t="str">
            <v>Council for the Judiciary (or other independent body);By others (please specify below)</v>
          </cell>
          <cell r="DD21" t="str">
            <v>Courts (including through well-established court practices);Council for the Judiciary (or other independent body)</v>
          </cell>
          <cell r="DE21" t="str">
            <v>Courts (including through well-established court practices);Council for the Judiciary (or other independent body)</v>
          </cell>
          <cell r="DF21" t="str">
            <v>Council for the Judiciary (or other independent body)</v>
          </cell>
          <cell r="DG21" t="str">
            <v>Law;Courts (including through well-established court practices);Council for the Judiciary (or other independent body)</v>
          </cell>
          <cell r="DH21" t="str">
            <v>Law;Courts (including through well-established court practices);Council for the Judiciary (or other independent body)</v>
          </cell>
          <cell r="DI21" t="str">
            <v>Law;Council for the Judiciary (or other independent body);By others (please specify below)</v>
          </cell>
          <cell r="DJ21" t="str">
            <v>Law;Courts (including through well-established court practices);Council for the Judiciary (or other independent body)</v>
          </cell>
          <cell r="DK21" t="str">
            <v>Law;Courts (including through well-established court practices);Council for the Judiciary (or other independent body);By others (please specify below)</v>
          </cell>
          <cell r="DL21" t="str">
            <v>Law;Council for the Judiciary (or other independent body)</v>
          </cell>
          <cell r="DM21" t="str">
            <v>Council for the Judiciary (or other independent body)</v>
          </cell>
          <cell r="DN21" t="str">
            <v>Law;Courts (including through well-established court practices);Council for the Judiciary (or other independent body);By others (please specify below)</v>
          </cell>
          <cell r="DO21" t="str">
            <v>Law;Courts (including through well-established court practices);Council for the Judiciary (or other independent body);By others (please specify below)</v>
          </cell>
          <cell r="DP21" t="str">
            <v>Council for the Judiciary (or other independent body);By others (please specify below)</v>
          </cell>
          <cell r="DQ21" t="str">
            <v>By others (please specify below)</v>
          </cell>
          <cell r="DR21">
            <v>0</v>
          </cell>
          <cell r="DS21">
            <v>0</v>
          </cell>
          <cell r="DT21">
            <v>0</v>
          </cell>
          <cell r="DU21">
            <v>0</v>
          </cell>
          <cell r="DV21">
            <v>0</v>
          </cell>
          <cell r="DW21">
            <v>0</v>
          </cell>
          <cell r="DX21">
            <v>0</v>
          </cell>
          <cell r="DY21">
            <v>0</v>
          </cell>
          <cell r="DZ21">
            <v>0</v>
          </cell>
          <cell r="EA21">
            <v>0</v>
          </cell>
          <cell r="EB21">
            <v>0</v>
          </cell>
          <cell r="EC21">
            <v>0</v>
          </cell>
          <cell r="ED21">
            <v>0</v>
          </cell>
          <cell r="EE21">
            <v>0</v>
          </cell>
          <cell r="EF21">
            <v>0</v>
          </cell>
          <cell r="EG21">
            <v>0</v>
          </cell>
          <cell r="EH21">
            <v>0</v>
          </cell>
          <cell r="EI21" t="str">
            <v>Ministry of Justice</v>
          </cell>
          <cell r="EJ21">
            <v>0</v>
          </cell>
          <cell r="EK21" t="str">
            <v>Ministry of Justice</v>
          </cell>
          <cell r="EL21">
            <v>0</v>
          </cell>
          <cell r="EM21">
            <v>0</v>
          </cell>
          <cell r="EN21">
            <v>0</v>
          </cell>
          <cell r="EO21">
            <v>0</v>
          </cell>
          <cell r="EP21">
            <v>0</v>
          </cell>
          <cell r="EQ21">
            <v>0</v>
          </cell>
          <cell r="ER21">
            <v>0</v>
          </cell>
          <cell r="ES21">
            <v>0</v>
          </cell>
          <cell r="ET21">
            <v>0</v>
          </cell>
          <cell r="EU21">
            <v>0</v>
          </cell>
          <cell r="EV21">
            <v>0</v>
          </cell>
          <cell r="EW21" t="str">
            <v>Ministry of Justice</v>
          </cell>
          <cell r="EX21">
            <v>0</v>
          </cell>
          <cell r="EY21">
            <v>0</v>
          </cell>
          <cell r="EZ21">
            <v>0</v>
          </cell>
          <cell r="FA21" t="str">
            <v>Judicial Inspection</v>
          </cell>
          <cell r="FB21">
            <v>0</v>
          </cell>
          <cell r="FC21">
            <v>0</v>
          </cell>
          <cell r="FD21">
            <v>0</v>
          </cell>
          <cell r="FE21">
            <v>0</v>
          </cell>
          <cell r="FF21">
            <v>0</v>
          </cell>
          <cell r="FG21" t="str">
            <v>National Institute of Magistracy</v>
          </cell>
          <cell r="FH21">
            <v>0</v>
          </cell>
          <cell r="FI21" t="str">
            <v>National School of Court Clerks</v>
          </cell>
          <cell r="FJ21">
            <v>0</v>
          </cell>
          <cell r="FK21" t="str">
            <v>Ministry of Justice</v>
          </cell>
          <cell r="FL21">
            <v>0</v>
          </cell>
          <cell r="FM21" t="str">
            <v>Ministry of Justice</v>
          </cell>
          <cell r="FN21">
            <v>0</v>
          </cell>
          <cell r="FO21">
            <v>0</v>
          </cell>
          <cell r="FP21">
            <v>0</v>
          </cell>
          <cell r="FQ21">
            <v>0</v>
          </cell>
          <cell r="FR21">
            <v>0</v>
          </cell>
          <cell r="FS21">
            <v>0</v>
          </cell>
          <cell r="FT21">
            <v>0</v>
          </cell>
        </row>
        <row r="22">
          <cell r="A22" t="str">
            <v>SK</v>
          </cell>
          <cell r="B22" t="str">
            <v>Slovakia</v>
          </cell>
          <cell r="C22" t="str">
            <v>Zuzana Javorská Saxová</v>
          </cell>
          <cell r="D22" t="str">
            <v>State Counsellor</v>
          </cell>
          <cell r="E22" t="str">
            <v>zuzana.saxova@justice.sk</v>
          </cell>
          <cell r="F22" t="str">
            <v>+421 2 88891351</v>
          </cell>
          <cell r="G22" t="str">
            <v>Insolvency Register Disqualification Register Electronic case file</v>
          </cell>
          <cell r="H22" t="str">
            <v>Development of eletronic services of judiciary</v>
          </cell>
          <cell r="I22">
            <v>0</v>
          </cell>
          <cell r="J22">
            <v>0</v>
          </cell>
          <cell r="K22" t="str">
            <v>Digitalization of the court – it is the part of the Electronic case file project</v>
          </cell>
          <cell r="L22">
            <v>0</v>
          </cell>
          <cell r="M22">
            <v>0</v>
          </cell>
          <cell r="N22" t="str">
            <v>Recodification of the civil procedural law</v>
          </cell>
          <cell r="O22">
            <v>0</v>
          </cell>
          <cell r="P22">
            <v>0</v>
          </cell>
          <cell r="Q22">
            <v>0</v>
          </cell>
          <cell r="R22" t="str">
            <v>With regard to the recodification of the civil procedural law, the new specialised jurisdiction of some courts was introduced (so called „causal jurisdiction“) which means that some courts have the jurisdiction over certain type of cases within the specific territory</v>
          </cell>
          <cell r="S22">
            <v>0</v>
          </cell>
          <cell r="T22">
            <v>0</v>
          </cell>
          <cell r="U22">
            <v>0</v>
          </cell>
          <cell r="V22">
            <v>0</v>
          </cell>
          <cell r="W22">
            <v>0</v>
          </cell>
          <cell r="X22" t="str">
            <v>new Act on the Consumer Arbitration and amendment of the Act on Arbitration</v>
          </cell>
          <cell r="Y22" t="str">
            <v>Principles of judicial ethics Act concerning employment of the judges as a state officers</v>
          </cell>
          <cell r="Z22">
            <v>0</v>
          </cell>
          <cell r="AA22">
            <v>0</v>
          </cell>
          <cell r="AB22">
            <v>0</v>
          </cell>
          <cell r="AC22" t="str">
            <v>Reform on judicial training, which should distinguish training of the judges and court staff.</v>
          </cell>
          <cell r="AD22">
            <v>0</v>
          </cell>
          <cell r="AE22">
            <v>0</v>
          </cell>
          <cell r="AF22" t="str">
            <v>1. General information about the justice system (e.g. structure, organisation);2. Information about starting a proceeding (e.g. how to file a claim);3. Information on legal aid (e.g. where to request legal aid, eligibility criteria);5. Information about individual courts (e.g. competences, access, contact details)</v>
          </cell>
          <cell r="AG22">
            <v>0</v>
          </cell>
          <cell r="AH22" t="str">
            <v>Yes</v>
          </cell>
          <cell r="AI22">
            <v>0</v>
          </cell>
          <cell r="AJ22">
            <v>0</v>
          </cell>
          <cell r="AK22" t="str">
            <v>According to the Law of the Slovak Republic spokesperson is appointed at the regional courts (court of second instance), Specialized Criminal Court and Supreme Court of the Slovak Republic. Spokepersons at regional courts is established for its circuit, that means that he/she is also a spokeperson for all district courts in the circuit of the respective regional court. Spokeperson is an employee of the court designated to this office. If there is not such a person, the president of the court is also a spokeperson.</v>
          </cell>
          <cell r="AL22" t="str">
            <v>No</v>
          </cell>
          <cell r="AM22">
            <v>0</v>
          </cell>
          <cell r="AN22">
            <v>0</v>
          </cell>
          <cell r="AO22">
            <v>0</v>
          </cell>
          <cell r="AP22">
            <v>0</v>
          </cell>
          <cell r="AQ22">
            <v>0</v>
          </cell>
          <cell r="AR22" t="str">
            <v>Yes, for all courts</v>
          </cell>
          <cell r="AS22" t="str">
            <v>Yes, for all courts</v>
          </cell>
          <cell r="AT22" t="str">
            <v>Yes, for all courts</v>
          </cell>
          <cell r="AU22">
            <v>0</v>
          </cell>
          <cell r="AV22" t="str">
            <v>1st Instance;2nd Instance;Highest Instance</v>
          </cell>
          <cell r="AW22" t="str">
            <v>1st Instance;2nd Instance;Highest Instance</v>
          </cell>
          <cell r="AX22" t="str">
            <v>1st Instance;2nd Instance;Highest Instance</v>
          </cell>
          <cell r="AY22" t="str">
            <v>1st Instance;2nd Instance;Highest Instance</v>
          </cell>
          <cell r="AZ22" t="str">
            <v>1st Instance;2nd Instance;Highest Instance</v>
          </cell>
          <cell r="BA22" t="str">
            <v>1st Instance;2nd Instance;Highest Instance</v>
          </cell>
          <cell r="BB22" t="str">
            <v>1st Instance;2nd Instance;Highest Instance</v>
          </cell>
          <cell r="BC22" t="str">
            <v>Online information is updated in real time.</v>
          </cell>
          <cell r="BD22" t="str">
            <v>Yes, for all courts</v>
          </cell>
          <cell r="BE22" t="str">
            <v>Yes, for all courts</v>
          </cell>
          <cell r="BF22" t="str">
            <v>Yes, for all courts</v>
          </cell>
          <cell r="BG22">
            <v>0</v>
          </cell>
          <cell r="BH22" t="str">
            <v>1st Instance;2nd Instance;Highest Instance</v>
          </cell>
          <cell r="BI22" t="str">
            <v>1st Instance;2nd Instance;Highest Instance</v>
          </cell>
          <cell r="BJ22" t="str">
            <v>1st Instance;2nd Instance;Highest Instance</v>
          </cell>
          <cell r="BK22" t="str">
            <v>1st Instance;2nd Instance;Highest Instance</v>
          </cell>
          <cell r="BL22" t="str">
            <v>1st Instance;2nd Instance;Highest Instance</v>
          </cell>
          <cell r="BM22" t="str">
            <v>1st Instance;2nd Instance;Highest Instance</v>
          </cell>
          <cell r="BN22" t="str">
            <v>1st Instance;2nd Instance;Highest Instance</v>
          </cell>
          <cell r="BO22" t="str">
            <v>Online information is updated in real time.</v>
          </cell>
          <cell r="BP22" t="str">
            <v>Civil and commercial disputes;Labour disputes;Consumer disputes*</v>
          </cell>
          <cell r="BQ22">
            <v>0</v>
          </cell>
          <cell r="BR22">
            <v>0</v>
          </cell>
          <cell r="BS22">
            <v>0</v>
          </cell>
          <cell r="BT22">
            <v>0</v>
          </cell>
          <cell r="BU22">
            <v>0</v>
          </cell>
          <cell r="BV22" t="str">
            <v>Civil and commercial disputes</v>
          </cell>
          <cell r="BW22" t="str">
            <v>Civil and commercial disputes;Labour disputes;Consumer disputes*</v>
          </cell>
          <cell r="BX22" t="str">
            <v>Civil and commercial disputes;Labour disputes;Consumer disputes*</v>
          </cell>
          <cell r="BY22">
            <v>0</v>
          </cell>
          <cell r="BZ22">
            <v>0</v>
          </cell>
          <cell r="CA22">
            <v>0</v>
          </cell>
          <cell r="CB22">
            <v>0</v>
          </cell>
          <cell r="CC22" t="str">
            <v>In the context of the table 8 and line 8 – according to the Act on providing of the legal aid for the persons in material deprivation – legal aid in the context of the ADR covers only the services provided by mediator. In the context of the table 8 line 9 – the refund of the court fees differs according to the stage of the court procedings at which proceedings end because of the achieved judicial agreement, if it is before the first hearing of the case, or it is after the first hearing, etc.</v>
          </cell>
          <cell r="CD22" t="str">
            <v>http://www.komoramediatorov.sk/mediacia.html http://www.justice.gov.sk/Stranky/Registre/Dalsie-uzitocne-zoznamy-a-registre/Rozhodcovske-sudy/Zakladne-informacie-o-rozhodcovskych-sudoch.aspx</v>
          </cell>
          <cell r="CE22" t="str">
            <v>http://www.komoramediatorov.sk/mediacia.html http://www.justice.gov.sk/Stranky/Registre/Dalsie-uzitocne-zoznamy-a-registre/Rozhodcovske-sudy/Zakladne-informacie-o-rozhodcovskych-sudoch.aspx</v>
          </cell>
          <cell r="CF22" t="str">
            <v>http://www.komoramediatorov.sk/mediacia.html http://www.justice.gov.sk/Stranky/Registre/Dalsie-uzitocne-zoznamy-a-registre/Rozhodcovske-sudy/Zakladne-informacie-o-rozhodcovskych-sudoch.aspx</v>
          </cell>
          <cell r="CG22">
            <v>0</v>
          </cell>
          <cell r="CH22">
            <v>0</v>
          </cell>
          <cell r="CI22">
            <v>0</v>
          </cell>
          <cell r="CJ22">
            <v>0</v>
          </cell>
          <cell r="CK22">
            <v>0</v>
          </cell>
          <cell r="CL22">
            <v>0</v>
          </cell>
          <cell r="CM22">
            <v>0</v>
          </cell>
          <cell r="CN22">
            <v>0</v>
          </cell>
          <cell r="CO22">
            <v>0</v>
          </cell>
          <cell r="CP22">
            <v>0</v>
          </cell>
          <cell r="CQ22">
            <v>0</v>
          </cell>
          <cell r="CR22">
            <v>0</v>
          </cell>
          <cell r="CS22">
            <v>0</v>
          </cell>
          <cell r="CT22">
            <v>0</v>
          </cell>
          <cell r="CU22">
            <v>0</v>
          </cell>
          <cell r="CV22" t="str">
            <v>Law</v>
          </cell>
          <cell r="CW22">
            <v>0</v>
          </cell>
          <cell r="CX22" t="str">
            <v>Law</v>
          </cell>
          <cell r="CY22">
            <v>0</v>
          </cell>
          <cell r="CZ22" t="str">
            <v>Law</v>
          </cell>
          <cell r="DA22" t="str">
            <v>Law</v>
          </cell>
          <cell r="DB22" t="str">
            <v>Law</v>
          </cell>
          <cell r="DC22" t="str">
            <v>Law</v>
          </cell>
          <cell r="DD22">
            <v>0</v>
          </cell>
          <cell r="DE22">
            <v>0</v>
          </cell>
          <cell r="DF22" t="str">
            <v>Law</v>
          </cell>
          <cell r="DG22" t="str">
            <v>Law</v>
          </cell>
          <cell r="DH22" t="str">
            <v>Law</v>
          </cell>
          <cell r="DI22" t="str">
            <v>By others (please specify below)</v>
          </cell>
          <cell r="DJ22" t="str">
            <v>Courts (including through well-established court practices)</v>
          </cell>
          <cell r="DK22" t="str">
            <v>Law</v>
          </cell>
          <cell r="DL22" t="str">
            <v>Law</v>
          </cell>
          <cell r="DM22" t="str">
            <v>Law</v>
          </cell>
          <cell r="DN22" t="str">
            <v>Courts (including through well-established court practices)</v>
          </cell>
          <cell r="DO22" t="str">
            <v>Courts (including through well-established court practices)</v>
          </cell>
          <cell r="DP22" t="str">
            <v>Law;Courts (including through well-established court practices)</v>
          </cell>
          <cell r="DQ22" t="str">
            <v>Law;Courts (including through well-established court practices)</v>
          </cell>
          <cell r="DR22">
            <v>0</v>
          </cell>
          <cell r="DS22">
            <v>0</v>
          </cell>
          <cell r="DT22">
            <v>0</v>
          </cell>
          <cell r="DU22">
            <v>0</v>
          </cell>
          <cell r="DV22">
            <v>0</v>
          </cell>
          <cell r="DW22">
            <v>0</v>
          </cell>
          <cell r="DX22">
            <v>0</v>
          </cell>
          <cell r="DY22">
            <v>0</v>
          </cell>
          <cell r="DZ22">
            <v>0</v>
          </cell>
          <cell r="EA22">
            <v>0</v>
          </cell>
          <cell r="EB22">
            <v>0</v>
          </cell>
          <cell r="EC22">
            <v>0</v>
          </cell>
          <cell r="ED22">
            <v>0</v>
          </cell>
          <cell r="EE22">
            <v>0</v>
          </cell>
          <cell r="EF22">
            <v>0</v>
          </cell>
          <cell r="EG22">
            <v>0</v>
          </cell>
          <cell r="EH22">
            <v>0</v>
          </cell>
          <cell r="EI22">
            <v>0</v>
          </cell>
          <cell r="EJ22">
            <v>0</v>
          </cell>
          <cell r="EK22">
            <v>0</v>
          </cell>
          <cell r="EL22">
            <v>0</v>
          </cell>
          <cell r="EM22">
            <v>0</v>
          </cell>
          <cell r="EN22">
            <v>0</v>
          </cell>
          <cell r="EO22">
            <v>0</v>
          </cell>
          <cell r="EP22">
            <v>0</v>
          </cell>
          <cell r="EQ22">
            <v>0</v>
          </cell>
          <cell r="ER22">
            <v>0</v>
          </cell>
          <cell r="ES22">
            <v>0</v>
          </cell>
          <cell r="ET22">
            <v>0</v>
          </cell>
          <cell r="EU22">
            <v>0</v>
          </cell>
          <cell r="EV22">
            <v>0</v>
          </cell>
          <cell r="EW22">
            <v>0</v>
          </cell>
          <cell r="EX22">
            <v>0</v>
          </cell>
          <cell r="EY22">
            <v>0</v>
          </cell>
          <cell r="EZ22">
            <v>0</v>
          </cell>
          <cell r="FA22">
            <v>0</v>
          </cell>
          <cell r="FB22">
            <v>0</v>
          </cell>
          <cell r="FC22">
            <v>0</v>
          </cell>
          <cell r="FD22">
            <v>0</v>
          </cell>
          <cell r="FE22">
            <v>0</v>
          </cell>
          <cell r="FF22">
            <v>0</v>
          </cell>
          <cell r="FG22">
            <v>0</v>
          </cell>
          <cell r="FH22">
            <v>0</v>
          </cell>
          <cell r="FI22">
            <v>0</v>
          </cell>
          <cell r="FJ22">
            <v>0</v>
          </cell>
          <cell r="FK22">
            <v>0</v>
          </cell>
          <cell r="FL22">
            <v>0</v>
          </cell>
          <cell r="FM22">
            <v>0</v>
          </cell>
          <cell r="FN22">
            <v>0</v>
          </cell>
          <cell r="FO22">
            <v>0</v>
          </cell>
          <cell r="FP22">
            <v>0</v>
          </cell>
          <cell r="FQ22">
            <v>0</v>
          </cell>
          <cell r="FR22">
            <v>0</v>
          </cell>
          <cell r="FS22" t="str">
            <v>In the cotext of the table 11 line 12 – we would like to specify that according to the Act on Judicial Council of the Slovak Republic, the Judicial Council is competent to adopt a position concerning proposals on the acts regulating organization of the judiciary, proceedings at the court and status of the judges . Judicial Council can also adopt a position on the proposals on conceptual documents relating to judiciary. In the context of the table 11 line 15 – none of the options fit for the SK, because, according to the law of the Slovak republic, there is an information centre at the courts, which provides parties to the proceedings with the information on the progress of the proceedings, but only on the request of the parties.</v>
          </cell>
          <cell r="FT22">
            <v>0</v>
          </cell>
        </row>
        <row r="23">
          <cell r="A23" t="str">
            <v>CY</v>
          </cell>
          <cell r="B23" t="str">
            <v>Cyprus</v>
          </cell>
          <cell r="C23" t="str">
            <v>(1)Phedra Gregoriou / (2) Natasa Papanicolaou</v>
          </cell>
          <cell r="D23" t="str">
            <v>(1) Legal Officer at the Ministry of Justice and Public Order / (2) Legal Officer at the Supreme Court of Cyprus</v>
          </cell>
          <cell r="E23" t="str">
            <v>(1) pgregoriou@mjpo.gov.cy / (2) npapanicolaou@sc.judicial.gov.cy</v>
          </cell>
          <cell r="F23" t="str">
            <v>(1) +357 22805946 / (2) +357 22865737</v>
          </cell>
          <cell r="G23">
            <v>0</v>
          </cell>
          <cell r="H23">
            <v>0</v>
          </cell>
          <cell r="I23">
            <v>0</v>
          </cell>
          <cell r="J23">
            <v>0</v>
          </cell>
          <cell r="K23">
            <v>0</v>
          </cell>
          <cell r="L23">
            <v>0</v>
          </cell>
          <cell r="M23" t="str">
            <v>We are proceeding with the amendmen of the existing insolvency rulew as well as with the drafting of new personal insolvency rules.</v>
          </cell>
          <cell r="N23" t="str">
            <v>A new insolvency framework we enacted both for personal insolvency as well as for examinership of companies</v>
          </cell>
          <cell r="O23">
            <v>0</v>
          </cell>
          <cell r="P23">
            <v>0</v>
          </cell>
          <cell r="Q23">
            <v>0</v>
          </cell>
          <cell r="R23" t="str">
            <v>A law providing for the establishment of a new administrative court was enacted on 21.7.2015. The law provides that recourses against administrative acts or decisions will be tried by the new administrative court. Until now first instance revisional jurisdiction was exercised by the Supreme Court</v>
          </cell>
          <cell r="S23">
            <v>0</v>
          </cell>
          <cell r="T23" t="str">
            <v>See full text in comment box</v>
          </cell>
          <cell r="U23">
            <v>0</v>
          </cell>
          <cell r="V23">
            <v>0</v>
          </cell>
          <cell r="W23">
            <v>0</v>
          </cell>
          <cell r="X23">
            <v>0</v>
          </cell>
          <cell r="Y23">
            <v>0</v>
          </cell>
          <cell r="Z23">
            <v>0</v>
          </cell>
          <cell r="AA23">
            <v>0</v>
          </cell>
          <cell r="AB23">
            <v>0</v>
          </cell>
          <cell r="AC23">
            <v>0</v>
          </cell>
          <cell r="AD23">
            <v>0</v>
          </cell>
          <cell r="AE23" t="str">
            <v>Recently (beginning of 2015), a law amending the Legal Aid Law was enacted (Law 20(I)/2015), in order to incorporate into the national law the relevant provisions of the Directive 2013/33/EU of the European Parliament and of the Council of 26 June 2013 laying down standards for the reception of applicants for international protection (recast), concerning the legal aid. Specifically the new amendment law provides for legal aid in the procedure before the Court when the applicant (migrant detainee/applicant for international protection) who is in custody/detention applies for a judicial review (i) against the administrative act which has as a legal effect his detention, (ii) concerning the lawfulness of the duration of his detention (habeas corpus application) (under Article 9(3) of the said Directive). The Legal Aid Law provides that in these cases the applicant can appear before the competent Court for the purposes of exercising his right for the provision of free legal aid, accompanied by the police. The legal aid includes the preparation of the required procedural documents and participation in the hearing before the Court on behalf of the applicant.</v>
          </cell>
          <cell r="AF23" t="str">
            <v>1. General information about the justice system (e.g. structure, organisation);5. Information about individual courts (e.g. competences, access, contact details)</v>
          </cell>
          <cell r="AG23">
            <v>0</v>
          </cell>
          <cell r="AH23" t="str">
            <v>No</v>
          </cell>
          <cell r="AI23">
            <v>0</v>
          </cell>
          <cell r="AJ23">
            <v>0</v>
          </cell>
          <cell r="AK23">
            <v>0</v>
          </cell>
          <cell r="AL23" t="str">
            <v>No</v>
          </cell>
          <cell r="AM23">
            <v>0</v>
          </cell>
          <cell r="AN23">
            <v>0</v>
          </cell>
          <cell r="AO23">
            <v>0</v>
          </cell>
          <cell r="AP23">
            <v>0</v>
          </cell>
          <cell r="AQ23">
            <v>0</v>
          </cell>
          <cell r="AR23" t="str">
            <v>Yes, for some courts</v>
          </cell>
          <cell r="AS23">
            <v>0</v>
          </cell>
          <cell r="AT23" t="str">
            <v>Yes, for all courts</v>
          </cell>
          <cell r="AU23">
            <v>0</v>
          </cell>
          <cell r="AV23" t="str">
            <v>Highest Instance</v>
          </cell>
          <cell r="AW23" t="str">
            <v>Highest Instance</v>
          </cell>
          <cell r="AX23" t="str">
            <v>Highest Instance</v>
          </cell>
          <cell r="AY23" t="str">
            <v>Highest Instance</v>
          </cell>
          <cell r="AZ23">
            <v>0</v>
          </cell>
          <cell r="BA23" t="str">
            <v>Highest Instance</v>
          </cell>
          <cell r="BB23">
            <v>0</v>
          </cell>
          <cell r="BC23">
            <v>0</v>
          </cell>
          <cell r="BD23" t="str">
            <v>Yes, for all courts</v>
          </cell>
          <cell r="BE23">
            <v>0</v>
          </cell>
          <cell r="BF23" t="str">
            <v>Yes, for all courts</v>
          </cell>
          <cell r="BG23">
            <v>0</v>
          </cell>
          <cell r="BH23" t="str">
            <v>1st Instance;Highest Instance</v>
          </cell>
          <cell r="BI23">
            <v>0</v>
          </cell>
          <cell r="BJ23" t="str">
            <v>1st Instance;Highest Instance</v>
          </cell>
          <cell r="BK23" t="str">
            <v>1st Instance;Highest Instance</v>
          </cell>
          <cell r="BL23">
            <v>0</v>
          </cell>
          <cell r="BM23" t="str">
            <v>1st Instance;Highest Instance</v>
          </cell>
          <cell r="BN23">
            <v>0</v>
          </cell>
          <cell r="BO23">
            <v>0</v>
          </cell>
          <cell r="BP23" t="str">
            <v>Civil and commercial disputes;Labour disputes;Consumer disputes*</v>
          </cell>
          <cell r="BQ23">
            <v>0</v>
          </cell>
          <cell r="BR23" t="str">
            <v>Labour disputes;Consumer disputes*</v>
          </cell>
          <cell r="BS23" t="str">
            <v>Labour disputes;Consumer disputes*</v>
          </cell>
          <cell r="BT23">
            <v>0</v>
          </cell>
          <cell r="BU23" t="str">
            <v>Consumer disputes*</v>
          </cell>
          <cell r="BV23" t="str">
            <v>Consumer disputes*</v>
          </cell>
          <cell r="BW23">
            <v>0</v>
          </cell>
          <cell r="BX23">
            <v>0</v>
          </cell>
          <cell r="BY23" t="str">
            <v>Civil and commercial disputes;Labour disputes;Consumer disputes*</v>
          </cell>
          <cell r="BZ23">
            <v>0</v>
          </cell>
          <cell r="CA23" t="str">
            <v>Consumer disputes*</v>
          </cell>
          <cell r="CB23">
            <v>0</v>
          </cell>
          <cell r="CC23">
            <v>0</v>
          </cell>
          <cell r="CD23" t="str">
            <v>(Greek) http://www.mjpo.gov.cy/mjpo/mjpo.nsf/page21_gr/page21_gr?OpenDocument (English) http://www.mjpo.gov.cy/mjpo/mjpo.nsf/All/64BC1F595AB40EB6C22579AD00346FE2?OpenDocument&amp;highlight=mediation</v>
          </cell>
          <cell r="CE23" t="str">
            <v>www.mlsi.gov.cy/dlr</v>
          </cell>
          <cell r="CF23" t="str">
            <v>www.mcit.gov.cy Competition and Consumer Protection Service (CCPS)</v>
          </cell>
          <cell r="CG23">
            <v>0</v>
          </cell>
          <cell r="CH23">
            <v>0</v>
          </cell>
          <cell r="CI23">
            <v>0</v>
          </cell>
          <cell r="CJ23">
            <v>0</v>
          </cell>
          <cell r="CK23">
            <v>0</v>
          </cell>
          <cell r="CL23">
            <v>0</v>
          </cell>
          <cell r="CM23">
            <v>0</v>
          </cell>
          <cell r="CN23">
            <v>0</v>
          </cell>
          <cell r="CO23">
            <v>0</v>
          </cell>
          <cell r="CP23">
            <v>0</v>
          </cell>
          <cell r="CQ23">
            <v>0</v>
          </cell>
          <cell r="CR23">
            <v>0</v>
          </cell>
          <cell r="CS23">
            <v>0</v>
          </cell>
          <cell r="CT23">
            <v>0</v>
          </cell>
          <cell r="CU23">
            <v>0</v>
          </cell>
          <cell r="CV23">
            <v>0</v>
          </cell>
          <cell r="CW23">
            <v>0</v>
          </cell>
          <cell r="CX23">
            <v>0</v>
          </cell>
          <cell r="CY23">
            <v>0</v>
          </cell>
          <cell r="CZ23" t="str">
            <v>By others (please specify below)</v>
          </cell>
          <cell r="DA23">
            <v>0</v>
          </cell>
          <cell r="DB23">
            <v>0</v>
          </cell>
          <cell r="DC23">
            <v>0</v>
          </cell>
          <cell r="DD23">
            <v>0</v>
          </cell>
          <cell r="DE23">
            <v>0</v>
          </cell>
          <cell r="DF23">
            <v>0</v>
          </cell>
          <cell r="DG23">
            <v>0</v>
          </cell>
          <cell r="DH23">
            <v>0</v>
          </cell>
          <cell r="DI23">
            <v>0</v>
          </cell>
          <cell r="DJ23">
            <v>0</v>
          </cell>
          <cell r="DK23">
            <v>0</v>
          </cell>
          <cell r="DL23">
            <v>0</v>
          </cell>
          <cell r="DM23">
            <v>0</v>
          </cell>
          <cell r="DN23">
            <v>0</v>
          </cell>
          <cell r="DO23">
            <v>0</v>
          </cell>
          <cell r="DP23">
            <v>0</v>
          </cell>
          <cell r="DQ23">
            <v>0</v>
          </cell>
          <cell r="DR23">
            <v>0</v>
          </cell>
          <cell r="DS23">
            <v>0</v>
          </cell>
          <cell r="DT23">
            <v>0</v>
          </cell>
          <cell r="DU23">
            <v>0</v>
          </cell>
          <cell r="DV23">
            <v>0</v>
          </cell>
          <cell r="DW23">
            <v>0</v>
          </cell>
          <cell r="DX23">
            <v>0</v>
          </cell>
          <cell r="DY23">
            <v>0</v>
          </cell>
          <cell r="DZ23">
            <v>0</v>
          </cell>
          <cell r="EA23">
            <v>0</v>
          </cell>
          <cell r="EB23">
            <v>0</v>
          </cell>
          <cell r="EC23">
            <v>0</v>
          </cell>
          <cell r="ED23">
            <v>0</v>
          </cell>
          <cell r="EE23">
            <v>0</v>
          </cell>
          <cell r="EF23" t="str">
            <v>Supreme court</v>
          </cell>
          <cell r="EG23">
            <v>0</v>
          </cell>
          <cell r="EH23">
            <v>0</v>
          </cell>
          <cell r="EI23">
            <v>0</v>
          </cell>
          <cell r="EJ23">
            <v>0</v>
          </cell>
          <cell r="EK23">
            <v>0</v>
          </cell>
          <cell r="EL23">
            <v>0</v>
          </cell>
          <cell r="EM23">
            <v>0</v>
          </cell>
          <cell r="EN23">
            <v>0</v>
          </cell>
          <cell r="EO23">
            <v>0</v>
          </cell>
          <cell r="EP23">
            <v>0</v>
          </cell>
          <cell r="EQ23">
            <v>0</v>
          </cell>
          <cell r="ER23">
            <v>0</v>
          </cell>
          <cell r="ES23">
            <v>0</v>
          </cell>
          <cell r="ET23">
            <v>0</v>
          </cell>
          <cell r="EU23">
            <v>0</v>
          </cell>
          <cell r="EV23">
            <v>0</v>
          </cell>
          <cell r="EW23">
            <v>0</v>
          </cell>
          <cell r="EX23">
            <v>0</v>
          </cell>
          <cell r="EY23">
            <v>0</v>
          </cell>
          <cell r="EZ23">
            <v>0</v>
          </cell>
          <cell r="FA23">
            <v>0</v>
          </cell>
          <cell r="FB23">
            <v>0</v>
          </cell>
          <cell r="FC23">
            <v>0</v>
          </cell>
          <cell r="FD23">
            <v>0</v>
          </cell>
          <cell r="FE23">
            <v>0</v>
          </cell>
          <cell r="FF23">
            <v>0</v>
          </cell>
          <cell r="FG23">
            <v>0</v>
          </cell>
          <cell r="FH23">
            <v>0</v>
          </cell>
          <cell r="FI23">
            <v>0</v>
          </cell>
          <cell r="FJ23">
            <v>0</v>
          </cell>
          <cell r="FK23">
            <v>0</v>
          </cell>
          <cell r="FL23">
            <v>0</v>
          </cell>
          <cell r="FM23">
            <v>0</v>
          </cell>
          <cell r="FN23">
            <v>0</v>
          </cell>
          <cell r="FO23">
            <v>0</v>
          </cell>
          <cell r="FP23">
            <v>0</v>
          </cell>
          <cell r="FQ23">
            <v>0</v>
          </cell>
          <cell r="FR23">
            <v>0</v>
          </cell>
          <cell r="FS23">
            <v>0</v>
          </cell>
          <cell r="FT23">
            <v>0</v>
          </cell>
        </row>
        <row r="24">
          <cell r="A24" t="str">
            <v>FR</v>
          </cell>
          <cell r="B24" t="str">
            <v>France</v>
          </cell>
          <cell r="C24" t="str">
            <v>Gilberg Karine</v>
          </cell>
          <cell r="D24" t="str">
            <v>Chef du bureau de l'expertise et des questions institutionnelles</v>
          </cell>
          <cell r="E24" t="str">
            <v>karine.gilberg@justice.gouv.fr</v>
          </cell>
          <cell r="F24" t="str">
            <v>+33144861464</v>
          </cell>
          <cell r="G24" t="str">
            <v>x</v>
          </cell>
          <cell r="H24">
            <v>0</v>
          </cell>
          <cell r="I24" t="str">
            <v xml:space="preserve">http://www.senat.fr/dossier-legislatif/pjl14-660.html </v>
          </cell>
          <cell r="J24">
            <v>0</v>
          </cell>
          <cell r="K24" t="str">
            <v xml:space="preserve">http://www.justice.gouv.fr/la-reforme-judiciaire-j21-12563/les-deux-projets-de-loi-j21-adoptes-au-senat-28443.html </v>
          </cell>
          <cell r="L24" t="str">
            <v xml:space="preserve">http://www.legifrance.gouv.fr/affichTexte.do?cidTexte=JORFTEXT000029862730&amp;categorieLien=id </v>
          </cell>
          <cell r="M24" t="str">
            <v>x</v>
          </cell>
          <cell r="N24" t="str">
            <v>x</v>
          </cell>
          <cell r="O24">
            <v>0</v>
          </cell>
          <cell r="P24" t="str">
            <v xml:space="preserve">http://www.legifrance.gouv.fr/eli/loi/2015/8/6/2015-990/jo/texte </v>
          </cell>
          <cell r="Q24">
            <v>0</v>
          </cell>
          <cell r="R24" t="str">
            <v xml:space="preserve">http://www.legifrance.gouv.fr/eli/loi/2015/8/6/2015-990/jo/texte </v>
          </cell>
          <cell r="S24" t="str">
            <v xml:space="preserve">http://www.assemblee-nationale.fr/14/projets/pl3096.asp </v>
          </cell>
          <cell r="T24">
            <v>0</v>
          </cell>
          <cell r="U24">
            <v>0</v>
          </cell>
          <cell r="V24">
            <v>0</v>
          </cell>
          <cell r="W24" t="str">
            <v>x</v>
          </cell>
          <cell r="X24" t="str">
            <v>x</v>
          </cell>
          <cell r="Y24" t="str">
            <v>x</v>
          </cell>
          <cell r="Z24" t="str">
            <v>x</v>
          </cell>
          <cell r="AA24">
            <v>0</v>
          </cell>
          <cell r="AB24" t="str">
            <v xml:space="preserve">http://www.legifrance.gouv.fr/eli/loi/2015/8/6/2015-990/jo/texte </v>
          </cell>
          <cell r="AC24">
            <v>0</v>
          </cell>
          <cell r="AD24">
            <v>0</v>
          </cell>
          <cell r="AE24" t="str">
            <v>For detailed information see response to the CEPEJ questionnaire</v>
          </cell>
          <cell r="AF24" t="str">
            <v>1. General information about the justice system (e.g. structure, organisation);3. Information on legal aid (e.g. where to request legal aid, eligibility criteria);4. Information on composition of the cost of proceedings (e.g. court fees, lawyer fees, experts);5. Information about individual courts (e.g. competences, access, contact details)</v>
          </cell>
          <cell r="AG24">
            <v>0</v>
          </cell>
          <cell r="AH24" t="str">
            <v>Yes, for some court levels, please specify below</v>
          </cell>
          <cell r="AI24" t="str">
            <v>2nd Instance;Highest Instance</v>
          </cell>
          <cell r="AJ24" t="str">
            <v>Highest Instance</v>
          </cell>
          <cell r="AK24">
            <v>0</v>
          </cell>
          <cell r="AL24" t="str">
            <v>No</v>
          </cell>
          <cell r="AM24">
            <v>0</v>
          </cell>
          <cell r="AN24" t="str">
            <v>Initial;Continuous</v>
          </cell>
          <cell r="AO24" t="str">
            <v>Initial;Continuous</v>
          </cell>
          <cell r="AP24" t="str">
            <v>Continuous</v>
          </cell>
          <cell r="AQ24">
            <v>0</v>
          </cell>
          <cell r="AR24" t="str">
            <v>No</v>
          </cell>
          <cell r="AS24" t="str">
            <v>No</v>
          </cell>
          <cell r="AT24" t="str">
            <v>Yes, for some courts</v>
          </cell>
          <cell r="AU24">
            <v>0</v>
          </cell>
          <cell r="AV24" t="str">
            <v>Highest Instance</v>
          </cell>
          <cell r="AW24">
            <v>0</v>
          </cell>
          <cell r="AX24" t="str">
            <v>Highest Instance</v>
          </cell>
          <cell r="AY24" t="str">
            <v>Highest Instance</v>
          </cell>
          <cell r="AZ24" t="str">
            <v>Highest Instance</v>
          </cell>
          <cell r="BA24" t="str">
            <v>Highest Instance</v>
          </cell>
          <cell r="BB24" t="str">
            <v>Highest Instance</v>
          </cell>
          <cell r="BC24">
            <v>0</v>
          </cell>
          <cell r="BD24">
            <v>0</v>
          </cell>
          <cell r="BE24" t="str">
            <v>Yes, for some courts</v>
          </cell>
          <cell r="BF24" t="str">
            <v>Yes, for some courts</v>
          </cell>
          <cell r="BG24">
            <v>0</v>
          </cell>
          <cell r="BH24" t="str">
            <v>2nd Instance;Highest Instance</v>
          </cell>
          <cell r="BI24" t="str">
            <v>2nd Instance;Highest Instance</v>
          </cell>
          <cell r="BJ24" t="str">
            <v>2nd Instance;Highest Instance</v>
          </cell>
          <cell r="BK24">
            <v>0</v>
          </cell>
          <cell r="BL24" t="str">
            <v>2nd Instance;Highest Instance</v>
          </cell>
          <cell r="BM24" t="str">
            <v>2nd Instance;Highest Instance</v>
          </cell>
          <cell r="BN24" t="str">
            <v>2nd Instance;Highest Instance</v>
          </cell>
          <cell r="BO24">
            <v>0</v>
          </cell>
          <cell r="BP24" t="str">
            <v>Civil and commercial disputes</v>
          </cell>
          <cell r="BQ24">
            <v>0</v>
          </cell>
          <cell r="BR24" t="str">
            <v>Civil and commercial disputes</v>
          </cell>
          <cell r="BS24">
            <v>0</v>
          </cell>
          <cell r="BT24" t="str">
            <v>Civil and commercial disputes</v>
          </cell>
          <cell r="BU24" t="str">
            <v>Civil and commercial disputes</v>
          </cell>
          <cell r="BV24">
            <v>0</v>
          </cell>
          <cell r="BW24" t="str">
            <v>Civil and commercial disputes</v>
          </cell>
          <cell r="BX24">
            <v>0</v>
          </cell>
          <cell r="BY24" t="str">
            <v>Civil and commercial disputes;Labour disputes;Consumer disputes*</v>
          </cell>
          <cell r="BZ24">
            <v>0</v>
          </cell>
          <cell r="CA24" t="str">
            <v>Civil and commercial disputes</v>
          </cell>
          <cell r="CB24" t="str">
            <v>Brochures and information focused on family mediation</v>
          </cell>
          <cell r="CC24" t="str">
            <v>labour disputes require ADR as a mandatory procedure called "phase de conciliation".</v>
          </cell>
          <cell r="CD24">
            <v>0</v>
          </cell>
          <cell r="CE24">
            <v>0</v>
          </cell>
          <cell r="CF24">
            <v>0</v>
          </cell>
          <cell r="CG24">
            <v>0</v>
          </cell>
          <cell r="CH24" t="str">
            <v>Surveys for court users</v>
          </cell>
          <cell r="CI24" t="str">
            <v>Surveys for court users</v>
          </cell>
          <cell r="CJ24">
            <v>0</v>
          </cell>
          <cell r="CK24">
            <v>0</v>
          </cell>
          <cell r="CL24">
            <v>0</v>
          </cell>
          <cell r="CM24">
            <v>0</v>
          </cell>
          <cell r="CN24">
            <v>0</v>
          </cell>
          <cell r="CO24">
            <v>0</v>
          </cell>
          <cell r="CP24">
            <v>0</v>
          </cell>
          <cell r="CQ24">
            <v>0</v>
          </cell>
          <cell r="CR24" t="str">
            <v>2. The survey results have been used to feed an annual/specific report at local or national level</v>
          </cell>
          <cell r="CS24">
            <v>0</v>
          </cell>
          <cell r="CT24">
            <v>0</v>
          </cell>
          <cell r="CU24" t="str">
            <v>Courts (including through well-established court practices)</v>
          </cell>
          <cell r="CV24">
            <v>0</v>
          </cell>
          <cell r="CW24">
            <v>0</v>
          </cell>
          <cell r="CX24" t="str">
            <v>Courts (including through well-established court practices)</v>
          </cell>
          <cell r="CY24" t="str">
            <v>Courts (including through well-established court practices)</v>
          </cell>
          <cell r="CZ24" t="str">
            <v>Courts (including through well-established court practices)</v>
          </cell>
          <cell r="DA24" t="str">
            <v>Courts (including through well-established court practices)</v>
          </cell>
          <cell r="DB24" t="str">
            <v>Courts (including through well-established court practices)</v>
          </cell>
          <cell r="DC24" t="str">
            <v>Courts (including through well-established court practices)</v>
          </cell>
          <cell r="DD24">
            <v>0</v>
          </cell>
          <cell r="DE24" t="str">
            <v>Courts (including through well-established court practices)</v>
          </cell>
          <cell r="DF24" t="str">
            <v>By others (please specify below)</v>
          </cell>
          <cell r="DG24" t="str">
            <v>Law;Courts (including through well-established court practices)</v>
          </cell>
          <cell r="DH24" t="str">
            <v>Law;Courts (including through well-established court practices)</v>
          </cell>
          <cell r="DI24" t="str">
            <v>Law;Courts (including through well-established court practices)</v>
          </cell>
          <cell r="DJ24" t="str">
            <v>Law;Courts (including through well-established court practices)</v>
          </cell>
          <cell r="DK24" t="str">
            <v>Law</v>
          </cell>
          <cell r="DL24" t="str">
            <v>Law</v>
          </cell>
          <cell r="DM24">
            <v>0</v>
          </cell>
          <cell r="DN24" t="str">
            <v>Law</v>
          </cell>
          <cell r="DO24" t="str">
            <v>Law</v>
          </cell>
          <cell r="DP24">
            <v>0</v>
          </cell>
          <cell r="DQ24">
            <v>0</v>
          </cell>
          <cell r="DR24">
            <v>0</v>
          </cell>
          <cell r="DS24">
            <v>0</v>
          </cell>
          <cell r="DT24">
            <v>0</v>
          </cell>
          <cell r="DU24">
            <v>0</v>
          </cell>
          <cell r="DV24">
            <v>0</v>
          </cell>
          <cell r="DW24">
            <v>0</v>
          </cell>
          <cell r="DX24">
            <v>0</v>
          </cell>
          <cell r="DY24">
            <v>0</v>
          </cell>
          <cell r="DZ24">
            <v>0</v>
          </cell>
          <cell r="EA24">
            <v>0</v>
          </cell>
          <cell r="EB24">
            <v>0</v>
          </cell>
          <cell r="EC24">
            <v>0</v>
          </cell>
          <cell r="ED24">
            <v>0</v>
          </cell>
          <cell r="EE24">
            <v>0</v>
          </cell>
          <cell r="EF24">
            <v>0</v>
          </cell>
          <cell r="EG24">
            <v>0</v>
          </cell>
          <cell r="EH24">
            <v>0</v>
          </cell>
          <cell r="EI24">
            <v>0</v>
          </cell>
          <cell r="EJ24">
            <v>0</v>
          </cell>
          <cell r="EK24">
            <v>0</v>
          </cell>
          <cell r="EL24">
            <v>0</v>
          </cell>
          <cell r="EM24">
            <v>0</v>
          </cell>
          <cell r="EN24">
            <v>0</v>
          </cell>
          <cell r="EO24">
            <v>0</v>
          </cell>
          <cell r="EP24">
            <v>0</v>
          </cell>
          <cell r="EQ24">
            <v>0</v>
          </cell>
          <cell r="ER24">
            <v>0</v>
          </cell>
          <cell r="ES24">
            <v>0</v>
          </cell>
          <cell r="ET24">
            <v>0</v>
          </cell>
          <cell r="EU24">
            <v>0</v>
          </cell>
          <cell r="EV24">
            <v>0</v>
          </cell>
          <cell r="EW24">
            <v>0</v>
          </cell>
          <cell r="EX24">
            <v>0</v>
          </cell>
          <cell r="EY24">
            <v>0</v>
          </cell>
          <cell r="EZ24">
            <v>0</v>
          </cell>
          <cell r="FA24">
            <v>0</v>
          </cell>
          <cell r="FB24">
            <v>0</v>
          </cell>
          <cell r="FC24">
            <v>0</v>
          </cell>
          <cell r="FD24">
            <v>0</v>
          </cell>
          <cell r="FE24">
            <v>0</v>
          </cell>
          <cell r="FF24">
            <v>0</v>
          </cell>
          <cell r="FG24">
            <v>0</v>
          </cell>
          <cell r="FH24">
            <v>0</v>
          </cell>
          <cell r="FI24">
            <v>0</v>
          </cell>
          <cell r="FJ24">
            <v>0</v>
          </cell>
          <cell r="FK24">
            <v>0</v>
          </cell>
          <cell r="FL24">
            <v>0</v>
          </cell>
          <cell r="FM24">
            <v>0</v>
          </cell>
          <cell r="FN24">
            <v>0</v>
          </cell>
          <cell r="FO24">
            <v>0</v>
          </cell>
          <cell r="FP24">
            <v>0</v>
          </cell>
          <cell r="FQ24">
            <v>0</v>
          </cell>
          <cell r="FR24">
            <v>0</v>
          </cell>
          <cell r="FS24">
            <v>0</v>
          </cell>
          <cell r="FT24">
            <v>0</v>
          </cell>
        </row>
        <row r="25">
          <cell r="A25" t="str">
            <v>PL</v>
          </cell>
          <cell r="B25" t="str">
            <v>NA</v>
          </cell>
          <cell r="M25" t="str">
            <v xml:space="preserve">Preparatory work on giving effect to the Regulation (Eu) 2015/848 Of The European Parliament and of the Council of 20 May 2015 on insolvency proceedings
(recast)
</v>
          </cell>
          <cell r="N25" t="str">
            <v xml:space="preserve">Regulation 1215/2012 has been supplemented with the national provisions through law of 5th of December 2015 amending the civil procedure code as well as the law on court fees (Dz. U. z dnia 2 stycznia 2015 r.). 
The law implements the suppresion of the exequatur requirement as regards judicial decisions from from other Member States.  New provisions introducing the request for the refusal of recognition as well as changes to legal remedies on that issue have been necessary to give effect to the EU Regulation in question.
</v>
          </cell>
          <cell r="O25" t="str">
            <v xml:space="preserve">Regulation 1215/2012 has been supplemented with the national provisions through law of 5th of December 2015 amending the civil procedure code as well as the law on court fees (Dz. U. z dnia 2 stycznia 2015 r.). 
The law implements the suppresion of the exequatur requirement as regards judicial decisions from from other Member States.  New provisions introducing the request for the refusal of recognition as well as changes to legal remedies on that issue have been necessary to give effect to the EU Regulation in question.
</v>
          </cell>
          <cell r="W25" t="str">
            <v>Draft law implementing Directive 2013/11/EU of the European Parliament and of the Council of 21 May 2013 on alternative dispute resolution for consumer disputes and amending Regulation (EC) No 2006/2004 and Directive 2009/22/EC (Directive on consumer ADR) has been submitted by the national Consumer Protection Office to the Government Legislation Centre (RCL). Its adoption by the new Government is excepted before the end of the year.</v>
          </cell>
          <cell r="X25" t="str">
            <v>Draft law implementing Directive 2013/11/EU of the European Parliament and of the Council of 21 May 2013 on alternative dispute resolution for consumer disputes and amending Regulation (EC) No 2006/2004 and Directive 2009/22/EC (Directive on consumer ADR) has been submitted by the national Consumer Protection Office to the Government Legislation Centre (RCL). Its adoption by the new Government is excepted before the end of the year.</v>
          </cell>
        </row>
        <row r="26">
          <cell r="A26" t="str">
            <v>BE</v>
          </cell>
          <cell r="B26" t="str">
            <v>Belgium</v>
          </cell>
          <cell r="C26" t="str">
            <v>Dietger Geeraert / Philippe Adriaensen</v>
          </cell>
          <cell r="D26" t="str">
            <v>Conseiller DGRO / Directeur ad interim</v>
          </cell>
          <cell r="E26" t="str">
            <v>Dietger.geeraert@just.fgov.be / Philippe.adriaesen@just.fgov.be</v>
          </cell>
          <cell r="F26" t="str">
            <v>0473/810065 / +32 2 557 46 00</v>
          </cell>
          <cell r="G26" t="str">
            <v>des initiatives seront prises concernant entre autres une plateforme électronique où tous les dossiers seront disponibles, un système de fixation en ligne des audiences, la notification électronique, un guichet unique électronique etc. Le cadre législatif (les anciennes lois Phenix) sera adapté à cette informatisation progressive.</v>
          </cell>
          <cell r="H26">
            <v>0</v>
          </cell>
          <cell r="I26">
            <v>0</v>
          </cell>
          <cell r="J26">
            <v>0</v>
          </cell>
          <cell r="K26">
            <v>0</v>
          </cell>
          <cell r="L26">
            <v>0</v>
          </cell>
          <cell r="M26">
            <v>0</v>
          </cell>
          <cell r="N26" t="str">
            <v>Adaptation des règles procédural en procedures civils et pénals afin de rendre les procédures plus efficace et souple.</v>
          </cell>
          <cell r="O26" t="str">
            <v>Reflection sur le nombre de sieges des justices de paix</v>
          </cell>
          <cell r="P26">
            <v>0</v>
          </cell>
          <cell r="Q26">
            <v>0</v>
          </cell>
          <cell r="R26">
            <v>0</v>
          </cell>
          <cell r="S26" t="str">
            <v>Une réforme de l’aide juridique de deuxième ligne est en préparation et permettra, d’après l’accord du gouvernement, d’aboutir à un refinancement du système qui sera de nature à rassurer tant les avocats sur leurs indemnités que l’Etat sur la maîtrise de ce poste budgétaire, tout en maintenant la qualité du service pour le justiciable</v>
          </cell>
          <cell r="T26">
            <v>0</v>
          </cell>
          <cell r="U26">
            <v>0</v>
          </cell>
          <cell r="V26" t="str">
            <v>A partir de juin 2015 le droit de mise au rôle diffère en fonction de la juridiction saisie de la cause, comme c'était déjà le cas. Mais désormais le montant du droit de mise au rôle varie également en fonction de la valeur de la demande.</v>
          </cell>
          <cell r="W26">
            <v>0</v>
          </cell>
          <cell r="X26">
            <v>0</v>
          </cell>
          <cell r="Y26">
            <v>0</v>
          </cell>
          <cell r="Z26">
            <v>0</v>
          </cell>
          <cell r="AA26">
            <v>0</v>
          </cell>
          <cell r="AB26">
            <v>0</v>
          </cell>
          <cell r="AC26">
            <v>0</v>
          </cell>
          <cell r="AD26">
            <v>0</v>
          </cell>
          <cell r="AE26">
            <v>0</v>
          </cell>
          <cell r="AF26"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26">
            <v>0</v>
          </cell>
          <cell r="AH26" t="str">
            <v>Yes</v>
          </cell>
          <cell r="AI26">
            <v>0</v>
          </cell>
          <cell r="AJ26">
            <v>0</v>
          </cell>
          <cell r="AK26">
            <v>0</v>
          </cell>
          <cell r="AL26" t="str">
            <v>Yes</v>
          </cell>
          <cell r="AM26">
            <v>0</v>
          </cell>
          <cell r="AN26" t="str">
            <v>Initial;Continuous</v>
          </cell>
          <cell r="AO26" t="str">
            <v>Continuous</v>
          </cell>
          <cell r="AP26" t="str">
            <v>Continuous</v>
          </cell>
          <cell r="AQ26">
            <v>0</v>
          </cell>
          <cell r="AR26" t="str">
            <v>Yes, for all courts</v>
          </cell>
          <cell r="AS26" t="str">
            <v>Yes, for all courts</v>
          </cell>
          <cell r="AT26" t="str">
            <v>Yes, for all courts</v>
          </cell>
          <cell r="AU26">
            <v>0</v>
          </cell>
          <cell r="AV26" t="str">
            <v>1st Instance;2nd Instance;Highest Instance</v>
          </cell>
          <cell r="AW26" t="str">
            <v>1st Instance;2nd Instance;Highest Instance</v>
          </cell>
          <cell r="AX26">
            <v>0</v>
          </cell>
          <cell r="AY26">
            <v>0</v>
          </cell>
          <cell r="AZ26">
            <v>0</v>
          </cell>
          <cell r="BA26" t="str">
            <v>1st Instance;2nd Instance;Highest Instance</v>
          </cell>
          <cell r="BB26" t="str">
            <v>1st Instance;2nd Instance;Highest Instance</v>
          </cell>
          <cell r="BC26">
            <v>0</v>
          </cell>
          <cell r="BD26" t="str">
            <v>Yes, for all courts</v>
          </cell>
          <cell r="BE26" t="str">
            <v>Yes, for all courts</v>
          </cell>
          <cell r="BF26" t="str">
            <v>Yes, for all courts</v>
          </cell>
          <cell r="BG26" t="str">
            <v>No 2nd instance courts Conseil d’etat, Conseil du Contentieux des Etrangers, de Raad voor Vergunningsbetwistingen, het Milieuhandhavingscollege</v>
          </cell>
          <cell r="BH26" t="str">
            <v>1st Instance;2nd Instance;Highest Instance</v>
          </cell>
          <cell r="BI26" t="str">
            <v>1st Instance;2nd Instance;Highest Instance</v>
          </cell>
          <cell r="BJ26">
            <v>0</v>
          </cell>
          <cell r="BK26">
            <v>0</v>
          </cell>
          <cell r="BL26">
            <v>0</v>
          </cell>
          <cell r="BM26" t="str">
            <v>1st Instance</v>
          </cell>
          <cell r="BN26" t="str">
            <v>1st Instance</v>
          </cell>
          <cell r="BO26" t="str">
            <v>Not all judgements are anonymized</v>
          </cell>
          <cell r="BP26" t="str">
            <v>Civil and commercial disputes;Labour disputes;Consumer disputes*</v>
          </cell>
          <cell r="BQ26" t="str">
            <v>Civil and commercial disputes;Labour disputes</v>
          </cell>
          <cell r="BR26" t="str">
            <v>Civil and commercial disputes</v>
          </cell>
          <cell r="BS26" t="str">
            <v>Civil and commercial disputes;Labour disputes</v>
          </cell>
          <cell r="BT26">
            <v>0</v>
          </cell>
          <cell r="BU26" t="str">
            <v>Civil and commercial disputes</v>
          </cell>
          <cell r="BV26" t="str">
            <v>Civil and commercial disputes</v>
          </cell>
          <cell r="BW26" t="str">
            <v>Civil and commercial disputes;Labour disputes;Consumer disputes*</v>
          </cell>
          <cell r="BX26">
            <v>0</v>
          </cell>
          <cell r="BY26" t="str">
            <v>Civil and commercial disputes;Labour disputes;Consumer disputes*</v>
          </cell>
          <cell r="BZ26">
            <v>0</v>
          </cell>
          <cell r="CA26">
            <v>0</v>
          </cell>
          <cell r="CB26">
            <v>0</v>
          </cell>
          <cell r="CC26" t="str">
            <v>On Consumer disputes: The Consumer Mediation Service is an independent public service which: 1.informs consumers and companies about their rights and obligations, particularly about the options available for the extra-judicial settlement of consumer disputes; 2.receives all requests for the extra-judicial settlement of consumer disputes and, if applicable, either transfers them to another qualified entity competent in the matter, or handles them itself; 3.intervenes in all requests for extra-judicial settlements of disputes when no other qualified entity is competent. The Consumer Mediation Service is operational as of June 1, 2015.</v>
          </cell>
          <cell r="CD26" t="str">
            <v>www.fbc-cfm.be gotomediation.eu</v>
          </cell>
          <cell r="CE26" t="str">
            <v>www.fbc-cfm.be</v>
          </cell>
          <cell r="CF26" t="str">
            <v>http://consumerombudsman.be/ http://mediationconsommateur.be/</v>
          </cell>
          <cell r="CG26">
            <v>0</v>
          </cell>
          <cell r="CH26" t="str">
            <v>Surveys for court users</v>
          </cell>
          <cell r="CI26" t="str">
            <v>Surveys for court users</v>
          </cell>
          <cell r="CJ26" t="str">
            <v>Surveys for court users</v>
          </cell>
          <cell r="CK26">
            <v>0</v>
          </cell>
          <cell r="CL26">
            <v>0</v>
          </cell>
          <cell r="CM26" t="str">
            <v>Surveys for court users</v>
          </cell>
          <cell r="CN26">
            <v>0</v>
          </cell>
          <cell r="CO26">
            <v>0</v>
          </cell>
          <cell r="CP26">
            <v>0</v>
          </cell>
          <cell r="CQ26">
            <v>0</v>
          </cell>
          <cell r="CR26" t="str">
            <v>1. The survey results are publicly available on-line in their entirety</v>
          </cell>
          <cell r="CS26">
            <v>0</v>
          </cell>
          <cell r="CT26">
            <v>0</v>
          </cell>
          <cell r="CU26">
            <v>0</v>
          </cell>
          <cell r="CV26">
            <v>0</v>
          </cell>
          <cell r="CW26" t="str">
            <v>Law</v>
          </cell>
          <cell r="CX26" t="str">
            <v>Law</v>
          </cell>
          <cell r="CY26" t="str">
            <v>Law</v>
          </cell>
          <cell r="CZ26">
            <v>0</v>
          </cell>
          <cell r="DA26">
            <v>0</v>
          </cell>
          <cell r="DB26">
            <v>0</v>
          </cell>
          <cell r="DC26">
            <v>0</v>
          </cell>
          <cell r="DD26">
            <v>0</v>
          </cell>
          <cell r="DE26" t="str">
            <v>Courts (including through well-established court practices)</v>
          </cell>
          <cell r="DF26" t="str">
            <v>Law</v>
          </cell>
          <cell r="DG26">
            <v>0</v>
          </cell>
          <cell r="DH26">
            <v>0</v>
          </cell>
          <cell r="DI26">
            <v>0</v>
          </cell>
          <cell r="DJ26" t="str">
            <v>Law</v>
          </cell>
          <cell r="DK26" t="str">
            <v>Law</v>
          </cell>
          <cell r="DL26">
            <v>0</v>
          </cell>
          <cell r="DM26">
            <v>0</v>
          </cell>
          <cell r="DN26" t="str">
            <v>Law</v>
          </cell>
          <cell r="DO26" t="str">
            <v>Law</v>
          </cell>
          <cell r="DP26" t="str">
            <v>Law</v>
          </cell>
          <cell r="DQ26">
            <v>0</v>
          </cell>
          <cell r="DR26">
            <v>0</v>
          </cell>
          <cell r="DS26">
            <v>0</v>
          </cell>
          <cell r="DT26">
            <v>0</v>
          </cell>
          <cell r="DU26">
            <v>0</v>
          </cell>
          <cell r="DV26">
            <v>0</v>
          </cell>
          <cell r="DW26">
            <v>0</v>
          </cell>
          <cell r="DX26">
            <v>0</v>
          </cell>
          <cell r="DY26">
            <v>0</v>
          </cell>
          <cell r="DZ26">
            <v>0</v>
          </cell>
          <cell r="EA26">
            <v>0</v>
          </cell>
          <cell r="EB26">
            <v>0</v>
          </cell>
          <cell r="EC26">
            <v>0</v>
          </cell>
          <cell r="ED26">
            <v>0</v>
          </cell>
          <cell r="EE26">
            <v>0</v>
          </cell>
          <cell r="EF26">
            <v>0</v>
          </cell>
          <cell r="EG26">
            <v>0</v>
          </cell>
          <cell r="EH26">
            <v>0</v>
          </cell>
          <cell r="EI26">
            <v>0</v>
          </cell>
          <cell r="EJ26">
            <v>0</v>
          </cell>
          <cell r="EK26">
            <v>0</v>
          </cell>
          <cell r="EL26">
            <v>0</v>
          </cell>
          <cell r="EM26">
            <v>0</v>
          </cell>
          <cell r="EN26">
            <v>0</v>
          </cell>
          <cell r="EO26">
            <v>0</v>
          </cell>
          <cell r="EP26">
            <v>0</v>
          </cell>
          <cell r="EQ26">
            <v>0</v>
          </cell>
          <cell r="ER26">
            <v>0</v>
          </cell>
          <cell r="ES26">
            <v>0</v>
          </cell>
          <cell r="ET26">
            <v>0</v>
          </cell>
          <cell r="EU26">
            <v>0</v>
          </cell>
          <cell r="EV26">
            <v>0</v>
          </cell>
          <cell r="EW26">
            <v>0</v>
          </cell>
          <cell r="EX26">
            <v>0</v>
          </cell>
          <cell r="EY26">
            <v>0</v>
          </cell>
          <cell r="EZ26">
            <v>0</v>
          </cell>
          <cell r="FA26">
            <v>0</v>
          </cell>
          <cell r="FB26">
            <v>0</v>
          </cell>
          <cell r="FC26">
            <v>0</v>
          </cell>
          <cell r="FD26">
            <v>0</v>
          </cell>
          <cell r="FE26">
            <v>0</v>
          </cell>
          <cell r="FF26">
            <v>0</v>
          </cell>
          <cell r="FG26">
            <v>0</v>
          </cell>
          <cell r="FH26">
            <v>0</v>
          </cell>
          <cell r="FI26">
            <v>0</v>
          </cell>
          <cell r="FJ26">
            <v>0</v>
          </cell>
          <cell r="FK26">
            <v>0</v>
          </cell>
          <cell r="FL26">
            <v>0</v>
          </cell>
          <cell r="FM26">
            <v>0</v>
          </cell>
          <cell r="FN26">
            <v>0</v>
          </cell>
          <cell r="FO26">
            <v>0</v>
          </cell>
          <cell r="FP26">
            <v>0</v>
          </cell>
          <cell r="FQ26">
            <v>0</v>
          </cell>
          <cell r="FR26">
            <v>0</v>
          </cell>
          <cell r="FS26">
            <v>0</v>
          </cell>
          <cell r="FT26">
            <v>0</v>
          </cell>
        </row>
        <row r="27">
          <cell r="A27" t="str">
            <v>BG</v>
          </cell>
          <cell r="B27" t="str">
            <v>Bulgaria</v>
          </cell>
          <cell r="C27" t="str">
            <v>Christina Todorova / Ekaterina Todorova</v>
          </cell>
          <cell r="D27" t="str">
            <v>Director of Directorate “International Relations”, Supreme Judicial Council / Expert, "International Legal Cooperation and European Affairs”, Ministry of Justice</v>
          </cell>
          <cell r="E27" t="str">
            <v>md@vss.justice.bg / e.todorova@justice.government.bg</v>
          </cell>
          <cell r="F27" t="str">
            <v>+ 359 2 9304 942 / + 359 2 9237 441</v>
          </cell>
          <cell r="G27">
            <v>0</v>
          </cell>
          <cell r="H27">
            <v>0</v>
          </cell>
          <cell r="I27" t="str">
            <v>See word doc</v>
          </cell>
          <cell r="J27" t="str">
            <v>See word doc</v>
          </cell>
          <cell r="K27" t="str">
            <v>See word doc</v>
          </cell>
          <cell r="L27" t="str">
            <v>See word doc</v>
          </cell>
          <cell r="M27" t="str">
            <v>See word doc</v>
          </cell>
          <cell r="N27" t="str">
            <v>See word doc</v>
          </cell>
          <cell r="O27">
            <v>0</v>
          </cell>
          <cell r="P27">
            <v>0</v>
          </cell>
          <cell r="Q27">
            <v>0</v>
          </cell>
          <cell r="R27">
            <v>0</v>
          </cell>
          <cell r="S27">
            <v>0</v>
          </cell>
          <cell r="T27">
            <v>0</v>
          </cell>
          <cell r="U27">
            <v>0</v>
          </cell>
          <cell r="V27">
            <v>0</v>
          </cell>
          <cell r="W27">
            <v>0</v>
          </cell>
          <cell r="X27">
            <v>0</v>
          </cell>
          <cell r="Y27" t="str">
            <v>See word doc</v>
          </cell>
          <cell r="Z27" t="str">
            <v>See word doc</v>
          </cell>
          <cell r="AA27">
            <v>0</v>
          </cell>
          <cell r="AB27">
            <v>0</v>
          </cell>
          <cell r="AC27">
            <v>0</v>
          </cell>
          <cell r="AD27">
            <v>0</v>
          </cell>
          <cell r="AE27">
            <v>0</v>
          </cell>
          <cell r="AF27"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27" t="str">
            <v>Prosecutor’s Office of the Republic of Bulgaria has a united web- portal that presents all prosecutors. Supreme Judicial Council (SJC) has a new website that provides a connection with all judicial bodies. Each court has its own website, but not everywhere is available such an information on the judicial system, opening of proceedings, providing legal aid and court costs. There are web-portals of Appellate district Varna, Rousse region of Appeals and District Court - Burgas and district courts.</v>
          </cell>
          <cell r="AH27" t="str">
            <v>Yes</v>
          </cell>
          <cell r="AI27" t="str">
            <v>1st Instance;2nd Instance;Highest Instance</v>
          </cell>
          <cell r="AJ27" t="str">
            <v>1st Instance;2nd Instance;Highest Instance</v>
          </cell>
          <cell r="AK27" t="str">
            <v>In appellate courts and prosecutors' offices in some of the major regional and district courts are appointed experts “Public Relations”. In all prosecutors' offices are designated prosecutors - spokespersons. In the courts, where there is no press office, usually these activities are performed by an administrative manager, but not in any court.</v>
          </cell>
          <cell r="AL27" t="str">
            <v>Yes</v>
          </cell>
          <cell r="AM27" t="str">
            <v>By decision of the SJC were adopted: 2014-2020 Communication strategy of the judiciary as well as Guide for interaction of the judicial authorities with the media. Since 2003 has been acting Media strategy of the judiciary. Prosecutor's Office of the Republic of Bulgaria has Rules for communication with the media in the system of the Prosecutor's Office of the Republic of Bulgaria. Some of the courts have developed communication strategies or policies.</v>
          </cell>
          <cell r="AN27" t="str">
            <v>Initial</v>
          </cell>
          <cell r="AO27" t="str">
            <v>Initial;Continuous</v>
          </cell>
          <cell r="AP27" t="str">
            <v>Initial;Continuous</v>
          </cell>
          <cell r="AQ27" t="str">
            <v>The National Institute of Justice prepares junior judges and junior prosecutors during their compulsory nine-month initial training in the three areas pointed above. Within the ongoing training of the Bulgarian magistrates the National Institute of Justice offers interdisciplinary training related to judicial ethics, judicial psychiatry and psychology and communication with the media.</v>
          </cell>
          <cell r="AR27" t="str">
            <v>Yes, for all courts</v>
          </cell>
          <cell r="AS27" t="str">
            <v>Yes, for all courts</v>
          </cell>
          <cell r="AT27" t="str">
            <v>Yes, for all courts</v>
          </cell>
          <cell r="AU27">
            <v>0</v>
          </cell>
          <cell r="AV27" t="str">
            <v>1st Instance;2nd Instance;Highest Instance</v>
          </cell>
          <cell r="AW27" t="str">
            <v>1st Instance;2nd Instance;Highest Instance</v>
          </cell>
          <cell r="AX27" t="str">
            <v>1st Instance;2nd Instance;Highest Instance</v>
          </cell>
          <cell r="AY27" t="str">
            <v>1st Instance;2nd Instance;Highest Instance</v>
          </cell>
          <cell r="AZ27">
            <v>0</v>
          </cell>
          <cell r="BA27" t="str">
            <v>1st Instance;2nd Instance;Highest Instance</v>
          </cell>
          <cell r="BB27" t="str">
            <v>1st Instance;2nd Instance;Highest Instance</v>
          </cell>
          <cell r="BC27" t="str">
            <v>In the judicial documents published on the websites of the courts are indicated the names of the members of the penal, Secretary an prosecutor, but are deleted all the personal data of the parties and other participants in the proceedings.</v>
          </cell>
          <cell r="BD27" t="str">
            <v>Yes, for all courts</v>
          </cell>
          <cell r="BE27" t="str">
            <v>Yes, for all courts</v>
          </cell>
          <cell r="BF27" t="str">
            <v>Yes, for all courts</v>
          </cell>
          <cell r="BG27">
            <v>0</v>
          </cell>
          <cell r="BH27" t="str">
            <v>1st Instance;2nd Instance;Highest Instance</v>
          </cell>
          <cell r="BI27" t="str">
            <v>1st Instance;2nd Instance;Highest Instance</v>
          </cell>
          <cell r="BJ27" t="str">
            <v>1st Instance;2nd Instance;Highest Instance</v>
          </cell>
          <cell r="BK27" t="str">
            <v>1st Instance;2nd Instance;Highest Instance</v>
          </cell>
          <cell r="BL27">
            <v>0</v>
          </cell>
          <cell r="BM27" t="str">
            <v>1st Instance;2nd Instance;Highest Instance</v>
          </cell>
          <cell r="BN27" t="str">
            <v>1st Instance;2nd Instance;Highest Instance</v>
          </cell>
          <cell r="BO27" t="str">
            <v>In the judicial documents published on the websites of the courts are indicated the names of the members of the court panel, Secretary an prosecutor, but are deleted all the personal data of the parties and other participants in the proceedings. Decisions on cases under the Law on Protection of Classified Information are not published. They are stored in classified information registries.</v>
          </cell>
          <cell r="BP27" t="str">
            <v>Consumer disputes*</v>
          </cell>
          <cell r="BQ27" t="str">
            <v>Consumer disputes*</v>
          </cell>
          <cell r="BR27" t="str">
            <v>Consumer disputes*</v>
          </cell>
          <cell r="BS27">
            <v>0</v>
          </cell>
          <cell r="BT27">
            <v>0</v>
          </cell>
          <cell r="BU27" t="str">
            <v>Consumer disputes*</v>
          </cell>
          <cell r="BV27" t="str">
            <v>Consumer disputes*</v>
          </cell>
          <cell r="BW27">
            <v>0</v>
          </cell>
          <cell r="BX27" t="str">
            <v>Civil and commercial disputes;Labour disputes;Consumer disputes*</v>
          </cell>
          <cell r="BY27" t="str">
            <v>Civil and commercial disputes;Labour disputes;Consumer disputes*</v>
          </cell>
          <cell r="BZ27">
            <v>0</v>
          </cell>
          <cell r="CA27" t="str">
            <v>Civil and commercial disputes;Labour disputes;Consumer disputes*</v>
          </cell>
          <cell r="CB27" t="str">
            <v>training activities (1st), training activities (2nd), 138 employees trained for mediation, 18 certificates (Highest)</v>
          </cell>
          <cell r="CC27" t="str">
            <v>In 2015 the National Institute of Justice organized several training activities on Alternative Dispute Resolution topics: • “Mediation as a Method of Alternative Dispute Resolution” was a distance learning course held in the period 26.05-30.06.2015 with 9 participants – 3 judges, 1 prosecutor, 3 judicial assistants, 1 state bailiff, 1 court clerk; • “Mediation” is a training module contained in the training program under the Initial training for candidates for junior judges and junior prosecutors – 21 candidates for junior judges and 31 candidates for junior prosecutors participated; • NIJ sent 3 Bulgarian judges to a Summer course on alternative dispute resolution, organized by the Academy of European Law in the period 29.06 – 03.07.2015. Their participation was funded under the project “Strengthening the effectiveness of the judiciary through training without borders”, under the Operational Program “Administrative Capacity”, co-financed by the European Social Fund.</v>
          </cell>
          <cell r="CD27">
            <v>0</v>
          </cell>
          <cell r="CE27">
            <v>0</v>
          </cell>
          <cell r="CF27" t="str">
            <v>www.kzp.bg</v>
          </cell>
          <cell r="CG27">
            <v>0</v>
          </cell>
          <cell r="CH27">
            <v>0</v>
          </cell>
          <cell r="CI27">
            <v>0</v>
          </cell>
          <cell r="CJ27">
            <v>0</v>
          </cell>
          <cell r="CK27">
            <v>0</v>
          </cell>
          <cell r="CL27">
            <v>0</v>
          </cell>
          <cell r="CM27">
            <v>0</v>
          </cell>
          <cell r="CN27">
            <v>0</v>
          </cell>
          <cell r="CO27">
            <v>0</v>
          </cell>
          <cell r="CP27">
            <v>0</v>
          </cell>
          <cell r="CQ27">
            <v>0</v>
          </cell>
          <cell r="CR27">
            <v>0</v>
          </cell>
          <cell r="CS27">
            <v>0</v>
          </cell>
          <cell r="CT27">
            <v>0</v>
          </cell>
          <cell r="CU27" t="str">
            <v>Law</v>
          </cell>
          <cell r="CV27">
            <v>0</v>
          </cell>
          <cell r="CW27" t="str">
            <v>Law</v>
          </cell>
          <cell r="CX27" t="str">
            <v>Law</v>
          </cell>
          <cell r="CY27" t="str">
            <v>Council for the Judiciary (or other independent body)</v>
          </cell>
          <cell r="CZ27" t="str">
            <v>Council for the Judiciary (or other independent body)</v>
          </cell>
          <cell r="DA27" t="str">
            <v>Council for the Judiciary (or other independent body)</v>
          </cell>
          <cell r="DB27" t="str">
            <v>Council for the Judiciary (or other independent body)</v>
          </cell>
          <cell r="DC27" t="str">
            <v>Council for the Judiciary (or other independent body)</v>
          </cell>
          <cell r="DD27" t="str">
            <v>Law</v>
          </cell>
          <cell r="DE27" t="str">
            <v>By others (please specify below)</v>
          </cell>
          <cell r="DF27">
            <v>0</v>
          </cell>
          <cell r="DG27" t="str">
            <v>Law;Council for the Judiciary (or other independent body)</v>
          </cell>
          <cell r="DH27" t="str">
            <v>Courts (including through well-established court practices)</v>
          </cell>
          <cell r="DI27">
            <v>0</v>
          </cell>
          <cell r="DJ27">
            <v>0</v>
          </cell>
          <cell r="DK27" t="str">
            <v>Law;Courts (including through well-established court practices)</v>
          </cell>
          <cell r="DL27">
            <v>0</v>
          </cell>
          <cell r="DM27" t="str">
            <v>Law;Council for the Judiciary (or other independent body)</v>
          </cell>
          <cell r="DN27" t="str">
            <v>Law</v>
          </cell>
          <cell r="DO27" t="str">
            <v>Courts (including through well-established court practices)</v>
          </cell>
          <cell r="DP27">
            <v>0</v>
          </cell>
          <cell r="DQ27" t="str">
            <v>Law</v>
          </cell>
          <cell r="DR27">
            <v>0</v>
          </cell>
          <cell r="DS27">
            <v>0</v>
          </cell>
          <cell r="DT27">
            <v>0</v>
          </cell>
          <cell r="DU27">
            <v>0</v>
          </cell>
          <cell r="DV27">
            <v>0</v>
          </cell>
          <cell r="DW27">
            <v>0</v>
          </cell>
          <cell r="DX27">
            <v>0</v>
          </cell>
          <cell r="DY27">
            <v>0</v>
          </cell>
          <cell r="DZ27">
            <v>0</v>
          </cell>
          <cell r="EA27">
            <v>0</v>
          </cell>
          <cell r="EB27">
            <v>0</v>
          </cell>
          <cell r="EC27">
            <v>0</v>
          </cell>
          <cell r="ED27">
            <v>0</v>
          </cell>
          <cell r="EE27">
            <v>0</v>
          </cell>
          <cell r="EF27">
            <v>0</v>
          </cell>
          <cell r="EG27">
            <v>0</v>
          </cell>
          <cell r="EH27">
            <v>0</v>
          </cell>
          <cell r="EI27">
            <v>0</v>
          </cell>
          <cell r="EJ27">
            <v>0</v>
          </cell>
          <cell r="EK27">
            <v>0</v>
          </cell>
          <cell r="EL27">
            <v>0</v>
          </cell>
          <cell r="EM27">
            <v>0</v>
          </cell>
          <cell r="EN27">
            <v>0</v>
          </cell>
          <cell r="EO27">
            <v>0</v>
          </cell>
          <cell r="EP27">
            <v>0</v>
          </cell>
          <cell r="EQ27">
            <v>0</v>
          </cell>
          <cell r="ER27">
            <v>0</v>
          </cell>
          <cell r="ES27">
            <v>0</v>
          </cell>
          <cell r="ET27">
            <v>0</v>
          </cell>
          <cell r="EU27">
            <v>0</v>
          </cell>
          <cell r="EV27">
            <v>0</v>
          </cell>
          <cell r="EW27">
            <v>0</v>
          </cell>
          <cell r="EX27">
            <v>0</v>
          </cell>
          <cell r="EY27">
            <v>0</v>
          </cell>
          <cell r="EZ27">
            <v>0</v>
          </cell>
          <cell r="FA27">
            <v>0</v>
          </cell>
          <cell r="FB27">
            <v>0</v>
          </cell>
          <cell r="FC27">
            <v>0</v>
          </cell>
          <cell r="FD27">
            <v>0</v>
          </cell>
          <cell r="FE27">
            <v>0</v>
          </cell>
          <cell r="FF27">
            <v>0</v>
          </cell>
          <cell r="FG27">
            <v>0</v>
          </cell>
          <cell r="FH27">
            <v>0</v>
          </cell>
          <cell r="FI27">
            <v>0</v>
          </cell>
          <cell r="FJ27">
            <v>0</v>
          </cell>
          <cell r="FK27">
            <v>0</v>
          </cell>
          <cell r="FL27">
            <v>0</v>
          </cell>
          <cell r="FM27">
            <v>0</v>
          </cell>
          <cell r="FN27">
            <v>0</v>
          </cell>
          <cell r="FO27">
            <v>0</v>
          </cell>
          <cell r="FP27">
            <v>0</v>
          </cell>
          <cell r="FQ27">
            <v>0</v>
          </cell>
          <cell r="FR27">
            <v>0</v>
          </cell>
          <cell r="FS27">
            <v>0</v>
          </cell>
          <cell r="FT27">
            <v>0</v>
          </cell>
        </row>
        <row r="28">
          <cell r="A28" t="str">
            <v>AT</v>
          </cell>
          <cell r="B28" t="str">
            <v>Austria</v>
          </cell>
          <cell r="C28" t="str">
            <v>Isabelle Papp</v>
          </cell>
          <cell r="D28" t="str">
            <v>public prosecutor</v>
          </cell>
          <cell r="E28" t="str">
            <v>isabelle.papp@bmj.gv.at</v>
          </cell>
          <cell r="F28" t="str">
            <v>+43 1 52152 2122</v>
          </cell>
          <cell r="G28" t="str">
            <v>Revision of the e-filing &amp; e-delivery regulation</v>
          </cell>
          <cell r="H28">
            <v>0</v>
          </cell>
          <cell r="I28">
            <v>0</v>
          </cell>
          <cell r="J28">
            <v>0</v>
          </cell>
          <cell r="K28">
            <v>0</v>
          </cell>
          <cell r="L28">
            <v>0</v>
          </cell>
          <cell r="M28">
            <v>0</v>
          </cell>
          <cell r="N28" t="str">
            <v>The ErbRÄG 2015 changes the international jurisdiction for probate proceedings (§ 106 JN). It supplements the regulations of §§ 143ff AußStrG by rules corncerning the treatment of cases, in which foreign law has to be applied. The regulations are made necessary by EuErbVO (650/2012)</v>
          </cell>
          <cell r="O28" t="str">
            <v>Fusion of 2 district courts in the federal state Salzburg</v>
          </cell>
          <cell r="P28">
            <v>0</v>
          </cell>
          <cell r="Q28">
            <v>0</v>
          </cell>
          <cell r="R28">
            <v>0</v>
          </cell>
          <cell r="S28">
            <v>0</v>
          </cell>
          <cell r="T28">
            <v>0</v>
          </cell>
          <cell r="U28" t="str">
            <v>Gerichtsgebührennovelle 2015 (GGN 2015; draft law available through www.ris.bka.gv.at): Rearrangement and reduction of the rules regarding court fees for appeals in certain non-contentious matters; reduction of court fees regarding inspection of the commercial register.</v>
          </cell>
          <cell r="V28" t="str">
            <v>Gerichtsgebührennovelle 2014 (GGN 2014), BGBl. I Nr. 19/2015 (available through www.ris.bka.gv.at): Elimination of duty to pay court fees for minors in family matters; reduction of court fees in certain family matters for all other parties.</v>
          </cell>
          <cell r="W28">
            <v>0</v>
          </cell>
          <cell r="X28">
            <v>0</v>
          </cell>
          <cell r="Y28">
            <v>0</v>
          </cell>
          <cell r="Z28">
            <v>0</v>
          </cell>
          <cell r="AA28" t="str">
            <v>regarding the lawyers: draft amendments to the professional regulations for lawyers in transposing several articles of the Directive 2013/55/EU - see Art. 5 to 7 of the Gerichtsgebührennovelle 2015 (GGN 2015; draft law available through www.ris.bka.gv.at). Starting a project regarding task analysis in the infrastructural area</v>
          </cell>
          <cell r="AB28">
            <v>0</v>
          </cell>
          <cell r="AC28">
            <v>0</v>
          </cell>
          <cell r="AD28">
            <v>0</v>
          </cell>
          <cell r="AE28">
            <v>0</v>
          </cell>
          <cell r="AF28"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28" t="str">
            <v>https://e-justice.europa.eu/home.do?plang=de&amp;action=home http://www.ejn-crimjust.europa.eu/ejn/ http://ec.europa.eu/civiljustice/legal_aid/legal_aid_gen_de.htm</v>
          </cell>
          <cell r="AH28" t="str">
            <v>Yes</v>
          </cell>
          <cell r="AI28">
            <v>0</v>
          </cell>
          <cell r="AJ28">
            <v>0</v>
          </cell>
          <cell r="AK28">
            <v>0</v>
          </cell>
          <cell r="AL28" t="str">
            <v>Yes</v>
          </cell>
          <cell r="AM28">
            <v>0</v>
          </cell>
          <cell r="AN28" t="str">
            <v>Initial;Continuous</v>
          </cell>
          <cell r="AO28" t="str">
            <v>Initial;Continuous</v>
          </cell>
          <cell r="AP28" t="str">
            <v>Continuous</v>
          </cell>
          <cell r="AQ28">
            <v>0</v>
          </cell>
          <cell r="AR28" t="str">
            <v>Yes, for some courts</v>
          </cell>
          <cell r="AS28" t="str">
            <v>Yes, for some courts</v>
          </cell>
          <cell r="AT28" t="str">
            <v>Yes, for some courts</v>
          </cell>
          <cell r="AU28" t="str">
            <v>Full text versions of Supreme Court decisions are fully covered since 1985, from 1979 to 1984 to an extent of app. 70 percent, before that infrequent. Abstracts of decisions date back to the middle of the 1950´s. Publication of court decisions via internet started in September 2000.</v>
          </cell>
          <cell r="AV28" t="str">
            <v>1st Instance;2nd Instance;Highest Instance</v>
          </cell>
          <cell r="AW28" t="str">
            <v>1st Instance;2nd Instance;Highest Instance</v>
          </cell>
          <cell r="AX28" t="str">
            <v>1st Instance;2nd Instance;Highest Instance</v>
          </cell>
          <cell r="AY28">
            <v>0</v>
          </cell>
          <cell r="AZ28" t="str">
            <v>1st Instance;2nd Instance;Highest Instance</v>
          </cell>
          <cell r="BA28" t="str">
            <v>1st Instance;2nd Instance;Highest Instance</v>
          </cell>
          <cell r="BB28" t="str">
            <v>1st Instance;2nd Instance;Highest Instance</v>
          </cell>
          <cell r="BC28" t="str">
            <v>A full text version and the abstracts of a decision are published. Decisions of the Supreme Court, that reject an appeal without substantial reasoning are not published. Decisions of other courts are published, if their significance exceeds the individual case. For additional details see §§ 15, 15a OGHG, 48a GOG.</v>
          </cell>
          <cell r="BD28">
            <v>0</v>
          </cell>
          <cell r="BE28">
            <v>0</v>
          </cell>
          <cell r="BF28">
            <v>0</v>
          </cell>
          <cell r="BG28">
            <v>0</v>
          </cell>
          <cell r="BH28">
            <v>0</v>
          </cell>
          <cell r="BI28">
            <v>0</v>
          </cell>
          <cell r="BJ28">
            <v>0</v>
          </cell>
          <cell r="BK28">
            <v>0</v>
          </cell>
          <cell r="BL28">
            <v>0</v>
          </cell>
          <cell r="BM28">
            <v>0</v>
          </cell>
          <cell r="BN28">
            <v>0</v>
          </cell>
          <cell r="BO28">
            <v>0</v>
          </cell>
          <cell r="BP28" t="str">
            <v>Civil and commercial disputes;Labour disputes</v>
          </cell>
          <cell r="BQ28">
            <v>0</v>
          </cell>
          <cell r="BR28">
            <v>0</v>
          </cell>
          <cell r="BS28">
            <v>0</v>
          </cell>
          <cell r="BT28">
            <v>0</v>
          </cell>
          <cell r="BU28">
            <v>0</v>
          </cell>
          <cell r="BV28">
            <v>0</v>
          </cell>
          <cell r="BW28">
            <v>0</v>
          </cell>
          <cell r="BX28">
            <v>0</v>
          </cell>
          <cell r="BY28">
            <v>0</v>
          </cell>
          <cell r="BZ28">
            <v>0</v>
          </cell>
          <cell r="CA28">
            <v>0</v>
          </cell>
          <cell r="CB28">
            <v>0</v>
          </cell>
          <cell r="CC28">
            <v>0</v>
          </cell>
          <cell r="CD28" t="str">
            <v>http://www.mediatoren.justiz.gv.at/</v>
          </cell>
          <cell r="CE28" t="str">
            <v>http://www.mediatoren.justiz.gv.at/</v>
          </cell>
          <cell r="CF28">
            <v>0</v>
          </cell>
          <cell r="CG28">
            <v>0</v>
          </cell>
          <cell r="CH28">
            <v>0</v>
          </cell>
          <cell r="CI28">
            <v>0</v>
          </cell>
          <cell r="CJ28">
            <v>0</v>
          </cell>
          <cell r="CK28">
            <v>0</v>
          </cell>
          <cell r="CL28">
            <v>0</v>
          </cell>
          <cell r="CM28" t="str">
            <v>Surveys for court users</v>
          </cell>
          <cell r="CN28">
            <v>0</v>
          </cell>
          <cell r="CO28">
            <v>0</v>
          </cell>
          <cell r="CP28" t="str">
            <v>https://www.justiz.gv.at/web2013/file/2c94848a48abf7500149bd8925b035ef.de.0/2014_vertrauen%20in%20die%20%C3%B6sterr.%20justiz.pdf</v>
          </cell>
          <cell r="CQ28">
            <v>0</v>
          </cell>
          <cell r="CR28" t="str">
            <v>1. The survey results are publicly available on-line in their entirety</v>
          </cell>
          <cell r="CS28">
            <v>0</v>
          </cell>
          <cell r="CT28">
            <v>0</v>
          </cell>
          <cell r="CU28">
            <v>0</v>
          </cell>
          <cell r="CV28">
            <v>0</v>
          </cell>
          <cell r="CW28">
            <v>0</v>
          </cell>
          <cell r="CX28" t="str">
            <v>Law</v>
          </cell>
          <cell r="CY28" t="str">
            <v>Council for the Judiciary (or other independent body)</v>
          </cell>
          <cell r="CZ28" t="str">
            <v>Council for the Judiciary (or other independent body)</v>
          </cell>
          <cell r="DA28">
            <v>0</v>
          </cell>
          <cell r="DB28" t="str">
            <v>Law;Courts (including through well-established court practices)</v>
          </cell>
          <cell r="DC28" t="str">
            <v>Law;Courts (including through well-established court practices)</v>
          </cell>
          <cell r="DD28" t="str">
            <v>Law;Courts (including through well-established court practices)</v>
          </cell>
          <cell r="DE28">
            <v>0</v>
          </cell>
          <cell r="DF28" t="str">
            <v>Law;Courts (including through well-established court practices);Council for the Judiciary (or other independent body);By others (please specify below)</v>
          </cell>
          <cell r="DG28" t="str">
            <v>Law;By others (please specify below)</v>
          </cell>
          <cell r="DH28" t="str">
            <v>Law;By others (please specify below)</v>
          </cell>
          <cell r="DI28" t="str">
            <v>By others (please specify below)</v>
          </cell>
          <cell r="DJ28" t="str">
            <v>Law;Courts (including through well-established court practices)</v>
          </cell>
          <cell r="DK28" t="str">
            <v>Law;By others (please specify below)</v>
          </cell>
          <cell r="DL28" t="str">
            <v>Law;Courts (including through well-established court practices)</v>
          </cell>
          <cell r="DM28" t="str">
            <v>Council for the Judiciary (or other independent body)</v>
          </cell>
          <cell r="DN28">
            <v>0</v>
          </cell>
          <cell r="DO28" t="str">
            <v>Law</v>
          </cell>
          <cell r="DP28" t="str">
            <v>By others (please specify below)</v>
          </cell>
          <cell r="DQ28" t="str">
            <v>Courts (including through well-established court practices);Council for the Judiciary (or other independent body)</v>
          </cell>
          <cell r="DR28">
            <v>0</v>
          </cell>
          <cell r="DS28" t="str">
            <v>By others (please specify below)</v>
          </cell>
          <cell r="DT28">
            <v>0</v>
          </cell>
          <cell r="DU28">
            <v>0</v>
          </cell>
          <cell r="DV28">
            <v>0</v>
          </cell>
          <cell r="DW28">
            <v>0</v>
          </cell>
          <cell r="DX28">
            <v>0</v>
          </cell>
          <cell r="DY28">
            <v>0</v>
          </cell>
          <cell r="DZ28">
            <v>0</v>
          </cell>
          <cell r="EA28">
            <v>0</v>
          </cell>
          <cell r="EB28">
            <v>0</v>
          </cell>
          <cell r="EC28">
            <v>0</v>
          </cell>
          <cell r="ED28">
            <v>0</v>
          </cell>
          <cell r="EE28">
            <v>0</v>
          </cell>
          <cell r="EF28">
            <v>0</v>
          </cell>
          <cell r="EG28">
            <v>0</v>
          </cell>
          <cell r="EH28">
            <v>0</v>
          </cell>
          <cell r="EI28">
            <v>0</v>
          </cell>
          <cell r="EJ28">
            <v>0</v>
          </cell>
          <cell r="EK28">
            <v>0</v>
          </cell>
          <cell r="EL28">
            <v>0</v>
          </cell>
          <cell r="EM28">
            <v>0</v>
          </cell>
          <cell r="EN28">
            <v>0</v>
          </cell>
          <cell r="EO28">
            <v>0</v>
          </cell>
          <cell r="EP28">
            <v>0</v>
          </cell>
          <cell r="EQ28" t="str">
            <v>interest groups (experts, essociations and Lobby Groups)</v>
          </cell>
          <cell r="ER28">
            <v>0</v>
          </cell>
          <cell r="ES28">
            <v>0</v>
          </cell>
          <cell r="ET28">
            <v>0</v>
          </cell>
          <cell r="EU28">
            <v>0</v>
          </cell>
          <cell r="EV28">
            <v>0</v>
          </cell>
          <cell r="EW28">
            <v>0</v>
          </cell>
          <cell r="EX28">
            <v>0</v>
          </cell>
          <cell r="EY28">
            <v>0</v>
          </cell>
          <cell r="EZ28">
            <v>0</v>
          </cell>
          <cell r="FA28">
            <v>0</v>
          </cell>
          <cell r="FB28">
            <v>0</v>
          </cell>
          <cell r="FC28">
            <v>0</v>
          </cell>
          <cell r="FD28">
            <v>0</v>
          </cell>
          <cell r="FE28">
            <v>0</v>
          </cell>
          <cell r="FF28">
            <v>0</v>
          </cell>
          <cell r="FG28">
            <v>0</v>
          </cell>
          <cell r="FH28">
            <v>0</v>
          </cell>
          <cell r="FI28" t="str">
            <v>reform in office law 2015; various measures to improve quality of series.</v>
          </cell>
          <cell r="FJ28">
            <v>0</v>
          </cell>
          <cell r="FK28">
            <v>0</v>
          </cell>
          <cell r="FL28">
            <v>0</v>
          </cell>
          <cell r="FM28">
            <v>0</v>
          </cell>
          <cell r="FN28">
            <v>0</v>
          </cell>
          <cell r="FO28">
            <v>0</v>
          </cell>
          <cell r="FP28">
            <v>0</v>
          </cell>
          <cell r="FQ28">
            <v>0</v>
          </cell>
          <cell r="FR28" t="str">
            <v>13. - 15., 17., 22.: Ministry of Justice</v>
          </cell>
          <cell r="FS28">
            <v>0</v>
          </cell>
          <cell r="FT28">
            <v>0</v>
          </cell>
        </row>
        <row r="29">
          <cell r="A29" t="str">
            <v>PT</v>
          </cell>
          <cell r="B29" t="str">
            <v>Portugal</v>
          </cell>
          <cell r="C29" t="str">
            <v>Ana Fonseca Santos</v>
          </cell>
          <cell r="D29" t="str">
            <v>Legal Adviser</v>
          </cell>
          <cell r="E29" t="str">
            <v>gri@dgpj.pt</v>
          </cell>
          <cell r="F29" t="str">
            <v>+351 217 924 000</v>
          </cell>
          <cell r="G29">
            <v>0</v>
          </cell>
          <cell r="H29">
            <v>0</v>
          </cell>
          <cell r="I29">
            <v>0</v>
          </cell>
          <cell r="J29">
            <v>0</v>
          </cell>
          <cell r="K29">
            <v>0</v>
          </cell>
          <cell r="L29">
            <v>0</v>
          </cell>
          <cell r="M29" t="str">
            <v>Law 100/15 – revision of the Code of Procedure in Administrative Courts</v>
          </cell>
          <cell r="N29" t="str">
            <v>Decree Law 4/2015 – Code of Administrative Procedure</v>
          </cell>
          <cell r="O29">
            <v>0</v>
          </cell>
          <cell r="P29">
            <v>0</v>
          </cell>
          <cell r="Q29">
            <v>0</v>
          </cell>
          <cell r="R29">
            <v>0</v>
          </cell>
          <cell r="S29">
            <v>0</v>
          </cell>
          <cell r="T29">
            <v>0</v>
          </cell>
          <cell r="U29">
            <v>0</v>
          </cell>
          <cell r="V29">
            <v>0</v>
          </cell>
          <cell r="W29">
            <v>0</v>
          </cell>
          <cell r="X29">
            <v>0</v>
          </cell>
          <cell r="Y29">
            <v>0</v>
          </cell>
          <cell r="Z29">
            <v>0</v>
          </cell>
          <cell r="AA29">
            <v>0</v>
          </cell>
          <cell r="AB29" t="str">
            <v>Law 145/2015 – Statute of the Portuguese Lawyer’s Bar Law 154/2015 – Statute of the Portuguese Notary Bar Law 155/2015 – Statute of the Portuguese Solicitors and Enforcement Agents</v>
          </cell>
          <cell r="AC29">
            <v>0</v>
          </cell>
          <cell r="AD29">
            <v>0</v>
          </cell>
          <cell r="AE29">
            <v>0</v>
          </cell>
          <cell r="AF29"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29">
            <v>0</v>
          </cell>
          <cell r="AH29" t="str">
            <v>Yes, for some court levels, please specify below</v>
          </cell>
          <cell r="AI29" t="str">
            <v>Highest Instance</v>
          </cell>
          <cell r="AJ29">
            <v>0</v>
          </cell>
          <cell r="AK29">
            <v>0</v>
          </cell>
          <cell r="AL29" t="str">
            <v>Yes</v>
          </cell>
          <cell r="AM29">
            <v>0</v>
          </cell>
          <cell r="AN29" t="str">
            <v>Initial;Continuous</v>
          </cell>
          <cell r="AO29" t="str">
            <v>Initial;Continuous</v>
          </cell>
          <cell r="AP29" t="str">
            <v>Initial;Continuous</v>
          </cell>
          <cell r="AQ29">
            <v>0</v>
          </cell>
          <cell r="AR29" t="str">
            <v>No</v>
          </cell>
          <cell r="AS29" t="str">
            <v>Yes, for all courts</v>
          </cell>
          <cell r="AT29" t="str">
            <v>Yes, for all courts</v>
          </cell>
          <cell r="AU29">
            <v>0</v>
          </cell>
          <cell r="AV29" t="str">
            <v>2nd Instance;Highest Instance</v>
          </cell>
          <cell r="AW29" t="str">
            <v>2nd Instance;Highest Instance</v>
          </cell>
          <cell r="AX29">
            <v>0</v>
          </cell>
          <cell r="AY29">
            <v>0</v>
          </cell>
          <cell r="AZ29">
            <v>0</v>
          </cell>
          <cell r="BA29" t="str">
            <v>2nd Instance;Highest Instance</v>
          </cell>
          <cell r="BB29" t="str">
            <v>2nd Instance;Highest Instance</v>
          </cell>
          <cell r="BC29">
            <v>0</v>
          </cell>
          <cell r="BD29" t="str">
            <v>No</v>
          </cell>
          <cell r="BE29" t="str">
            <v>Yes, for all courts</v>
          </cell>
          <cell r="BF29" t="str">
            <v>Yes, for all courts</v>
          </cell>
          <cell r="BG29">
            <v>0</v>
          </cell>
          <cell r="BH29" t="str">
            <v>2nd Instance;Highest Instance</v>
          </cell>
          <cell r="BI29" t="str">
            <v>2nd Instance;Highest Instance</v>
          </cell>
          <cell r="BJ29">
            <v>0</v>
          </cell>
          <cell r="BK29">
            <v>0</v>
          </cell>
          <cell r="BL29">
            <v>0</v>
          </cell>
          <cell r="BM29" t="str">
            <v>2nd Instance;Highest Instance</v>
          </cell>
          <cell r="BN29" t="str">
            <v>2nd Instance;Highest Instance</v>
          </cell>
          <cell r="BO29">
            <v>0</v>
          </cell>
          <cell r="BP29" t="str">
            <v>Civil and commercial disputes;Labour disputes;Consumer disputes*</v>
          </cell>
          <cell r="BQ29">
            <v>0</v>
          </cell>
          <cell r="BR29" t="str">
            <v>Civil and commercial disputes;Labour disputes;Consumer disputes*</v>
          </cell>
          <cell r="BS29">
            <v>0</v>
          </cell>
          <cell r="BT29">
            <v>0</v>
          </cell>
          <cell r="BU29" t="str">
            <v>Civil and commercial disputes;Labour disputes;Consumer disputes*</v>
          </cell>
          <cell r="BV29" t="str">
            <v>Civil and commercial disputes;Labour disputes;Consumer disputes*</v>
          </cell>
          <cell r="BW29" t="str">
            <v>Civil and commercial disputes;Labour disputes;Consumer disputes*</v>
          </cell>
          <cell r="BX29" t="str">
            <v>Civil and commercial disputes;Consumer disputes*</v>
          </cell>
          <cell r="BY29" t="str">
            <v>Civil and commercial disputes;Labour disputes;Consumer disputes*</v>
          </cell>
          <cell r="BZ29">
            <v>0</v>
          </cell>
          <cell r="CA29" t="str">
            <v>Civil and commercial disputes;Labour disputes;Consumer disputes*</v>
          </cell>
          <cell r="CB29" t="str">
            <v> Conferences, Seminars in order of promoting ADR which includes Family disputes and Criminal disputes.  Commemorating the World Conflict Resolution Day (October, 15th) with an exhibition on ADR subject open to the general public</v>
          </cell>
          <cell r="CC29">
            <v>0</v>
          </cell>
          <cell r="CD29" t="str">
            <v>http://www.dgpj.mj.pt/sections/english-version/alternative-dispute/gral/peace-courts/</v>
          </cell>
          <cell r="CE29" t="str">
            <v>http://www.dgpj.mj.pt/sections/english-version/alternative-dispute/gral/mediation/</v>
          </cell>
          <cell r="CF29" t="str">
            <v>http://www.dgpj.mj.pt/sections/english-version/alternative-dispute/gral/peace-courts/ http://www.dgpj.mj.pt/sections/english-version/alternative-dispute/gral/voluntary-arbitration/</v>
          </cell>
          <cell r="CG29">
            <v>0</v>
          </cell>
          <cell r="CH29">
            <v>0</v>
          </cell>
          <cell r="CI29">
            <v>0</v>
          </cell>
          <cell r="CJ29">
            <v>0</v>
          </cell>
          <cell r="CK29">
            <v>0</v>
          </cell>
          <cell r="CL29">
            <v>0</v>
          </cell>
          <cell r="CM29">
            <v>0</v>
          </cell>
          <cell r="CN29">
            <v>0</v>
          </cell>
          <cell r="CO29">
            <v>0</v>
          </cell>
          <cell r="CP29">
            <v>0</v>
          </cell>
          <cell r="CQ29">
            <v>0</v>
          </cell>
          <cell r="CR29">
            <v>0</v>
          </cell>
          <cell r="CS29">
            <v>0</v>
          </cell>
          <cell r="CT29">
            <v>0</v>
          </cell>
          <cell r="CU29" t="str">
            <v>Law</v>
          </cell>
          <cell r="CV29" t="str">
            <v>Law</v>
          </cell>
          <cell r="CW29" t="str">
            <v>Law</v>
          </cell>
          <cell r="CX29" t="str">
            <v>Law</v>
          </cell>
          <cell r="CY29" t="str">
            <v>Law</v>
          </cell>
          <cell r="CZ29" t="str">
            <v>Law</v>
          </cell>
          <cell r="DA29" t="str">
            <v>Law</v>
          </cell>
          <cell r="DB29" t="str">
            <v>Law;Courts (including through well-established court practices);By others (please specify below)</v>
          </cell>
          <cell r="DC29" t="str">
            <v>Law;Courts (including through well-established court practices);By others (please specify below)</v>
          </cell>
          <cell r="DD29" t="str">
            <v>Law;Courts (including through well-established court practices)</v>
          </cell>
          <cell r="DE29" t="str">
            <v>Courts (including through well-established court practices);Council for the Judiciary (or other independent body)</v>
          </cell>
          <cell r="DF29" t="str">
            <v>By others (please specify below)</v>
          </cell>
          <cell r="DG29" t="str">
            <v>By others (please specify below)</v>
          </cell>
          <cell r="DH29" t="str">
            <v>By others (please specify below)</v>
          </cell>
          <cell r="DI29" t="str">
            <v>Law;Courts (including through well-established court practices)</v>
          </cell>
          <cell r="DJ29" t="str">
            <v>Law;Courts (including through well-established court practices)</v>
          </cell>
          <cell r="DK29" t="str">
            <v>Law;Courts (including through well-established court practices);Council for the Judiciary (or other independent body)</v>
          </cell>
          <cell r="DL29" t="str">
            <v>Law</v>
          </cell>
          <cell r="DM29" t="str">
            <v>Law;By others (please specify below)</v>
          </cell>
          <cell r="DN29" t="str">
            <v>Law;Courts (including through well-established court practices);Council for the Judiciary (or other independent body);By others (please specify below)</v>
          </cell>
          <cell r="DO29" t="str">
            <v>Law;By others (please specify below)</v>
          </cell>
          <cell r="DP29" t="str">
            <v>By others (please specify below)</v>
          </cell>
          <cell r="DQ29" t="str">
            <v>By others (please specify below)</v>
          </cell>
          <cell r="DR29">
            <v>0</v>
          </cell>
          <cell r="DS29">
            <v>0</v>
          </cell>
          <cell r="DT29">
            <v>0</v>
          </cell>
          <cell r="DU29">
            <v>0</v>
          </cell>
          <cell r="DV29">
            <v>0</v>
          </cell>
          <cell r="DW29">
            <v>0</v>
          </cell>
          <cell r="DX29">
            <v>0</v>
          </cell>
          <cell r="DY29">
            <v>0</v>
          </cell>
          <cell r="DZ29">
            <v>0</v>
          </cell>
          <cell r="EA29">
            <v>0</v>
          </cell>
          <cell r="EB29">
            <v>0</v>
          </cell>
          <cell r="EC29">
            <v>0</v>
          </cell>
          <cell r="ED29">
            <v>0</v>
          </cell>
          <cell r="EE29">
            <v>0</v>
          </cell>
          <cell r="EF29">
            <v>0</v>
          </cell>
          <cell r="EG29">
            <v>0</v>
          </cell>
          <cell r="EH29">
            <v>0</v>
          </cell>
          <cell r="EI29" t="str">
            <v>Institute for Financial Management and Equipment of Justice, IP</v>
          </cell>
          <cell r="EJ29">
            <v>0</v>
          </cell>
          <cell r="EK29" t="str">
            <v>Institute for Financial Management and Equipment of Justice, IP</v>
          </cell>
          <cell r="EL29">
            <v>0</v>
          </cell>
          <cell r="EM29">
            <v>0</v>
          </cell>
          <cell r="EN29">
            <v>0</v>
          </cell>
          <cell r="EO29">
            <v>0</v>
          </cell>
          <cell r="EP29">
            <v>0</v>
          </cell>
          <cell r="EQ29" t="str">
            <v>Ministry of Justice/Directorate General for Justice Policy</v>
          </cell>
          <cell r="ER29">
            <v>0</v>
          </cell>
          <cell r="ES29" t="str">
            <v>Directorate General of Administration of Justice</v>
          </cell>
          <cell r="ET29">
            <v>0</v>
          </cell>
          <cell r="EU29" t="str">
            <v>Directorate General of Administration of Justice</v>
          </cell>
          <cell r="EV29">
            <v>0</v>
          </cell>
          <cell r="EW29">
            <v>0</v>
          </cell>
          <cell r="EX29">
            <v>0</v>
          </cell>
          <cell r="EY29">
            <v>0</v>
          </cell>
          <cell r="EZ29">
            <v>0</v>
          </cell>
          <cell r="FA29">
            <v>0</v>
          </cell>
          <cell r="FB29">
            <v>0</v>
          </cell>
          <cell r="FC29">
            <v>0</v>
          </cell>
          <cell r="FD29">
            <v>0</v>
          </cell>
          <cell r="FE29">
            <v>0</v>
          </cell>
          <cell r="FF29">
            <v>0</v>
          </cell>
          <cell r="FG29" t="str">
            <v>Centre for Judicial Studies</v>
          </cell>
          <cell r="FH29">
            <v>0</v>
          </cell>
          <cell r="FI29" t="str">
            <v>Directorate General of Administration of Justice</v>
          </cell>
          <cell r="FJ29">
            <v>0</v>
          </cell>
          <cell r="FK29" t="str">
            <v>Directorate General of Administration of Justice</v>
          </cell>
          <cell r="FL29">
            <v>0</v>
          </cell>
          <cell r="FM29" t="str">
            <v>Directorate General of Administration of Justice/ Institute for Financial Management and Equipment of Justice</v>
          </cell>
          <cell r="FN29">
            <v>0</v>
          </cell>
          <cell r="FO29">
            <v>0</v>
          </cell>
          <cell r="FP29">
            <v>0</v>
          </cell>
          <cell r="FQ29">
            <v>0</v>
          </cell>
          <cell r="FR29">
            <v>0</v>
          </cell>
          <cell r="FS29">
            <v>0</v>
          </cell>
          <cell r="FT29">
            <v>0</v>
          </cell>
        </row>
        <row r="30">
          <cell r="A30" t="str">
            <v>UK</v>
          </cell>
          <cell r="B30" t="str">
            <v>NA</v>
          </cell>
        </row>
        <row r="31">
          <cell r="A31" t="str">
            <v>LT</v>
          </cell>
          <cell r="B31" t="str">
            <v>Lithuania</v>
          </cell>
          <cell r="C31" t="str">
            <v>Lina Griškevič</v>
          </cell>
          <cell r="D31" t="str">
            <v>Deputy head of Legal division, National Courts Administration</v>
          </cell>
          <cell r="E31" t="str">
            <v>lina.griskevic@teismai.lt</v>
          </cell>
          <cell r="F31" t="str">
            <v>+370 5 2514295</v>
          </cell>
          <cell r="G31" t="str">
            <v>Yes</v>
          </cell>
          <cell r="H31" t="str">
            <v>Yes</v>
          </cell>
          <cell r="I31">
            <v>0</v>
          </cell>
          <cell r="J31">
            <v>0</v>
          </cell>
          <cell r="K31" t="str">
            <v>Yes</v>
          </cell>
          <cell r="L31">
            <v>0</v>
          </cell>
          <cell r="M31" t="str">
            <v>Yes</v>
          </cell>
          <cell r="N31">
            <v>0</v>
          </cell>
          <cell r="O31" t="str">
            <v>Yes</v>
          </cell>
          <cell r="P31">
            <v>0</v>
          </cell>
          <cell r="Q31">
            <v>0</v>
          </cell>
          <cell r="R31">
            <v>0</v>
          </cell>
          <cell r="S31" t="str">
            <v>Yes</v>
          </cell>
          <cell r="T31" t="str">
            <v>Yes</v>
          </cell>
          <cell r="U31" t="str">
            <v>Yes</v>
          </cell>
          <cell r="V31">
            <v>0</v>
          </cell>
          <cell r="W31" t="str">
            <v>Yes</v>
          </cell>
          <cell r="X31">
            <v>0</v>
          </cell>
          <cell r="Y31">
            <v>0</v>
          </cell>
          <cell r="Z31">
            <v>0</v>
          </cell>
          <cell r="AA31" t="str">
            <v>Yes</v>
          </cell>
          <cell r="AB31" t="str">
            <v>Yes</v>
          </cell>
          <cell r="AC31">
            <v>0</v>
          </cell>
          <cell r="AD31">
            <v>0</v>
          </cell>
          <cell r="AE31" t="str">
            <v>Find comment in word doc</v>
          </cell>
          <cell r="AF31"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31">
            <v>0</v>
          </cell>
          <cell r="AH31" t="str">
            <v>Yes</v>
          </cell>
          <cell r="AI31">
            <v>0</v>
          </cell>
          <cell r="AJ31">
            <v>0</v>
          </cell>
          <cell r="AK31" t="str">
            <v>The spokespersons are in some courts (mainly in the biggest courts or ones of higher instances, but this is related to organization of the court activity within the court). In other courts the functions for communication with public are delegated to other staff members. Also, it should be noted, that judges may comments their decisions by themselves. There are two instances of courts in administrative cases: 5 regional administrative courts and the Supreme Administrative Court of Lithuania.</v>
          </cell>
          <cell r="AL31" t="str">
            <v>Yes</v>
          </cell>
          <cell r="AM31" t="str">
            <v>The Rules on providing the information on the cases and activity and of courts to mass media were approved by the Judicial Council decision No 13P-51-(7.1.2) on March 25, 2015. The Court Communication Guide shall be also published in 2015.</v>
          </cell>
          <cell r="AN31" t="str">
            <v>Initial;Continuous</v>
          </cell>
          <cell r="AO31" t="str">
            <v>Initial;Continuous</v>
          </cell>
          <cell r="AP31" t="str">
            <v>Initial;Continuous</v>
          </cell>
          <cell r="AQ31">
            <v>0</v>
          </cell>
          <cell r="AR31" t="str">
            <v>Yes, for all courts</v>
          </cell>
          <cell r="AS31" t="str">
            <v>Yes, for all courts</v>
          </cell>
          <cell r="AT31" t="str">
            <v>Yes, for all courts</v>
          </cell>
          <cell r="AU31">
            <v>0</v>
          </cell>
          <cell r="AV31" t="str">
            <v>1st Instance;2nd Instance;Highest Instance</v>
          </cell>
          <cell r="AW31" t="str">
            <v>1st Instance;2nd Instance;Highest Instance</v>
          </cell>
          <cell r="AX31" t="str">
            <v>1st Instance;2nd Instance;Highest Instance</v>
          </cell>
          <cell r="AY31">
            <v>0</v>
          </cell>
          <cell r="AZ31">
            <v>0</v>
          </cell>
          <cell r="BA31" t="str">
            <v>1st Instance;2nd Instance;Highest Instance</v>
          </cell>
          <cell r="BB31" t="str">
            <v>1st Instance;2nd Instance;Highest Instance</v>
          </cell>
          <cell r="BC31" t="str">
            <v>Point. 4. The main aim of publishing judgements is to inform the public on the practice and interpretation of law. The rules and criteria, which judgements are to be anonymized and published, are approved by the Judicial Council No 13P-378 of 9 of September, 2005 (with all later changes). One of the main criteria is that is should be a final judgement in a certain case. Point 5. There are plans to introduce ECLI in 2018, but only if the necessary financing is provided. Point 7. All published judgements shall be anonymized.</v>
          </cell>
          <cell r="BD31" t="str">
            <v>Yes, for all courts</v>
          </cell>
          <cell r="BE31" t="str">
            <v>Yes, for all courts</v>
          </cell>
          <cell r="BF31" t="str">
            <v>Yes, for all courts</v>
          </cell>
          <cell r="BG31" t="str">
            <v>There are two instances of courts in administrative cases: 5 regional administrative courts and the Supreme Administrative Court of Lithuania. Judgments of all instances of the administrative courts are available online.</v>
          </cell>
          <cell r="BH31" t="str">
            <v>1st Instance;2nd Instance;Highest Instance</v>
          </cell>
          <cell r="BI31" t="str">
            <v>1st Instance;2nd Instance;Highest Instance</v>
          </cell>
          <cell r="BJ31" t="str">
            <v>1st Instance;2nd Instance;Highest Instance</v>
          </cell>
          <cell r="BK31">
            <v>0</v>
          </cell>
          <cell r="BL31">
            <v>0</v>
          </cell>
          <cell r="BM31" t="str">
            <v>1st Instance;2nd Instance;Highest Instance</v>
          </cell>
          <cell r="BN31" t="str">
            <v>1st Instance;2nd Instance;Highest Instance</v>
          </cell>
          <cell r="BO31" t="str">
            <v>There are two instances of courts in administrative cases: 5 regional administrative courts and the Supreme Administrative Court of Lithuania. Judgments of all instances of the administrative courts are available online. Point. 4. The main aim of publishing judgements is to inform the public on the practice and interpretation of law. The rules and criteria, which judgements are to be anonymized and published, are approved by the Judicial Council No 13P-378 of 9 of September, 2005 (with all later changes). One of the main criteria is that is should be a final judgement in a certain case. Point 5. There are plans to introduce ECLI in 2018, but only if the necessary financing is provided. Point 7. All published judgements shall be anonymized.</v>
          </cell>
          <cell r="BP31" t="str">
            <v>Civil and commercial disputes;Labour disputes;Consumer disputes*</v>
          </cell>
          <cell r="BQ31" t="str">
            <v>Civil and commercial disputes;Labour disputes;Consumer disputes*</v>
          </cell>
          <cell r="BR31" t="str">
            <v>Civil and commercial disputes;Labour disputes;Consumer disputes*</v>
          </cell>
          <cell r="BS31">
            <v>0</v>
          </cell>
          <cell r="BT31">
            <v>0</v>
          </cell>
          <cell r="BU31" t="str">
            <v>Civil and commercial disputes;Labour disputes;Consumer disputes*</v>
          </cell>
          <cell r="BV31" t="str">
            <v>Civil and commercial disputes;Labour disputes;Consumer disputes*</v>
          </cell>
          <cell r="BW31" t="str">
            <v>Civil and commercial disputes;Labour disputes;Consumer disputes*</v>
          </cell>
          <cell r="BX31" t="str">
            <v>Civil and commercial disputes;Labour disputes;Consumer disputes*</v>
          </cell>
          <cell r="BY31" t="str">
            <v>Civil and commercial disputes;Labour disputes;Consumer disputes*</v>
          </cell>
          <cell r="BZ31" t="str">
            <v>Civil and commercial disputes;Labour disputes;Consumer disputes*</v>
          </cell>
          <cell r="CA31" t="str">
            <v>Civil and commercial disputes;Labour disputes;Consumer disputes*</v>
          </cell>
          <cell r="CB31">
            <v>0</v>
          </cell>
          <cell r="CC31" t="str">
            <v>Point 5. There is no particular ADR coordinator in courts. Nevertheless, there is a responsible person at National Courts Administration, who acts as a secretary for the Judicial Mediation Commission (approved by the Judicial Council) and also coordintes the judicial mediation processes in courts. Points 6 and 7 apply only for the Judicial mediation. As regards the judicial mediation, labour and consumer disputes fall within the civil and commercial cases. It should be noted that in labour disputes some cases shall be heard within the Labour Disputes Commission before they go to court. Though in consumer disputes one party may choose to have the decision of the State Consumer Rights Protection Authority first (it is not binding for another party). The State Consumer Rights Protection Agency is also one of the institutions that performs alternative consumers' disputes resolution.</v>
          </cell>
          <cell r="CD31" t="str">
            <v>http://bit.ly/1MYHVYs http://bit.ly/1GAlOek</v>
          </cell>
          <cell r="CE31" t="str">
            <v>http://bit.ly/1MYHVYs http://bit.ly/1GAlOek</v>
          </cell>
          <cell r="CF31" t="str">
            <v>http://bit.ly/1MYHVYs http://bit.ly/1GAlOek</v>
          </cell>
          <cell r="CG31">
            <v>0</v>
          </cell>
          <cell r="CH31" t="str">
            <v>Surveys for court users</v>
          </cell>
          <cell r="CI31" t="str">
            <v>Surveys for court users;Surveys for legal professionals</v>
          </cell>
          <cell r="CJ31" t="str">
            <v>Surveys for court users;Surveys for legal professionals</v>
          </cell>
          <cell r="CK31">
            <v>0</v>
          </cell>
          <cell r="CL31">
            <v>0</v>
          </cell>
          <cell r="CM31" t="str">
            <v>Surveys for court users;Surveys for legal professionals</v>
          </cell>
          <cell r="CN31" t="str">
            <v>Surveys for legal professionals</v>
          </cell>
          <cell r="CO31" t="str">
            <v>Point 7: Every three years the Ministry of Interior of the Republic of Lithuania carries the research where police officers, other statutory officers and judges are questioned on working conditions, satisfaction with their work and etc. The results may also be found through the link above.</v>
          </cell>
          <cell r="CP31" t="str">
            <v>The information on surveys may be found through the link below: http://www.teismai.lt/lt/nacionaline-teismu-administracija/veikla/vykdomi-tyrimai/2382</v>
          </cell>
          <cell r="CQ31" t="str">
            <v>It should be noted that the surveys mentioned were carried within the project, financed by Norwegian financial mechanism (Point 1), while implementing the Customer service standart (Point 2: only in some courts), by the researchers from Vilnius University (Point 3) or nation-wide by survey agencies (Point 6). It should be noted that in surveys Point 2 and Point 3 the court users were not divided into separate groups depending on their profession, therefore lawyers, bailiffs, etc. (all people coming into court) also could take part in these surveys.</v>
          </cell>
          <cell r="CR31" t="str">
            <v>1. The survey results are publicly available on-line in their entirety;2. The survey results have been used to feed an annual/specific report at local or national level;3. The survey results have been used to feed an evaluation of the justice system or to identify the need to amend legislation;5. The survey results were used in the determination of training needs of judges and court staff</v>
          </cell>
          <cell r="CS31">
            <v>0</v>
          </cell>
          <cell r="CT31">
            <v>0</v>
          </cell>
          <cell r="CU31" t="str">
            <v>Law;Courts (including through well-established court practices);Council for the Judiciary (or other independent body)</v>
          </cell>
          <cell r="CV31" t="str">
            <v>Law;Courts (including through well-established court practices);Council for the Judiciary (or other independent body)</v>
          </cell>
          <cell r="CW31" t="str">
            <v>Law;Council for the Judiciary (or other independent body)</v>
          </cell>
          <cell r="CX31" t="str">
            <v>Law</v>
          </cell>
          <cell r="CY31" t="str">
            <v>Council for the Judiciary (or other independent body)</v>
          </cell>
          <cell r="CZ31" t="str">
            <v>Council for the Judiciary (or other independent body)</v>
          </cell>
          <cell r="DA31" t="str">
            <v>Council for the Judiciary (or other independent body)</v>
          </cell>
          <cell r="DB31" t="str">
            <v>By others (please specify below)</v>
          </cell>
          <cell r="DC31" t="str">
            <v>By others (please specify below)</v>
          </cell>
          <cell r="DD31">
            <v>0</v>
          </cell>
          <cell r="DE31">
            <v>0</v>
          </cell>
          <cell r="DF31" t="str">
            <v>Law;Council for the Judiciary (or other independent body);By others (please specify below)</v>
          </cell>
          <cell r="DG31" t="str">
            <v>Law;Courts (including through well-established court practices)</v>
          </cell>
          <cell r="DH31" t="str">
            <v>Law;Courts (including through well-established court practices);Council for the Judiciary (or other independent body)</v>
          </cell>
          <cell r="DI31" t="str">
            <v>Law;Courts (including through well-established court practices);Council for the Judiciary (or other independent body);By others (please specify below)</v>
          </cell>
          <cell r="DJ31" t="str">
            <v>Law</v>
          </cell>
          <cell r="DK31" t="str">
            <v>Law;Courts (including through well-established court practices)</v>
          </cell>
          <cell r="DL31" t="str">
            <v>Law</v>
          </cell>
          <cell r="DM31" t="str">
            <v>Law;Courts (including through well-established court practices);Council for the Judiciary (or other independent body)</v>
          </cell>
          <cell r="DN31" t="str">
            <v>Law;Council for the Judiciary (or other independent body)</v>
          </cell>
          <cell r="DO31" t="str">
            <v>Law</v>
          </cell>
          <cell r="DP31" t="str">
            <v>Law;Council for the Judiciary (or other independent body)</v>
          </cell>
          <cell r="DQ31" t="str">
            <v>Law;Council for the Judiciary (or other independent body)</v>
          </cell>
          <cell r="DR31">
            <v>0</v>
          </cell>
          <cell r="DS31">
            <v>0</v>
          </cell>
          <cell r="DT31">
            <v>0</v>
          </cell>
          <cell r="DU31">
            <v>0</v>
          </cell>
          <cell r="DV31">
            <v>0</v>
          </cell>
          <cell r="DW31">
            <v>0</v>
          </cell>
          <cell r="DX31">
            <v>0</v>
          </cell>
          <cell r="DY31">
            <v>0</v>
          </cell>
          <cell r="DZ31">
            <v>0</v>
          </cell>
          <cell r="EA31">
            <v>0</v>
          </cell>
          <cell r="EB31">
            <v>0</v>
          </cell>
          <cell r="EC31">
            <v>0</v>
          </cell>
          <cell r="ED31">
            <v>0</v>
          </cell>
          <cell r="EE31">
            <v>0</v>
          </cell>
          <cell r="EF31">
            <v>0</v>
          </cell>
          <cell r="EG31">
            <v>0</v>
          </cell>
          <cell r="EH31">
            <v>0</v>
          </cell>
          <cell r="EI31" t="str">
            <v>Some standarts are defined by regulation on Lithuanian courts information system LITEKO, which is approved by the order of the director of National Courts Administration</v>
          </cell>
          <cell r="EJ31">
            <v>0</v>
          </cell>
          <cell r="EK31" t="str">
            <v>Some standarts are defined by regulation on Lithuanian courts information system LITEKO, which is approved by the order of the director of National Courts Administration</v>
          </cell>
          <cell r="EL31">
            <v>0</v>
          </cell>
          <cell r="EM31">
            <v>0</v>
          </cell>
          <cell r="EN31">
            <v>0</v>
          </cell>
          <cell r="EO31">
            <v>0</v>
          </cell>
          <cell r="EP31">
            <v>0</v>
          </cell>
          <cell r="EQ31" t="str">
            <v>Some standarts for drafting the opinions, drafts, other documents on behalf of Judicial Council are determined in the Work Regulation of National Courts Administration approved by the order of the director of the National Courts Administration.</v>
          </cell>
          <cell r="ER31">
            <v>0</v>
          </cell>
          <cell r="ES31">
            <v>0</v>
          </cell>
          <cell r="ET31">
            <v>0</v>
          </cell>
          <cell r="EU31">
            <v>0</v>
          </cell>
          <cell r="EV31">
            <v>0</v>
          </cell>
          <cell r="EW31" t="str">
            <v>If a party is a user of e-file system, the standarts for information to parties about progress of their case are set in the Rules for Providing Court Electronic Services approved by the order of the director of the National Courts Administration.</v>
          </cell>
          <cell r="EX31">
            <v>0</v>
          </cell>
          <cell r="EY31">
            <v>0</v>
          </cell>
          <cell r="EZ31">
            <v>0</v>
          </cell>
          <cell r="FA31">
            <v>0</v>
          </cell>
          <cell r="FB31">
            <v>0</v>
          </cell>
          <cell r="FC31">
            <v>0</v>
          </cell>
          <cell r="FD31">
            <v>0</v>
          </cell>
          <cell r="FE31">
            <v>0</v>
          </cell>
          <cell r="FF31">
            <v>0</v>
          </cell>
          <cell r="FG31">
            <v>0</v>
          </cell>
          <cell r="FH31">
            <v>0</v>
          </cell>
          <cell r="FI31">
            <v>0</v>
          </cell>
          <cell r="FJ31">
            <v>0</v>
          </cell>
          <cell r="FK31">
            <v>0</v>
          </cell>
          <cell r="FL31">
            <v>0</v>
          </cell>
          <cell r="FM31">
            <v>0</v>
          </cell>
          <cell r="FN31">
            <v>0</v>
          </cell>
          <cell r="FO31">
            <v>0</v>
          </cell>
          <cell r="FP31">
            <v>0</v>
          </cell>
          <cell r="FQ31">
            <v>0</v>
          </cell>
          <cell r="FR31">
            <v>0</v>
          </cell>
          <cell r="FS31" t="str">
            <v>General comment: in gaps, where is is marked that the Judicial Council has adopted standarts to some or all cases in courts, there is always a basis set in law for this function, allowing or authorising the Judicial Council to adopt some legal acts (including standarts). Point 11. The workload of judges in district courts (the first instance courts) and regional courts (the first and the second instance courts) is calculated every year and the average workload is determined (it may differ every year).</v>
          </cell>
          <cell r="FT31">
            <v>0</v>
          </cell>
        </row>
      </sheetData>
      <sheetData sheetId="2"/>
      <sheetData sheetId="3"/>
      <sheetData sheetId="4"/>
      <sheetData sheetId="5"/>
      <sheetData sheetId="6"/>
      <sheetData sheetId="7"/>
      <sheetData sheetId="8">
        <row r="3">
          <cell r="B3" t="str">
            <v>1. Access is free of charge</v>
          </cell>
        </row>
      </sheetData>
      <sheetData sheetId="9"/>
      <sheetData sheetId="10"/>
      <sheetData sheetId="11"/>
      <sheetData sheetId="12"/>
      <sheetData sheetId="13"/>
      <sheetData sheetId="14"/>
      <sheetData sheetId="15"/>
      <sheetData sheetId="16"/>
      <sheetData sheetId="17"/>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
      <sheetName val="Content2"/>
      <sheetName val="Developments"/>
      <sheetName val="Fig(18) Online info"/>
      <sheetName val="Fig(24)Social media"/>
      <sheetName val="Fig(25) Availability of judgmen"/>
      <sheetName val="Modalities Online"/>
      <sheetName val="Fig(28)Training.communication"/>
      <sheetName val="Fig(XX) ADR promotion"/>
      <sheetName val="Fig(40)Surveys"/>
      <sheetName val="Fig(41)Survey follow-up"/>
      <sheetName val="Q11+Q12+Q17"/>
      <sheetName val="Q11-Q12"/>
      <sheetName val="Q13+Law"/>
      <sheetName val="Q13"/>
      <sheetName val="Q14"/>
      <sheetName val="Q14_area of law"/>
      <sheetName val="Q15-Q17"/>
      <sheetName val="Q18"/>
      <sheetName val="Q19"/>
      <sheetName val="Q20_TL"/>
      <sheetName val="Q20_TF"/>
      <sheetName val="Q20_BL"/>
      <sheetName val="Q21"/>
      <sheetName val="Std graph 2"/>
      <sheetName val="Std graph 3"/>
    </sheetNames>
    <sheetDataSet>
      <sheetData sheetId="0">
        <row r="4">
          <cell r="A4" t="str">
            <v>IE</v>
          </cell>
        </row>
      </sheetData>
      <sheetData sheetId="1">
        <row r="1">
          <cell r="A1">
            <v>1</v>
          </cell>
          <cell r="B1">
            <v>2</v>
          </cell>
          <cell r="C1">
            <v>3</v>
          </cell>
          <cell r="D1">
            <v>4</v>
          </cell>
          <cell r="E1">
            <v>5</v>
          </cell>
          <cell r="F1">
            <v>6</v>
          </cell>
          <cell r="G1">
            <v>7</v>
          </cell>
          <cell r="H1">
            <v>8</v>
          </cell>
          <cell r="I1">
            <v>9</v>
          </cell>
          <cell r="J1">
            <v>10</v>
          </cell>
          <cell r="K1">
            <v>11</v>
          </cell>
          <cell r="L1">
            <v>12</v>
          </cell>
          <cell r="M1">
            <v>13</v>
          </cell>
          <cell r="N1">
            <v>14</v>
          </cell>
          <cell r="O1">
            <v>15</v>
          </cell>
          <cell r="P1">
            <v>16</v>
          </cell>
          <cell r="Q1">
            <v>17</v>
          </cell>
          <cell r="R1">
            <v>18</v>
          </cell>
          <cell r="S1">
            <v>19</v>
          </cell>
          <cell r="T1">
            <v>20</v>
          </cell>
          <cell r="U1">
            <v>21</v>
          </cell>
          <cell r="V1">
            <v>22</v>
          </cell>
          <cell r="W1">
            <v>23</v>
          </cell>
          <cell r="X1">
            <v>24</v>
          </cell>
          <cell r="Y1">
            <v>25</v>
          </cell>
          <cell r="Z1">
            <v>26</v>
          </cell>
          <cell r="AA1">
            <v>27</v>
          </cell>
          <cell r="AB1">
            <v>28</v>
          </cell>
          <cell r="AC1">
            <v>29</v>
          </cell>
          <cell r="AD1">
            <v>30</v>
          </cell>
          <cell r="AE1">
            <v>31</v>
          </cell>
          <cell r="AF1">
            <v>32</v>
          </cell>
          <cell r="AG1">
            <v>33</v>
          </cell>
          <cell r="AH1">
            <v>34</v>
          </cell>
          <cell r="AI1">
            <v>35</v>
          </cell>
          <cell r="AJ1">
            <v>36</v>
          </cell>
          <cell r="AK1">
            <v>37</v>
          </cell>
          <cell r="AL1">
            <v>38</v>
          </cell>
          <cell r="AM1">
            <v>39</v>
          </cell>
          <cell r="AN1">
            <v>40</v>
          </cell>
          <cell r="AO1">
            <v>41</v>
          </cell>
          <cell r="AP1">
            <v>42</v>
          </cell>
          <cell r="AQ1">
            <v>43</v>
          </cell>
          <cell r="AR1">
            <v>44</v>
          </cell>
          <cell r="AS1">
            <v>45</v>
          </cell>
          <cell r="AT1">
            <v>46</v>
          </cell>
          <cell r="AU1">
            <v>47</v>
          </cell>
          <cell r="AV1">
            <v>48</v>
          </cell>
          <cell r="AW1">
            <v>49</v>
          </cell>
          <cell r="AX1">
            <v>50</v>
          </cell>
          <cell r="AY1">
            <v>51</v>
          </cell>
          <cell r="AZ1">
            <v>52</v>
          </cell>
          <cell r="BA1">
            <v>53</v>
          </cell>
          <cell r="BB1">
            <v>54</v>
          </cell>
          <cell r="BC1">
            <v>55</v>
          </cell>
          <cell r="BD1">
            <v>56</v>
          </cell>
          <cell r="BE1">
            <v>57</v>
          </cell>
          <cell r="BF1">
            <v>58</v>
          </cell>
          <cell r="BG1">
            <v>59</v>
          </cell>
          <cell r="BH1">
            <v>60</v>
          </cell>
          <cell r="BI1">
            <v>61</v>
          </cell>
          <cell r="BJ1">
            <v>62</v>
          </cell>
          <cell r="BK1">
            <v>63</v>
          </cell>
          <cell r="BL1">
            <v>64</v>
          </cell>
          <cell r="BM1">
            <v>65</v>
          </cell>
          <cell r="BN1">
            <v>66</v>
          </cell>
          <cell r="BO1">
            <v>67</v>
          </cell>
          <cell r="BP1">
            <v>68</v>
          </cell>
          <cell r="BQ1">
            <v>69</v>
          </cell>
          <cell r="BR1">
            <v>70</v>
          </cell>
          <cell r="BS1">
            <v>71</v>
          </cell>
          <cell r="BT1">
            <v>72</v>
          </cell>
          <cell r="BU1">
            <v>73</v>
          </cell>
          <cell r="BV1">
            <v>74</v>
          </cell>
          <cell r="BW1">
            <v>75</v>
          </cell>
          <cell r="BX1">
            <v>76</v>
          </cell>
          <cell r="BY1">
            <v>77</v>
          </cell>
          <cell r="BZ1">
            <v>78</v>
          </cell>
          <cell r="CA1">
            <v>79</v>
          </cell>
          <cell r="CB1">
            <v>80</v>
          </cell>
          <cell r="CC1">
            <v>81</v>
          </cell>
          <cell r="CD1">
            <v>82</v>
          </cell>
          <cell r="CE1">
            <v>83</v>
          </cell>
          <cell r="CF1">
            <v>84</v>
          </cell>
          <cell r="CG1">
            <v>85</v>
          </cell>
          <cell r="CH1">
            <v>86</v>
          </cell>
          <cell r="CI1">
            <v>87</v>
          </cell>
          <cell r="CJ1">
            <v>88</v>
          </cell>
          <cell r="CK1">
            <v>89</v>
          </cell>
          <cell r="CL1">
            <v>90</v>
          </cell>
          <cell r="CM1">
            <v>91</v>
          </cell>
          <cell r="CN1">
            <v>92</v>
          </cell>
          <cell r="CO1">
            <v>93</v>
          </cell>
          <cell r="CP1">
            <v>94</v>
          </cell>
          <cell r="CQ1">
            <v>95</v>
          </cell>
          <cell r="CR1">
            <v>96</v>
          </cell>
          <cell r="CS1">
            <v>97</v>
          </cell>
          <cell r="CT1">
            <v>98</v>
          </cell>
          <cell r="CU1">
            <v>99</v>
          </cell>
          <cell r="CV1">
            <v>100</v>
          </cell>
          <cell r="CW1">
            <v>101</v>
          </cell>
          <cell r="CX1">
            <v>102</v>
          </cell>
          <cell r="CY1">
            <v>103</v>
          </cell>
          <cell r="CZ1">
            <v>104</v>
          </cell>
          <cell r="DA1">
            <v>105</v>
          </cell>
          <cell r="DB1">
            <v>106</v>
          </cell>
          <cell r="DC1">
            <v>107</v>
          </cell>
          <cell r="DD1">
            <v>108</v>
          </cell>
          <cell r="DE1">
            <v>109</v>
          </cell>
          <cell r="DF1">
            <v>110</v>
          </cell>
          <cell r="DG1">
            <v>111</v>
          </cell>
          <cell r="DH1">
            <v>112</v>
          </cell>
          <cell r="DI1">
            <v>113</v>
          </cell>
          <cell r="DJ1">
            <v>114</v>
          </cell>
          <cell r="DK1">
            <v>115</v>
          </cell>
          <cell r="DL1">
            <v>116</v>
          </cell>
          <cell r="DM1">
            <v>117</v>
          </cell>
          <cell r="DN1">
            <v>118</v>
          </cell>
          <cell r="DO1">
            <v>119</v>
          </cell>
          <cell r="DP1">
            <v>120</v>
          </cell>
          <cell r="DQ1">
            <v>121</v>
          </cell>
          <cell r="DR1">
            <v>122</v>
          </cell>
          <cell r="DS1">
            <v>123</v>
          </cell>
          <cell r="DT1">
            <v>124</v>
          </cell>
          <cell r="DU1">
            <v>125</v>
          </cell>
          <cell r="DV1">
            <v>126</v>
          </cell>
          <cell r="DW1">
            <v>127</v>
          </cell>
          <cell r="DX1">
            <v>128</v>
          </cell>
          <cell r="DY1">
            <v>129</v>
          </cell>
          <cell r="DZ1">
            <v>130</v>
          </cell>
          <cell r="EA1">
            <v>131</v>
          </cell>
          <cell r="EB1">
            <v>132</v>
          </cell>
          <cell r="EC1">
            <v>133</v>
          </cell>
          <cell r="ED1">
            <v>134</v>
          </cell>
          <cell r="EE1">
            <v>135</v>
          </cell>
          <cell r="EF1">
            <v>136</v>
          </cell>
          <cell r="EG1">
            <v>137</v>
          </cell>
          <cell r="EH1">
            <v>138</v>
          </cell>
          <cell r="EI1">
            <v>139</v>
          </cell>
          <cell r="EJ1">
            <v>140</v>
          </cell>
          <cell r="EK1">
            <v>141</v>
          </cell>
          <cell r="EL1">
            <v>142</v>
          </cell>
          <cell r="EM1">
            <v>143</v>
          </cell>
          <cell r="EN1">
            <v>144</v>
          </cell>
          <cell r="EO1">
            <v>145</v>
          </cell>
          <cell r="EP1">
            <v>146</v>
          </cell>
          <cell r="EQ1">
            <v>147</v>
          </cell>
          <cell r="ER1">
            <v>148</v>
          </cell>
          <cell r="ES1">
            <v>149</v>
          </cell>
          <cell r="ET1">
            <v>150</v>
          </cell>
          <cell r="EU1">
            <v>151</v>
          </cell>
          <cell r="EV1">
            <v>152</v>
          </cell>
          <cell r="EW1">
            <v>153</v>
          </cell>
          <cell r="EX1">
            <v>154</v>
          </cell>
          <cell r="EY1">
            <v>155</v>
          </cell>
          <cell r="EZ1">
            <v>156</v>
          </cell>
          <cell r="FA1">
            <v>157</v>
          </cell>
          <cell r="FB1">
            <v>158</v>
          </cell>
          <cell r="FC1">
            <v>159</v>
          </cell>
          <cell r="FD1">
            <v>160</v>
          </cell>
          <cell r="FE1">
            <v>161</v>
          </cell>
          <cell r="FF1">
            <v>162</v>
          </cell>
          <cell r="FG1">
            <v>163</v>
          </cell>
          <cell r="FH1">
            <v>164</v>
          </cell>
          <cell r="FI1">
            <v>165</v>
          </cell>
          <cell r="FJ1">
            <v>166</v>
          </cell>
          <cell r="FK1">
            <v>167</v>
          </cell>
          <cell r="FL1">
            <v>168</v>
          </cell>
          <cell r="FM1">
            <v>169</v>
          </cell>
          <cell r="FN1">
            <v>170</v>
          </cell>
          <cell r="FO1">
            <v>171</v>
          </cell>
          <cell r="FP1">
            <v>172</v>
          </cell>
          <cell r="FQ1">
            <v>173</v>
          </cell>
          <cell r="FR1">
            <v>174</v>
          </cell>
          <cell r="FS1">
            <v>175</v>
          </cell>
          <cell r="FT1">
            <v>176</v>
          </cell>
          <cell r="FU1">
            <v>177</v>
          </cell>
          <cell r="FV1">
            <v>178</v>
          </cell>
          <cell r="FW1">
            <v>179</v>
          </cell>
          <cell r="FX1">
            <v>180</v>
          </cell>
          <cell r="FY1">
            <v>181</v>
          </cell>
          <cell r="FZ1">
            <v>182</v>
          </cell>
          <cell r="GA1">
            <v>183</v>
          </cell>
          <cell r="GB1">
            <v>184</v>
          </cell>
          <cell r="GC1">
            <v>185</v>
          </cell>
          <cell r="GD1">
            <v>186</v>
          </cell>
          <cell r="GE1">
            <v>187</v>
          </cell>
          <cell r="GF1">
            <v>188</v>
          </cell>
          <cell r="GG1">
            <v>189</v>
          </cell>
          <cell r="GH1">
            <v>190</v>
          </cell>
          <cell r="GI1">
            <v>191</v>
          </cell>
          <cell r="GJ1">
            <v>192</v>
          </cell>
          <cell r="GK1">
            <v>193</v>
          </cell>
          <cell r="GL1">
            <v>194</v>
          </cell>
          <cell r="GM1">
            <v>195</v>
          </cell>
          <cell r="GN1">
            <v>196</v>
          </cell>
          <cell r="GO1">
            <v>197</v>
          </cell>
          <cell r="GP1">
            <v>198</v>
          </cell>
          <cell r="GQ1">
            <v>199</v>
          </cell>
          <cell r="GR1">
            <v>200</v>
          </cell>
          <cell r="GS1">
            <v>201</v>
          </cell>
          <cell r="GT1">
            <v>202</v>
          </cell>
          <cell r="GU1">
            <v>203</v>
          </cell>
          <cell r="GV1">
            <v>204</v>
          </cell>
          <cell r="GW1">
            <v>205</v>
          </cell>
          <cell r="GX1">
            <v>206</v>
          </cell>
          <cell r="GY1">
            <v>207</v>
          </cell>
          <cell r="GZ1">
            <v>208</v>
          </cell>
          <cell r="HA1">
            <v>209</v>
          </cell>
          <cell r="HB1">
            <v>210</v>
          </cell>
          <cell r="HC1">
            <v>211</v>
          </cell>
          <cell r="HD1">
            <v>212</v>
          </cell>
          <cell r="HE1">
            <v>213</v>
          </cell>
          <cell r="HF1">
            <v>214</v>
          </cell>
          <cell r="HG1">
            <v>215</v>
          </cell>
          <cell r="HH1">
            <v>216</v>
          </cell>
          <cell r="HI1">
            <v>217</v>
          </cell>
          <cell r="HJ1">
            <v>218</v>
          </cell>
          <cell r="HK1">
            <v>219</v>
          </cell>
          <cell r="HL1">
            <v>220</v>
          </cell>
          <cell r="HM1">
            <v>221</v>
          </cell>
          <cell r="HN1">
            <v>222</v>
          </cell>
          <cell r="HO1">
            <v>223</v>
          </cell>
          <cell r="HP1">
            <v>224</v>
          </cell>
          <cell r="HQ1">
            <v>225</v>
          </cell>
          <cell r="HR1">
            <v>226</v>
          </cell>
          <cell r="HS1">
            <v>227</v>
          </cell>
          <cell r="HT1">
            <v>228</v>
          </cell>
          <cell r="HU1">
            <v>229</v>
          </cell>
          <cell r="HV1">
            <v>230</v>
          </cell>
          <cell r="HW1">
            <v>231</v>
          </cell>
          <cell r="HX1">
            <v>232</v>
          </cell>
          <cell r="HY1">
            <v>233</v>
          </cell>
          <cell r="HZ1">
            <v>234</v>
          </cell>
          <cell r="IA1">
            <v>235</v>
          </cell>
          <cell r="IB1">
            <v>236</v>
          </cell>
          <cell r="IC1">
            <v>237</v>
          </cell>
          <cell r="ID1">
            <v>238</v>
          </cell>
          <cell r="IE1">
            <v>239</v>
          </cell>
          <cell r="IF1">
            <v>240</v>
          </cell>
        </row>
        <row r="2">
          <cell r="B2"/>
          <cell r="C2"/>
          <cell r="D2"/>
          <cell r="E2"/>
          <cell r="F2"/>
          <cell r="G2" t="str">
            <v xml:space="preserve">1. If in your country there is legislation/measures announced/ongoing or adopted/implemented in 2015 relating to the areas listed below, please mention them briefly </v>
          </cell>
          <cell r="H2"/>
          <cell r="I2"/>
          <cell r="J2"/>
          <cell r="K2"/>
          <cell r="L2"/>
          <cell r="M2"/>
          <cell r="N2"/>
          <cell r="O2"/>
          <cell r="P2"/>
          <cell r="Q2"/>
          <cell r="R2"/>
          <cell r="S2"/>
          <cell r="T2"/>
          <cell r="U2"/>
          <cell r="V2"/>
          <cell r="W2"/>
          <cell r="X2"/>
          <cell r="Y2"/>
          <cell r="Z2"/>
          <cell r="AA2"/>
          <cell r="AB2"/>
          <cell r="AC2"/>
          <cell r="AD2"/>
          <cell r="AE2"/>
          <cell r="AF2"/>
          <cell r="AG2"/>
          <cell r="AH2"/>
          <cell r="AI2"/>
          <cell r="AJ2"/>
          <cell r="AK2"/>
          <cell r="AL2"/>
          <cell r="AM2"/>
          <cell r="AN2"/>
          <cell r="AO2"/>
          <cell r="AP2"/>
          <cell r="AQ2"/>
          <cell r="AR2"/>
          <cell r="AS2"/>
          <cell r="AT2"/>
          <cell r="AU2"/>
          <cell r="AV2"/>
          <cell r="AW2"/>
          <cell r="AX2"/>
          <cell r="AY2"/>
          <cell r="AZ2"/>
          <cell r="BA2"/>
          <cell r="BB2"/>
          <cell r="BC2"/>
          <cell r="BD2"/>
          <cell r="BE2"/>
          <cell r="BF2"/>
          <cell r="BG2"/>
          <cell r="BH2"/>
          <cell r="BI2"/>
          <cell r="BJ2"/>
          <cell r="BK2"/>
          <cell r="BL2"/>
          <cell r="BM2"/>
          <cell r="BN2"/>
          <cell r="BO2"/>
          <cell r="BP2"/>
          <cell r="BQ2"/>
          <cell r="BR2"/>
          <cell r="BS2"/>
          <cell r="BT2"/>
          <cell r="BU2"/>
          <cell r="BV2"/>
          <cell r="BW2"/>
          <cell r="BX2"/>
          <cell r="BY2"/>
          <cell r="BZ2"/>
          <cell r="CA2"/>
          <cell r="CB2"/>
          <cell r="CC2"/>
          <cell r="CD2"/>
          <cell r="CE2"/>
          <cell r="CF2"/>
          <cell r="CG2"/>
          <cell r="CH2"/>
          <cell r="CI2"/>
          <cell r="CJ2"/>
          <cell r="CK2"/>
          <cell r="CL2"/>
          <cell r="CM2"/>
          <cell r="CN2"/>
          <cell r="CO2"/>
          <cell r="CP2"/>
          <cell r="CQ2"/>
          <cell r="CR2"/>
          <cell r="CS2"/>
          <cell r="CT2"/>
          <cell r="CU2"/>
          <cell r="CV2"/>
          <cell r="CW2"/>
          <cell r="CX2"/>
          <cell r="CY2"/>
          <cell r="CZ2"/>
          <cell r="DA2"/>
          <cell r="DB2"/>
          <cell r="DC2"/>
          <cell r="DD2"/>
          <cell r="DE2"/>
          <cell r="DF2"/>
          <cell r="DG2"/>
          <cell r="DH2"/>
          <cell r="DI2"/>
          <cell r="DJ2"/>
          <cell r="DK2"/>
          <cell r="DL2"/>
          <cell r="DM2"/>
          <cell r="DN2"/>
          <cell r="DO2"/>
          <cell r="DP2"/>
          <cell r="DQ2"/>
          <cell r="DR2"/>
          <cell r="DS2"/>
          <cell r="DT2"/>
          <cell r="DU2"/>
          <cell r="DV2"/>
          <cell r="DW2" t="str">
            <v>11.2 Total length</v>
          </cell>
          <cell r="DX2"/>
          <cell r="DY2"/>
          <cell r="DZ2"/>
          <cell r="EA2"/>
          <cell r="EB2"/>
          <cell r="EC2"/>
          <cell r="ED2"/>
          <cell r="EE2"/>
          <cell r="EF2" t="str">
            <v>11.3 Only certain phases</v>
          </cell>
          <cell r="EG2"/>
          <cell r="EH2"/>
          <cell r="EI2"/>
          <cell r="EJ2"/>
          <cell r="EK2"/>
          <cell r="EL2"/>
          <cell r="EM2"/>
          <cell r="EN2"/>
          <cell r="EO2"/>
          <cell r="EP2"/>
          <cell r="EQ2"/>
          <cell r="ER2"/>
          <cell r="ES2"/>
          <cell r="ET2"/>
          <cell r="EU2"/>
          <cell r="EV2"/>
          <cell r="EW2"/>
          <cell r="EX2"/>
          <cell r="EY2"/>
          <cell r="EZ2" t="str">
            <v>Further details on content of standard</v>
          </cell>
          <cell r="FA2"/>
          <cell r="FB2"/>
          <cell r="FC2"/>
          <cell r="FD2"/>
          <cell r="FE2"/>
          <cell r="FF2"/>
          <cell r="FG2"/>
          <cell r="FH2"/>
          <cell r="FI2"/>
          <cell r="FJ2"/>
          <cell r="FK2"/>
          <cell r="FL2"/>
          <cell r="FM2"/>
          <cell r="FN2" t="str">
            <v>Which other body?</v>
          </cell>
          <cell r="FO2"/>
          <cell r="FP2"/>
          <cell r="FQ2"/>
          <cell r="FR2"/>
          <cell r="FS2"/>
          <cell r="FT2"/>
          <cell r="FU2"/>
          <cell r="FV2"/>
          <cell r="FW2"/>
          <cell r="FX2"/>
          <cell r="FY2"/>
          <cell r="FZ2"/>
          <cell r="GA2"/>
          <cell r="GB2"/>
          <cell r="GC2"/>
          <cell r="GD2"/>
          <cell r="GE2"/>
          <cell r="GF2"/>
          <cell r="GG2"/>
          <cell r="GH2"/>
          <cell r="GI2" t="str">
            <v>Please give explanation of content of backlogs</v>
          </cell>
          <cell r="GJ2"/>
          <cell r="GK2"/>
          <cell r="GL2"/>
          <cell r="GM2"/>
          <cell r="GN2"/>
          <cell r="GO2"/>
          <cell r="GP2"/>
          <cell r="GQ2"/>
          <cell r="GR2"/>
          <cell r="GS2"/>
          <cell r="GT2" t="str">
            <v>Which other body?</v>
          </cell>
          <cell r="GU2"/>
          <cell r="GV2"/>
          <cell r="GW2"/>
          <cell r="GX2"/>
          <cell r="GY2"/>
          <cell r="GZ2"/>
          <cell r="HA2"/>
          <cell r="HB2"/>
          <cell r="HC2"/>
          <cell r="HD2" t="str">
            <v>Which other time period?</v>
          </cell>
          <cell r="HE2"/>
          <cell r="HF2"/>
          <cell r="HG2"/>
          <cell r="HH2"/>
          <cell r="HI2"/>
          <cell r="HJ2"/>
          <cell r="HK2"/>
          <cell r="HL2"/>
          <cell r="HM2"/>
          <cell r="HN2"/>
          <cell r="HO2"/>
          <cell r="HP2"/>
          <cell r="HQ2"/>
          <cell r="HR2" t="str">
            <v>Which other body?</v>
          </cell>
          <cell r="HS2"/>
          <cell r="HT2"/>
          <cell r="HU2"/>
          <cell r="HV2"/>
          <cell r="HW2"/>
          <cell r="HX2"/>
          <cell r="HY2"/>
          <cell r="HZ2"/>
          <cell r="IA2"/>
          <cell r="IB2"/>
          <cell r="IC2"/>
          <cell r="ID2"/>
          <cell r="IE2"/>
          <cell r="IF2"/>
        </row>
        <row r="3">
          <cell r="B3"/>
          <cell r="C3"/>
          <cell r="D3"/>
          <cell r="E3"/>
          <cell r="F3"/>
          <cell r="G3" t="str">
            <v>1. Procedural law</v>
          </cell>
          <cell r="H3"/>
          <cell r="I3"/>
          <cell r="J3" t="str">
            <v>2. ADR methods</v>
          </cell>
          <cell r="K3"/>
          <cell r="L3"/>
          <cell r="M3" t="str">
            <v>3. Administration of courts</v>
          </cell>
          <cell r="N3"/>
          <cell r="O3"/>
          <cell r="P3" t="str">
            <v>4. Council for the Judiciary</v>
          </cell>
          <cell r="Q3"/>
          <cell r="R3"/>
          <cell r="S3" t="str">
            <v>5. Re-designing of the judicial map (e.g. geographical locations)</v>
          </cell>
          <cell r="T3"/>
          <cell r="U3"/>
          <cell r="V3" t="str">
            <v>6. Court specialization (new specialized courts/competences)</v>
          </cell>
          <cell r="W3"/>
          <cell r="X3"/>
          <cell r="Y3" t="str">
            <v>7. ICT in the justice system</v>
          </cell>
          <cell r="Z3"/>
          <cell r="AA3"/>
          <cell r="AB3" t="str">
            <v>8. Legal aid</v>
          </cell>
          <cell r="AC3"/>
          <cell r="AD3"/>
          <cell r="AE3" t="str">
            <v>9. Court fees</v>
          </cell>
          <cell r="AF3"/>
          <cell r="AG3"/>
          <cell r="AH3" t="str">
            <v>10. Judges (e.g. status, appointment)</v>
          </cell>
          <cell r="AI3"/>
          <cell r="AJ3"/>
          <cell r="AK3" t="str">
            <v>11. Court staff, lawyers, notaries, bailiffs, insolvency administrators or other legal professionals (please specify)</v>
          </cell>
          <cell r="AL3"/>
          <cell r="AM3"/>
          <cell r="AN3" t="str">
            <v>12. Others (please specify)</v>
          </cell>
          <cell r="AO3"/>
          <cell r="AP3"/>
          <cell r="AQ3"/>
          <cell r="AR3"/>
          <cell r="AS3"/>
          <cell r="AT3"/>
          <cell r="AU3"/>
          <cell r="AV3"/>
          <cell r="AW3"/>
          <cell r="AX3"/>
          <cell r="AY3"/>
          <cell r="AZ3"/>
          <cell r="BA3"/>
          <cell r="BB3"/>
          <cell r="BC3"/>
          <cell r="BD3"/>
          <cell r="BE3"/>
          <cell r="BF3" t="str">
            <v>5. Are judgments of courts for civil and commercial cases available online to the general public?</v>
          </cell>
          <cell r="BG3"/>
          <cell r="BH3"/>
          <cell r="BI3"/>
          <cell r="BJ3" t="str">
            <v>5.1. Arrangements for online publication of civil/commercial judgments</v>
          </cell>
          <cell r="BK3"/>
          <cell r="BL3"/>
          <cell r="BM3"/>
          <cell r="BN3"/>
          <cell r="BO3"/>
          <cell r="BP3" t="str">
            <v>6. Are judgments of courts for admin cases available online to the general public?</v>
          </cell>
          <cell r="BQ3"/>
          <cell r="BR3"/>
          <cell r="BS3"/>
          <cell r="BT3" t="str">
            <v>6.1. Arrangements for online publication of admin judgments</v>
          </cell>
          <cell r="BU3"/>
          <cell r="BV3"/>
          <cell r="BW3"/>
          <cell r="BX3"/>
          <cell r="BY3"/>
          <cell r="BZ3" t="str">
            <v>7. Judges receive training in the following areas:</v>
          </cell>
          <cell r="CA3"/>
          <cell r="CB3"/>
          <cell r="CC3"/>
          <cell r="CD3"/>
          <cell r="CE3"/>
          <cell r="CF3"/>
          <cell r="CG3"/>
          <cell r="CH3"/>
          <cell r="CI3" t="str">
            <v>8. Which type/s of activities is/are undertaken by the public sector in your Member State to promote and incentivise the use of ADR?</v>
          </cell>
          <cell r="CJ3"/>
          <cell r="CK3"/>
          <cell r="CL3"/>
          <cell r="CM3"/>
          <cell r="CN3"/>
          <cell r="CO3"/>
          <cell r="CP3"/>
          <cell r="CQ3"/>
          <cell r="CR3"/>
          <cell r="CS3"/>
          <cell r="CT3"/>
          <cell r="CU3"/>
          <cell r="CV3"/>
          <cell r="CW3"/>
          <cell r="CX3" t="str">
            <v>8.1. Please provide the URL or reference for the above promotion and incentives of ADR activities</v>
          </cell>
          <cell r="CY3"/>
          <cell r="CZ3"/>
          <cell r="DA3"/>
          <cell r="DB3" t="str">
            <v>9. Which aspects did court surveys conducted in 2016 address?</v>
          </cell>
          <cell r="DC3"/>
          <cell r="DD3"/>
          <cell r="DE3"/>
          <cell r="DF3"/>
          <cell r="DG3"/>
          <cell r="DH3"/>
          <cell r="DI3"/>
          <cell r="DJ3"/>
          <cell r="DK3"/>
          <cell r="DL3"/>
          <cell r="DM3"/>
          <cell r="DN3"/>
          <cell r="DO3"/>
          <cell r="DP3"/>
          <cell r="DQ3"/>
          <cell r="DR3"/>
          <cell r="DS3"/>
          <cell r="DT3"/>
          <cell r="DU3"/>
          <cell r="DW3" t="str">
            <v>Civil and commercial cases</v>
          </cell>
          <cell r="DX3"/>
          <cell r="DY3"/>
          <cell r="DZ3"/>
          <cell r="EA3" t="str">
            <v>Admin cases</v>
          </cell>
          <cell r="EB3"/>
          <cell r="EC3"/>
          <cell r="ED3"/>
          <cell r="EE3"/>
          <cell r="EF3" t="str">
            <v>1. Length/Processing time between the initial registration of the case and the first hearing in civil and commercial cases</v>
          </cell>
          <cell r="EG3"/>
          <cell r="EH3"/>
          <cell r="EI3" t="str">
            <v>2. Length/Processing time between the initial registration of the case and the first hearing in admin cases</v>
          </cell>
          <cell r="EJ3"/>
          <cell r="EK3"/>
          <cell r="EL3" t="str">
            <v>3. Length/Processing time between the last hearing and delivering the judicial decision in civil and commercial cases</v>
          </cell>
          <cell r="EM3"/>
          <cell r="EN3"/>
          <cell r="EO3" t="str">
            <v>4. Length/Processing time between the last hearing and delivering the judicial decision in admin cases</v>
          </cell>
          <cell r="EP3"/>
          <cell r="EQ3"/>
          <cell r="ER3" t="str">
            <v>5. Other phases, please write which</v>
          </cell>
          <cell r="ES3"/>
          <cell r="ET3"/>
          <cell r="EU3"/>
          <cell r="EV3"/>
          <cell r="EW3"/>
          <cell r="EX3"/>
          <cell r="EY3"/>
          <cell r="EZ3" t="str">
            <v>Share of cases closed within a given period of time</v>
          </cell>
          <cell r="FA3"/>
          <cell r="FB3" t="str">
            <v>Expected average time to resolve cases per Court</v>
          </cell>
          <cell r="FC3"/>
          <cell r="FD3" t="str">
            <v>Expected average age of pending cases</v>
          </cell>
          <cell r="FE3"/>
          <cell r="FF3" t="str">
            <v>Other</v>
          </cell>
          <cell r="FG3"/>
          <cell r="FH3"/>
          <cell r="FI3"/>
          <cell r="FJ3" t="str">
            <v>13. Who is in charge of (or who is involved in) setting standards for timeframes (TF) and/or time limits (TL) and backlogs (BL) in case they are not set out in law</v>
          </cell>
          <cell r="FK3"/>
          <cell r="FL3"/>
          <cell r="FM3"/>
          <cell r="FN3" t="str">
            <v>Civil and commercial cases</v>
          </cell>
          <cell r="FO3"/>
          <cell r="FP3"/>
          <cell r="FQ3" t="str">
            <v>Admin cases</v>
          </cell>
          <cell r="FR3"/>
          <cell r="FS3"/>
          <cell r="FT3" t="str">
            <v>Other cases</v>
          </cell>
          <cell r="FU3"/>
          <cell r="FV3"/>
          <cell r="FW3"/>
          <cell r="FX3" t="str">
            <v>14. Are the above mentioned standards on time limits (TL) and timeframes (TF) and backlogs (BL) relevant to:</v>
          </cell>
          <cell r="FY3"/>
          <cell r="FZ3"/>
          <cell r="GA3"/>
          <cell r="GB3"/>
          <cell r="GC3"/>
          <cell r="GD3"/>
          <cell r="GE3"/>
          <cell r="GF3"/>
          <cell r="GG3"/>
          <cell r="GH3"/>
          <cell r="GI3" t="str">
            <v>Civil and commercial cases</v>
          </cell>
          <cell r="GJ3"/>
          <cell r="GK3"/>
          <cell r="GL3"/>
          <cell r="GM3" t="str">
            <v>Administrative cases</v>
          </cell>
          <cell r="GN3"/>
          <cell r="GO3"/>
          <cell r="GP3"/>
          <cell r="GQ3"/>
          <cell r="GR3" t="str">
            <v>18. At which level do you monitor the respect of standards on time limits (TL) / timeframes (TF)/ backlogs (BL):</v>
          </cell>
          <cell r="GS3"/>
          <cell r="GT3" t="str">
            <v>Civil and commercial cases</v>
          </cell>
          <cell r="GU3"/>
          <cell r="GV3"/>
          <cell r="GW3" t="str">
            <v>Administrative cases</v>
          </cell>
          <cell r="GX3"/>
          <cell r="GY3"/>
          <cell r="GZ3"/>
          <cell r="HA3"/>
          <cell r="HB3" t="str">
            <v>How often does the monitoring of time limits (TL) /timeframes (TF)/ backlogs (BL) take place:</v>
          </cell>
          <cell r="HC3"/>
          <cell r="HD3" t="str">
            <v>Civil and commercial cases</v>
          </cell>
          <cell r="HE3"/>
          <cell r="HF3"/>
          <cell r="HG3" t="str">
            <v>Administrative cases</v>
          </cell>
          <cell r="HH3"/>
          <cell r="HI3"/>
          <cell r="HJ3"/>
          <cell r="HK3" t="str">
            <v>20. Who takes measures and what measures are taken if standards on timeframes (TF)/time limits (TL)/backlogs (BL) are exceeded?</v>
          </cell>
          <cell r="HL3"/>
          <cell r="HM3"/>
          <cell r="HN3"/>
          <cell r="HO3"/>
          <cell r="HP3"/>
          <cell r="HQ3"/>
          <cell r="HR3" t="str">
            <v>Civil and commercial cases</v>
          </cell>
          <cell r="HS3"/>
          <cell r="HT3"/>
          <cell r="HU3" t="str">
            <v>Administrative cases</v>
          </cell>
          <cell r="HV3"/>
          <cell r="HW3"/>
          <cell r="HX3"/>
          <cell r="HY3"/>
          <cell r="HZ3" t="str">
            <v>21. Do standards defined on information to parties about progress of their case include:</v>
          </cell>
          <cell r="IA3"/>
          <cell r="IB3"/>
          <cell r="IC3"/>
          <cell r="ID3"/>
          <cell r="IE3"/>
          <cell r="IF3"/>
        </row>
        <row r="4">
          <cell r="B4" t="str">
            <v>Member State</v>
          </cell>
          <cell r="C4" t="str">
            <v>Name</v>
          </cell>
          <cell r="D4" t="str">
            <v>Function</v>
          </cell>
          <cell r="E4" t="str">
            <v>E-mail</v>
          </cell>
          <cell r="F4" t="str">
            <v>Phone</v>
          </cell>
          <cell r="G4" t="str">
            <v>Announced/under negotiation in 2016</v>
          </cell>
          <cell r="H4" t="str">
            <v>Adopted in 2016</v>
          </cell>
          <cell r="I4" t="str">
            <v>Requires further implementation acts</v>
          </cell>
          <cell r="J4" t="str">
            <v>Announced/under negotiation in 2016</v>
          </cell>
          <cell r="K4" t="str">
            <v>Adopted in 2016</v>
          </cell>
          <cell r="L4" t="str">
            <v>Requires further implementation acts</v>
          </cell>
          <cell r="M4" t="str">
            <v>Announced/under negotiation in 2016</v>
          </cell>
          <cell r="N4" t="str">
            <v>Adopted in 2016</v>
          </cell>
          <cell r="O4" t="str">
            <v>Requires further implementation acts</v>
          </cell>
          <cell r="P4" t="str">
            <v>Announced/under negotiation in 2016</v>
          </cell>
          <cell r="Q4" t="str">
            <v>Adopted in 2016</v>
          </cell>
          <cell r="R4" t="str">
            <v>Requires further implementation acts</v>
          </cell>
          <cell r="S4" t="str">
            <v>Announced/under negotiation in 2016</v>
          </cell>
          <cell r="T4" t="str">
            <v>Adopted in 2016</v>
          </cell>
          <cell r="U4" t="str">
            <v>Requires further implementation acts</v>
          </cell>
          <cell r="V4" t="str">
            <v>Announced/under negotiation in 2016</v>
          </cell>
          <cell r="W4" t="str">
            <v>Adopted in 2016</v>
          </cell>
          <cell r="X4" t="str">
            <v>Requires further implementation acts</v>
          </cell>
          <cell r="Y4" t="str">
            <v>Announced/under negotiation in 2016</v>
          </cell>
          <cell r="Z4" t="str">
            <v>Adopted in 2016</v>
          </cell>
          <cell r="AA4" t="str">
            <v>Requires further implementation acts</v>
          </cell>
          <cell r="AB4" t="str">
            <v>Announced/under negotiation in 2016</v>
          </cell>
          <cell r="AC4" t="str">
            <v>Adopted in 2016</v>
          </cell>
          <cell r="AD4" t="str">
            <v>Requires further implementation acts</v>
          </cell>
          <cell r="AE4" t="str">
            <v>Announced/under negotiation in 2016</v>
          </cell>
          <cell r="AF4" t="str">
            <v>Adopted in 2016</v>
          </cell>
          <cell r="AG4" t="str">
            <v>Requires further implementation acts</v>
          </cell>
          <cell r="AH4" t="str">
            <v>Announced/under negotiation in 2016</v>
          </cell>
          <cell r="AI4" t="str">
            <v>Adopted in 2016</v>
          </cell>
          <cell r="AJ4" t="str">
            <v>Requires further implementation acts</v>
          </cell>
          <cell r="AK4" t="str">
            <v>Announced/under negotiation in 2016</v>
          </cell>
          <cell r="AL4" t="str">
            <v>Adopted in 2016</v>
          </cell>
          <cell r="AM4" t="str">
            <v>Requires further implementation acts</v>
          </cell>
          <cell r="AN4" t="str">
            <v>Announced/under negotiation in 2016</v>
          </cell>
          <cell r="AO4" t="str">
            <v>Adopted in 2016</v>
          </cell>
          <cell r="AP4" t="str">
            <v>Requires further implementation acts</v>
          </cell>
          <cell r="AQ4" t="str">
            <v>Please provide a short summary of main objectives and content as well as reference and link:</v>
          </cell>
          <cell r="AR4" t="str">
            <v xml:space="preserve">2. Availability of general information about the justice system free of charge  </v>
          </cell>
          <cell r="AS4" t="str">
            <v>Comments / Weblinks</v>
          </cell>
          <cell r="AT4" t="str">
            <v>Comments / Weblinks</v>
          </cell>
          <cell r="AU4" t="str">
            <v>Comments / Weblinks</v>
          </cell>
          <cell r="AV4" t="str">
            <v>Comments / Weblinks</v>
          </cell>
          <cell r="AW4" t="str">
            <v>Comments / Weblinks</v>
          </cell>
          <cell r="AX4" t="str">
            <v>Comments / Weblinks</v>
          </cell>
          <cell r="AY4" t="str">
            <v>Comments / Weblinks</v>
          </cell>
          <cell r="AZ4" t="str">
            <v>3. Do courts use social media?</v>
          </cell>
          <cell r="BA4" t="str">
            <v>Specify what cases and at which level: Civil and commercial cases</v>
          </cell>
          <cell r="BB4" t="str">
            <v>Specify what cases and at which level: Administrative cases</v>
          </cell>
          <cell r="BC4" t="str">
            <v>Comments + limited instances / distinctions</v>
          </cell>
          <cell r="BD4" t="str">
            <v>4. Has the judiciary established guidelines for judges about communicating with the press and media?</v>
          </cell>
          <cell r="BE4" t="str">
            <v>When relevant, please provide additional comments below:</v>
          </cell>
          <cell r="BF4" t="str">
            <v>1st instance</v>
          </cell>
          <cell r="BG4" t="str">
            <v>2nd instance</v>
          </cell>
          <cell r="BH4" t="str">
            <v>Highest instance</v>
          </cell>
          <cell r="BI4" t="str">
            <v>Comments / explanation for "some judgments"</v>
          </cell>
          <cell r="BJ4" t="str">
            <v>1. Website accessible to a general public free of charge</v>
          </cell>
          <cell r="BK4" t="str">
            <v>2. Website is updated at least once a month</v>
          </cell>
          <cell r="BL4" t="str">
            <v>3. Judgments are assigned a European Case Law Identifier (ECLI)</v>
          </cell>
          <cell r="BM4" t="str">
            <v>4. Judgments are tagged with keywords</v>
          </cell>
          <cell r="BN4" t="str">
            <v>5. Are rules in place to determine whether or not personal data are revealed in online published judgments?</v>
          </cell>
          <cell r="BO4" t="str">
            <v>When relevant, please provide additional comments below:</v>
          </cell>
          <cell r="BP4" t="str">
            <v>1st instance</v>
          </cell>
          <cell r="BQ4" t="str">
            <v>2nd instance</v>
          </cell>
          <cell r="BR4" t="str">
            <v>Highest instance</v>
          </cell>
          <cell r="BS4" t="str">
            <v>Comments / explanation for "some judgments"</v>
          </cell>
          <cell r="BT4" t="str">
            <v>1. Website accessible to a general public free of charge</v>
          </cell>
          <cell r="BU4" t="str">
            <v>2. Website is updated at least once a month</v>
          </cell>
          <cell r="BV4" t="str">
            <v>3. Judgments are assigned a European Case Law Identifier (ECLI)</v>
          </cell>
          <cell r="BW4" t="str">
            <v>4. Judgments are tagged with keywords</v>
          </cell>
          <cell r="BX4" t="str">
            <v>5. Are rules in place to determine whether or not personal data are revealed in online published judgments?</v>
          </cell>
          <cell r="BY4" t="str">
            <v>When relevant, please provide additional comments below:</v>
          </cell>
          <cell r="BZ4" t="str">
            <v>1. Communication with the parties in general</v>
          </cell>
          <cell r="CA4" t="str">
            <v>2.a Communication with persons of different cultural, religious, ethnic or linguistic background</v>
          </cell>
          <cell r="CB4" t="str">
            <v>2.b Communication with children</v>
          </cell>
          <cell r="CC4" t="str">
            <v>2.c Communication with visually or hearing impaired persons</v>
          </cell>
          <cell r="CD4" t="str">
            <v>3. Non-discriminatory treatment of court users</v>
          </cell>
          <cell r="CE4" t="str">
            <v>4. Gender-sensitive practices in judicial proceedings</v>
          </cell>
          <cell r="CF4" t="str">
            <v>5. Communication with the media and general public</v>
          </cell>
          <cell r="CG4" t="str">
            <v>6. On the role of the interpreters in court proceedings and cooperation with interpreters</v>
          </cell>
          <cell r="CH4" t="str">
            <v>When relevant, please provide additional comments below:</v>
          </cell>
          <cell r="CI4" t="str">
            <v>1. Website(s) providing information on ADR</v>
          </cell>
          <cell r="CJ4" t="str">
            <v>2. Publicity campaigns in media</v>
          </cell>
          <cell r="CK4" t="str">
            <v>3. Brochures to the general public</v>
          </cell>
          <cell r="CL4" t="str">
            <v>4. Court provides specific information sessions on ADR upon request</v>
          </cell>
          <cell r="CM4" t="str">
            <v>5. ADR/mediation co-ordinator at courts</v>
          </cell>
          <cell r="CN4" t="str">
            <v>6. Publication of evaluations on the use of ADR</v>
          </cell>
          <cell r="CO4" t="str">
            <v>7. Publication of statistics on the use of ADR</v>
          </cell>
          <cell r="CP4" t="str">
            <v>8. Legal aid covers (partly or in full) costs incurred with ADR</v>
          </cell>
          <cell r="CQ4" t="str">
            <v>9. Full or partial refund of court fees, including stamp duties, if ADR is successful</v>
          </cell>
          <cell r="CR4" t="str">
            <v>10. No lawyer for ADR procedure required</v>
          </cell>
          <cell r="CS4" t="str">
            <v>11. Judge can act as mediator</v>
          </cell>
          <cell r="CT4" t="str">
            <v xml:space="preserve">12. Agreement reached by the parties becomes enforceable by the court </v>
          </cell>
          <cell r="CU4" t="str">
            <v>13. Others (please specify)</v>
          </cell>
          <cell r="CV4" t="str">
            <v>What other activity?</v>
          </cell>
          <cell r="CW4" t="str">
            <v>When relevant, please provide additional comments below:</v>
          </cell>
          <cell r="CX4" t="str">
            <v>Civil and commercial disputes</v>
          </cell>
          <cell r="CY4" t="str">
            <v>Labour disputes</v>
          </cell>
          <cell r="CZ4" t="str">
            <v>Consumer disputes</v>
          </cell>
          <cell r="DA4" t="str">
            <v>When relevant, please provide additional comments below:</v>
          </cell>
          <cell r="DB4" t="str">
            <v>1. Accessibility of the court service.</v>
          </cell>
          <cell r="DC4" t="str">
            <v>2. Customer service of the court. (e.g. reception at the court; information on proceedings; politeness and/or efficiency of court staff)</v>
          </cell>
          <cell r="DD4" t="str">
            <v>3. The conduct of the hearing.</v>
          </cell>
          <cell r="DE4" t="str">
            <v xml:space="preserve">4. The judgment/decision of the court. </v>
          </cell>
          <cell r="DF4" t="str">
            <v>5.a Needs and satisfaction of non-native speakers</v>
          </cell>
          <cell r="DG4" t="str">
            <v>5. b Needs and satisfaction of children</v>
          </cell>
          <cell r="DH4" t="str">
            <v>5.c Needs and satisfaction of visually or hearing impaired persons</v>
          </cell>
          <cell r="DI4" t="str">
            <v>6. General level of trust in the justice system.</v>
          </cell>
          <cell r="DJ4" t="str">
            <v>7. Awareness of rights</v>
          </cell>
          <cell r="DK4" t="str">
            <v>8. Other (please specify)</v>
          </cell>
          <cell r="DL4" t="str">
            <v>What other aspects did the survey(s) cover?</v>
          </cell>
          <cell r="DM4" t="str">
            <v>Please provide URLs or references to the surveys if available</v>
          </cell>
          <cell r="DN4"/>
          <cell r="DO4" t="str">
            <v xml:space="preserve">Year of last survey undertaken. </v>
          </cell>
          <cell r="DP4" t="str">
            <v xml:space="preserve">
If you want to highlight a concrete example/good practice, or to add other relevant comments please do it below:</v>
          </cell>
          <cell r="DQ4" t="str">
            <v>10.   What type of follow-up was given in 2016 to the results of surveys conducted among court users or legal professionals? Please tick everything that applies.</v>
          </cell>
          <cell r="DR4" t="str">
            <v>Please specify</v>
          </cell>
          <cell r="DS4" t="str">
            <v>If you want to highlight a concrete example/good practice, or to add other relevant comments please do it below:</v>
          </cell>
          <cell r="DT4" t="str">
            <v>11. Do standards on length/processing time for civil, commercial and administrative cases defined in your country include time limits?</v>
          </cell>
          <cell r="DU4" t="str">
            <v>Comments</v>
          </cell>
          <cell r="DV4" t="str">
            <v>11.1. Are standards on these time limits applicable for total length of the proceedings or only for certain procedural phases?</v>
          </cell>
          <cell r="DW4" t="str">
            <v>Length of the time limit in days</v>
          </cell>
          <cell r="DX4" t="str">
            <v>Total number of different time limits per case type</v>
          </cell>
          <cell r="DY4" t="str">
            <v>Source</v>
          </cell>
          <cell r="DZ4" t="str">
            <v>Comments</v>
          </cell>
          <cell r="EA4" t="str">
            <v>Length of the time limit in days</v>
          </cell>
          <cell r="EB4" t="str">
            <v>Total number of different time limits per case type</v>
          </cell>
          <cell r="EC4" t="str">
            <v>Source</v>
          </cell>
          <cell r="ED4" t="str">
            <v>Comments</v>
          </cell>
          <cell r="EE4" t="str">
            <v>Additional comments</v>
          </cell>
          <cell r="EF4" t="str">
            <v>Length of the time limit in days</v>
          </cell>
          <cell r="EG4" t="str">
            <v>Source</v>
          </cell>
          <cell r="EH4" t="str">
            <v>Comments, if any</v>
          </cell>
          <cell r="EI4" t="str">
            <v>Length of the time limit in days</v>
          </cell>
          <cell r="EJ4" t="str">
            <v>Source</v>
          </cell>
          <cell r="EK4" t="str">
            <v>Comments, if any</v>
          </cell>
          <cell r="EL4" t="str">
            <v>Length of the time limit in days</v>
          </cell>
          <cell r="EM4" t="str">
            <v>Source</v>
          </cell>
          <cell r="EN4" t="str">
            <v>Comments, if any</v>
          </cell>
          <cell r="EO4" t="str">
            <v>Length of the time limit in days</v>
          </cell>
          <cell r="EP4" t="str">
            <v>Source</v>
          </cell>
          <cell r="EQ4" t="str">
            <v>Comments, if any</v>
          </cell>
          <cell r="ER4" t="str">
            <v>Length of the time limit in days</v>
          </cell>
          <cell r="ES4" t="str">
            <v>Source</v>
          </cell>
          <cell r="ET4" t="str">
            <v>Comments, if any</v>
          </cell>
          <cell r="EU4" t="str">
            <v>When relevant, please provide additional comments below:</v>
          </cell>
          <cell r="EV4" t="str">
            <v>12. Do standards on length/processing time include other timeframes?</v>
          </cell>
          <cell r="EW4" t="str">
            <v>Further comments, if relevant:</v>
          </cell>
          <cell r="EX4" t="str">
            <v>Please specify the content of the standard:</v>
          </cell>
          <cell r="EY4" t="str">
            <v>Please specify</v>
          </cell>
          <cell r="EZ4" t="str">
            <v>Source</v>
          </cell>
          <cell r="FA4" t="str">
            <v>If standard differs by subject please indicate also the total number of different subjects within the same standard</v>
          </cell>
          <cell r="FB4" t="str">
            <v>Source</v>
          </cell>
          <cell r="FC4" t="str">
            <v>If standard differs by subject please indicate also the total number of different subjects within the same standard</v>
          </cell>
          <cell r="FD4" t="str">
            <v>Source</v>
          </cell>
          <cell r="FE4" t="str">
            <v>If standard differs by subject please indicate also the total number of different subjects within the same standard</v>
          </cell>
          <cell r="FF4" t="str">
            <v>Source</v>
          </cell>
          <cell r="FG4" t="str">
            <v>If standard differs by subject please indicate also the total number of different subjects within the same standard</v>
          </cell>
          <cell r="FH4" t="str">
            <v>Please provide concrete example(s) on the specific content of timeframes in detail:</v>
          </cell>
          <cell r="FI4" t="str">
            <v>Further comments, if relevant:</v>
          </cell>
          <cell r="FJ4" t="str">
            <v>Civil and commercial cases</v>
          </cell>
          <cell r="FK4" t="str">
            <v>Administrative cases</v>
          </cell>
          <cell r="FL4" t="str">
            <v>Other (please specify below)</v>
          </cell>
          <cell r="FM4" t="str">
            <v>Please provide details on the other types of cases:</v>
          </cell>
          <cell r="FN4" t="str">
            <v>Timeframes</v>
          </cell>
          <cell r="FO4" t="str">
            <v>Time limits</v>
          </cell>
          <cell r="FP4" t="str">
            <v>Backlogs</v>
          </cell>
          <cell r="FQ4" t="str">
            <v>Timeframes</v>
          </cell>
          <cell r="FR4" t="str">
            <v>Time limits</v>
          </cell>
          <cell r="FS4" t="str">
            <v>Backlogs</v>
          </cell>
          <cell r="FT4" t="str">
            <v>Timeframes</v>
          </cell>
          <cell r="FU4" t="str">
            <v>Time limits</v>
          </cell>
          <cell r="FV4" t="str">
            <v>Backlogs</v>
          </cell>
          <cell r="FW4" t="str">
            <v>When relevant, please provide additional comments below:</v>
          </cell>
          <cell r="FX4" t="str">
            <v>Civil and commercial cases</v>
          </cell>
          <cell r="FY4" t="str">
            <v>Administrative cases</v>
          </cell>
          <cell r="FZ4" t="str">
            <v>Other (please specify below)</v>
          </cell>
          <cell r="GA4" t="str">
            <v>Please provide details on the other types of cases:</v>
          </cell>
          <cell r="GB4" t="str">
            <v>When relevant, please provide additional comments below:</v>
          </cell>
          <cell r="GC4" t="str">
            <v>15. Are the above mentioned standards on timeframes, time limits and backlogs available on-line for the general public:</v>
          </cell>
          <cell r="GD4" t="str">
            <v>When relevant, please provide additional comments below:</v>
          </cell>
          <cell r="GE4" t="str">
            <v>16. Are the above mentioned standards on time limits, timeframes and backlogs also used for other purposes in addition to efficiency?</v>
          </cell>
          <cell r="GF4" t="str">
            <v>For which other purpose(s)?</v>
          </cell>
          <cell r="GG4" t="str">
            <v>When relevant, please provide additional comments below:</v>
          </cell>
          <cell r="GH4" t="str">
            <v>17. Do standards define when a pending case is considered to be a backlog?</v>
          </cell>
          <cell r="GI4" t="str">
            <v>Single backlog definition in days</v>
          </cell>
          <cell r="GJ4" t="str">
            <v>Shortest</v>
          </cell>
          <cell r="GK4" t="str">
            <v>Longest</v>
          </cell>
          <cell r="GL4" t="str">
            <v>Comments</v>
          </cell>
          <cell r="GM4" t="str">
            <v>Single backlog definition in days</v>
          </cell>
          <cell r="GN4" t="str">
            <v>Shortest</v>
          </cell>
          <cell r="GO4" t="str">
            <v>Longest</v>
          </cell>
          <cell r="GP4" t="str">
            <v>Comments</v>
          </cell>
          <cell r="GQ4" t="str">
            <v>When relevant, please provide additional comments below:</v>
          </cell>
          <cell r="GR4" t="str">
            <v>Civil and commercial cases</v>
          </cell>
          <cell r="GS4" t="str">
            <v>Administrative cases</v>
          </cell>
          <cell r="GT4" t="str">
            <v>Timeframes</v>
          </cell>
          <cell r="GU4" t="str">
            <v>Time limits</v>
          </cell>
          <cell r="GV4" t="str">
            <v>Backlogs</v>
          </cell>
          <cell r="GW4" t="str">
            <v>Timeframes</v>
          </cell>
          <cell r="GX4" t="str">
            <v>Time limits</v>
          </cell>
          <cell r="GY4" t="str">
            <v>Backlogs</v>
          </cell>
          <cell r="GZ4" t="str">
            <v>When relevant, please provide additional comments below:</v>
          </cell>
          <cell r="HA4" t="str">
            <v>19.Do standards defined on active monitoring of case progress include an automatic system for following backlogs?</v>
          </cell>
          <cell r="HB4" t="str">
            <v>Civil and commercial cases</v>
          </cell>
          <cell r="HC4" t="str">
            <v>Administrative cases</v>
          </cell>
          <cell r="HD4" t="str">
            <v>Timeframes</v>
          </cell>
          <cell r="HE4" t="str">
            <v>Time limits</v>
          </cell>
          <cell r="HF4" t="str">
            <v>Backlogs</v>
          </cell>
          <cell r="HG4" t="str">
            <v>Timeframes</v>
          </cell>
          <cell r="HH4" t="str">
            <v>Time limits</v>
          </cell>
          <cell r="HI4" t="str">
            <v>Backlogs</v>
          </cell>
          <cell r="HJ4" t="str">
            <v>When relevant, please provide additional comments below:</v>
          </cell>
          <cell r="HK4" t="str">
            <v>Additional human recourses</v>
          </cell>
          <cell r="HL4" t="str">
            <v>Additional financial recourses</v>
          </cell>
          <cell r="HM4" t="str">
            <v>Temporary assistance by the special judges</v>
          </cell>
          <cell r="HN4" t="str">
            <v>Reorganisation of the court management process</v>
          </cell>
          <cell r="HO4" t="str">
            <v>Report from judge (Judge is asked to give explanations)</v>
          </cell>
          <cell r="HP4" t="str">
            <v>Special meeting for discussing exceeded standards</v>
          </cell>
          <cell r="HQ4" t="str">
            <v>Other measure, please specify</v>
          </cell>
          <cell r="HR4" t="str">
            <v>Timeframes</v>
          </cell>
          <cell r="HS4" t="str">
            <v>Time limits</v>
          </cell>
          <cell r="HT4" t="str">
            <v>Backlogs</v>
          </cell>
          <cell r="HU4" t="str">
            <v>Timeframes</v>
          </cell>
          <cell r="HV4" t="str">
            <v>Time limits</v>
          </cell>
          <cell r="HW4" t="str">
            <v>Backlogs</v>
          </cell>
          <cell r="HX4" t="str">
            <v>Please provide details on the other types of measures:</v>
          </cell>
          <cell r="HY4" t="str">
            <v>When relevant, please provide additional comments below:</v>
          </cell>
          <cell r="HZ4" t="str">
            <v>Timetable of court proceedings</v>
          </cell>
          <cell r="IA4" t="str">
            <v>Information on delays</v>
          </cell>
          <cell r="IB4" t="str">
            <v>Information about the progress of a case</v>
          </cell>
          <cell r="IC4" t="str">
            <v>Other, please specify</v>
          </cell>
          <cell r="ID4" t="str">
            <v>Which other standard(s)?</v>
          </cell>
          <cell r="IE4" t="str">
            <v>What other type of information/request does it include?</v>
          </cell>
          <cell r="IF4" t="str">
            <v>When relevant, please provide additional comments below:</v>
          </cell>
        </row>
        <row r="5">
          <cell r="A5" t="str">
            <v>IE</v>
          </cell>
          <cell r="B5" t="str">
            <v>Ireland</v>
          </cell>
          <cell r="C5" t="str">
            <v>Nicola Kelly</v>
          </cell>
          <cell r="D5" t="str">
            <v>National Correspondent</v>
          </cell>
          <cell r="E5" t="str">
            <v>nlkelly@justice.ie</v>
          </cell>
          <cell r="F5" t="str">
            <v>+353 1 6028617</v>
          </cell>
          <cell r="G5" t="str">
            <v/>
          </cell>
          <cell r="H5" t="str">
            <v>The Civil Liability (Amendment) Act 2017 was signed into law on 22 November 2017. The purposes of the Civil Liability (Amendment) Act 2017 are: • to empower the courts to make awards of damages in cases of catastrophic injury by way of periodic payments orders (PPOs). • to provide for open disclosure of patient safety incidents. The Act: • gives the courts power to award damages by way of periodic payments orders; • sets out principles regarding the security of payments of PPOs; • provides that PPOs shall be subject to annual indexation; • amends the Civil Liability and Courts Act 2004 to provide for formal offers of settlement and costs in personal injuries actions involving PPOs • makes detailed provision for open disclosure of patient safety incidents.</v>
          </cell>
          <cell r="I5" t="str">
            <v/>
          </cell>
          <cell r="J5" t="str">
            <v/>
          </cell>
          <cell r="K5" t="str">
            <v>The Mediation Act 2017 contains proposals for a comprehensive statutory framework to promote the resolution of disputes through mediation as an alternative to court proceedings. The underlying objective is to promote mediation as a viable, effective and efficient alternative to court proceedings, thereby reducing legal costs, speeding up the resolution of disputes and reducing the stress and acrimony which often accompanies court proceedings. In this context, “mediation” means a facilitative voluntary process in which the parties to a dispute, with the assistance of a mediator, attempt to reach a mutually acceptable agreement to resolve the dispute. The Mediation Act 2017: • facilitates the settlement of civil disputes by mediation; • specifies the principles applicable to mediation; • specifies arrangements for mediation as an alternative to the institution of civil proceedings or to the continuation of civil proceedings that have been instituted; • provides for codes of conduct to which mediators may subscribe; • provides for the recognition of a body as the Mediation Council of Ireland for the purposes of this Act and to require that Council to make reports to the Minister for Justice and Equality as regards mediation in the State; • provided, by means of a scheme, an opportunity for parties to family law proceedings or proceedings under section 67A(3) or 117 of the Succession Act 1965 to attend mediation information sessions; http://justice.ie/en/JELR/Mediation_Act_2017.pdf/Files/Mediation_Act_2017.pdf.</v>
          </cell>
          <cell r="L5" t="str">
            <v/>
          </cell>
          <cell r="M5" t="str">
            <v/>
          </cell>
          <cell r="N5" t="str">
            <v/>
          </cell>
          <cell r="O5" t="str">
            <v/>
          </cell>
          <cell r="P5" t="str">
            <v>A Bill providing for the establishment of a Judicial Council was published on 1 June 2017 and is currently under consideration in Seanad Éireann (the Irish Senate). The Bill is a legislative priority for the Government. The primary function of the Judicial Council will be to promote and maintain excellence in the exercise by judges of their judicial functions and high standards of conduct among judges. The Bill also provides for the establishment of a Board of the Council which will be responsible for carrying out the functions of the Council on a day-to-day basis. The Council will be assisted in its work by a Judicial Studies Committee which will have a role in facilitating the continuing education and training of judges and by a Sentencing Information Committee which will be involved in the collation and dissemination of sentencing information. A key element of the Bill relates to the establishment of a Judicial Conduct Committee which will consider complaints in relation to judicial misconduct, prepare draft guidelines concerning judicial conduct and ethics for adoption by the Council and provide advice and recommendations to an individual judge or to judges generally on judicial conduct and ethics.</v>
          </cell>
          <cell r="Q5" t="str">
            <v/>
          </cell>
          <cell r="R5" t="str">
            <v/>
          </cell>
          <cell r="S5" t="str">
            <v/>
          </cell>
          <cell r="T5" t="str">
            <v/>
          </cell>
          <cell r="U5" t="str">
            <v/>
          </cell>
          <cell r="V5" t="str">
            <v>Work on a Family Courts Bill is currently in progress in the Department of Justice and Equality. The purpose of the Family Courts Bill, as previously announced by the Department, is to establish a dedicated family court in order to improve levels of judicial expertise and training in family law matters and streamline family law proceedings, thereby making them more user-friendly and less costly. The proposed legislation envisages, inter alia, the establishment of separate Family Court divisions within existing court jurisdictional tiers. Heads for a Bill to amend Article 29 of the Constitution to recognise the International Agreement on a Unified Patent Court were approved in July 2014.</v>
          </cell>
          <cell r="W5" t="str">
            <v/>
          </cell>
          <cell r="X5" t="str">
            <v/>
          </cell>
          <cell r="Y5" t="str">
            <v>Draft heads of Bill have been included in the General Scheme of the Courts and Civil Law (Miscellaneous Provisions) Bill 2017 (see Part 2 thereof), available on-line at http://www.justice.ie/en/JELR/Pages/WP17000275 to facilitate the centralisation of certain court office functions and facilitating of e-filing and electronic automation of court processes, and to provide an electronic alternative to an affidavit for use in court proceedings.</v>
          </cell>
          <cell r="Z5" t="str">
            <v/>
          </cell>
          <cell r="AA5" t="str">
            <v/>
          </cell>
          <cell r="AB5" t="str">
            <v>Proposals are being prepared for the approval of the Government to give effect to a number of reforms in the area of criminal legal aid including the conferring of responsibility for the administration of criminal legal aid on the Legal Aid Board. It is anticipated that draft legislation will be published in 2018.</v>
          </cell>
          <cell r="AC5" t="str">
            <v/>
          </cell>
          <cell r="AD5" t="str">
            <v/>
          </cell>
          <cell r="AE5" t="str">
            <v/>
          </cell>
          <cell r="AF5" t="str">
            <v/>
          </cell>
          <cell r="AG5" t="str">
            <v/>
          </cell>
          <cell r="AH5" t="str">
            <v>On 30 May 2017, the Government approved the publication of the Judicial Appointments Commission Bill 2017. The Bill is intended to give effect to commitments in the Programme for Partnership and its main features are to replace the existing Judicial Appointments Advisory Board with a new Judicial Appointments Commission (JAC), with a lay Chairperson and a lay majority. The Bill will reduce the number of suitable candidates proposed by the Commission for each judicial vacancy to three candidates from the stipulated minimum of 7 now under the existing system. The Bill comprehends all judicial appointments including promotions of serving judges. A new Senior Judicial Appointments Advisory Committee comprising the Lay Chairperson, the Chief Justice and the Attorney General will make recommendations to the Minister for appointment to the top three judicial positions of Chief Justice, President of the Court of Appeal and President of the High Court. Merit is provided for as the criterion for selection and, subject to that, the Bill provides for the objectives that the judiciary should be equally comprised of men and women and that it should reflect the diversity within the population as a whole.</v>
          </cell>
          <cell r="AI5" t="str">
            <v/>
          </cell>
          <cell r="AJ5" t="str">
            <v/>
          </cell>
          <cell r="AK5" t="str">
            <v/>
          </cell>
          <cell r="AL5" t="str">
            <v/>
          </cell>
          <cell r="AM5" t="str">
            <v/>
          </cell>
          <cell r="AN5" t="str">
            <v/>
          </cell>
          <cell r="AO5" t="str">
            <v>Legal Services Regulation Act 2015: (a) Preparations are at an advanced stage for the transition of the Office of the Taxing-Master to that of the new Legal Costs Adjudicators under Part 10 of the Legal Services Regulation Act 2015 for which the necessary forms, processes and IT supports are being aligned. The new Office will be informed in its work by the Legal Costs Principles contained in Schedule 1 of the Act and will maintain a publicly accessible Register of Determinations. This will be augmented by the commencement in due course of those other provisions of Part 10 of the Act which will place additional transparency obligations on legal practitioners in relation to legal costs to their clients. (c) A new Legal Services Regulatory Authority was established on 1 October 2016 and will regulate the provision of legal services by legal practitioners in the State and is currently at the early stage of the roll-out of its functions which will include, when commenced, a new and more independent public complaints regime and an independent Legal Practitioners’ Disciplinary Tribunal.</v>
          </cell>
          <cell r="AP5" t="str">
            <v/>
          </cell>
          <cell r="AQ5" t="str">
            <v/>
          </cell>
          <cell r="AR5" t="str">
            <v>1.b  General online information about the justice system for children (individuals below 18 years of age);2.  Centralised web portal with online forms for judicial proceedings available to the public and companies;3.  Interactive online simulation to assess eligibility for legal aid;4.a  Provision of education on legal rights to the general public through educational court visits;4.b  Provision of education on legal rights to the general public that is integrated in school curriculum;4.c  Provision of education on legal rights to the general public through interactive learning tools;4.d  Provision of education on legal rights to the general public through other formats (please specify)</v>
          </cell>
          <cell r="AS5" t="str">
            <v/>
          </cell>
          <cell r="AT5" t="str">
            <v xml:space="preserve">General online information about the justice system for children_x000D_
http://www.courts.ie/courts.ie/library3.nsf/PageCurrentWebLookUpTopNav/SCHOOLS?opendocument_x000D_
</v>
          </cell>
          <cell r="AU5" t="str">
            <v/>
          </cell>
          <cell r="AV5" t="str">
            <v xml:space="preserve">Centralised web portal with online forms for judicial proceedings available to the public and companies:_x000D_
http://www.courts.ie/courts.ie/library3.nsf/PageCurrentWebLookUpTopNav/COURT%20FORMS:?opendocument&amp;l=en_x000D_
</v>
          </cell>
          <cell r="AW5" t="str">
            <v xml:space="preserve">Interactive online simulation to assess eligibility for legal aid_x000D_
https://www.legalaidboard.ie/en/Apps/Questionnaire/FinancialEligibilityIndicator.aspx_x000D_
</v>
          </cell>
          <cell r="AX5" t="str">
            <v xml:space="preserve">Other formats:_x000D_
The Citizens Information Service provides a comprehensive website providing information on a range of areas relating to legal rights and entitlements, including: Social Welfare; Employment; _x000D_
Family and Relationships; Environment; Justice; Death and Bereavement; Health; Housing_x000D_
Education and Training; Money and Tax; Consumer Affairs: _x000D_
http://www.citizensinformation.ie/en/_x000D_
_x000D_
The Justice section of the Citizen’s Information website _x000D_
http://www.citizensinformation.ie/en/justice/_x000D_
also contains a wide range of information concerning aspects of access to justice, viz.:_x000D_
Law and rights; Civil law; Criminal law; Law enforcement; Courts system; Court offices; Courtroom; Arrests; Legal aid and advice; Witnesses; Evidence; Prison system; Probation and welfare services; Victims of crime; Crime and crime prevention; Children and young offenders._x000D_
</v>
          </cell>
          <cell r="AY5" t="str">
            <v xml:space="preserve">Provision of education on legal rights to a general public through the following formats_x000D_
Educational court visits are provided both for schools and for citizens’ groups:_x000D_
http://www.courts.ie/courts.ie/library3.nsf/pagecurrent/3508513CFA9185EB8025810D0049AAD9?opendocument&amp;l=en_x000D_
_x000D_
Integrated in school curriculum_x000D_
Civic, Social and Political Education (CSPE) is an obligatory subject in the Junior Certificate Curriculum:_x000D_
https://www.education.ie/en/Schools-Colleges/Information/Curriculum-and-Syllabus/Junior-Cycle-/Syllabuses-Guidelines/jc_cspe_guide.pdf_x000D_
_x000D_
Interactive learning tools:_x000D_
The National Professional Development Service For Teachers (PDST) provides an online course for Civic Social and Political Education (CSPE)  The online course is an introduction to, and an overview of the Junior Cycle Civic, Social and Political Education (CSPE) course: see http://www.pdst.ie/CSPE and http://teachercpd.ie/_x000D_
</v>
          </cell>
          <cell r="AZ5" t="str">
            <v>Yes, for all instances and all cases</v>
          </cell>
          <cell r="BA5"/>
          <cell r="BB5" t="str">
            <v/>
          </cell>
          <cell r="BC5" t="str">
            <v xml:space="preserve">The Courts Service posts notices on a range of specific court-related matters for the various court instances as they arise to Facebook (e.g.  Juror notices, court sittings arrangements, official announcements (launch of reports, opening of court facilities etc.) www.facebook.com/CourtsServiceofIreland_x000D_
and has uploaded a range of videos to a dedicated Youtube channel:_x000D_
 https://www.youtube.com/user/CourtsServiceIreland_x000D_
</v>
          </cell>
          <cell r="BD5" t="str">
            <v>No</v>
          </cell>
          <cell r="BE5" t="str">
            <v>The Irish Courts Service employs a Media Relations Advisor – a professional journalist with legal training – who, in relation to all court jurisdictions: provides information to the media about court activities generally; assists with the media with logistics of reporting cases;  under judicial direction communicates to the media summaries of court decisions to the media as required;  provides the media with factual information about court decisions; and provides factual clarification or correction with regard to cases reported in the media.</v>
          </cell>
          <cell r="BF5" t="str">
            <v>Yes all judgments</v>
          </cell>
          <cell r="BG5" t="str">
            <v>Yes all judgments</v>
          </cell>
          <cell r="BH5" t="str">
            <v>Yes all judgments</v>
          </cell>
          <cell r="BI5" t="str">
            <v xml:space="preserve">Courts Service Judgments and Determinations website:_x000D_
http://www.courts.ie/Judgments.nsf/Webpages/HomePage?OpenDocument_x000D_
</v>
          </cell>
          <cell r="BJ5" t="str">
            <v>1st instance;2nd instance;Highest instance</v>
          </cell>
          <cell r="BK5" t="str">
            <v>1st instance;2nd instance;Highest instance</v>
          </cell>
          <cell r="BL5" t="str">
            <v/>
          </cell>
          <cell r="BM5" t="str">
            <v/>
          </cell>
          <cell r="BN5" t="str">
            <v>1st instance;2nd instance;Highest instance</v>
          </cell>
          <cell r="BO5" t="str">
            <v xml:space="preserve">As  to item 5, anonymising of judgements is done in family law, child care and certain other proceedings (i.e. where statute requires, or a judge has, in accordance with principles established in case-law, directed, that the identities of parties or persons not be disclosed), and the authoring judge is required to indicate the redaction to be made to any content which would tend to identify a person whose identity should be protected.  </v>
          </cell>
          <cell r="BP5" t="str">
            <v>Yes all judgments</v>
          </cell>
          <cell r="BQ5" t="str">
            <v>Yes all judgments</v>
          </cell>
          <cell r="BR5" t="str">
            <v>Yes all judgments</v>
          </cell>
          <cell r="BS5" t="str">
            <v xml:space="preserve">This section is not applicable to Ireland.  Apropos the administrative case category, CEPEJ in its biennial evaluation reports “European Justice Systems” has noted that _x000D_
“Disputes between an individual and a public authority can be settled as civil law proceedings. However, in a number of states, administrative law is a separate area of law. The settlement of these disputes can be within the competence of specialised administrative law tribunals or units within a court of general jurisdiction. Administrative law cases are addressed separately here in order to take into account the systems which have either a specific judicial order or specific ways of addressing administrative cases within ordinary courts.” _x000D_
_x000D_
As previously advised, the Irish legal system, which follows the common law legal tradition, does not (by contrast with various civil law tradition jurisdictions) have a specialised court jurisdiction to deal with administrative law cases as defined by CEPEJ or a specific civil procedure for resolving such cases which would definitively identify a civil dispute as an administrative law case_x000D_
</v>
          </cell>
          <cell r="BT5" t="str">
            <v>1st instance;2nd instance;Highest instance</v>
          </cell>
          <cell r="BU5" t="str">
            <v>1st instance;2nd instance;Highest instance</v>
          </cell>
          <cell r="BV5" t="str">
            <v/>
          </cell>
          <cell r="BW5" t="str">
            <v/>
          </cell>
          <cell r="BX5" t="str">
            <v>1st instance;2nd instance;Highest instance</v>
          </cell>
          <cell r="BY5" t="str">
            <v/>
          </cell>
          <cell r="BZ5" t="str">
            <v>Initial;Continuous</v>
          </cell>
          <cell r="CA5" t="str">
            <v>Initial;Continuous</v>
          </cell>
          <cell r="CB5" t="str">
            <v>Initial;Continuous</v>
          </cell>
          <cell r="CC5" t="str">
            <v>Initial;Continuous</v>
          </cell>
          <cell r="CD5" t="str">
            <v>Initial;Continuous</v>
          </cell>
          <cell r="CE5" t="str">
            <v>Initial;Continuous</v>
          </cell>
          <cell r="CF5" t="str">
            <v/>
          </cell>
          <cell r="CG5" t="str">
            <v>Initial;Continuous</v>
          </cell>
          <cell r="CH5" t="str">
            <v xml:space="preserve">Judges on appointment receive the Equal Treatment of Persons in Court Bench Book . This Benchbook was compiled under the guidance of the Committee for Judicial Studies and the Equality Authority with support of he European Community Programme for Employment and Social Solidarity – PROGRESS (2007‐2013). The Bench Book covers the following topics:_x000D_
•	Oaths and Affirmations_x000D_
•	Interpreting Services_x000D_
•	Irish Language Rights_x000D_
•	Lay Litigants_x000D_
•	Ethnicity_x000D_
•	Sexual Orientation_x000D_
•	Gender Identity_x000D_
•	Persons with Disabilities_x000D_
•	Children_x000D_
•	Domestic Violence_x000D_
•	Intimidated &amp; Other Vulnerable Witnesses_x000D_
•	Sexual Crime_x000D_
_x000D_
Education sessions provided to Judges have included_x000D_
•	Victims and the Sentencing Process_x000D_
•	Balancing Rights in the Sentencing_x000D_
•	The Voice of the Child generally (Communicating with children: Past and future training for the Judiciary; The Legal Landscape after the enactment of the Children and Family Relationship Act, 2015; How the Voice of the Child is integrated through mediation services and Emergency Care Orders)_x000D_
•	Allegations of Child Sexual Abuse and the Voice of the Child _x000D_
•	Intimate partner violence and vulnerability in domestic violence reliefs in our courts_x000D_
•	Fair procedures issues and judicial reviews in the context of domestic violence_x000D_
•	Emerging issues in civil domestic violence applications and criminal prosecution on breach of domestic violence access_x000D_
•	Vulnerable Witnesses_x000D_
•	Interpreters and Intermediaries in the wake of Directive 2010/64/EU and SI No. 565/2013._x000D_
•	Access to Justice and Fair Trial Issues_x000D_
•	Cultural Competence in the Courtroom _x000D_
•	Legal Aid: Access to Justice _x000D_
_x000D_
Subjects of domestic training events attended by members of the judiciary have included the following:_x000D_
•	Victims’ Rights _x000D_
•	ERA Rights of the Child Event	_x000D_
•	Caring for Children from Ethnic Minority Backgrounds in Alternative Care_x000D_
•	The Voice of the Child	_x000D_
•	Foreign Language Interpretation _x000D_
•	Vulnerable Witnesses _x000D_
•	Applying EU Anti-Discrimination Law	_x000D_
•	Judges' Summit on Human Trafficking and Organised Crime_x000D_
•	Culture, Dispute Resolution and the Modernised Family 	_x000D_
_x000D_
As to point 5 (Communication with media and the general public) judges in Ireland to not communicate with the media or the general public in relation to cases determined by them. As indicated in the response to Question 4 above, the Irish Courts Service employs a Media Relations Advisor – a professional journalist with legal training –in relation to all court jurisdictions, whose functions have been detailed in that response._x000D_
</v>
          </cell>
          <cell r="CI5" t="str">
            <v>Civil and commercial disputes;Labour disputes</v>
          </cell>
          <cell r="CJ5" t="str">
            <v/>
          </cell>
          <cell r="CK5" t="str">
            <v>Civil and commercial disputes;Labour disputes</v>
          </cell>
          <cell r="CL5" t="str">
            <v/>
          </cell>
          <cell r="CM5" t="str">
            <v>Civil and commercial disputes</v>
          </cell>
          <cell r="CN5" t="str">
            <v/>
          </cell>
          <cell r="CO5" t="str">
            <v/>
          </cell>
          <cell r="CP5" t="str">
            <v>Civil and commercial disputes</v>
          </cell>
          <cell r="CQ5" t="str">
            <v/>
          </cell>
          <cell r="CR5" t="str">
            <v>Civil and commercial disputes</v>
          </cell>
          <cell r="CS5" t="str">
            <v/>
          </cell>
          <cell r="CT5" t="str">
            <v/>
          </cell>
          <cell r="CU5" t="str">
            <v/>
          </cell>
          <cell r="CV5" t="str">
            <v/>
          </cell>
          <cell r="CW5" t="str">
            <v/>
          </cell>
          <cell r="CX5" t="str">
            <v>http://www.citizensinformation.ie/en/consumer_affairs/consumer_protection/consumer_complaints/alternative_dispute_resolution_in_ireland.html http://www.citizensinformation.ie/en/birth_family_relationships/separation_and_divorce/family_mediation_service.html http://www.legalaidboard.ie/lab/publishing.nsf/content/Family_Mediation_Service</v>
          </cell>
          <cell r="CY5" t="str">
            <v/>
          </cell>
          <cell r="CZ5" t="str">
            <v/>
          </cell>
          <cell r="DA5" t="str">
            <v xml:space="preserve">The information returned in the case of civil and commercial disputes relates to consumer disputes and family law disputes._x000D_
_x000D_
In the case of employment (labour) disputes, under section 39 of the Workplace Relations Act 2015, the Workplace Relations Commission (WRC) may be in a position to offer a mediation service in certain cases to facilitate the resolution of complaints/disputes where possible at an early stage and without recourse to adjudication. The ability of the WRC to offer mediation will depend on a number of factors including the availability of resources. Complaints/disputes may only be referred for mediation with the agreement of both parties to the complaint/dispute. See the following links:_x000D_
http://www.citizensinformation.ie/en/employment/enforcement_and_redress/workplace_mediation_service.html_x000D_
https://www.workplacerelations.ie/en/Workplace_Relations_Services/Mediation_Services/_x000D_
</v>
          </cell>
          <cell r="DB5" t="str">
            <v/>
          </cell>
          <cell r="DC5" t="str">
            <v>National level</v>
          </cell>
          <cell r="DD5" t="str">
            <v/>
          </cell>
          <cell r="DE5" t="str">
            <v/>
          </cell>
          <cell r="DF5" t="str">
            <v/>
          </cell>
          <cell r="DG5" t="str">
            <v/>
          </cell>
          <cell r="DH5" t="str">
            <v/>
          </cell>
          <cell r="DI5" t="str">
            <v/>
          </cell>
          <cell r="DJ5" t="str">
            <v/>
          </cell>
          <cell r="DK5" t="str">
            <v>National level</v>
          </cell>
          <cell r="DL5" t="str">
            <v xml:space="preserve">1. A survey of external customers/stakeholders and internal stakeholders was undertaken in 2016 for the purposes of the Probate Service Modernisation Review, covering quality and level of services and seeking customers’/stakeholders view of the potential of ICT solutions in meeting their needs._x000D_
_x000D_
2. An internal survey of Courts service management staff was conducted in 2016 to establish a baseline as to the Courts Service’s standing  under 6 headings: Organisation, Culture, People, Process &amp; Policies, Technology and Data and Information.   _x000D_
</v>
          </cell>
          <cell r="DM5" t="str">
            <v/>
          </cell>
          <cell r="DO5" t="str">
            <v/>
          </cell>
          <cell r="DP5" t="str">
            <v/>
          </cell>
          <cell r="DQ5" t="str">
            <v>2. The survey results have been used to feed an annual/specific report at local or national level;6. Other specific follow-up (please specify)</v>
          </cell>
          <cell r="DR5" t="str">
            <v xml:space="preserve">As to the survey at 1 above, this has informed deliberations of the Probate Services Review Group, which will be reporting its findings to Courts Service management by the end of 2017/beginning of 2018. _x000D_
As to the survey at 2 above, this was used in preparing an internal report commissioned by Courts Service management to inform the Courts service’s on-line services strategy._x000D_
</v>
          </cell>
          <cell r="DS5" t="str">
            <v/>
          </cell>
          <cell r="DT5" t="str">
            <v>Yes</v>
          </cell>
          <cell r="DU5" t="str">
            <v/>
          </cell>
          <cell r="DV5" t="str">
            <v>Only certain phases</v>
          </cell>
          <cell r="DW5" t="str">
            <v/>
          </cell>
          <cell r="DX5" t="str">
            <v/>
          </cell>
          <cell r="DY5" t="str">
            <v/>
          </cell>
          <cell r="DZ5" t="str">
            <v/>
          </cell>
          <cell r="EA5" t="str">
            <v/>
          </cell>
          <cell r="EB5" t="str">
            <v/>
          </cell>
          <cell r="EC5" t="str">
            <v/>
          </cell>
          <cell r="ED5" t="str">
            <v/>
          </cell>
          <cell r="EE5" t="str">
            <v/>
          </cell>
          <cell r="EF5" t="str">
            <v>N/A</v>
          </cell>
          <cell r="EG5" t="str">
            <v/>
          </cell>
          <cell r="EH5" t="str">
            <v/>
          </cell>
          <cell r="EI5" t="str">
            <v>Not Applicable</v>
          </cell>
          <cell r="EJ5" t="str">
            <v/>
          </cell>
          <cell r="EK5" t="str">
            <v/>
          </cell>
          <cell r="EL5" t="str">
            <v>Two Months</v>
          </cell>
          <cell r="EM5" t="str">
            <v>Section 46, Courts and Court Officers Act, 2002, as amended: http://www.irishstatutebook.ie/eli/2002/act/15/section/46/enacted/en/html Courts and Court Officers Act 2002 (Register of Reserved Judgments) Regulations 2005 (S.I. No. 171 of 2005) Courts and Court Officers Act 2002 (Register of Reserved Judgments) (Amendment) Regulations 2005 (S.I. No. 409 of 2005) Courts and Court Officers Act 2002 (Register of Reserved Judgments) (Amendment) Regulations 2015 (S.I. No. 163 of 2015)</v>
          </cell>
          <cell r="EN5" t="str">
            <v/>
          </cell>
          <cell r="EO5" t="str">
            <v>Not Applicable</v>
          </cell>
          <cell r="EP5" t="str">
            <v/>
          </cell>
          <cell r="EQ5" t="str">
            <v/>
          </cell>
          <cell r="ER5" t="str">
            <v/>
          </cell>
          <cell r="ES5" t="str">
            <v/>
          </cell>
          <cell r="ET5" t="str">
            <v/>
          </cell>
          <cell r="EU5" t="str">
            <v/>
          </cell>
          <cell r="EV5" t="str">
            <v>No</v>
          </cell>
          <cell r="EW5" t="str">
            <v/>
          </cell>
          <cell r="EX5" t="str">
            <v/>
          </cell>
          <cell r="EY5" t="str">
            <v/>
          </cell>
          <cell r="EZ5" t="str">
            <v/>
          </cell>
          <cell r="FA5" t="str">
            <v/>
          </cell>
          <cell r="FB5" t="str">
            <v/>
          </cell>
          <cell r="FC5" t="str">
            <v/>
          </cell>
          <cell r="FD5" t="str">
            <v/>
          </cell>
          <cell r="FE5" t="str">
            <v/>
          </cell>
          <cell r="FF5" t="str">
            <v/>
          </cell>
          <cell r="FG5" t="str">
            <v/>
          </cell>
          <cell r="FH5" t="str">
            <v/>
          </cell>
          <cell r="FI5" t="str">
            <v/>
          </cell>
          <cell r="FJ5" t="str">
            <v/>
          </cell>
          <cell r="FK5" t="str">
            <v/>
          </cell>
          <cell r="FL5" t="str">
            <v/>
          </cell>
          <cell r="FM5" t="str">
            <v/>
          </cell>
          <cell r="FN5" t="str">
            <v/>
          </cell>
          <cell r="FO5" t="str">
            <v/>
          </cell>
          <cell r="FP5" t="str">
            <v/>
          </cell>
          <cell r="FQ5" t="str">
            <v/>
          </cell>
          <cell r="FR5" t="str">
            <v/>
          </cell>
          <cell r="FS5" t="str">
            <v/>
          </cell>
          <cell r="FT5" t="str">
            <v/>
          </cell>
          <cell r="FU5" t="str">
            <v/>
          </cell>
          <cell r="FV5" t="str">
            <v/>
          </cell>
          <cell r="FW5" t="str">
            <v/>
          </cell>
          <cell r="FX5" t="str">
            <v>Entire territory of Member State TL</v>
          </cell>
          <cell r="FY5" t="str">
            <v>Entire territory of Member State TL</v>
          </cell>
          <cell r="FZ5" t="str">
            <v>Entire territory of Member State TL</v>
          </cell>
          <cell r="GA5" t="str">
            <v>family law cases</v>
          </cell>
          <cell r="GB5" t="str">
            <v/>
          </cell>
          <cell r="GC5" t="str">
            <v>Yes</v>
          </cell>
          <cell r="GD5" t="str">
            <v>Section 46 of the Court and Court Officers Act 2002</v>
          </cell>
          <cell r="GE5" t="str">
            <v/>
          </cell>
          <cell r="GF5" t="str">
            <v/>
          </cell>
          <cell r="GG5" t="str">
            <v/>
          </cell>
          <cell r="GH5" t="str">
            <v>No</v>
          </cell>
          <cell r="GI5" t="str">
            <v/>
          </cell>
          <cell r="GJ5" t="str">
            <v/>
          </cell>
          <cell r="GK5" t="str">
            <v/>
          </cell>
          <cell r="GL5" t="str">
            <v/>
          </cell>
          <cell r="GM5" t="str">
            <v/>
          </cell>
          <cell r="GN5" t="str">
            <v/>
          </cell>
          <cell r="GO5" t="str">
            <v/>
          </cell>
          <cell r="GP5" t="str">
            <v/>
          </cell>
          <cell r="GQ5" t="str">
            <v/>
          </cell>
          <cell r="GR5" t="str">
            <v>Court President/ Court management TL</v>
          </cell>
          <cell r="GS5" t="str">
            <v>Court President/ Court management TL</v>
          </cell>
          <cell r="GT5" t="str">
            <v/>
          </cell>
          <cell r="GU5" t="str">
            <v/>
          </cell>
          <cell r="GV5" t="str">
            <v/>
          </cell>
          <cell r="GW5" t="str">
            <v/>
          </cell>
          <cell r="GX5" t="str">
            <v/>
          </cell>
          <cell r="GY5" t="str">
            <v/>
          </cell>
          <cell r="GZ5" t="str">
            <v/>
          </cell>
          <cell r="HA5" t="str">
            <v>No</v>
          </cell>
          <cell r="HB5" t="str">
            <v/>
          </cell>
          <cell r="HC5" t="str">
            <v/>
          </cell>
          <cell r="HD5" t="str">
            <v/>
          </cell>
          <cell r="HE5" t="str">
            <v/>
          </cell>
          <cell r="HF5" t="str">
            <v/>
          </cell>
          <cell r="HG5" t="str">
            <v/>
          </cell>
          <cell r="HH5" t="str">
            <v/>
          </cell>
          <cell r="HI5" t="str">
            <v/>
          </cell>
          <cell r="HJ5" t="str">
            <v xml:space="preserve">Not Applicable - there are currently no standards defined on active monitoring of case progress </v>
          </cell>
          <cell r="HK5" t="str">
            <v/>
          </cell>
          <cell r="HL5" t="str">
            <v/>
          </cell>
          <cell r="HM5" t="str">
            <v/>
          </cell>
          <cell r="HN5" t="str">
            <v/>
          </cell>
          <cell r="HO5" t="str">
            <v/>
          </cell>
          <cell r="HP5" t="str">
            <v/>
          </cell>
          <cell r="HQ5" t="str">
            <v/>
          </cell>
          <cell r="HR5" t="str">
            <v/>
          </cell>
          <cell r="HS5" t="str">
            <v/>
          </cell>
          <cell r="HT5" t="str">
            <v/>
          </cell>
          <cell r="HU5" t="str">
            <v/>
          </cell>
          <cell r="HV5" t="str">
            <v/>
          </cell>
          <cell r="HW5" t="str">
            <v/>
          </cell>
          <cell r="HX5" t="str">
            <v/>
          </cell>
          <cell r="HY5" t="str">
            <v/>
          </cell>
          <cell r="HZ5" t="str">
            <v/>
          </cell>
          <cell r="IA5" t="str">
            <v/>
          </cell>
          <cell r="IB5" t="str">
            <v/>
          </cell>
          <cell r="IC5" t="str">
            <v/>
          </cell>
          <cell r="ID5" t="str">
            <v/>
          </cell>
          <cell r="IE5" t="str">
            <v/>
          </cell>
          <cell r="IF5" t="str">
            <v/>
          </cell>
        </row>
        <row r="6">
          <cell r="A6" t="str">
            <v>LU</v>
          </cell>
          <cell r="B6" t="str">
            <v>Luxembourg</v>
          </cell>
          <cell r="C6" t="str">
            <v>Jeannot NIES</v>
          </cell>
          <cell r="D6" t="str">
            <v>deputy general prosecutor</v>
          </cell>
          <cell r="E6" t="str">
            <v>jeannot.nies@justice.etat.lu</v>
          </cell>
          <cell r="F6" t="str">
            <v/>
          </cell>
          <cell r="G6"/>
          <cell r="H6"/>
          <cell r="I6"/>
          <cell r="J6"/>
          <cell r="K6"/>
          <cell r="L6"/>
          <cell r="M6"/>
          <cell r="N6"/>
          <cell r="O6"/>
          <cell r="P6"/>
          <cell r="Q6"/>
          <cell r="R6"/>
          <cell r="S6"/>
          <cell r="T6"/>
          <cell r="U6"/>
          <cell r="V6"/>
          <cell r="W6"/>
          <cell r="X6"/>
          <cell r="Y6"/>
          <cell r="Z6"/>
          <cell r="AA6"/>
          <cell r="AB6"/>
          <cell r="AC6"/>
          <cell r="AD6"/>
          <cell r="AE6"/>
          <cell r="AF6"/>
          <cell r="AG6"/>
          <cell r="AH6"/>
          <cell r="AI6"/>
          <cell r="AJ6"/>
          <cell r="AK6"/>
          <cell r="AL6"/>
          <cell r="AM6" t="str">
            <v/>
          </cell>
          <cell r="AN6"/>
          <cell r="AO6" t="str">
            <v/>
          </cell>
          <cell r="AP6" t="str">
            <v/>
          </cell>
          <cell r="AQ6" t="str">
            <v xml:space="preserve">No major modifications have been undertaken or have been introduced as new draft legislation in 2017 in any of the fields covered by question 1.  </v>
          </cell>
          <cell r="AR6" t="str">
            <v>1.a  General online information about the justice system for non-native speakers;2.  Centralised web portal with online forms for judicial proceedings available to the public and companies;4.a  Provision of education on legal rights to the general public through educational court visits;4.b  Provision of education on legal rights to the general public that is integrated in school curriculum</v>
          </cell>
          <cell r="AS6" t="str">
            <v>www.justice.lu</v>
          </cell>
          <cell r="AT6" t="str">
            <v/>
          </cell>
          <cell r="AU6" t="str">
            <v/>
          </cell>
          <cell r="AV6" t="str">
            <v>www.justice.lu</v>
          </cell>
          <cell r="AW6" t="str">
            <v/>
          </cell>
          <cell r="AX6" t="str">
            <v/>
          </cell>
          <cell r="AY6" t="str">
            <v>Please note that, although the native language in Luxembourg is Luxembourgish, the proceedings in courts are held in French, sometimes in German. Any other language is offered if needed, but the sentence will always be in French, sometimes with parts in German. All publications on the Justice portal are in French. Eventually translations will be available in other languages, but this project is still way off its completion.</v>
          </cell>
          <cell r="AZ6" t="str">
            <v>Yes, for all instances and all cases</v>
          </cell>
          <cell r="BA6" t="str">
            <v/>
          </cell>
          <cell r="BB6" t="str">
            <v/>
          </cell>
          <cell r="BC6" t="str">
            <v>The SCPJ (Service de communication et de presse de la Justice) uses the courts' internet portal to communicate with the public. Other social media, e..g. Facebook or Twitter, are not used.</v>
          </cell>
          <cell r="BD6" t="str">
            <v>Yes</v>
          </cell>
          <cell r="BE6" t="str">
            <v>As a general, all communications are done through the SCPJ. Furthermore, Art, 8 of the penal procedure code (http://legilux.public.lu/eli/etat/leg/code/procedure_penale/20170703) institutes the rules of communication of the prosecutors and the judges with the press / public during the investigation procedure. The law on the protection of the youth provides for some rules on no-disclosure of the names of the minors concerned. There a no specific rules for general civil or commercial litigation. Communications in these matters as well as general rules on press contacts by the judiciary are subject to internal regulations, which are not publically available.</v>
          </cell>
          <cell r="BF6" t="str">
            <v>Yes some judgments</v>
          </cell>
          <cell r="BG6" t="str">
            <v>Yes some judgments</v>
          </cell>
          <cell r="BH6" t="str">
            <v>Yes all judgments</v>
          </cell>
          <cell r="BI6" t="str">
            <v>The courts rendering the decision decide upon its publication via the internet portal of the Judiciary. Normally the decisions published are decision in cases with an important public impact. In the future it is intended to make more decisions available through a public access to the court's documentary database._x000D_
_x000D_
All the decisions of the Cour de cassation as well as of the Cour constitutionnelle are available on the Justice portal.</v>
          </cell>
          <cell r="BJ6" t="str">
            <v>1st instance;2nd instance;Highest instance</v>
          </cell>
          <cell r="BK6" t="str">
            <v>1st instance;2nd instance;Highest instance</v>
          </cell>
          <cell r="BL6" t="str">
            <v>1st instance;2nd instance;Highest instance</v>
          </cell>
          <cell r="BM6" t="str">
            <v>1st instance;2nd instance;Highest instance</v>
          </cell>
          <cell r="BN6" t="str">
            <v>1st instance;2nd instance;Highest instance</v>
          </cell>
          <cell r="BO6" t="str">
            <v>ad 1): within the limitations set out in the answer to the previous question_x000D_
ad 2): updates of decisions are done normally the same day as the decision is rendered, or at least at a very near moment_x000D_
ad 3): the ECLI is used in the internal databases, it will have a public use once the project set out in the previous question is in production_x000D_
ad 4):keywords are used in the internal databases, on the Justice portal, a full text search is possible_x000D_
ad 5): all decisions are anonymized</v>
          </cell>
          <cell r="BP6" t="str">
            <v>Yes all judgments</v>
          </cell>
          <cell r="BQ6" t="str">
            <v>Yes all judgments</v>
          </cell>
          <cell r="BR6" t="str">
            <v>Yes all judgments</v>
          </cell>
          <cell r="BS6" t="str">
            <v/>
          </cell>
          <cell r="BT6" t="str">
            <v>1st instance;2nd instance;Highest instance</v>
          </cell>
          <cell r="BU6" t="str">
            <v>1st instance;2nd instance;Highest instance</v>
          </cell>
          <cell r="BV6" t="str">
            <v>1st instance;2nd instance;Highest instance</v>
          </cell>
          <cell r="BW6" t="str">
            <v>1st instance;2nd instance;Highest instance</v>
          </cell>
          <cell r="BX6" t="str">
            <v>1st instance;2nd instance;Highest instance</v>
          </cell>
          <cell r="BY6" t="str">
            <v>see the remarks under question 5.1.</v>
          </cell>
          <cell r="BZ6" t="str">
            <v>Initial;Continuous</v>
          </cell>
          <cell r="CA6" t="str">
            <v/>
          </cell>
          <cell r="CB6" t="str">
            <v>Initial;Continuous</v>
          </cell>
          <cell r="CC6" t="str">
            <v/>
          </cell>
          <cell r="CD6" t="str">
            <v>Initial;Continuous</v>
          </cell>
          <cell r="CE6" t="str">
            <v/>
          </cell>
          <cell r="CF6" t="str">
            <v>Initial;Continuous</v>
          </cell>
          <cell r="CG6" t="str">
            <v>Initial;Continuous</v>
          </cell>
          <cell r="CH6" t="str">
            <v>Judges and prosecutors receive a mandatory initial training at the French ENM as well as the Belgian Magistrates' school. Continuous training is offered on a voluntary basis in all topics that are interesting and / or useful. The courses attended may also cover all the topics listed in the questionnaire, but as they are normally organized outside the Luxembourg judiciary, we have only a minor influence on the choice offered. In-house  conferences and training sessions are offered on an ad hoc basis according to the evolution of the law or the technical environment (especially if new techniques are introduces).</v>
          </cell>
          <cell r="CI6" t="str">
            <v>Civil and commercial disputes;Labour disputes;Consumer disputes*</v>
          </cell>
          <cell r="CJ6" t="str">
            <v>Civil and commercial disputes;Labour disputes;Consumer disputes*</v>
          </cell>
          <cell r="CK6" t="str">
            <v>Civil and commercial disputes;Labour disputes;Consumer disputes*</v>
          </cell>
          <cell r="CL6" t="str">
            <v/>
          </cell>
          <cell r="CM6" t="str">
            <v/>
          </cell>
          <cell r="CN6" t="str">
            <v>Civil and commercial disputes;Labour disputes;Consumer disputes*</v>
          </cell>
          <cell r="CO6" t="str">
            <v>Civil and commercial disputes;Labour disputes;Consumer disputes*</v>
          </cell>
          <cell r="CP6" t="str">
            <v/>
          </cell>
          <cell r="CQ6" t="str">
            <v/>
          </cell>
          <cell r="CR6" t="str">
            <v>Civil and commercial disputes;Labour disputes;Consumer disputes*</v>
          </cell>
          <cell r="CS6" t="str">
            <v/>
          </cell>
          <cell r="CT6" t="str">
            <v>Civil and commercial disputes;Labour disputes;Consumer disputes*</v>
          </cell>
          <cell r="CU6" t="str">
            <v/>
          </cell>
          <cell r="CV6" t="str">
            <v/>
          </cell>
          <cell r="CW6" t="str">
            <v>Please note that mediation is also available as an ADR in penal cases (cf. art. 24, para. (5) of the penal procedure code).(http://legilux.public.lu/eli/etat/leg/code/procedure_penale/20170703)</v>
          </cell>
          <cell r="CX6" t="str">
            <v>www.mediation.lu www.cmcc.lu www.ombudsman.lu http://www.guichet.public.lu/citoyens/fr/citoyennete/voies-recours-reglement-litiges/mediation/mediation-ilr/index.html</v>
          </cell>
          <cell r="CY6" t="str">
            <v>same links</v>
          </cell>
          <cell r="CZ6" t="str">
            <v>same links</v>
          </cell>
          <cell r="DA6" t="str">
            <v>please note that the ombudsman is competent for difficulties between persons including legal persons, and state administrations, including courts (with the exception that the ombudsman cannot interfere with ongoing cases).</v>
          </cell>
          <cell r="DB6" t="str">
            <v/>
          </cell>
          <cell r="DC6" t="str">
            <v/>
          </cell>
          <cell r="DD6" t="str">
            <v/>
          </cell>
          <cell r="DE6" t="str">
            <v/>
          </cell>
          <cell r="DF6" t="str">
            <v/>
          </cell>
          <cell r="DG6" t="str">
            <v/>
          </cell>
          <cell r="DH6" t="str">
            <v/>
          </cell>
          <cell r="DI6" t="str">
            <v/>
          </cell>
          <cell r="DJ6" t="str">
            <v/>
          </cell>
          <cell r="DK6" t="str">
            <v/>
          </cell>
          <cell r="DL6" t="str">
            <v/>
          </cell>
          <cell r="DM6" t="str">
            <v/>
          </cell>
          <cell r="DO6" t="str">
            <v>No official surveys have been undertaken in the last few years, those that have been done before, were so on a more general scale of the public's satisfaction with the public sector</v>
          </cell>
          <cell r="DP6" t="str">
            <v>No official surveys have been undertaken in the last few years, those that have been done before, were so on a more general scale of the public's satisfaction with the public sector as a whole. Thus the points mentioned in the questionnaire were not submitted as such to the reviewing public.</v>
          </cell>
          <cell r="DQ6" t="str">
            <v/>
          </cell>
          <cell r="DR6" t="str">
            <v/>
          </cell>
          <cell r="DS6" t="str">
            <v>NAP, see comment above</v>
          </cell>
          <cell r="DT6" t="str">
            <v>No</v>
          </cell>
          <cell r="DU6" t="str">
            <v/>
          </cell>
          <cell r="DV6" t="str">
            <v/>
          </cell>
          <cell r="DW6" t="str">
            <v/>
          </cell>
          <cell r="DX6" t="str">
            <v/>
          </cell>
          <cell r="DY6" t="str">
            <v/>
          </cell>
          <cell r="DZ6" t="str">
            <v/>
          </cell>
          <cell r="EA6" t="str">
            <v/>
          </cell>
          <cell r="EB6" t="str">
            <v/>
          </cell>
          <cell r="EC6" t="str">
            <v/>
          </cell>
          <cell r="ED6" t="str">
            <v/>
          </cell>
          <cell r="EE6" t="str">
            <v/>
          </cell>
          <cell r="EF6" t="str">
            <v/>
          </cell>
          <cell r="EG6" t="str">
            <v/>
          </cell>
          <cell r="EH6" t="str">
            <v/>
          </cell>
          <cell r="EI6" t="str">
            <v/>
          </cell>
          <cell r="EJ6" t="str">
            <v/>
          </cell>
          <cell r="EK6" t="str">
            <v/>
          </cell>
          <cell r="EL6" t="str">
            <v/>
          </cell>
          <cell r="EM6" t="str">
            <v/>
          </cell>
          <cell r="EN6" t="str">
            <v/>
          </cell>
          <cell r="EO6" t="str">
            <v/>
          </cell>
          <cell r="EP6" t="str">
            <v/>
          </cell>
          <cell r="EQ6" t="str">
            <v/>
          </cell>
          <cell r="ER6" t="str">
            <v/>
          </cell>
          <cell r="ES6" t="str">
            <v/>
          </cell>
          <cell r="ET6" t="str">
            <v/>
          </cell>
          <cell r="EU6" t="str">
            <v/>
          </cell>
          <cell r="EV6" t="str">
            <v>No</v>
          </cell>
          <cell r="EW6" t="str">
            <v/>
          </cell>
          <cell r="EX6" t="str">
            <v/>
          </cell>
          <cell r="EY6" t="str">
            <v/>
          </cell>
          <cell r="EZ6" t="str">
            <v/>
          </cell>
          <cell r="FA6" t="str">
            <v/>
          </cell>
          <cell r="FB6" t="str">
            <v/>
          </cell>
          <cell r="FC6" t="str">
            <v/>
          </cell>
          <cell r="FD6" t="str">
            <v/>
          </cell>
          <cell r="FE6" t="str">
            <v/>
          </cell>
          <cell r="FF6" t="str">
            <v/>
          </cell>
          <cell r="FG6" t="str">
            <v/>
          </cell>
          <cell r="FH6" t="str">
            <v/>
          </cell>
          <cell r="FI6" t="str">
            <v/>
          </cell>
          <cell r="FJ6" t="str">
            <v/>
          </cell>
          <cell r="FK6" t="str">
            <v/>
          </cell>
          <cell r="FL6" t="str">
            <v/>
          </cell>
          <cell r="FM6" t="str">
            <v/>
          </cell>
          <cell r="FN6" t="str">
            <v/>
          </cell>
          <cell r="FO6" t="str">
            <v/>
          </cell>
          <cell r="FP6" t="str">
            <v/>
          </cell>
          <cell r="FQ6" t="str">
            <v/>
          </cell>
          <cell r="FR6" t="str">
            <v/>
          </cell>
          <cell r="FS6" t="str">
            <v/>
          </cell>
          <cell r="FT6" t="str">
            <v/>
          </cell>
          <cell r="FU6" t="str">
            <v/>
          </cell>
          <cell r="FV6" t="str">
            <v/>
          </cell>
          <cell r="FW6" t="str">
            <v/>
          </cell>
          <cell r="FX6" t="str">
            <v/>
          </cell>
          <cell r="FY6" t="str">
            <v/>
          </cell>
          <cell r="FZ6" t="str">
            <v/>
          </cell>
          <cell r="GA6" t="str">
            <v/>
          </cell>
          <cell r="GB6" t="str">
            <v/>
          </cell>
          <cell r="GC6" t="str">
            <v/>
          </cell>
          <cell r="GD6" t="str">
            <v/>
          </cell>
          <cell r="GE6" t="str">
            <v/>
          </cell>
          <cell r="GF6" t="str">
            <v/>
          </cell>
          <cell r="GG6" t="str">
            <v/>
          </cell>
          <cell r="GH6" t="str">
            <v>No</v>
          </cell>
          <cell r="GI6" t="str">
            <v/>
          </cell>
          <cell r="GJ6" t="str">
            <v/>
          </cell>
          <cell r="GK6" t="str">
            <v/>
          </cell>
          <cell r="GL6" t="str">
            <v/>
          </cell>
          <cell r="GM6" t="str">
            <v/>
          </cell>
          <cell r="GN6" t="str">
            <v/>
          </cell>
          <cell r="GO6" t="str">
            <v/>
          </cell>
          <cell r="GP6" t="str">
            <v/>
          </cell>
          <cell r="GQ6" t="str">
            <v/>
          </cell>
          <cell r="GR6" t="str">
            <v/>
          </cell>
          <cell r="GS6" t="str">
            <v/>
          </cell>
          <cell r="GT6" t="str">
            <v/>
          </cell>
          <cell r="GU6" t="str">
            <v/>
          </cell>
          <cell r="GV6" t="str">
            <v/>
          </cell>
          <cell r="GW6" t="str">
            <v/>
          </cell>
          <cell r="GX6" t="str">
            <v/>
          </cell>
          <cell r="GY6" t="str">
            <v/>
          </cell>
          <cell r="GZ6" t="str">
            <v/>
          </cell>
          <cell r="HA6" t="str">
            <v>No</v>
          </cell>
          <cell r="HB6" t="str">
            <v/>
          </cell>
          <cell r="HC6" t="str">
            <v/>
          </cell>
          <cell r="HD6" t="str">
            <v/>
          </cell>
          <cell r="HE6" t="str">
            <v/>
          </cell>
          <cell r="HF6" t="str">
            <v/>
          </cell>
          <cell r="HG6" t="str">
            <v/>
          </cell>
          <cell r="HH6" t="str">
            <v/>
          </cell>
          <cell r="HI6" t="str">
            <v/>
          </cell>
          <cell r="HJ6" t="str">
            <v/>
          </cell>
          <cell r="HK6" t="str">
            <v/>
          </cell>
          <cell r="HL6" t="str">
            <v/>
          </cell>
          <cell r="HM6" t="str">
            <v/>
          </cell>
          <cell r="HN6" t="str">
            <v/>
          </cell>
          <cell r="HO6" t="str">
            <v/>
          </cell>
          <cell r="HP6" t="str">
            <v/>
          </cell>
          <cell r="HQ6" t="str">
            <v/>
          </cell>
          <cell r="HR6" t="str">
            <v/>
          </cell>
          <cell r="HS6" t="str">
            <v/>
          </cell>
          <cell r="HT6" t="str">
            <v/>
          </cell>
          <cell r="HU6" t="str">
            <v/>
          </cell>
          <cell r="HV6" t="str">
            <v/>
          </cell>
          <cell r="HW6" t="str">
            <v/>
          </cell>
          <cell r="HX6" t="str">
            <v/>
          </cell>
          <cell r="HY6" t="str">
            <v/>
          </cell>
          <cell r="HZ6" t="str">
            <v/>
          </cell>
          <cell r="IA6" t="str">
            <v/>
          </cell>
          <cell r="IB6" t="str">
            <v/>
          </cell>
          <cell r="IC6" t="str">
            <v/>
          </cell>
          <cell r="ID6" t="str">
            <v/>
          </cell>
          <cell r="IE6" t="str">
            <v/>
          </cell>
          <cell r="IF6" t="str">
            <v>NAP</v>
          </cell>
        </row>
        <row r="7">
          <cell r="A7" t="str">
            <v>SE</v>
          </cell>
          <cell r="B7" t="str">
            <v>Sweden</v>
          </cell>
          <cell r="C7" t="str">
            <v>Elinor Skarby Hay, elinor.skarby.hay@gov.se_x000D_
Anna Wielgosz, anna.wielgosz@dom.se</v>
          </cell>
          <cell r="D7" t="str">
            <v>Desk Officer, Ministry of Justice_x000D_
Associate Judge, The Swedish National Courts Administration</v>
          </cell>
          <cell r="E7" t="str">
            <v>elinor.skarby.hay@gov.se</v>
          </cell>
          <cell r="F7" t="str">
            <v xml:space="preserve">+46 (0) 704 20 58 9 _x000D_
+46 (0) 36-15 53 06 7_x000D_
</v>
          </cell>
          <cell r="G7" t="str">
            <v/>
          </cell>
          <cell r="H7" t="str">
            <v>Swedish legislation regarding European Small Claims Procedure was adopted on the 21 February 2017. 1 July 2017 a new removal procedure for special assistance by the Swedish Enforcement Authority with unlawful settlements entered into force. On 2 February 2017 the Government decided on a bill aimed at a more effective process in the Land and Environment Courts.</v>
          </cell>
          <cell r="I7" t="str">
            <v/>
          </cell>
          <cell r="J7" t="str">
            <v/>
          </cell>
          <cell r="K7" t="str">
            <v/>
          </cell>
          <cell r="L7" t="str">
            <v/>
          </cell>
          <cell r="M7" t="str">
            <v/>
          </cell>
          <cell r="N7" t="str">
            <v/>
          </cell>
          <cell r="O7" t="str">
            <v/>
          </cell>
          <cell r="P7" t="str">
            <v/>
          </cell>
          <cell r="Q7" t="str">
            <v/>
          </cell>
          <cell r="R7" t="str">
            <v/>
          </cell>
          <cell r="S7" t="str">
            <v/>
          </cell>
          <cell r="T7" t="str">
            <v/>
          </cell>
          <cell r="U7" t="str">
            <v/>
          </cell>
          <cell r="V7" t="str">
            <v/>
          </cell>
          <cell r="W7" t="str">
            <v/>
          </cell>
          <cell r="X7" t="str">
            <v/>
          </cell>
          <cell r="Y7" t="str">
            <v/>
          </cell>
          <cell r="Z7" t="str">
            <v/>
          </cell>
          <cell r="AA7" t="str">
            <v/>
          </cell>
          <cell r="AB7" t="str">
            <v/>
          </cell>
          <cell r="AC7" t="str">
            <v/>
          </cell>
          <cell r="AD7" t="str">
            <v/>
          </cell>
          <cell r="AE7" t="str">
            <v/>
          </cell>
          <cell r="AF7" t="str">
            <v/>
          </cell>
          <cell r="AG7" t="str">
            <v/>
          </cell>
          <cell r="AH7" t="str">
            <v/>
          </cell>
          <cell r="AI7" t="str">
            <v>1 July 2017: amendments in procedural laws to facilitate further co-ordination and interplay between courts.</v>
          </cell>
          <cell r="AJ7" t="str">
            <v/>
          </cell>
          <cell r="AK7" t="str">
            <v/>
          </cell>
          <cell r="AL7" t="str">
            <v>1 July 2017: amendments in procedural laws to facilitate further co-ordination and interplay between courts.</v>
          </cell>
          <cell r="AM7" t="str">
            <v/>
          </cell>
          <cell r="AN7" t="str">
            <v/>
          </cell>
          <cell r="AO7" t="str">
            <v/>
          </cell>
          <cell r="AP7" t="str">
            <v/>
          </cell>
          <cell r="AQ7" t="str">
            <v xml:space="preserve">Swedish legislation regarding European Small Claims Procedure was adopted on the 21 February 2017 and contains provisions supplementing regulation (EU) 2015/2421 of the European Parliament and of the Council of 16 December 2015 amending Regulation (EC) No 861/2007 establishing a European Small Claims Procedure and Regulation (EC) No 1896/2006 creating a European order for payment procedure._x000D_
http://www.regeringen.se/498404/contentassets/1d63eb3e96344495b08006a51afbb2bd/nya-regler-for-europeiska-smamal--lattare-att-prova-tvister-inom-eu-ds-201610_x000D_
_x000D_
1 July 2017 a new removal procedure for special assistance by the Swedish Enforcement Authority with unlawful settlements entered into force. One essential point was to make the removal procedure more effective and efficient. To make it easier for a landowner to have an application for removal examined it is now possible under certain circumstances to apply without needing to identify the settlers. However, the need for an effective and efficient procedure must not take precedence over legal security. The bill therefore also contains rules aimed at guaranteeing that the settlers strengthen their opportunities to make objections during the process. The child rights perspective is also guaranteed to be taken into account during the proceedings._x000D_
http://www.regeringen.se/49550f/contentassets/3849f5e05dd44758aa5248742bb873fc/161715900webb.pdf_x000D_
_x000D_
1 July 2017 amendments in procedural laws came into force, for example Code of Judicial Procedure, to facilitate further co-ordination and interplay between courts of all instances and enabling Justices of the Supreme Court to judge in the Supreme Administrative Court and vice versa._x000D_
http://www.regeringen.se/496fe9/contentassets/39d52456d83a490aa3283dd98e1495dd/utokad-samverkan-mellan-domstolar-prop.-201617174_x000D_
_x000D_
On 2 February 2017 the Government decided on a bill aimed at a more effective process in the Land and Environment Courts and the Land and Environment Court of Appeal. The Parliament adopted the bill on April 26 2017. The legislation entered into force on June 1 2017._x000D_
http://www.regeringen.se/490897/contentassets/24e8fbfc3b974d1295e4c9c991cfd706/vissa-atgarder-for-en-effektivare-och-mer-andamalsenlig-mark--och-miljoprocess-prop.-20161795_x000D_
</v>
          </cell>
          <cell r="AR7" t="str">
            <v>1.a  General online information about the justice system for non-native speakers;1.c  General online information about the justice system for visually or hearing impaired;2.  Centralised web portal with online forms for judicial proceedings available to the public and companies;4.a  Provision of education on legal rights to the general public through educational court visits;4.b  Provision of education on legal rights to the general public that is integrated in school curriculum;4.d  Provision of education on legal rights to the general public through other formats (please specify)</v>
          </cell>
          <cell r="AS7" t="str">
            <v>http://www.domstol.se/Funktioner/Minoritetssprak/ (minority languages)_x000D_
http://www.domstol.se/Funktioner/English/ (English)</v>
          </cell>
          <cell r="AT7" t="str">
            <v/>
          </cell>
          <cell r="AU7" t="str">
            <v xml:space="preserve">https://www.youtube.com/playlist?list=PLMckdYlvEBNUl1ywQRdpV1HsIAis6p7wD (information videos with audio descrition)_x000D_
http://www.domstol.se/ is a speech-enabled website </v>
          </cell>
          <cell r="AV7" t="str">
            <v>Some of the most frequently used forms for judicial proceedings, like for instance divorce petition form or legal aid application form, are available online to the general public._x000D_
http://www.domstol.se/Ladda-ner--bestall/Blanketter/</v>
          </cell>
          <cell r="AW7" t="str">
            <v/>
          </cell>
          <cell r="AX7" t="str">
            <v/>
          </cell>
          <cell r="AY7" t="str">
            <v xml:space="preserve">_x000D_
</v>
          </cell>
          <cell r="AZ7" t="str">
            <v>Yes, for some court levels, please specify below</v>
          </cell>
          <cell r="BA7" t="str">
            <v>1st instance;2nd instance;Highest instance</v>
          </cell>
          <cell r="BB7" t="str">
            <v>1st instance;2nd instance</v>
          </cell>
          <cell r="BC7" t="str">
            <v/>
          </cell>
          <cell r="BD7" t="str">
            <v>Yes</v>
          </cell>
          <cell r="BE7" t="str">
            <v>There is a common media strategy developed by the SNCA which includes all Swedish courts. The SNCA has a media support service (press room) and a media group that comprises judges who specifically undertake to be available for contacts with the media. The judges of the media group do not express themselves as representatives of the Courts of Sweden or for individual courts but rather in their capacity as judges. They express their own views.</v>
          </cell>
          <cell r="BF7" t="str">
            <v>No</v>
          </cell>
          <cell r="BG7" t="str">
            <v>Yes some judgments</v>
          </cell>
          <cell r="BH7" t="str">
            <v>Yes some judgments</v>
          </cell>
          <cell r="BI7" t="str">
            <v>The separate courts decide which cases are landmark cases. The selection of the judgments to be published is subject to the discretion of the court itself.  The courts decide about the publication of their judgments based on the precedent character of the adjudicated cases._x000D_
_x000D_
The Swedish Courts do not publish judgments or decisions regularly online. Landmark cases and decisions are published on the website www.lagrummet.se and are open for the public without charge. In accordance with the principle of public access to information, a citizen is entitled to read judgments or decisions.</v>
          </cell>
          <cell r="BJ7" t="str">
            <v>2nd instance;Highest instance</v>
          </cell>
          <cell r="BK7" t="str">
            <v>Highest instance</v>
          </cell>
          <cell r="BL7" t="str">
            <v/>
          </cell>
          <cell r="BM7" t="str">
            <v>2nd instance;Highest instance</v>
          </cell>
          <cell r="BN7" t="str">
            <v>1st instance;2nd instance;Highest instance</v>
          </cell>
          <cell r="BO7" t="str">
            <v/>
          </cell>
          <cell r="BP7" t="str">
            <v>No</v>
          </cell>
          <cell r="BQ7" t="str">
            <v>Yes some judgments</v>
          </cell>
          <cell r="BR7" t="str">
            <v>Yes all judgments</v>
          </cell>
          <cell r="BS7" t="str">
            <v>The separate Courts decide which cases are landmark cases. The selection of the judgments to be published is subject to the discretion of the court itself.  The courts decide about the publication of their judgments based on the precedent character of the adjudicated cases._x000D_
_x000D_
Please see the comment to question 5.</v>
          </cell>
          <cell r="BT7" t="str">
            <v>Highest instance</v>
          </cell>
          <cell r="BU7" t="str">
            <v>Highest instance</v>
          </cell>
          <cell r="BV7" t="str">
            <v/>
          </cell>
          <cell r="BW7" t="str">
            <v>Highest instance</v>
          </cell>
          <cell r="BX7" t="str">
            <v>1st instance;2nd instance;Highest instance</v>
          </cell>
          <cell r="BY7" t="str">
            <v/>
          </cell>
          <cell r="BZ7" t="str">
            <v>Initial;Continuous</v>
          </cell>
          <cell r="CA7" t="str">
            <v>Initial;Continuous</v>
          </cell>
          <cell r="CB7" t="str">
            <v>Initial;Continuous</v>
          </cell>
          <cell r="CC7" t="str">
            <v>Initial;Continuous</v>
          </cell>
          <cell r="CD7" t="str">
            <v>Initial;Continuous</v>
          </cell>
          <cell r="CE7" t="str">
            <v>Initial;Continuous</v>
          </cell>
          <cell r="CF7" t="str">
            <v>Initial;Continuous</v>
          </cell>
          <cell r="CG7" t="str">
            <v>Initial;Continuous</v>
          </cell>
          <cell r="CH7" t="str">
            <v/>
          </cell>
          <cell r="CI7" t="str">
            <v>Civil and commercial disputes;Labour disputes;Consumer disputes*</v>
          </cell>
          <cell r="CJ7" t="str">
            <v/>
          </cell>
          <cell r="CK7" t="str">
            <v>Civil and commercial disputes;Labour disputes;Consumer disputes*</v>
          </cell>
          <cell r="CL7" t="str">
            <v/>
          </cell>
          <cell r="CM7" t="str">
            <v/>
          </cell>
          <cell r="CN7" t="str">
            <v>Civil and commercial disputes;Labour disputes;Consumer disputes*</v>
          </cell>
          <cell r="CO7" t="str">
            <v>Civil and commercial disputes;Labour disputes;Consumer disputes*</v>
          </cell>
          <cell r="CP7" t="str">
            <v>Civil and commercial disputes;Labour disputes;Consumer disputes*</v>
          </cell>
          <cell r="CQ7" t="str">
            <v/>
          </cell>
          <cell r="CR7" t="str">
            <v>Civil and commercial disputes;Labour disputes;Consumer disputes*</v>
          </cell>
          <cell r="CS7" t="str">
            <v>Civil and commercial disputes;Labour disputes;Consumer disputes*</v>
          </cell>
          <cell r="CT7" t="str">
            <v>Civil and commercial disputes;Labour disputes</v>
          </cell>
          <cell r="CU7" t="str">
            <v/>
          </cell>
          <cell r="CV7" t="str">
            <v/>
          </cell>
          <cell r="CW7" t="str">
            <v>ADR forms part of the procedural discretion of a judge. One of the main  purposes of the preparatory hearing is to examine the possibilities to reach a friendly settlement. To seek friendly settlements is a mandatory task for the judge unless it’s inappropriate due to the nature of the_x000D_
case. The judge also possesses the possibility to decide on mediation outside the court. The judge can also order the mediation outside the court. A judge cannot act as mediator in his/her own cases (p. 11).</v>
          </cell>
          <cell r="CX7" t="str">
            <v>http://www.domstol.se/Tvist/Sarskild-medling/ http://www.domstol.se/Tvist/Forberedelsen/ http://www.domstol.se/Tvist/Sarskild-medling/Mer-om-sarskild-medling/</v>
          </cell>
          <cell r="CY7" t="str">
            <v>http://www.domstol.se/Tvist/Sarskild-medling/ http://www.domstol.se/Tvist/Sarskild-medling/Mer-om-sarskild-medling/</v>
          </cell>
          <cell r="CZ7" t="str">
            <v>http://www.arn.se/konsument/ http://www.domstol.se/Tvist/Sarskild-medling/ http://www.domstol.se/Tvist/Forberedelsen/ http://www.domstol.se/Tvist/Sarskild-medling/Mer-om-sarskild-medling/</v>
          </cell>
          <cell r="DA7" t="str">
            <v xml:space="preserve">_x000D_
</v>
          </cell>
          <cell r="DB7" t="str">
            <v/>
          </cell>
          <cell r="DC7" t="str">
            <v>One or several courts</v>
          </cell>
          <cell r="DD7" t="str">
            <v>One or several courts</v>
          </cell>
          <cell r="DE7" t="str">
            <v>One or several courts</v>
          </cell>
          <cell r="DF7" t="str">
            <v/>
          </cell>
          <cell r="DG7" t="str">
            <v/>
          </cell>
          <cell r="DH7" t="str">
            <v/>
          </cell>
          <cell r="DI7" t="str">
            <v>National level;One or several courts</v>
          </cell>
          <cell r="DJ7" t="str">
            <v/>
          </cell>
          <cell r="DK7" t="str">
            <v/>
          </cell>
          <cell r="DL7" t="str">
            <v/>
          </cell>
          <cell r="DM7" t="str">
            <v>https://bra.se/bra-in-english/home/crime-and-statistics/swedish-crime-survey.html</v>
          </cell>
          <cell r="DO7" t="str">
            <v xml:space="preserve">The Swedish crime survey is conducted yearly, and measures the general trust in the justice system. The last survey was undertaken 2016. Regular surveys on topics such as the treatment of court users and quality of judgements are conducted on a regular basis by individual courts. </v>
          </cell>
          <cell r="DP7" t="str">
            <v xml:space="preserve">In 2015 the SNCA (the Swedish National Courts Administration) launched a new action plan for the Swedish courts in order to incite their work on issues relating to treatment of court users and comprehensibility of judgements/decisions. The SNCA also provides support to courts in this work and courts are obligated to_x000D_
report on activities and results of these activities (e.g. surveys) to the SNCA._x000D_
</v>
          </cell>
          <cell r="DQ7" t="str">
            <v>2. The survey results have been used to feed an annual/specific report at local or national level;4. The survey results have been used for modifying/improving the functioning of certain courts</v>
          </cell>
          <cell r="DR7" t="str">
            <v/>
          </cell>
          <cell r="DS7" t="str">
            <v/>
          </cell>
          <cell r="DT7" t="str">
            <v>Yes</v>
          </cell>
          <cell r="DU7" t="str">
            <v/>
          </cell>
          <cell r="DV7" t="str">
            <v>Only certain phases</v>
          </cell>
          <cell r="DW7" t="str">
            <v/>
          </cell>
          <cell r="DX7" t="str">
            <v/>
          </cell>
          <cell r="DY7" t="str">
            <v/>
          </cell>
          <cell r="DZ7" t="str">
            <v/>
          </cell>
          <cell r="EA7" t="str">
            <v/>
          </cell>
          <cell r="EB7" t="str">
            <v/>
          </cell>
          <cell r="EC7" t="str">
            <v/>
          </cell>
          <cell r="ED7" t="str">
            <v/>
          </cell>
          <cell r="EE7" t="str">
            <v/>
          </cell>
          <cell r="EF7" t="str">
            <v/>
          </cell>
          <cell r="EG7" t="str">
            <v/>
          </cell>
          <cell r="EH7" t="str">
            <v/>
          </cell>
          <cell r="EI7" t="str">
            <v>Compulsory care: 1-2 weeks</v>
          </cell>
          <cell r="EJ7" t="str">
            <v>Care of Young Persons Act, Care of Abusers Act, Compulsory Psychiatric Care Act, Forensic Mental Care Act</v>
          </cell>
          <cell r="EK7" t="str">
            <v/>
          </cell>
          <cell r="EL7" t="str">
            <v>2 weeks, unless there is an extraordinary impediment.</v>
          </cell>
          <cell r="EM7" t="str">
            <v>Code of judicial procedure</v>
          </cell>
          <cell r="EN7" t="str">
            <v/>
          </cell>
          <cell r="EO7" t="str">
            <v>4 weeks. The time can be extended if it is strictly necessary.</v>
          </cell>
          <cell r="EP7" t="str">
            <v>Ordinance Containing Terms of Reference for the Administrative Courts</v>
          </cell>
          <cell r="EQ7" t="str">
            <v/>
          </cell>
          <cell r="ER7" t="str">
            <v/>
          </cell>
          <cell r="ES7" t="str">
            <v/>
          </cell>
          <cell r="ET7" t="str">
            <v/>
          </cell>
          <cell r="EU7" t="str">
            <v>For some administrative cases, e.g. compulsory care cases, there are time limits giving the courts up to 2 weeks from the initial registration to when the court has to try the case.</v>
          </cell>
          <cell r="EV7" t="str">
            <v>Yes</v>
          </cell>
          <cell r="EW7" t="str">
            <v/>
          </cell>
          <cell r="EX7"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v>
          </cell>
          <cell r="EY7" t="str">
            <v/>
          </cell>
          <cell r="EZ7" t="str">
            <v>http://www.esv.se/statsliggaren/regleringsbrev/?RBID=18386 http://www.domstol.se/Publikationer/Arsredovisning/arsredovisning_2016_sverigesdomstolar.pdf</v>
          </cell>
          <cell r="FA7" t="str">
            <v/>
          </cell>
          <cell r="FB7" t="str">
            <v>http://www.esv.se/statsliggaren/regleringsbrev/?RBID=18386 http://www.domstol.se/Publikationer/Arsredovisning/arsredovisning_2016_sverigesdomstolar.pdf</v>
          </cell>
          <cell r="FC7" t="str">
            <v/>
          </cell>
          <cell r="FD7" t="str">
            <v>http://www.esv.se/statsliggaren/regleringsbrev/?RBID=18386 http://www.domstol.se/Publikationer/Arsredovisning/arsredovisning_2016_sverigesdomstolar.pdf</v>
          </cell>
          <cell r="FE7" t="str">
            <v/>
          </cell>
          <cell r="FF7" t="str">
            <v/>
          </cell>
          <cell r="FG7" t="str">
            <v/>
          </cell>
          <cell r="FH7" t="str">
            <v>For instance, 75 percent of first-instance civil cases shall not exceed seven months.</v>
          </cell>
          <cell r="FI7" t="str">
            <v/>
          </cell>
          <cell r="FJ7" t="str">
            <v>Other body/ specify TF;Other body/specify BL</v>
          </cell>
          <cell r="FK7" t="str">
            <v>Other body/ specify TF;Other body/specify BL</v>
          </cell>
          <cell r="FL7" t="str">
            <v/>
          </cell>
          <cell r="FM7" t="str">
            <v/>
          </cell>
          <cell r="FN7" t="str">
            <v>The Ministry of Justice with prior formal consultation with the SNCA</v>
          </cell>
          <cell r="FO7" t="str">
            <v/>
          </cell>
          <cell r="FP7" t="str">
            <v>The SNCA</v>
          </cell>
          <cell r="FQ7" t="str">
            <v>The Ministry of Justice with prior formal consultation with the SNCA</v>
          </cell>
          <cell r="FR7" t="str">
            <v/>
          </cell>
          <cell r="FS7" t="str">
            <v>The SNCA</v>
          </cell>
          <cell r="FT7" t="str">
            <v/>
          </cell>
          <cell r="FU7" t="str">
            <v/>
          </cell>
          <cell r="FV7" t="str">
            <v/>
          </cell>
          <cell r="FW7" t="str">
            <v/>
          </cell>
          <cell r="FX7" t="str">
            <v>Entire territory of Member State TF;Entire territory of Member State BL</v>
          </cell>
          <cell r="FY7" t="str">
            <v>Entire territory of Member State TF;Entire territory of Member State BL</v>
          </cell>
          <cell r="FZ7" t="str">
            <v/>
          </cell>
          <cell r="GA7" t="str">
            <v/>
          </cell>
          <cell r="GB7" t="str">
            <v/>
          </cell>
          <cell r="GC7" t="str">
            <v>Yes</v>
          </cell>
          <cell r="GD7" t="str">
            <v/>
          </cell>
          <cell r="GE7" t="str">
            <v>For allocating human resources;For allocating budget</v>
          </cell>
          <cell r="GF7" t="str">
            <v/>
          </cell>
          <cell r="GG7" t="str">
            <v/>
          </cell>
          <cell r="GH7" t="str">
            <v>Yes</v>
          </cell>
          <cell r="GI7" t="str">
            <v/>
          </cell>
          <cell r="GJ7" t="str">
            <v/>
          </cell>
          <cell r="GK7" t="str">
            <v/>
          </cell>
          <cell r="GL7" t="str">
            <v>Backlog is not defined in days. Instead the SNCA uses a mathematical method to define the expected number of pending cases at any given time and the number of cases exceeding that expected balance is considered backlog.</v>
          </cell>
          <cell r="GM7" t="str">
            <v/>
          </cell>
          <cell r="GN7" t="str">
            <v/>
          </cell>
          <cell r="GO7" t="str">
            <v/>
          </cell>
          <cell r="GP7" t="str">
            <v>Please see comment above.</v>
          </cell>
          <cell r="GQ7" t="str">
            <v/>
          </cell>
          <cell r="GR7" t="str">
            <v>Court President/ Court management TF;Ministry of Justice TF;Other body/ specify TF;Court President/ Court management TL;Other body/ specify TL;Court President/ Court management BL;Ministry of Justice BL;Other body/ specify BL</v>
          </cell>
          <cell r="GS7" t="str">
            <v>Court President/ Court management TF;Ministry of Justice TF;Other body/ specify TF;Court President/ Court management TL;Other body/ specify TL;Court President/ Court management BL;Ministry of Justice BL;Other body/ specify BL</v>
          </cell>
          <cell r="GT7" t="str">
            <v>The SNCA. A party can also make a complaint to the Office of the Chancellor of Justice (JK) in case of a slow process.</v>
          </cell>
          <cell r="GU7" t="str">
            <v>If a time limit is exceeded a party can make a complaint to the The Parliamentary Ombudsmen (JO).</v>
          </cell>
          <cell r="GV7" t="str">
            <v>The SNCA</v>
          </cell>
          <cell r="GW7" t="str">
            <v>The SNCA. A party can also make a complaint to the Office of the Chancellor of Justice (JK) in case of a slow process.</v>
          </cell>
          <cell r="GX7" t="str">
            <v>If a time limit is exceeded a party can make a complaint to the The Parliamentary Ombudsmen (JO).</v>
          </cell>
          <cell r="GY7" t="str">
            <v>The SNCA</v>
          </cell>
          <cell r="GZ7" t="str">
            <v/>
          </cell>
          <cell r="HA7" t="str">
            <v>No</v>
          </cell>
          <cell r="HB7" t="str">
            <v/>
          </cell>
          <cell r="HC7" t="str">
            <v/>
          </cell>
          <cell r="HD7" t="str">
            <v/>
          </cell>
          <cell r="HE7" t="str">
            <v/>
          </cell>
          <cell r="HF7" t="str">
            <v/>
          </cell>
          <cell r="HG7" t="str">
            <v/>
          </cell>
          <cell r="HH7" t="str">
            <v/>
          </cell>
          <cell r="HI7" t="str">
            <v/>
          </cell>
          <cell r="HJ7" t="str">
            <v/>
          </cell>
          <cell r="HK7" t="str">
            <v>Court President/ Court management TF;Ministry of Justice TF;Other body/ specify TF;Court President/ Court management BL;Ministry of Justice BL;Other body/ specify BL</v>
          </cell>
          <cell r="HL7" t="str">
            <v>Court President/ Court management TF;Ministry of Justice TF;Other body/ specify TF;Court President/ Court management BL;Ministry of Justice BL;Other body/ specify BL</v>
          </cell>
          <cell r="HM7" t="str">
            <v>Court President/ Court management TF;Court President/ Court management BL;Other body/ specify BL</v>
          </cell>
          <cell r="HN7" t="str">
            <v>Court President/ Court management TF;Court President/ Court management BL</v>
          </cell>
          <cell r="HO7" t="str">
            <v>Court President/ Court management TF;Court President/ Court management TL;Other body/ specify TL</v>
          </cell>
          <cell r="HP7" t="str">
            <v>Court President/ Court management TF;Ministry of Justice TF;Other body/ specify TF;Court President/ Court management BL;Ministry of Justice BL;Other body/ specify BL</v>
          </cell>
          <cell r="HQ7" t="str">
            <v>Other body/ specify TF;Other body/ specify TL;Other body/ specify BL</v>
          </cell>
          <cell r="HR7" t="str">
            <v>The Government, The SNCA</v>
          </cell>
          <cell r="HS7" t="str">
            <v>If a time limit is exceeded a party can make a complaint to the Parliamentary Ombudsmen (JO).</v>
          </cell>
          <cell r="HT7" t="str">
            <v>The SNCA</v>
          </cell>
          <cell r="HU7" t="str">
            <v>The Government, The SNCA</v>
          </cell>
          <cell r="HV7" t="str">
            <v>If a time limit is exceeded a party can make a complaint to the Parliamentary Ombudsmen (JO).</v>
          </cell>
          <cell r="HW7" t="str">
            <v>The SNCA</v>
          </cell>
          <cell r="HX7" t="str">
            <v/>
          </cell>
          <cell r="HY7" t="str">
            <v>The Government only takes measures regarding additional financial resources. _x000D_
_x000D_
Other measures: _x000D_
_x000D_
The Government Disciplinary Board for Higher Officials (SAN) decides on matters of liability, prosecution and termination of employment with regard to staff employed by decision of the Government._x000D_
_x000D_
The SNCA can, if deemed  necessary,  provide additional support to the courts in order to strengthen their capability to meet the goals set by the Swedish Government and the Riksdag as well as take other measures aiming to help ensure timely and efficient case processing by the courts. _x000D_
_x000D_
The Government can instruct the SNCA to report and analyse the efficiency of the courts.  _x000D_
_x000D_
The Parliamentary Ombudsmen (JO) can undertake inspections and investigations regarding the efficiency of the courts.</v>
          </cell>
          <cell r="HZ7" t="str">
            <v>Upon request by party;Notification by mail or e-mail on court discretion</v>
          </cell>
          <cell r="IA7" t="str">
            <v>Upon request by party;Notification by mail or e-mail on court discretion</v>
          </cell>
          <cell r="IB7" t="str">
            <v>Upon request by party;Notification by mail or e-mail on court discretion</v>
          </cell>
          <cell r="IC7" t="str">
            <v/>
          </cell>
          <cell r="ID7" t="str">
            <v/>
          </cell>
          <cell r="IE7" t="str">
            <v/>
          </cell>
          <cell r="IF7" t="str">
            <v/>
          </cell>
        </row>
        <row r="8">
          <cell r="A8" t="str">
            <v>FI</v>
          </cell>
          <cell r="B8" t="str">
            <v>Finland</v>
          </cell>
          <cell r="C8" t="str">
            <v>Ari Pajuniemi</v>
          </cell>
          <cell r="D8" t="str">
            <v>Senior Planning Officer</v>
          </cell>
          <cell r="E8" t="str">
            <v>ari.pajuniemi@om.fi</v>
          </cell>
          <cell r="F8" t="str">
            <v>+358295150216</v>
          </cell>
          <cell r="G8" t="str">
            <v>Summary disputes. Administrative Law Reform</v>
          </cell>
          <cell r="H8" t="str">
            <v/>
          </cell>
          <cell r="I8" t="str">
            <v/>
          </cell>
          <cell r="J8" t="str">
            <v>ADR solution for consumer disputes will be intensified</v>
          </cell>
          <cell r="K8" t="str">
            <v/>
          </cell>
          <cell r="L8" t="str">
            <v/>
          </cell>
          <cell r="M8" t="str">
            <v/>
          </cell>
          <cell r="N8" t="str">
            <v>The Courts Act</v>
          </cell>
          <cell r="O8" t="str">
            <v/>
          </cell>
          <cell r="P8" t="str">
            <v>Establisment of the Council for the Judiciary</v>
          </cell>
          <cell r="Q8" t="str">
            <v/>
          </cell>
          <cell r="R8" t="str">
            <v/>
          </cell>
          <cell r="S8" t="str">
            <v>Development of the district court network</v>
          </cell>
          <cell r="T8" t="str">
            <v/>
          </cell>
          <cell r="U8" t="str">
            <v/>
          </cell>
          <cell r="V8" t="str">
            <v/>
          </cell>
          <cell r="W8" t="str">
            <v/>
          </cell>
          <cell r="X8" t="str">
            <v/>
          </cell>
          <cell r="Y8" t="str">
            <v>Case and document management for prosecutors and ordinary courts (AIPA) and Case and document management for administrative courts (HAIPA)</v>
          </cell>
          <cell r="Z8" t="str">
            <v/>
          </cell>
          <cell r="AA8" t="str">
            <v/>
          </cell>
          <cell r="AB8" t="str">
            <v>Structural reform of the State's Legal Aid Offices</v>
          </cell>
          <cell r="AC8" t="str">
            <v/>
          </cell>
          <cell r="AD8" t="str">
            <v/>
          </cell>
          <cell r="AE8" t="str">
            <v/>
          </cell>
          <cell r="AF8" t="str">
            <v/>
          </cell>
          <cell r="AG8" t="str">
            <v/>
          </cell>
          <cell r="AH8" t="str">
            <v/>
          </cell>
          <cell r="AI8" t="str">
            <v>The Courts Act</v>
          </cell>
          <cell r="AJ8" t="str">
            <v/>
          </cell>
          <cell r="AK8" t="str">
            <v/>
          </cell>
          <cell r="AL8" t="str">
            <v/>
          </cell>
          <cell r="AM8" t="str">
            <v/>
          </cell>
          <cell r="AN8" t="str">
            <v/>
          </cell>
          <cell r="AO8" t="str">
            <v/>
          </cell>
          <cell r="AP8" t="str">
            <v/>
          </cell>
          <cell r="AQ8" t="str">
            <v>Sections 1 and 5: There is an on-going structural reform of the District Courts in which the number of the courts will be decreaced from 27 to 20. At the same time the geographichal locations of the District Courts will be decrased from 57 to 36. The use of video conference, electronic services and other ITsolutions will be increased. The reform will be in force in the beginning of the year 2019. At the same time the handling of the undisputed dept collection ceses which are handled in a summary proceeding will be centralized in to at least 7 District Courts instead of the all 27 District Courts of Finland. _x000D_
_x000D_
Sections 3 and 10. The Courts Act came in force in 1.1.2017. The main reform of the legislation concern courts' personnel and their judicial education and training. The Chief Justices of the courts are appointed for a fixed period of time (7 years), except the president of the Supreme Court and the president of the Supreme Administrative Court who would still be appointed to their offices permanently. A new educational judicial offices (eg. Asessors) and a Judicial Training Board has been established. The first assessors have started in September 2017). Appointment is for a fixed period of 3 years. Asessors prepare and hear cases in the same way as other judges of the court. Besides working as a judge Asessors will take part in a training programme designed especially for the judges career. There is a pre-nomination test and also a final test, but passing the final test is not a qualification to judges office (not a ”Judges Degree” as such). Judges career is still be open for applicants that haven’t participated in the new program, for example for experienced_x000D_
attorneys, prosecutors, tax lawyers, professors etc. _x000D_
_x000D_
Section 4: In Finland there is no Council of Judiary. Instead the tasks that usually belong to such Councils are performed by the Department of Judicial Administration at the MoJ. A working group has prepared a Govenrnments Proposal for the legislation conserning the Council of Judiciary. The MoJ is going to set another group to further prepare the establishment of the Council for the Judiciary and also evaluate the organization of the MoJ itself. The aim is that the legislation would be in force during 2019 or 2020. _x000D_
_x000D_
Section 7: Project for electronic administration of justice (AIPA) is pending. Main objective is that all_x000D_
functions related to the administration of justice are taken care of electronically in the future. The objective is to have AIPA fully implemented and running in 2021 (the target has been postponed from 2018). Related to this, the Ministry of Justice has also set a similar Project concerning electronic administration of justice in administrative courts (HAIPA) in July 2014. The main objectives are the same as in AIPA. Timeframe is a_x000D_
bit different so that the target is to have HAIPA fully functioning and running in 2020._x000D_
_x000D_
Section 8: Since 1 October 2016, legal aid services have been organised into six legal aid and public guardianship districts, which function as agencies. At the moment there are new rapporteurs assessing whether it would be feasible to further centralise administrative tasks to a single administrative unit of a national legal aid and public guardianship agency.</v>
          </cell>
          <cell r="AR8" t="str">
            <v>1.a  General online information about the justice system for non-native speakers</v>
          </cell>
          <cell r="AS8" t="str">
            <v>https://oikeus.fi/en/index/yhteystiedot.html</v>
          </cell>
          <cell r="AT8" t="str">
            <v/>
          </cell>
          <cell r="AU8" t="str">
            <v/>
          </cell>
          <cell r="AV8" t="str">
            <v/>
          </cell>
          <cell r="AW8" t="str">
            <v/>
          </cell>
          <cell r="AX8" t="str">
            <v/>
          </cell>
          <cell r="AY8" t="str">
            <v/>
          </cell>
          <cell r="AZ8" t="str">
            <v>Yes, for some court levels, please specify below</v>
          </cell>
          <cell r="BA8" t="str">
            <v>Highest instance</v>
          </cell>
          <cell r="BB8" t="str">
            <v>Highest instance</v>
          </cell>
          <cell r="BC8" t="str">
            <v>In all courts there is some person who can be in contact with the press when_x000D_
necessary, but they do it beside they normal rutines, not as they main duties.</v>
          </cell>
          <cell r="BD8" t="str">
            <v>Yes</v>
          </cell>
          <cell r="BE8" t="str">
            <v>The Courts usually have their own guidelines. MoJ provides training related_x000D_
to media connection for the Judges.</v>
          </cell>
          <cell r="BF8" t="str">
            <v>No</v>
          </cell>
          <cell r="BG8" t="str">
            <v>Yes some judgments</v>
          </cell>
          <cell r="BH8" t="str">
            <v>Yes some judgments</v>
          </cell>
          <cell r="BI8" t="str">
            <v>Some judgements of the Court of Appeal and the Supreme Courts and the special_x000D_
Courts online. The Court decides usually based on the public interest on the_x000D_
case. The preliminary judgements of the highest instance are available.</v>
          </cell>
          <cell r="BJ8" t="str">
            <v>2nd instance;Highest instance</v>
          </cell>
          <cell r="BK8" t="str">
            <v>1st instance;2nd instance;Highest instance</v>
          </cell>
          <cell r="BL8" t="str">
            <v/>
          </cell>
          <cell r="BM8" t="str">
            <v>1st instance;2nd instance;Highest instance</v>
          </cell>
          <cell r="BN8" t="str">
            <v>1st instance;2nd instance;Highest instance</v>
          </cell>
          <cell r="BO8" t="str">
            <v>http://www.finlex.fi/en/oikeus/._x000D_
Alla judgements are being anonymized.</v>
          </cell>
          <cell r="BP8" t="str">
            <v>Yes some judgments</v>
          </cell>
          <cell r="BQ8" t="str">
            <v>Yes some judgments</v>
          </cell>
          <cell r="BR8" t="str">
            <v>Yes some judgments</v>
          </cell>
          <cell r="BS8" t="str">
            <v>There is only 2 instances of administrative courts in Finland. Some_x000D_
judgements of the Administrative Courts (1st instance) and the Supreme_x000D_
Administrative Court are available online.</v>
          </cell>
          <cell r="BT8" t="str">
            <v>1st instance;2nd instance;Highest instance</v>
          </cell>
          <cell r="BU8" t="str">
            <v>1st instance;2nd instance;Highest instance</v>
          </cell>
          <cell r="BV8" t="str">
            <v/>
          </cell>
          <cell r="BW8" t="str">
            <v>1st instance;Highest instance</v>
          </cell>
          <cell r="BX8" t="str">
            <v>1st instance;2nd instance;Highest instance</v>
          </cell>
          <cell r="BY8" t="str">
            <v>http://www.finlex.fi/en/oikeus/._x000D_
Alla judgements are being anonymized.</v>
          </cell>
          <cell r="BZ8" t="str">
            <v>Initial;Continuous</v>
          </cell>
          <cell r="CA8" t="str">
            <v/>
          </cell>
          <cell r="CB8" t="str">
            <v>Initial;Continuous</v>
          </cell>
          <cell r="CC8" t="str">
            <v/>
          </cell>
          <cell r="CD8" t="str">
            <v>Initial;Continuous</v>
          </cell>
          <cell r="CE8" t="str">
            <v/>
          </cell>
          <cell r="CF8" t="str">
            <v>Initial;Continuous</v>
          </cell>
          <cell r="CG8" t="str">
            <v>Initial;Continuous</v>
          </cell>
          <cell r="CH8" t="str">
            <v/>
          </cell>
          <cell r="CI8" t="str">
            <v>Civil and commercial disputes;Labour disputes;Consumer disputes*</v>
          </cell>
          <cell r="CJ8" t="str">
            <v>Civil and commercial disputes</v>
          </cell>
          <cell r="CK8" t="str">
            <v>Civil and commercial disputes;Labour disputes;Consumer disputes*</v>
          </cell>
          <cell r="CL8" t="str">
            <v/>
          </cell>
          <cell r="CM8" t="str">
            <v>Civil and commercial disputes;Labour disputes;Consumer disputes*</v>
          </cell>
          <cell r="CN8" t="str">
            <v>Civil and commercial disputes;Labour disputes</v>
          </cell>
          <cell r="CO8" t="str">
            <v>Civil and commercial disputes</v>
          </cell>
          <cell r="CP8" t="str">
            <v>Civil and commercial disputes;Labour disputes</v>
          </cell>
          <cell r="CQ8" t="str">
            <v/>
          </cell>
          <cell r="CR8" t="str">
            <v>Civil and commercial disputes;Labour disputes;Consumer disputes*</v>
          </cell>
          <cell r="CS8" t="str">
            <v>Civil and commercial disputes;Labour disputes</v>
          </cell>
          <cell r="CT8" t="str">
            <v>Civil and commercial disputes;Labour disputes</v>
          </cell>
          <cell r="CU8" t="str">
            <v/>
          </cell>
          <cell r="CV8" t="str">
            <v/>
          </cell>
          <cell r="CW8" t="str">
            <v>Institute of Criminology and Legal Policy is a research institute at the University of Helsinki, specialising in research and monitoring of crime and legal policy in Finland. As specified in the law on Institute of Criminology and Legal Policy (13/2004), the tasks of the research institute are:_x000D_
- to practice independent research on legal policy, with regard to needs of the ministry of justice and society at large;_x000D_
- to monitor legal policy and crime, to analyze their trends;_x000D_
- to maintain research databases that are necessary for the research specified in the law._x000D_
The institute became part of the Faculty of Social Sciences and the Department of Department of Social Research in January 1 2015. It is the only academic research unit in Finland that specialises in research on crime and legal policy. _x000D_
Some recent surveys:_x000D_
- Kyselytutkimus vankeusvangeille sääntelyn toimivuudesta ja vankilaoloista (title translated: Survey to prisoners about the functionality of regulation and the conditions in prison)_x000D_
Katsauksia 6/2015 - Liimatainen, Anu, Rantala, Kati, Paasonen, Jyri &amp; Mäkipää, Leena_x000D_
- Rikosprosessi väkivaltarikosten uhrien näkökulmasta. (title translated: Criminal procedure from the point of view of victims in violent crimes) Kainulainen, H. &amp; Saarikkomäki, E. 2014 National Research Institute of Legal Policy. (Oikeuspoliittisen tutkimuslaitoksen tutkimustiedonantoja; vol. 126)_x000D_
- Virve-Maria de Godzinsky &amp; Mikko Aaltonen: KOETTU OIKEUDENMUKAISUUS HALLINTOPROSESSISSA. Helsinki 2013. Oikeuspoliittisen tutkimuslaitoksen tutkimustiedonantoja 121. National Research Institute of Legal Policy. Research Communications. (title translated: Perceived fairness of trial in administrative matters)_x000D_
- Virve-Maria de Godzinsky: Lapsen etu ja osallisuus hallinto-oikeuksien päätöksissä (title translated: The Best Interest Of The Child And The Child’s Right To Participate In Administrative Court Proceedings), Helsinki 2014._x000D_
- Anu Liimatainen &amp; Leena Mäkipää &amp; Kati Rantala: Kysely vankiloiden ja arviointikeskusten henkilökunnalle, OPTL Verkkokatsauksia 42/2014. (title translated: Survey to the personnel of prisons and assessment centers)_x000D_
- Antti Rissanen &amp; Marjukka Lasola: Julkinen oikeusapu: Yksityisten avustajien toiminta, Helsinki 2014. (title translated: Public legal aid: Activities of advocates and other private sector legal advisers)</v>
          </cell>
          <cell r="CX8" t="str">
            <v>http://oikeus.fi/fi/index/esitteet /asiantuntijaavusteinenhuoltoriitojensovittelu. html http://oikeus.fi/fi/index/esitteet /perheasioidensovittelu.html</v>
          </cell>
          <cell r="CY8" t="str">
            <v>http://www.tyotuomioistuin.fi/en/index. html http://www.tyotuomioistuin.fi/fi /index.htm</v>
          </cell>
          <cell r="CZ8" t="str">
            <v>http://www.kuluttajariita.fi/fi/ http://www.kuluttajariita.fi/en/</v>
          </cell>
          <cell r="DA8" t="str">
            <v/>
          </cell>
          <cell r="DB8" t="str">
            <v>National level</v>
          </cell>
          <cell r="DC8" t="str">
            <v>National level</v>
          </cell>
          <cell r="DD8" t="str">
            <v>National level</v>
          </cell>
          <cell r="DE8" t="str">
            <v>National level</v>
          </cell>
          <cell r="DF8" t="str">
            <v/>
          </cell>
          <cell r="DG8" t="str">
            <v/>
          </cell>
          <cell r="DH8" t="str">
            <v/>
          </cell>
          <cell r="DI8" t="str">
            <v/>
          </cell>
          <cell r="DJ8" t="str">
            <v/>
          </cell>
          <cell r="DK8" t="str">
            <v/>
          </cell>
          <cell r="DL8" t="str">
            <v/>
          </cell>
          <cell r="DM8" t="str">
            <v>- Rikosprosessi väkivaltarikosten uhrien näkökulmasta. (title translated:_x000D_
Criminal procedure from the_x000D_
point of view of victims in violent crimes) Kainulainen, H. &amp; Saarikkomäki,_x000D_
E. 2014 National_x000D_
Research Institute of Legal Policy. (Oikeuspoliittisen tutkimuslaitoksen_x000D_
tutkimustiedonantoja; vol._x000D_
126) https://helda.helsinki.fi/handle/10138/152495_x000D_
- Virve-Maria de Godzinsky &amp; Mikko Aaltonen: KOETTU OIKEUDENMUKAISUUS_x000D_
HALLINTOPROSESSISSA. Helsinki 2013. Oikeuspoliittisen tutkimuslaitoksen_x000D_
tutkimustiedonantoja 121. National Research Institute of Legal Policy._x000D_
Research Communications._x000D_
(title translated: Perceived fairness of trial in administrative matters)_x000D_
https://helda.helsinki.fi/bitstream/handle/10138/152550/TTA121.pdf?sequence=1_x000D_
- Virve-Maria de Godzinsky: Lapsen etu ja osallisuus hallinto-oikeuksien_x000D_
päätöksissä (title_x000D_
translated: The Best Interest Of The Child And The Child’s Right To_x000D_
Participate In Administrative_x000D_
Court Proceedings), Helsinki 2014. https://helda.helsinki.fi/handle/10138_x000D_
/152419_x000D_
- Antti Rissanen &amp; Marjukka Lasola: Julkinen oikeusapu: Yksityisten_x000D_
avustajien toiminta, Helsinki_x000D_
(title translated: Public legal aid: Activities of advocates and other_x000D_
private sector legal_x000D_
advisers) https://helda.helsinki.fi/handle/10138/152517</v>
          </cell>
          <cell r="DO8" t="str">
            <v/>
          </cell>
          <cell r="DP8" t="str">
            <v/>
          </cell>
          <cell r="DQ8" t="str">
            <v>1. The survey results are publicly available on-line in their entirety;3.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R8" t="str">
            <v/>
          </cell>
          <cell r="DS8" t="str">
            <v/>
          </cell>
          <cell r="DT8" t="str">
            <v>Yes</v>
          </cell>
          <cell r="DU8" t="str">
            <v/>
          </cell>
          <cell r="DV8" t="str">
            <v>Only certain phases</v>
          </cell>
          <cell r="DW8" t="str">
            <v/>
          </cell>
          <cell r="DX8" t="str">
            <v/>
          </cell>
          <cell r="DY8" t="str">
            <v/>
          </cell>
          <cell r="DZ8" t="str">
            <v/>
          </cell>
          <cell r="EA8" t="str">
            <v/>
          </cell>
          <cell r="EB8" t="str">
            <v/>
          </cell>
          <cell r="EC8" t="str">
            <v/>
          </cell>
          <cell r="ED8" t="str">
            <v/>
          </cell>
          <cell r="EE8" t="str">
            <v/>
          </cell>
          <cell r="EF8" t="str">
            <v/>
          </cell>
          <cell r="EG8" t="str">
            <v/>
          </cell>
          <cell r="EH8" t="str">
            <v/>
          </cell>
          <cell r="EI8" t="str">
            <v/>
          </cell>
          <cell r="EJ8" t="str">
            <v/>
          </cell>
          <cell r="EK8" t="str">
            <v/>
          </cell>
          <cell r="EL8" t="str">
            <v>30 days</v>
          </cell>
          <cell r="EM8" t="str">
            <v>the Code of Judicial Procedure</v>
          </cell>
          <cell r="EN8" t="str">
            <v/>
          </cell>
          <cell r="EO8" t="str">
            <v/>
          </cell>
          <cell r="EP8" t="str">
            <v/>
          </cell>
          <cell r="EQ8" t="str">
            <v/>
          </cell>
          <cell r="ER8" t="str">
            <v/>
          </cell>
          <cell r="ES8" t="str">
            <v/>
          </cell>
          <cell r="ET8" t="str">
            <v/>
          </cell>
          <cell r="EU8" t="str">
            <v>Law provides that processing times shall be reasonable/ matters are dealth_x000D_
with without undue delay (the Constitution of Finland, section 21), but there_x000D_
are not manyt mandatory timeframes in the legislation.The Code of Judicial_x000D_
Procedure has provisions on how soon after the deliberation the judgment_x000D_
shall be handed/ made available._x000D_
According to the Act on the Compensation for the Length of the Proseedings_x000D_
parties may also get compensation if the total length of the proceedings is_x000D_
deemed excessive.</v>
          </cell>
          <cell r="EV8" t="str">
            <v>Yes</v>
          </cell>
          <cell r="EW8" t="str">
            <v/>
          </cell>
          <cell r="EX8"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v>
          </cell>
          <cell r="EY8" t="str">
            <v/>
          </cell>
          <cell r="EZ8" t="str">
            <v>The State Budget 2016 http://budjetti.vm.fi/indox/sisalto.jsp?year=2016&amp;lang=fi&amp;maindoc=/2016/tae/hallituksenEsitys /hallituksenEsitys.xml&amp;opennode=0:1:133:383:523:547:553:</v>
          </cell>
          <cell r="FA8" t="str">
            <v>There are timeframes for different Courts and types of cases: For example in District Courts -Criminal cases: in 45 % of the cases the average handling time is 2 months and in maximum 10 % of cases the handling time is over 9 months. -Civil cases: The 35 % of the cases handled in a hearing are solved under 6 months and in maximum 25 % the handling time is over 1 year</v>
          </cell>
          <cell r="FB8" t="str">
            <v>The State Budget 2016 http://budjetti.vm.fi/indox/sisalto.jsp?year=2016&amp;lang=fi&amp;maindoc=/2016/tae/hallituksenEsitys /hallituksenEsitys.xml&amp;opennode=0:1:133:383:523:547:553:</v>
          </cell>
          <cell r="FC8" t="str">
            <v>For example in District Courts -Criminal cases 4 months -Civil cases 10 months -Summary cases 2,5 months -Insolvensy cases 6 months</v>
          </cell>
          <cell r="FD8" t="str">
            <v>The State Budget 2016 http://budjetti.vm.fi/indox/sisalto.jsp?year=2016&amp;lang=fi&amp;maindoc=/2016/tae/hallituksenEsitys /hallituksenEsitys.xml&amp;opennode=0:1:133:383:523:547:553:</v>
          </cell>
          <cell r="FE8" t="str">
            <v>For example in District Courts -Criminal cases: &lt;16 % pending over 1 year -Civil cases: &lt; 38 % pending over 1 year</v>
          </cell>
          <cell r="FF8" t="str">
            <v/>
          </cell>
          <cell r="FG8" t="str">
            <v/>
          </cell>
          <cell r="FH8" t="str">
            <v>The timeframes has been established nationally and are being enforced nyt the_x000D_
management By results -system. The Ministry of Justice/ Department of_x000D_
Judicial Administration negotiates “face to face” on annual basis with the_x000D_
court entities in order to set targets and objectives for the next calendar_x000D_
year_x000D_
The courts may themselves have practises relating to more specific time_x000D_
limits etc.</v>
          </cell>
          <cell r="FI8" t="str">
            <v/>
          </cell>
          <cell r="FJ8" t="str">
            <v>Ministry of Justice with involvement of judges (prior formal consultation) TF;Ministry of Justice with involvement of judges (prior formal consultation) TL;Ministry of Justice with involvement of judges (prior formal consultation) BL</v>
          </cell>
          <cell r="FK8" t="str">
            <v>Ministry of Justice with involvement of judges (prior formal consultation) TF;Ministry of Justice with involvement of judges (prior formal consultation) TL;Ministry of Justice with involvement of judges (prior formal consultation) BL</v>
          </cell>
          <cell r="FL8" t="str">
            <v>Ministry of Justice with involvement of judges (prior formal consultation) TF;Ministry of Justice with involvement of judges (prior formal consultation) TL;Ministry of Justice with involvement of judges (prior formal consultation) BL</v>
          </cell>
          <cell r="FM8" t="str">
            <v/>
          </cell>
          <cell r="FN8" t="str">
            <v/>
          </cell>
          <cell r="FO8" t="str">
            <v/>
          </cell>
          <cell r="FP8" t="str">
            <v/>
          </cell>
          <cell r="FQ8" t="str">
            <v/>
          </cell>
          <cell r="FR8" t="str">
            <v/>
          </cell>
          <cell r="FS8" t="str">
            <v/>
          </cell>
          <cell r="FT8" t="str">
            <v/>
          </cell>
          <cell r="FV8" t="str">
            <v/>
          </cell>
          <cell r="FW8" t="str">
            <v/>
          </cell>
          <cell r="FX8" t="str">
            <v>Entire territory of Member State TF;Entire territory of Member State TL;Entire territory of Member State BL</v>
          </cell>
          <cell r="FY8" t="str">
            <v>Entire territory of Member State TF;Entire territory of Member State TL;Entire territory of Member State BL</v>
          </cell>
          <cell r="FZ8" t="str">
            <v>Entire territory of Member State TF;Entire territory of Member State TL;Entire territory of Member State BL</v>
          </cell>
          <cell r="GA8" t="str">
            <v>Insurance Court, Labour Court and Market Court have their own targets.</v>
          </cell>
          <cell r="GB8" t="str">
            <v/>
          </cell>
          <cell r="GC8" t="str">
            <v>Yes</v>
          </cell>
          <cell r="GD8" t="str">
            <v>The State Budjet is public and available online. It includes the targets for_x000D_
the avarage handling times: http://budjetti.vm.fi/indox/sisalto.jsp?_x000D_
year=2016&amp;lang=fi&amp;maindoc=/2016/tae/hallituksenEsitys/hallituksenEsitys._x000D_
xml&amp;opennode=0:1:133:383:523:547:553:</v>
          </cell>
          <cell r="GE8" t="str">
            <v>For allocating human resources;For allocating budget</v>
          </cell>
          <cell r="GF8" t="str">
            <v/>
          </cell>
          <cell r="GG8" t="str">
            <v/>
          </cell>
          <cell r="GH8" t="str">
            <v>Yes</v>
          </cell>
          <cell r="GI8" t="str">
            <v/>
          </cell>
          <cell r="GJ8" t="str">
            <v/>
          </cell>
          <cell r="GK8" t="str">
            <v>1 year</v>
          </cell>
          <cell r="GL8" t="str">
            <v/>
          </cell>
          <cell r="GM8" t="str">
            <v/>
          </cell>
          <cell r="GN8" t="str">
            <v/>
          </cell>
          <cell r="GO8" t="str">
            <v>1 year</v>
          </cell>
          <cell r="GP8" t="str">
            <v/>
          </cell>
          <cell r="GQ8" t="str">
            <v>Law provides that processing times shall be reasonable/ matters are dealth with without undue delay (the Constitution of Finland, section 21), but there are not manyt mandatory timeframes in the legislation.The Code of Judicial Procedure has provisions on how soon after the deliberation the judgment shall be handed/ made available. _x000D_
_x000D_
According to the Act on the Compensation for the Length of the Proseedings parties may also get compensation if the total length of the proceedings is deemed excessive.</v>
          </cell>
          <cell r="GR8" t="str">
            <v>Court President/ Court management TF;Court President/ Court management TL;Ministry of Justice TL;Court President/ Court management BL;Ministry of Justice BL</v>
          </cell>
          <cell r="GS8" t="str">
            <v>Court President/ Court management TF;Court President/ Court management TL;Ministry of Justice TL;Court President/ Court management BL;Ministry of Justice BL</v>
          </cell>
          <cell r="GT8" t="str">
            <v/>
          </cell>
          <cell r="GU8" t="str">
            <v/>
          </cell>
          <cell r="GV8" t="str">
            <v/>
          </cell>
          <cell r="GW8" t="str">
            <v/>
          </cell>
          <cell r="GX8" t="str">
            <v/>
          </cell>
          <cell r="GY8" t="str">
            <v/>
          </cell>
          <cell r="GZ8" t="str">
            <v/>
          </cell>
          <cell r="HA8" t="str">
            <v>Yes</v>
          </cell>
          <cell r="HB8" t="str">
            <v>Continuous real-time monitoring/data is followed every day TF;Continuous real-time monitoring/data is followed every day TL;Continuous real-time monitoring/data is followed every day BL</v>
          </cell>
          <cell r="HC8" t="str">
            <v>Continuous real-time monitoring/data is followed every day TF;Continuous real-time monitoring/data is followed every day TL;Continuous real-time monitoring/data is followed every day BL</v>
          </cell>
          <cell r="HD8" t="str">
            <v/>
          </cell>
          <cell r="HE8" t="str">
            <v/>
          </cell>
          <cell r="HF8" t="str">
            <v/>
          </cell>
          <cell r="HG8" t="str">
            <v/>
          </cell>
          <cell r="HH8" t="str">
            <v/>
          </cell>
          <cell r="HI8" t="str">
            <v/>
          </cell>
          <cell r="HJ8" t="str">
            <v>In some Courts there is a alert system built in the case handling system, but_x000D_
not all. This will change with the new handling systems AIPA and HAIPA.</v>
          </cell>
          <cell r="HK8" t="str">
            <v>Court President/ Court management TF;Ministry of Justice TL;Court President/ Court management BL;Ministry of Justice BL</v>
          </cell>
          <cell r="HL8" t="str">
            <v>Court President/ Court management TF;Ministry of Justice TL;Court President/ Court management BL;Ministry of Justice BL</v>
          </cell>
          <cell r="HM8" t="str">
            <v>Court President/ Court management TF;Ministry of Justice TL;Court President/ Court management BL;Ministry of Justice BL</v>
          </cell>
          <cell r="HN8" t="str">
            <v>Court President/ Court management TF;Court President/ Court management BL</v>
          </cell>
          <cell r="HO8" t="str">
            <v>Court President/ Court management TF;Court President/ Court management BL</v>
          </cell>
          <cell r="HP8" t="str">
            <v>Court President/ Court management TF;Court President/ Court management BL</v>
          </cell>
          <cell r="HQ8" t="str">
            <v/>
          </cell>
          <cell r="HR8" t="str">
            <v>Chief Judge</v>
          </cell>
          <cell r="HS8" t="str">
            <v>Chief Judge</v>
          </cell>
          <cell r="HT8" t="str">
            <v>Chief Judge</v>
          </cell>
          <cell r="HU8" t="str">
            <v>Chief Judge</v>
          </cell>
          <cell r="HV8" t="str">
            <v>Chief Judge</v>
          </cell>
          <cell r="HW8" t="str">
            <v>Chief Judge</v>
          </cell>
          <cell r="HX8" t="str">
            <v/>
          </cell>
          <cell r="HY8" t="str">
            <v>The Chief Judge is responsible for the results and efficiecy of the Court. He_x000D_
may increase the number of staff in the limits of the budget. If the_x000D_
situation requires (for exemple a large number of pending cases) he may_x000D_
contact the Ministry to provide for additional recourses.</v>
          </cell>
          <cell r="HZ8" t="str">
            <v>Notification by mail or e-mail on court discretion</v>
          </cell>
          <cell r="IA8" t="str">
            <v>Notification by mail or e-mail on court discretion</v>
          </cell>
          <cell r="IB8" t="str">
            <v>Notification by mail or e-mail on court discretion</v>
          </cell>
          <cell r="IC8" t="str">
            <v/>
          </cell>
          <cell r="ID8" t="str">
            <v/>
          </cell>
          <cell r="IE8" t="str">
            <v/>
          </cell>
          <cell r="IF8" t="str">
            <v/>
          </cell>
        </row>
        <row r="9">
          <cell r="A9" t="str">
            <v>CZ</v>
          </cell>
          <cell r="B9" t="str">
            <v>Czech Republic</v>
          </cell>
          <cell r="C9" t="str">
            <v>Martina Lickova</v>
          </cell>
          <cell r="D9" t="str">
            <v>International cooperation department, Ministry of Justice</v>
          </cell>
          <cell r="E9" t="str">
            <v>mlickova@msp.justice.cz</v>
          </cell>
          <cell r="F9" t="str">
            <v>00420221997920</v>
          </cell>
          <cell r="G9" t="str">
            <v>Yes, new Civil Procedure Code is being prepared. In November 2017, the White Paper of the new Civil Procedure Code was published on-line (https://crs.justice.cz/). The preparation of the actual proposal of Civil Procedure Code is planned in the next 4 years.</v>
          </cell>
          <cell r="H9" t="str">
            <v>Yes: In area of civil procedure – the Amendment to Civil Procedure Code and related procedural legislation was adopted (Law No. 296/2017 Coll.). Statute No. 64/2017 Coll., which amends the Insolvency Act (Statute No. 182/2006 Coll.).</v>
          </cell>
          <cell r="I9" t="str">
            <v/>
          </cell>
          <cell r="J9"/>
          <cell r="K9"/>
          <cell r="L9" t="str">
            <v/>
          </cell>
          <cell r="M9" t="str">
            <v/>
          </cell>
          <cell r="N9" t="str">
            <v>Yes, the Law that amends Civil Procedure Code (No. 296/2017 Coll.) also amended Law on Courts and Judges.</v>
          </cell>
          <cell r="O9" t="str">
            <v>Yes, the Amendment to the Law on Courts and Judges introduced new way of assignment of insolvency cases to the insolvency judges – it should be based on mathematical formula used by IT software, the so called “automatic generator” – related ordinances to implement the details are currently being prepared.</v>
          </cell>
          <cell r="P9" t="str">
            <v/>
          </cell>
          <cell r="Q9" t="str">
            <v/>
          </cell>
          <cell r="R9" t="str">
            <v/>
          </cell>
          <cell r="S9" t="str">
            <v/>
          </cell>
          <cell r="T9" t="str">
            <v/>
          </cell>
          <cell r="U9" t="str">
            <v/>
          </cell>
          <cell r="V9" t="str">
            <v/>
          </cell>
          <cell r="W9" t="str">
            <v/>
          </cell>
          <cell r="X9" t="str">
            <v/>
          </cell>
          <cell r="Y9" t="str">
            <v/>
          </cell>
          <cell r="Z9" t="str">
            <v/>
          </cell>
          <cell r="AA9" t="str">
            <v/>
          </cell>
          <cell r="AB9" t="str">
            <v/>
          </cell>
          <cell r="AC9" t="str">
            <v>Amendment to Act No. 85/1996 Sb., on the Legal Profession</v>
          </cell>
          <cell r="AD9" t="str">
            <v/>
          </cell>
          <cell r="AE9"/>
          <cell r="AF9" t="str">
            <v>Yes, Act no. 296/2017, Coll. that amended Act on Court Fees.</v>
          </cell>
          <cell r="AG9" t="str">
            <v/>
          </cell>
          <cell r="AH9" t="str">
            <v>Draft regulation under negotiation</v>
          </cell>
          <cell r="AI9" t="str">
            <v>act adopted</v>
          </cell>
          <cell r="AJ9" t="str">
            <v/>
          </cell>
          <cell r="AK9" t="str">
            <v/>
          </cell>
          <cell r="AL9" t="str">
            <v>Yes: Statute No. 64/2017 Coll., which amends the Insolvency Practitioners Act (Statute No. 312/2006 Coll.)</v>
          </cell>
          <cell r="AM9" t="str">
            <v/>
          </cell>
          <cell r="AN9" t="str">
            <v/>
          </cell>
          <cell r="AO9" t="str">
            <v/>
          </cell>
          <cell r="AP9" t="str">
            <v/>
          </cell>
          <cell r="AQ9" t="str">
            <v xml:space="preserve">New Civil Procedure Code_x000D_
_x000D_
The new Civil Procedure Code is being prepared. The Draft Civil Procedure Code is supposed to be presented in the next 4 years._x000D_
_x000D_
Basic conception of the new code should be open and clear distinction between particular types of civil procedure (e. g. disputable, indisputable, executory procedure). The emphasis is going to be put on essential principles of contentious procedure, such as disposition principle or discussion principle. _x000D_
_x000D_
“Old” Civil Procedure Code Amendments_x000D_
_x000D_
Act no. 296/2017 Coll. that amends current Civil Procedure Code and Act on Special Courts’ Proceedings (proceedings in family matters) has been adopted in September 2017. It brings nonrelated changes into the current civil procedure to remove the clearest defects of current procedural rules._x000D_
_x000D_
Last but not least, there were some significant changes in appeal on points of law before the Supreme Court. Taking into account the overload of the Supreme Court, there appeared a necessity to reassess legislation concerning judicial review._x000D_
_x000D_
When it comes to special proceedings in family matters, the Amendment should strengthen the procedural rights of child. For instance, the courts deciding in custody matters have now only 6 months to decide unless there are extraordinary circumstances._x000D_
_x000D_
Lastly, the Act implemented three cases of ECtHR – the case “Hanzelkovi v. Czech Republic” + “Pekarny a cukrarny Klatovy, a.s. v. Czech Republic” (effective remedy against interlocutory injunctions) and “Paulik v. Slovakia” (paternity determination)._x000D_
_x000D_
Court fees_x000D_
_x000D_
The Amendment of Civil Procedure Code (Law No. 296/2017 Coll.) also brought some changes to the Court Fees Act._x000D_
_x000D_
It simplified court procedure when the court fee was paid after terminating the proceedings for the reason of non-payment of the court fee. To minimise barriers of access to the court in case of discrimination, the court fee was lowered to CZK 1.000. _x000D_
_x000D_
Lastly, the court fee for action for damages against the state caused by unlawful decision or wrong administrative procedure was adopted. This is a reaction to long lasting abuse of this type of actions as the plaintiffs were exempt from duty to pay court fee before. This lead to a situation where more than 20 % of the actions were plainly abusive without any actual damage being sustained. As a consequence, the actual persons whose rights were actually infringed had to wait for their decision longer. The court fee is only symbolic – only 2.000 CZK (cca 80 EUR). What is more, if someone cannot afford to pay the court fee there is a possibility to ask for legal aid._x000D_
_x000D_
Automated Generator of assigning cases to judges_x000D_
_x000D_
Another project that is being prepared is the automated generator of assigning cases to judges in insolvency cases. The system is inspired by similar system which is being used in Slovakia._x000D_
_x000D_
The system is not working yet because it should come into effect only at the beginning of 2019. The Ministry of Justice is currently preparing follow-up ordinances and in assistance with Prague Technical University creating the actual mechanism._x000D_
_x000D_
Insolvency proceedings and Insolvency practitioners_x000D_
The Insolvency Act and the Insolvency Practitioners Act were amended by the Statute No. 64/2017 Coll. The most important changes are the following:_x000D_
o	straightening the insolvency environment by the new regulation of how the insolvency practitioners are appointed in particular cases;_x000D_
o	increasing transparency of the insolvency proceedings as important measure to improve the public control and to defy corruption;_x000D_
o	improving the protection of the debtors (or claimed debtors) against the abusing requests to open insolvency proceedings (preliminary assessment of creditor’s request);_x000D_
o	extending the Ministry’s authority in supervision over the insolvency practitioners and improving the possibility to sanction insolvency practitioners for administrative offences;_x000D_
o	easing the burden of the insolvency courts by simplifying the insolvency proceedings and transfering some activities from the courts to the insolvency practitioners;_x000D_
o	addressing the issue of the commercial subjects offering possibility to ease the adjustment of debts procedure or even to ensure the debt relief._x000D_
_x000D_
Judges (e.g. status, appointment)_x000D_
The new regulation sets conditions of becoming a judge and a process of preparation and appointment of judges. The new regulations focus on unification of preparation for a function of a judge and more concrete procedure of selection aspirants to become a judge._x000D_
</v>
          </cell>
          <cell r="AR9" t="str">
            <v>4.b  Provision of education on legal rights to the general public that is integrated in school curriculum</v>
          </cell>
          <cell r="AS9" t="str">
            <v/>
          </cell>
          <cell r="AT9" t="str">
            <v/>
          </cell>
          <cell r="AU9" t="str">
            <v/>
          </cell>
          <cell r="AV9" t="str">
            <v/>
          </cell>
          <cell r="AW9" t="str">
            <v/>
          </cell>
          <cell r="AX9" t="str">
            <v/>
          </cell>
          <cell r="AY9" t="str">
            <v/>
          </cell>
          <cell r="AZ9" t="str">
            <v>Yes, for some court levels, please specify below</v>
          </cell>
          <cell r="BA9" t="str">
            <v>Highest instance</v>
          </cell>
          <cell r="BB9" t="str">
            <v>Highest instance</v>
          </cell>
          <cell r="BC9" t="str">
            <v xml:space="preserve">Supreme Court, Supreme Administrative Court and Constitutional Court use twitter account._x000D_
_x000D_
</v>
          </cell>
          <cell r="BD9" t="str">
            <v>No</v>
          </cell>
          <cell r="BE9" t="str">
            <v>There is a guideline od the Judicial Union (trade union organisation type), however, concerning the use of social media (facebook) by the judges.</v>
          </cell>
          <cell r="BF9" t="str">
            <v>Yes some judgments</v>
          </cell>
          <cell r="BG9" t="str">
            <v>Yes some judgments</v>
          </cell>
          <cell r="BH9" t="str">
            <v>Yes all judgments</v>
          </cell>
          <cell r="BI9" t="str">
            <v>Some judgments of 1st and 2nd instance courts are published in a special database._x000D_
_x000D_
The courts themselves decide on whether the judgments will be published or not._x000D_
_x000D_
All judgments of highest courts are published on their websites - Supreme Court (http://www.nsoud.cz/) and Constitutional Court (https://nalus.usoud.cz/Search/Search.aspx).</v>
          </cell>
          <cell r="BJ9" t="str">
            <v>1st instance;2nd instance;Highest instance</v>
          </cell>
          <cell r="BK9" t="str">
            <v>1st instance;2nd instance;Highest instance</v>
          </cell>
          <cell r="BL9" t="str">
            <v>Highest instance</v>
          </cell>
          <cell r="BM9" t="str">
            <v>Highest instance</v>
          </cell>
          <cell r="BN9" t="str">
            <v>1st instance;2nd instance;Highest instance</v>
          </cell>
          <cell r="BO9" t="str">
            <v>Publication of judgments of 1st and 2nd instance courts however concerns only part of the case-law. See answer 5.</v>
          </cell>
          <cell r="BP9" t="str">
            <v>Yes some judgments</v>
          </cell>
          <cell r="BQ9" t="str">
            <v>Yes all judgments</v>
          </cell>
          <cell r="BR9" t="str">
            <v>Yes all judgments</v>
          </cell>
          <cell r="BS9" t="str">
            <v>There are only two instances of administrative judiciary in the Czech Republic (regional courts, Supreme Administrative Court), therefore the box "2nd" was not filled in._x000D_
 _x000D_
All the decisions of the Supreme Administrative Court are accessible here http://nssoud.cz/Uvod/art/1._x000D_
_x000D_
The same court also publishes all the decisions of the regional courts. However, it depends on the fact whether these courts really send these decisions to the Supreme Administrative Court for a publishing.</v>
          </cell>
          <cell r="BT9" t="str">
            <v>1st instance;2nd instance;Highest instance</v>
          </cell>
          <cell r="BU9" t="str">
            <v>1st instance;2nd instance;Highest instance</v>
          </cell>
          <cell r="BV9" t="str">
            <v/>
          </cell>
          <cell r="BW9" t="str">
            <v/>
          </cell>
          <cell r="BX9" t="str">
            <v>1st instance;2nd instance;Highest instance</v>
          </cell>
          <cell r="BY9" t="str">
            <v>There are only two instances of administrative judiciary in the Czech Republic (regional courts, Supreme Administrative Court), therefore the box "2nd" was not filled in.</v>
          </cell>
          <cell r="BZ9" t="str">
            <v>Initial;Continuous</v>
          </cell>
          <cell r="CA9" t="str">
            <v/>
          </cell>
          <cell r="CB9" t="str">
            <v>Initial;Continuous</v>
          </cell>
          <cell r="CC9" t="str">
            <v/>
          </cell>
          <cell r="CD9" t="str">
            <v/>
          </cell>
          <cell r="CE9" t="str">
            <v/>
          </cell>
          <cell r="CF9" t="str">
            <v>Continuous</v>
          </cell>
          <cell r="CG9" t="str">
            <v/>
          </cell>
          <cell r="CH9" t="str">
            <v>It depends on the curriculum of the Judicial Academy.</v>
          </cell>
          <cell r="CI9" t="str">
            <v>Consumer disputes*</v>
          </cell>
          <cell r="CJ9" t="str">
            <v/>
          </cell>
          <cell r="CK9" t="str">
            <v/>
          </cell>
          <cell r="CL9" t="str">
            <v/>
          </cell>
          <cell r="CM9" t="str">
            <v/>
          </cell>
          <cell r="CN9" t="str">
            <v/>
          </cell>
          <cell r="CO9" t="str">
            <v/>
          </cell>
          <cell r="CP9" t="str">
            <v/>
          </cell>
          <cell r="CQ9" t="str">
            <v/>
          </cell>
          <cell r="CR9" t="str">
            <v>Civil and commercial disputes;Labour disputes;Consumer disputes*</v>
          </cell>
          <cell r="CS9" t="str">
            <v/>
          </cell>
          <cell r="CT9" t="str">
            <v>Civil and commercial disputes;Labour disputes;Consumer disputes*</v>
          </cell>
          <cell r="CU9" t="str">
            <v/>
          </cell>
          <cell r="CV9" t="str">
            <v/>
          </cell>
          <cell r="CW9" t="str">
            <v/>
          </cell>
          <cell r="CX9" t="str">
            <v/>
          </cell>
          <cell r="CY9" t="str">
            <v/>
          </cell>
          <cell r="CZ9" t="str">
            <v>Information about ADR: http://www.mpo.cz/dokument169867.html</v>
          </cell>
          <cell r="DA9" t="str">
            <v/>
          </cell>
          <cell r="DB9" t="str">
            <v/>
          </cell>
          <cell r="DC9" t="str">
            <v/>
          </cell>
          <cell r="DD9" t="str">
            <v/>
          </cell>
          <cell r="DE9" t="str">
            <v/>
          </cell>
          <cell r="DF9" t="str">
            <v/>
          </cell>
          <cell r="DG9" t="str">
            <v/>
          </cell>
          <cell r="DH9" t="str">
            <v/>
          </cell>
          <cell r="DI9" t="str">
            <v/>
          </cell>
          <cell r="DJ9" t="str">
            <v/>
          </cell>
          <cell r="DK9" t="str">
            <v/>
          </cell>
          <cell r="DL9" t="str">
            <v/>
          </cell>
          <cell r="DM9" t="str">
            <v/>
          </cell>
          <cell r="DO9" t="str">
            <v/>
          </cell>
          <cell r="DP9" t="str">
            <v/>
          </cell>
          <cell r="DQ9" t="str">
            <v/>
          </cell>
          <cell r="DR9" t="str">
            <v/>
          </cell>
          <cell r="DS9" t="str">
            <v/>
          </cell>
          <cell r="DT9" t="str">
            <v>Yes</v>
          </cell>
          <cell r="DU9" t="str">
            <v/>
          </cell>
          <cell r="DV9" t="str">
            <v>Only certain phases</v>
          </cell>
          <cell r="DW9" t="str">
            <v/>
          </cell>
          <cell r="DX9" t="str">
            <v/>
          </cell>
          <cell r="DY9" t="str">
            <v/>
          </cell>
          <cell r="DZ9" t="str">
            <v/>
          </cell>
          <cell r="EA9" t="str">
            <v/>
          </cell>
          <cell r="EB9" t="str">
            <v/>
          </cell>
          <cell r="EC9" t="str">
            <v/>
          </cell>
          <cell r="ED9" t="str">
            <v/>
          </cell>
          <cell r="EE9" t="str">
            <v/>
          </cell>
          <cell r="EF9" t="str">
            <v/>
          </cell>
          <cell r="EG9" t="str">
            <v/>
          </cell>
          <cell r="EH9" t="str">
            <v/>
          </cell>
          <cell r="EI9" t="str">
            <v/>
          </cell>
          <cell r="EJ9" t="str">
            <v/>
          </cell>
          <cell r="EK9" t="str">
            <v/>
          </cell>
          <cell r="EL9" t="str">
            <v>30 days, can be prolonged twice, max. 90 days</v>
          </cell>
          <cell r="EM9" t="str">
            <v/>
          </cell>
          <cell r="EN9" t="str">
            <v/>
          </cell>
          <cell r="EO9" t="str">
            <v/>
          </cell>
          <cell r="EP9" t="str">
            <v/>
          </cell>
          <cell r="EQ9" t="str">
            <v/>
          </cell>
          <cell r="ER9" t="str">
            <v/>
          </cell>
          <cell r="ES9" t="str">
            <v/>
          </cell>
          <cell r="ET9" t="str">
            <v/>
          </cell>
          <cell r="EU9" t="str">
            <v>The time limits are used rarely, only in cases where there is a general public interest in quick decisions –i.e. in cases of interlocutory measure (7 days to issue a measure), in custody matters (6 month to deliver decision if no extraordinary circumstances are there).</v>
          </cell>
          <cell r="EV9" t="str">
            <v>No</v>
          </cell>
          <cell r="EW9" t="str">
            <v/>
          </cell>
          <cell r="EX9" t="str">
            <v/>
          </cell>
          <cell r="EY9" t="str">
            <v/>
          </cell>
          <cell r="EZ9" t="str">
            <v/>
          </cell>
          <cell r="FA9" t="str">
            <v/>
          </cell>
          <cell r="FB9" t="str">
            <v/>
          </cell>
          <cell r="FC9" t="str">
            <v/>
          </cell>
          <cell r="FD9" t="str">
            <v/>
          </cell>
          <cell r="FE9" t="str">
            <v/>
          </cell>
          <cell r="FF9" t="str">
            <v/>
          </cell>
          <cell r="FG9" t="str">
            <v/>
          </cell>
          <cell r="FH9" t="str">
            <v/>
          </cell>
          <cell r="FI9" t="str">
            <v/>
          </cell>
          <cell r="FJ9" t="str">
            <v>Other body/ specify TF;Other body/specify BL</v>
          </cell>
          <cell r="FK9" t="str">
            <v>Other body/ specify TF;Other body/specify BL</v>
          </cell>
          <cell r="FL9" t="str">
            <v/>
          </cell>
          <cell r="FM9" t="str">
            <v/>
          </cell>
          <cell r="FN9" t="str">
            <v>presidents of individual courts</v>
          </cell>
          <cell r="FP9" t="str">
            <v>presidents of individual courts</v>
          </cell>
          <cell r="FQ9" t="str">
            <v>presidents of individual courts</v>
          </cell>
          <cell r="FR9" t="str">
            <v/>
          </cell>
          <cell r="FS9" t="str">
            <v>presidents of individual courts</v>
          </cell>
          <cell r="FT9" t="str">
            <v/>
          </cell>
          <cell r="FU9" t="str">
            <v/>
          </cell>
          <cell r="FV9" t="str">
            <v/>
          </cell>
          <cell r="FW9" t="str">
            <v/>
          </cell>
          <cell r="FX9" t="str">
            <v>Entire territory of Member State TF;Entire territory of Member State TL;Entire territory of Member State BL</v>
          </cell>
          <cell r="FY9" t="str">
            <v>Entire territory of Member State TF;Entire territory of Member State TL;Entire territory of Member State BL</v>
          </cell>
          <cell r="FZ9" t="str">
            <v/>
          </cell>
          <cell r="GA9" t="str">
            <v/>
          </cell>
          <cell r="GB9" t="str">
            <v/>
          </cell>
          <cell r="GC9" t="str">
            <v>Yes</v>
          </cell>
          <cell r="GD9" t="str">
            <v>Statutory provisions are available only for the general public.</v>
          </cell>
          <cell r="GE9" t="str">
            <v>For allocating human resources</v>
          </cell>
          <cell r="GF9" t="str">
            <v/>
          </cell>
          <cell r="GG9" t="str">
            <v/>
          </cell>
          <cell r="GH9" t="str">
            <v>No</v>
          </cell>
          <cell r="GI9" t="str">
            <v/>
          </cell>
          <cell r="GJ9" t="str">
            <v/>
          </cell>
          <cell r="GK9" t="str">
            <v/>
          </cell>
          <cell r="GL9" t="str">
            <v/>
          </cell>
          <cell r="GM9" t="str">
            <v/>
          </cell>
          <cell r="GN9" t="str">
            <v/>
          </cell>
          <cell r="GO9" t="str">
            <v/>
          </cell>
          <cell r="GP9" t="str">
            <v/>
          </cell>
          <cell r="GQ9" t="str">
            <v/>
          </cell>
          <cell r="GR9" t="str">
            <v>Court President/ Court management TF;Court President/ Court management TL;Court President/ Court management BL</v>
          </cell>
          <cell r="GS9" t="str">
            <v>Court President/ Court management TF;Court President/ Court management TL;Court President/ Court management BL</v>
          </cell>
          <cell r="GT9" t="str">
            <v/>
          </cell>
          <cell r="GU9" t="str">
            <v/>
          </cell>
          <cell r="GV9" t="str">
            <v/>
          </cell>
          <cell r="GW9" t="str">
            <v/>
          </cell>
          <cell r="GX9" t="str">
            <v/>
          </cell>
          <cell r="GY9" t="str">
            <v/>
          </cell>
          <cell r="GZ9" t="str">
            <v/>
          </cell>
          <cell r="HA9" t="str">
            <v>No</v>
          </cell>
          <cell r="HB9" t="str">
            <v>Other, please specify TF;Other, please specify TL;Other, please specify BL</v>
          </cell>
          <cell r="HC9" t="str">
            <v>Other, please specify TF;Other, please specify TL;Other, please specify BL</v>
          </cell>
          <cell r="HD9" t="str">
            <v>court president</v>
          </cell>
          <cell r="HE9" t="str">
            <v>court president</v>
          </cell>
          <cell r="HF9" t="str">
            <v>court president</v>
          </cell>
          <cell r="HG9" t="str">
            <v>court president</v>
          </cell>
          <cell r="HH9" t="str">
            <v xml:space="preserve">court president </v>
          </cell>
          <cell r="HI9" t="str">
            <v>court president</v>
          </cell>
          <cell r="HJ9" t="str">
            <v>a court management, i.e. especially the president of the court</v>
          </cell>
          <cell r="HK9" t="str">
            <v>Court President/ Court management BL;Ministry of Justice BL</v>
          </cell>
          <cell r="HL9" t="str">
            <v/>
          </cell>
          <cell r="HM9" t="str">
            <v>Court President/ Court management BL</v>
          </cell>
          <cell r="HN9"/>
          <cell r="HO9" t="str">
            <v>Court President/ Court management TL;Court President/ Court management TF;Court President/ Court management BL</v>
          </cell>
          <cell r="HP9" t="str">
            <v>Court President/ Court management BL</v>
          </cell>
          <cell r="HQ9" t="str">
            <v>Court President/ Court management BL</v>
          </cell>
          <cell r="HR9" t="str">
            <v/>
          </cell>
          <cell r="HS9" t="str">
            <v/>
          </cell>
          <cell r="HT9" t="str">
            <v/>
          </cell>
          <cell r="HU9" t="str">
            <v/>
          </cell>
          <cell r="HV9" t="str">
            <v/>
          </cell>
          <cell r="HW9" t="str">
            <v/>
          </cell>
          <cell r="HX9" t="str">
            <v>Disciplinary action._x000D_
Motion to issue a decision obliging the judge to act in a certain time limit._x000D_
Complain to the court president.</v>
          </cell>
          <cell r="HY9" t="str">
            <v/>
          </cell>
          <cell r="HZ9" t="str">
            <v>Upon request by party;Online access of throughout the course of a case</v>
          </cell>
          <cell r="IA9" t="str">
            <v>Upon request by party</v>
          </cell>
          <cell r="IB9" t="str">
            <v>Upon request by party;Online access of throughout the course of a case</v>
          </cell>
          <cell r="IC9" t="str">
            <v/>
          </cell>
          <cell r="ID9" t="str">
            <v/>
          </cell>
          <cell r="IE9" t="str">
            <v/>
          </cell>
          <cell r="IF9" t="str">
            <v/>
          </cell>
        </row>
        <row r="10">
          <cell r="A10" t="str">
            <v>MT</v>
          </cell>
          <cell r="B10" t="str">
            <v>Malta</v>
          </cell>
          <cell r="C10" t="str">
            <v>Joanne Battistino</v>
          </cell>
          <cell r="D10" t="str">
            <v>Officer at the Department of Justice and CEPEJ Correspondent</v>
          </cell>
          <cell r="E10" t="str">
            <v>joanne.battistino@gov.mt</v>
          </cell>
          <cell r="F10" t="str">
            <v/>
          </cell>
          <cell r="G10" t="str">
            <v>a: The Code of Organisation &amp; Civil Procedure (Amendement) (No.2) Act of 2017</v>
          </cell>
          <cell r="H10" t="str">
            <v>b: Act XI of 2017 c: Chp 573 - Government Lands Act</v>
          </cell>
          <cell r="I10" t="str">
            <v/>
          </cell>
          <cell r="J10" t="str">
            <v/>
          </cell>
          <cell r="K10" t="str">
            <v>Act VIII of 2017</v>
          </cell>
          <cell r="L10" t="str">
            <v/>
          </cell>
          <cell r="M10" t="str">
            <v/>
          </cell>
          <cell r="N10" t="str">
            <v/>
          </cell>
          <cell r="O10" t="str">
            <v/>
          </cell>
          <cell r="P10" t="str">
            <v/>
          </cell>
          <cell r="Q10" t="str">
            <v/>
          </cell>
          <cell r="R10" t="str">
            <v/>
          </cell>
          <cell r="S10"/>
          <cell r="T10"/>
          <cell r="U10"/>
          <cell r="V10" t="str">
            <v>The Code of Organisation &amp; Civil Procedure (Amendement) (No.2) Act of 2017</v>
          </cell>
          <cell r="W10" t="str">
            <v/>
          </cell>
          <cell r="X10" t="str">
            <v/>
          </cell>
          <cell r="Y10" t="str">
            <v/>
          </cell>
          <cell r="Z10" t="str">
            <v>See note on Comment box below</v>
          </cell>
          <cell r="AA10" t="str">
            <v/>
          </cell>
          <cell r="AB10" t="str">
            <v/>
          </cell>
          <cell r="AC10" t="str">
            <v>See note on Comment box below</v>
          </cell>
          <cell r="AD10" t="str">
            <v/>
          </cell>
          <cell r="AE10" t="str">
            <v/>
          </cell>
          <cell r="AF10" t="str">
            <v/>
          </cell>
          <cell r="AG10" t="str">
            <v/>
          </cell>
          <cell r="AH10" t="str">
            <v/>
          </cell>
          <cell r="AI10" t="str">
            <v/>
          </cell>
          <cell r="AJ10" t="str">
            <v/>
          </cell>
          <cell r="AK10" t="str">
            <v/>
          </cell>
          <cell r="AL10" t="str">
            <v/>
          </cell>
          <cell r="AM10" t="str">
            <v/>
          </cell>
          <cell r="AN10" t="str">
            <v/>
          </cell>
          <cell r="AO10" t="str">
            <v/>
          </cell>
          <cell r="AP10" t="str">
            <v/>
          </cell>
          <cell r="AQ10" t="str">
            <v xml:space="preserve">1a &amp; 6: The Code of Organisation &amp; Civi Procedure (Amendment) (No.2) Act of 2017 is the result of the work carried out by a dedicated working group, seeking to introduce a specialised commercial division within the Civil Court. This specialised section will hear cases filed under the Companies Act, with the aim of further expediting the judicial process in cases of a commercial nature. _x000D_
_x000D_
This Act also lays out provisions for the introduction of a Civil Court, First Hall in Gozo. To date, Magistrates serving in Gozo were given a special concession to hear cases normally presided over by Judges. With the introduction of this Act, the Court of Magistrates (Gozo) in its superior jurisdiction will be abolished, and the jurisdiction of the Civil Court (First Hall), the Civil Court (Family Section) and the Civil Court (Voluntary Jurisdiction) will be extended to the islands of Gozo and Comino._x000D_
_x000D_
Last but not least, this Act will also address the issue of case backlog in the Superior Courts of Appeal. Currently, the Civil Court of Appeal (Superior Jurisdiction) is composed of 2 chambers that are both presided over by the Chief Justice. Cases delineated as being fast-tracked by law, are given precendence, at the expense of the other cases. The Bill is addressing this shortcoming by proposing the setting-up of multiple chambers, thereby ensuring that the superior courts tackle the pending caseload and start keeping up with the incoming caseload in a more appropriate timeframe irrespective of whether cases are fast-tracked or not. _x000D_
_x000D_
1b: Act XI of 2017 introduced legislative amendments to the Companies Act which introduce important principles such as envisaging early restructuring, creating space before enforcement, access ot new finance, allowing for a discharge period and second chance principles. Further legislative procedures in the area of insolvency are envisaged._x000D_
_x000D_
1c: The Act introducing the Government Lands Act and replacing the Land Acquisition (Public Purposes) Ordinance, came into force by mid-2017. Specific reference is being made to the article sin the law relative to the Lands Arbitration Board and appeals from such board in specific cases of contestation of the declaration of public purpose of a land. In this respect, the courts of 1st instance (The Land Arbitration Board) and those of 2nd Instance (The Court of Appeal, Inferior Jurisdiction) have become bound by new timeframes in which they have to pass judgement from the date of filing of the contestation/ appeal application._x000D_
_x000D_
2: In February 2017, Act VIII of 2017 relative to Mediation was enacted by parliament. This Act introduces the possibility of video-conferencing during the Mediation process as well as recourse to legal aid, in specific areas, has become applicable. In November 2017, mediation with the right to opt-out, will be extended to the Rent Regulation Board, and this will be the first step towards extending the use of mediation within the civil courts apart from the Family Court in which it has long been operative._x000D_
_x000D_
7: ICT developments are ongoing but, being operational in nature, are not necessarily codified in law. Hence in 2017, in respect to the parties, the court administration, together with MITA, launched the ‘myCases’ system giving the citizens constant access to documentation relative to their civil cases. These include, documents in the case file for the main court instances, all sittings and the minutes of the sittings as well as sitting transcripts, the possibility to receive alerts for case sittings and deferrals and the possibility to follow the notification process of court documents by court marshals for documents submitted in their names. _x000D_
_x000D_
Whilst implementing this project, the number of e-services available for the legal profesisonals have also been increased. These include online submissions to the Magistrates’ Courts, Official Letters, Adminsitrative tribunals and digital notifications of Courts deposits, Warrants of Seizure and a digital log of all the electronic communication sent to the lawyers._x000D_
_x000D_
8: In respect of Legal Aid, no new legislative amendments have been adopted following Legal Notice 414 of 2014 that established legal aid as an Agency. Having said this, over the past year, the budget of the Agency increased exponentially by over 200% in order to accommodate the improvements in the honoraria of the legal aid profesisonals, as well as to make good for the wages of newly recruited staff. Additionally the organisational structure of the Agency was further strengthened by the appointment of a Head Advocate who also serves as the Chief Executive Officer of the Agency._x000D_
</v>
          </cell>
          <cell r="AR10" t="str">
            <v>1.a  General online information about the justice system for non-native speakers;2.  Centralised web portal with online forms for judicial proceedings available to the public and companies;4.a  Provision of education on legal rights to the general public through educational court visits;4.d  Provision of education on legal rights to the general public through other formats (please specify)</v>
          </cell>
          <cell r="AS10" t="str">
            <v xml:space="preserve">www.justiceservices.gov.mt </v>
          </cell>
          <cell r="AT10" t="str">
            <v/>
          </cell>
          <cell r="AU10" t="str">
            <v/>
          </cell>
          <cell r="AV10" t="str">
            <v xml:space="preserve">www.justiceservices.gov.mt; www.ecourts.gov.mt  </v>
          </cell>
          <cell r="AW10" t="str">
            <v/>
          </cell>
          <cell r="AX10" t="str">
            <v xml:space="preserve">Online and hard-copy availability of the Citizens’ Charter </v>
          </cell>
          <cell r="AY10" t="str">
            <v>Educational court visits are carried out with school children of a mature age, as a means to introduce them to the workings of the judicial system and the courts. Furthermore, ELSA (the Europan Law Student Association, Malta), and the Junior Chamber of Advocates (within the Chamber of Advocates, Malta) organise moot courts as part of the educational and professional development of law students. GħSL (Law Student Association) also collaborates with the Junior Chamber of Advocates in order to organise court visits for law students undergoing their initial years of study.</v>
          </cell>
          <cell r="AZ10" t="str">
            <v>No</v>
          </cell>
          <cell r="BA10" t="str">
            <v/>
          </cell>
          <cell r="BB10" t="str">
            <v/>
          </cell>
          <cell r="BC10" t="str">
            <v/>
          </cell>
          <cell r="BD10" t="str">
            <v>Yes</v>
          </cell>
          <cell r="BE10" t="str">
            <v>The Code of Ethics of the Judiciary prohibits the judiciary from communicating with the media (Paragraph 28 of the Code of Ethics for Members of the Judiciary, drawn by the Commission for the Administration of Justice).</v>
          </cell>
          <cell r="BF10" t="str">
            <v>Yes all judgments</v>
          </cell>
          <cell r="BG10" t="str">
            <v>Yes all judgments</v>
          </cell>
          <cell r="BH10" t="str">
            <v>Yes all judgments</v>
          </cell>
          <cell r="BI10" t="str">
            <v>Kindly note that Malta does not have the ‘Highest Instance’ in its legal and judicial structures. The Constitutional Court is at times a court of 1st Instance and at others, a court of 2nd Instance, depending on the nature of the cases it is presiding over.</v>
          </cell>
          <cell r="BJ10" t="str">
            <v>1st instance;2nd instance;Highest instance</v>
          </cell>
          <cell r="BK10" t="str">
            <v>1st instance;2nd instance;Highest instance</v>
          </cell>
          <cell r="BL10" t="str">
            <v>1st instance;2nd instance;Highest instance</v>
          </cell>
          <cell r="BM10" t="str">
            <v>1st instance;2nd instance;Highest instance</v>
          </cell>
          <cell r="BN10" t="str">
            <v/>
          </cell>
          <cell r="BO10" t="str">
            <v xml:space="preserve">All judgements related to civil proceedings are available online and are not anonymised unless the presiding judge decress so. In essence, there is no legal provision determining whether or not personal data are revealed in online published judgements. The only excpetion to this procedure is within the Family Court, wherein given the sensitivity of the cases being dealt with, all judgements are anonymised. </v>
          </cell>
          <cell r="BP10" t="str">
            <v>Yes all judgments</v>
          </cell>
          <cell r="BQ10" t="str">
            <v>Yes all judgments</v>
          </cell>
          <cell r="BR10" t="str">
            <v>Yes all judgments</v>
          </cell>
          <cell r="BS10" t="str">
            <v/>
          </cell>
          <cell r="BT10" t="str">
            <v>1st instance;2nd instance;Highest instance</v>
          </cell>
          <cell r="BU10" t="str">
            <v>1st instance;2nd instance;Highest instance</v>
          </cell>
          <cell r="BV10" t="str">
            <v>1st instance;2nd instance;Highest instance</v>
          </cell>
          <cell r="BW10" t="str">
            <v>1st instance;2nd instance;Highest instance</v>
          </cell>
          <cell r="BX10" t="str">
            <v/>
          </cell>
          <cell r="BY10" t="str">
            <v>All the judgements of the Adminsitrative Review Tribunal are available online unless the presiding Magistrate decrees otherwise. _x000D_
_x000D_
5. We do not have a legal provision related to whether or not personal data are revealed in published judgements, but it is the normal practice that judgements are not anonymised unless they are family cases or cases in which the Court deems it appropriate to anonymise. In cases of an administrative nature, this is rarely the case.</v>
          </cell>
          <cell r="BZ10" t="str">
            <v/>
          </cell>
          <cell r="CA10" t="str">
            <v/>
          </cell>
          <cell r="CB10" t="str">
            <v/>
          </cell>
          <cell r="CC10" t="str">
            <v/>
          </cell>
          <cell r="CD10" t="str">
            <v/>
          </cell>
          <cell r="CE10" t="str">
            <v/>
          </cell>
          <cell r="CF10" t="str">
            <v/>
          </cell>
          <cell r="CG10" t="str">
            <v/>
          </cell>
          <cell r="CH10" t="str">
            <v>The Judicial Studies Committee provides training for the judiciary on matters related to national law, international directives and EU law.</v>
          </cell>
          <cell r="CI10" t="str">
            <v>Civil and commercial disputes</v>
          </cell>
          <cell r="CJ10" t="str">
            <v/>
          </cell>
          <cell r="CK10" t="str">
            <v/>
          </cell>
          <cell r="CL10" t="str">
            <v/>
          </cell>
          <cell r="CM10" t="str">
            <v>Civil and commercial disputes</v>
          </cell>
          <cell r="CN10" t="str">
            <v/>
          </cell>
          <cell r="CO10" t="str">
            <v/>
          </cell>
          <cell r="CP10" t="str">
            <v>Civil and commercial disputes</v>
          </cell>
          <cell r="CQ10" t="str">
            <v>Civil and commercial disputes</v>
          </cell>
          <cell r="CR10" t="str">
            <v/>
          </cell>
          <cell r="CS10" t="str">
            <v/>
          </cell>
          <cell r="CT10" t="str">
            <v/>
          </cell>
          <cell r="CU10" t="str">
            <v>refund of court fees</v>
          </cell>
          <cell r="CV10" t="str">
            <v/>
          </cell>
          <cell r="CW10" t="str">
            <v>In Malta there is the possibility of a partial refund of court fees (50%) when ADR is successful. Labour and consumer issues are not dealt with by the Courts, but are considered an entity which exist out of the judicial sphere, there being an Indistrial Tribunal and a Consumer Tribunal that fall under the remit of a different ministry.</v>
          </cell>
          <cell r="CX10" t="str">
            <v>Presently ADR mechanisms relate specifically to Family Court cases, and as of this month (November 2017) they will be extended to the Rent Regulation Board. All information related to ADR can be found on the following websites: Mediation: http://www.mediationmalta.org.mt Arbitration: http://www.mac.org.mt</v>
          </cell>
          <cell r="CY10" t="str">
            <v/>
          </cell>
          <cell r="CZ10" t="str">
            <v/>
          </cell>
          <cell r="DA10" t="str">
            <v/>
          </cell>
          <cell r="DB10" t="str">
            <v>National level</v>
          </cell>
          <cell r="DC10" t="str">
            <v>National level</v>
          </cell>
          <cell r="DD10" t="str">
            <v>National level</v>
          </cell>
          <cell r="DE10" t="str">
            <v>National level</v>
          </cell>
          <cell r="DF10" t="str">
            <v/>
          </cell>
          <cell r="DG10" t="str">
            <v>National level</v>
          </cell>
          <cell r="DH10" t="str">
            <v/>
          </cell>
          <cell r="DI10" t="str">
            <v>National level</v>
          </cell>
          <cell r="DJ10" t="str">
            <v/>
          </cell>
          <cell r="DK10" t="str">
            <v>National level</v>
          </cell>
          <cell r="DL10" t="str">
            <v>The survey also covered topics related to the work-load and human resource complement in courts over the past 5 years. In respect of vulnerable persons, the questionnaire addressed the physical accessibility of the premises for disabled persons, as well as whether in the Criminal Courts, the premises adequately provide for vulnerable victims/ witnesses.</v>
          </cell>
          <cell r="DM10" t="str">
            <v>NA</v>
          </cell>
          <cell r="DO10" t="str">
            <v/>
          </cell>
          <cell r="DP10" t="str">
            <v/>
          </cell>
          <cell r="DQ10" t="str">
            <v>2. The survey results have been used to feed an annual/specific report at local or national level;3. The survey results have been used to feed an evaluation of the justice system or to identify the need to amend legislation</v>
          </cell>
          <cell r="DR10" t="str">
            <v/>
          </cell>
          <cell r="DS10" t="str">
            <v>The survey report was kept as an internal document for policy and operational direction.</v>
          </cell>
          <cell r="DT10" t="str">
            <v>Yes</v>
          </cell>
          <cell r="DU10" t="str">
            <v/>
          </cell>
          <cell r="DV10" t="str">
            <v>Total length</v>
          </cell>
          <cell r="DW10" t="str">
            <v>A: 80 days B: 180 days</v>
          </cell>
          <cell r="DX10" t="str">
            <v>A: 1 time limit for whole procedure for 1 specific type of case at 1st Instance B: 1 time-limit for whole procedure for 1 specific type of case at 2nd Instance</v>
          </cell>
          <cell r="DY10" t="str">
            <v>Chp 573 - Government Lands Act (www.justiceservices.gov.mt)</v>
          </cell>
          <cell r="DZ10" t="str">
            <v>A: At the 1st instance in cases of contestation on public purpose: “The Arbitration Board shall set down the application for hearing without delay, and after listening to the witnesses and the submissions of the parties, it shall pass judgement within the shortest time possible but not any later than two months from the closing date within which the authority had to file its reply” (Art 41, Sec 3) B: In cases of Appeals from cases of contestation on public purpose: “After appointing the application for hearing …. The Court shall decide the application on its merits, within the shortest time possible but not later than six months form the day when the appeal had been filed and the parties have been duly notified” (Art. 42, Sec 3).</v>
          </cell>
          <cell r="EA10" t="str">
            <v>120 days</v>
          </cell>
          <cell r="EB10" t="str">
            <v>1 time-limit from filing of application to passing of judgement for appeals from decisions taken by the Public Contracts Review Board</v>
          </cell>
          <cell r="EC10" t="str">
            <v>Subsidiary Legislation 174.04, Public Procurement Legislation (www.justiceservices.gov.mt)</v>
          </cell>
          <cell r="ED10" t="str">
            <v>According to Art 286, Sec 1, the Court of Appeal is bound to “… decide the application onits merits, within the shortest time possible but not any later than four months form the day when the appeal had been filed and the parties have been duly notified”.</v>
          </cell>
          <cell r="EE10" t="str">
            <v>In the case of Malta, we also have legal provisions for time-limits relative to certain procedural phases. I kindly ask you to refer to the doc version of the questionnaire, sent in a separate email, in order to review the different time-limits for stages of proceedings that are codified in the Laws of Malta.</v>
          </cell>
          <cell r="EF10">
            <v>180</v>
          </cell>
          <cell r="EG10" t="str">
            <v/>
          </cell>
          <cell r="EH10" t="str">
            <v/>
          </cell>
          <cell r="EI10" t="str">
            <v>NAP</v>
          </cell>
          <cell r="EJ10" t="str">
            <v/>
          </cell>
          <cell r="EK10" t="str">
            <v/>
          </cell>
          <cell r="EL10">
            <v>30</v>
          </cell>
          <cell r="EM10" t="str">
            <v/>
          </cell>
          <cell r="EN10" t="str">
            <v/>
          </cell>
          <cell r="EO10" t="str">
            <v>NAP</v>
          </cell>
          <cell r="EP10" t="str">
            <v/>
          </cell>
          <cell r="EQ10" t="str">
            <v/>
          </cell>
          <cell r="ER10" t="str">
            <v/>
          </cell>
          <cell r="ES10" t="str">
            <v/>
          </cell>
          <cell r="ET10" t="str">
            <v/>
          </cell>
          <cell r="EU10" t="str">
            <v/>
          </cell>
          <cell r="EV10" t="str">
            <v>No</v>
          </cell>
          <cell r="EW10" t="str">
            <v/>
          </cell>
          <cell r="EX10" t="str">
            <v/>
          </cell>
          <cell r="EY10" t="str">
            <v/>
          </cell>
          <cell r="EZ10" t="str">
            <v/>
          </cell>
          <cell r="FA10" t="str">
            <v/>
          </cell>
          <cell r="FB10" t="str">
            <v/>
          </cell>
          <cell r="FC10" t="str">
            <v/>
          </cell>
          <cell r="FD10" t="str">
            <v/>
          </cell>
          <cell r="FE10" t="str">
            <v/>
          </cell>
          <cell r="FF10" t="str">
            <v/>
          </cell>
          <cell r="FG10" t="str">
            <v/>
          </cell>
          <cell r="FH10" t="str">
            <v/>
          </cell>
          <cell r="FI10" t="str">
            <v/>
          </cell>
          <cell r="FJ10" t="str">
            <v/>
          </cell>
          <cell r="FK10" t="str">
            <v/>
          </cell>
          <cell r="FL10" t="str">
            <v/>
          </cell>
          <cell r="FM10" t="str">
            <v/>
          </cell>
          <cell r="FN10" t="str">
            <v>Lord Chief Justice</v>
          </cell>
          <cell r="FO10" t="str">
            <v>Lord Chief Justice</v>
          </cell>
          <cell r="FP10" t="str">
            <v>Lord Chief Justice</v>
          </cell>
          <cell r="FQ10" t="str">
            <v/>
          </cell>
          <cell r="FR10" t="str">
            <v/>
          </cell>
          <cell r="FS10" t="str">
            <v/>
          </cell>
          <cell r="FT10" t="str">
            <v/>
          </cell>
          <cell r="FU10" t="str">
            <v/>
          </cell>
          <cell r="FV10" t="str">
            <v/>
          </cell>
          <cell r="FW10" t="str">
            <v xml:space="preserve">In Malta, apart from the time limits set out in law (mentioned above), we do not have any other standards that address time-limits, time-frames or backlogs. The only authority that can audit these standards of civil court cases when they exceed a certain limit, rests within the Chief Justice, who can refer the matter to the Commission of the Administration of Justice if the case so merits.  In fact, the law stipulates that,_x000D_
- if a case has been pending before any court for 3 years or more, any party can make recourse to the Chief Justice, without the need of representation, requesting that the case is assigned to another member of the judiciary (Chp 12, Art 195 [5a]); _x000D_
- if a case has been pending for judgement for 18 months or more, any party, again without the need for legal representation, may request a change of the presiding judge or magistrate (Chp 12, Art 195 [5b]). _x000D_
</v>
          </cell>
          <cell r="FX10" t="str">
            <v>Entire territory of Member State TL</v>
          </cell>
          <cell r="FY10" t="str">
            <v>Entire territory of Member State TL</v>
          </cell>
          <cell r="FZ10" t="str">
            <v>Entire territory of Member State TL</v>
          </cell>
          <cell r="GA10" t="str">
            <v>Family court</v>
          </cell>
          <cell r="GB10" t="str">
            <v xml:space="preserve">In the case of Malta, legal provisions apply to the ‘entire territory’ because we do not have regions or individual courts apart from those covered by law. </v>
          </cell>
          <cell r="GC10" t="str">
            <v>Yes</v>
          </cell>
          <cell r="GD10" t="str">
            <v>All time-limits are codified in law.</v>
          </cell>
          <cell r="GE10" t="str">
            <v/>
          </cell>
          <cell r="GF10" t="str">
            <v/>
          </cell>
          <cell r="GG10" t="str">
            <v/>
          </cell>
          <cell r="GH10" t="str">
            <v>No</v>
          </cell>
          <cell r="GI10" t="str">
            <v/>
          </cell>
          <cell r="GJ10" t="str">
            <v/>
          </cell>
          <cell r="GK10" t="str">
            <v/>
          </cell>
          <cell r="GL10" t="str">
            <v/>
          </cell>
          <cell r="GM10" t="str">
            <v/>
          </cell>
          <cell r="GN10" t="str">
            <v/>
          </cell>
          <cell r="GO10" t="str">
            <v/>
          </cell>
          <cell r="GP10" t="str">
            <v/>
          </cell>
          <cell r="GQ10" t="str">
            <v>Malta adopts the Council of Europe definition of backlog as cases over 2 years old. Having said this, the only reference to case backlog in our law is in respect to the report that each judge has to draw at the end of the year, outlining the pending caseload over 5 years. Hence whilst this is not an official definition of case backlog, it is the only reference in our legal code.</v>
          </cell>
          <cell r="GR10" t="str">
            <v>Court President/ Court management TL;Court President/ Court management BL;Ministry of Justice BL</v>
          </cell>
          <cell r="GS10" t="str">
            <v>Court President/ Court management TL;Court President/ Court management BL;Ministry of Justice BL</v>
          </cell>
          <cell r="GT10" t="str">
            <v/>
          </cell>
          <cell r="GU10" t="str">
            <v/>
          </cell>
          <cell r="GV10" t="str">
            <v/>
          </cell>
          <cell r="GW10" t="str">
            <v/>
          </cell>
          <cell r="GX10" t="str">
            <v/>
          </cell>
          <cell r="GY10" t="str">
            <v/>
          </cell>
          <cell r="GZ10" t="str">
            <v/>
          </cell>
          <cell r="HA10" t="str">
            <v>No</v>
          </cell>
          <cell r="HB10" t="str">
            <v/>
          </cell>
          <cell r="HC10" t="str">
            <v/>
          </cell>
          <cell r="HD10" t="str">
            <v/>
          </cell>
          <cell r="HE10" t="str">
            <v/>
          </cell>
          <cell r="HF10" t="str">
            <v/>
          </cell>
          <cell r="HI10" t="str">
            <v>MoJ</v>
          </cell>
          <cell r="HJ10" t="str">
            <v>Despite the lack of specific standards/ definition, the Ministry for Justice is continuously monitoring backlogs and liaising with the court administration and the judicial authorities in order to address identified issues</v>
          </cell>
          <cell r="HK10" t="str">
            <v>Other body/ specify TL</v>
          </cell>
          <cell r="HL10" t="str">
            <v/>
          </cell>
          <cell r="HM10" t="str">
            <v>Court President/ Court management TL</v>
          </cell>
          <cell r="HN10" t="str">
            <v/>
          </cell>
          <cell r="HO10" t="str">
            <v>Court President/ Court management BL</v>
          </cell>
          <cell r="HP10" t="str">
            <v>Court President/ Court management BL</v>
          </cell>
          <cell r="HQ10" t="str">
            <v>Court President/ Court management BL</v>
          </cell>
          <cell r="HR10" t="str">
            <v/>
          </cell>
          <cell r="HS10" t="str">
            <v>see comments below</v>
          </cell>
          <cell r="HT10" t="str">
            <v>see comments below</v>
          </cell>
          <cell r="HU10" t="str">
            <v/>
          </cell>
          <cell r="HV10" t="str">
            <v>see comments below</v>
          </cell>
          <cell r="HW10" t="str">
            <v>see comments below</v>
          </cell>
          <cell r="HX10" t="str">
            <v>See below</v>
          </cell>
          <cell r="HY10" t="str">
            <v xml:space="preserve">Additional Human Resources: The Court Administration has appointed Court Attorneys in order to expedite civil proceedings in cases heard by judges. Hence, despite no official structure delineating responsibilities when TL and backlogs are not respected, efforts are constantly underway in order to facilitate the fastest disposition of cases._x000D_
_x000D_
Temporary assistance by special judges: The Chief Justice has sought to assist courts with an increasing backlog, by transferring a number of pending cases to newly apoointed judges._x000D_
_x000D_
Report from judge: At the end of the year, each member of the judiciary is required to draw a report on all cases pending above 5 years, and refers such list to the Chief Justice._x000D_
_x000D_
Other measure: During the past year, the Chief Justice assisted the members of the judiciary with an excessive backlog by temporarily withholding their incoming caseload so that they could focus on resolving the cases that they had pending._x000D_
</v>
          </cell>
          <cell r="HZ10" t="str">
            <v>Upon request by party;Automatic notification by SMS or by e-mail;Online access of throughout the course of a case</v>
          </cell>
          <cell r="IA10" t="str">
            <v>Upon request by party;Automatic notification by SMS or by e-mail;Online access of throughout the course of a case</v>
          </cell>
          <cell r="IB10" t="str">
            <v>Upon request by party;Online access of throughout the course of a case</v>
          </cell>
          <cell r="IC10" t="str">
            <v>Online access of throughout the course of a case</v>
          </cell>
          <cell r="ID10" t="str">
            <v>Timetable of court proceedings: If the party registers through the Mobile App, he will receive notifications via sms regarding the timetable of the upcoming court sitting. In addition, anyone can access the court website on www.justiceservices.gov.mt and check the daily time timetable of court sittings._x000D_
_x000D_
Information on delays: The Mobile App will inform the party whether the sitting has been adjourned._x000D_
_x000D_
Information about the progress of a case: MyCases system in which the party has to log in in order to benefit from free information regarding his/ her case._x000D_
_x000D_
Other: MyCases system (please revert to answer given to 1.7 above)</v>
          </cell>
          <cell r="IE10" t="str">
            <v/>
          </cell>
          <cell r="IF10" t="str">
            <v/>
          </cell>
        </row>
        <row r="11">
          <cell r="A11" t="str">
            <v>SI</v>
          </cell>
          <cell r="B11" t="str">
            <v>Slovenia</v>
          </cell>
          <cell r="C11" t="str">
            <v>Jaša Vrabec, LL.M.</v>
          </cell>
          <cell r="D11" t="str">
            <v>Head of the Office for Court Management Development, Supreme Court of the Republic of Slovenia</v>
          </cell>
          <cell r="E11" t="str">
            <v>jasa.vrabec@sodisce.si</v>
          </cell>
          <cell r="F11" t="str">
            <v>+ 386 1 434 27 85</v>
          </cell>
          <cell r="G11" t="str">
            <v/>
          </cell>
          <cell r="H11" t="str">
            <v/>
          </cell>
          <cell r="I11" t="str">
            <v/>
          </cell>
          <cell r="J11" t="str">
            <v/>
          </cell>
          <cell r="K11" t="str">
            <v/>
          </cell>
          <cell r="L11" t="str">
            <v/>
          </cell>
          <cell r="M11" t="str">
            <v>Courts Act (draft) Judicial Service Act (draft)</v>
          </cell>
          <cell r="N11" t="str">
            <v/>
          </cell>
          <cell r="O11" t="str">
            <v/>
          </cell>
          <cell r="P11" t="str">
            <v/>
          </cell>
          <cell r="Q11" t="str">
            <v>Judicial Council Act (Official Gazette RS, No. 23/17)</v>
          </cell>
          <cell r="R11" t="str">
            <v/>
          </cell>
          <cell r="S11" t="str">
            <v>Courts Act (draft) Judicial Service Act (draft)</v>
          </cell>
          <cell r="T11" t="str">
            <v/>
          </cell>
          <cell r="U11" t="str">
            <v/>
          </cell>
          <cell r="V11" t="str">
            <v/>
          </cell>
          <cell r="W11" t="str">
            <v/>
          </cell>
          <cell r="X11" t="str">
            <v/>
          </cell>
          <cell r="Y11" t="str">
            <v/>
          </cell>
          <cell r="Z11" t="str">
            <v/>
          </cell>
          <cell r="AA11" t="str">
            <v/>
          </cell>
          <cell r="AB11" t="str">
            <v/>
          </cell>
          <cell r="AC11" t="str">
            <v/>
          </cell>
          <cell r="AD11" t="str">
            <v/>
          </cell>
          <cell r="AE11" t="str">
            <v/>
          </cell>
          <cell r="AF11" t="str">
            <v/>
          </cell>
          <cell r="AG11" t="str">
            <v/>
          </cell>
          <cell r="AH11" t="str">
            <v>Judicial Service Act (draft)</v>
          </cell>
          <cell r="AI11" t="str">
            <v/>
          </cell>
          <cell r="AJ11" t="str">
            <v/>
          </cell>
          <cell r="AK11" t="str">
            <v>Lawyers: / Notaries: / Act on Judicial Experts, Appraisers and (court) Interpreters (draft)</v>
          </cell>
          <cell r="AL11" t="str">
            <v/>
          </cell>
          <cell r="AM11" t="str">
            <v/>
          </cell>
          <cell r="AN11" t="str">
            <v/>
          </cell>
          <cell r="AO11" t="str">
            <v>State Attorney Act (Official Gazette RS, No 23/17)</v>
          </cell>
          <cell r="AP11" t="str">
            <v/>
          </cell>
          <cell r="AQ11" t="str">
            <v>Please provide a short summary of the main objectives and content, as well as a reference and the link giving access to it:_x000D_
_x000D_
3., 5.: Draft on Courts Act: In the Republic of Slovenia, the court network needs to be reformed, since it does not provide optimal conditions for quality, efficiency and specialization of judges. The Supreme Court and the Ministry of Justice of the Republic Slovenia together started analysing the existing situation and after reviewing all the factors pointed out as those to be considered when defining the size and locations of courts in guidelines on the Creation of Judicial Maps prepared by CEPEJ, soon found out that in Slovenia we need to reduce the number of courts. main goals of the reform are to increase the quality of justice system, the efficiency of justice system, better access to justice and to increase the public trust into the court system. By the draft proposal, district courts should be basic units of courts of first instance. All judges on first instance will be district court judges. These particular changes will enable specialisation of judges, effective management of courts and shorten the court procedures. Judicial map reform is in stage of final conversations between Ministry of Justice and the Judiciary._x000D_
_x000D_
4.: Judicial Council Act (Official Gazette RS, No. 23/17): Judicial Council Act regulates the status, competences, organisation and composition of the Judicial Council of the Republic of Slovenia, the procedure and conditions for the election of its members, the duration of members’ terms of office and termination thereof, and other issues connected with the functioning of the Judicial Council. Act also provides disciplinary bodies and disciplinary proceedings against judges._x000D_
https://www.uradni-list.si/glasilo-uradni-list-rs/vsebina/2017-01-1205?sop=2017-01-1205_x000D_
_x000D_
10: Draft on Judicial Service Act envisages different method of nomination of supreme court judges – supreme court judges should be nominated by Judicial Council. By current regulation supreme court judges are elected in the Parliament. _x000D_
_x000D_
11: Act on Judicial Experts, Appraisers and (court) Interpreters: At the moment, Act on Judicial Experts, Appraisers and Interpreters is in preparation. It is a completely new law that will cover the field of judicial expertise, appraisal and interpretation, and introduces several new institutes, which ensure a greater role of the profession in dealing with expert issues; the responsibility of court experts, appraisers and interpreters is enhanced. This law also ensures higher level of quality of opinions, appraisal and interpretation or translations. The material has been submitted for professional and inter-departmental harmonization. _x000D_
Reference: ZSICT; _x000D_
link: http://www.mp.gov.si/fileadmin/mp.gov.si/pageuploads/mp.gov.si/novice/2017/september_2017/170911_ZSICT-predlog.pdf _x000D_
_x000D_
_x000D_
12.: State Attorney Act (Official Gazette RS, No. 23/17) regulates the position, competences and organisation of the State Attorney's Office, the powers and specificities of labour law relationships of state attorneys, the supervision of the work of state attorneys, and other issues related to the operation of the State Attorney's Office. The State Attorney's Office performs professional tasks in the field of the protection of property and other rights and interests of the state via legal representation before courts and administrative authorities in the Republic of Slovenia, before foreign courts and in foreign arbitration, and before international courts and in international arbitration and also the tasks of legal counselling, the amicable solution of disputes in initial proceedings, and other tasks determined with this Act or other acts._x000D_
https://www.uradni-list.si/glasilo-uradni-list-rs/vsebina/2017-01-1206/</v>
          </cell>
          <cell r="AR11" t="str">
            <v>1.b  General online information about the justice system for children (individuals below 18 years of age);1.c  General online information about the justice system for visually or hearing impaired;2.  Centralised web portal with online forms for judicial proceedings available to the public and companies;4.a  Provision of education on legal rights to the general public through educational court visits;4.d  Provision of education on legal rights to the general public through other formats (please specify)</v>
          </cell>
          <cell r="AS11" t="str">
            <v/>
          </cell>
          <cell r="AT11" t="str">
            <v>http://sodisce.si/znanje/publikacije/</v>
          </cell>
          <cell r="AU11" t="str">
            <v/>
          </cell>
          <cell r="AV11" t="str">
            <v>http://sodisce.si/sodni_postopki/obrazci/</v>
          </cell>
          <cell r="AW11" t="str">
            <v/>
          </cell>
          <cell r="AX11" t="str">
            <v/>
          </cell>
          <cell r="AY11" t="str">
            <v xml:space="preserve">Hearing impaired:_x000D_
http://sodisce.si/informacije/gluhi_in_slepi_v_sodnih_postopkih/_x000D_
_x000D_
Legal aid:_x000D_
http://sodisce.si/sodni_postopki/brezplacna_pravna_pomoc/_x000D_
_x000D_
Frequently Asked Questions:_x000D_
http://sodisce.si/informacije/faq/  </v>
          </cell>
          <cell r="AZ11" t="str">
            <v>No</v>
          </cell>
          <cell r="BA11" t="str">
            <v/>
          </cell>
          <cell r="BB11" t="str">
            <v/>
          </cell>
          <cell r="BC11" t="str">
            <v/>
          </cell>
          <cell r="BD11" t="str">
            <v>Yes</v>
          </cell>
          <cell r="BE11" t="str">
            <v>The main guidelines for communication with the press are set in the Media Law and Court Rules. Specific guidelines are set for some of the different phases or types of procedures and mainly relate to providing information to the general public (including the media) through the courts’ own communication channels (e. g. Websites). Specific guidelines for collaboration and communication between judges and offices of the Supreme Court with the Office for public relations at the Supreme Court were adopted in 2016.</v>
          </cell>
          <cell r="BF11" t="str">
            <v>No</v>
          </cell>
          <cell r="BG11" t="str">
            <v>Yes all judgments</v>
          </cell>
          <cell r="BH11" t="str">
            <v>Yes all judgments</v>
          </cell>
          <cell r="BI11" t="str">
            <v>The newly adopted Court Rules set specific deadlines for publication of first instance judgements in different law fields. A system for publishing all judgments, including 1st instance, is currently being prepared.</v>
          </cell>
          <cell r="BJ11" t="str">
            <v>2nd instance;Highest instance</v>
          </cell>
          <cell r="BK11" t="str">
            <v>2nd instance;Highest instance</v>
          </cell>
          <cell r="BL11" t="str">
            <v>2nd instance;Highest instance</v>
          </cell>
          <cell r="BM11" t="str">
            <v>2nd instance;Highest instance</v>
          </cell>
          <cell r="BN11" t="str">
            <v>2nd instance;Highest instance</v>
          </cell>
          <cell r="BO11" t="str">
            <v xml:space="preserve">General comment: In principle, according to the decision of the Supreme Court, all decisions that end a proceeding at a certain instance are published and accessible online. _x000D_
However, there are the following exceptions:procedural decisions with little or no significnce for the case-law; in cases, which are identical in substance (e.g. bulk cases), only the leading decision is published (together with the list of case files with the same content). It is up to individual higher courts to provide judgements that are made available and therefore not all judgements might have been published. The Supreme Court continuously reminds courts of the need to publish all relevant decisions._x000D_
_x000D_
Note to question 1: The judgements are publicly freely available on the web-page: http://www.sodnapraksa.si/. No registration is required for access. The abstract of the judicial decisions is also provided. The key decisions of the Supreme Court of the Republic of Slovenia are also published in English (unofficial translation: http://www.sodisce.si/znanje/supreme_court_key_decisions/ )._x000D_
_x000D_
Note to question 2: The database is updated in real time._x000D_
_x000D_
Note to question 5: The judgements are anonymised according to the Personal Data Protection Act._x000D_
</v>
          </cell>
          <cell r="BP11" t="str">
            <v>Yes all judgments</v>
          </cell>
          <cell r="BQ11" t="str">
            <v>Yes all judgments</v>
          </cell>
          <cell r="BR11" t="str">
            <v>Yes all judgments</v>
          </cell>
          <cell r="BS11" t="str">
            <v>Please note: the Administrative court of the Republic of Slovenia, with the rank of higher court, is responsible for solving administrative cases at first instance. The Supreme Court is the court of second instance as well as the the highest court in administrative cases. The court decisions in administrative cases are published on the level of the Administrative Court as well as on the level of the Supreme Court, which means all levels of administrative court decisions are published.</v>
          </cell>
          <cell r="BT11" t="str">
            <v>1st instance;2nd instance;Highest instance</v>
          </cell>
          <cell r="BU11" t="str">
            <v>1st instance;2nd instance;Highest instance</v>
          </cell>
          <cell r="BV11" t="str">
            <v>1st instance;2nd instance;Highest instance</v>
          </cell>
          <cell r="BW11" t="str">
            <v>1st instance;2nd instance;Highest instance</v>
          </cell>
          <cell r="BX11" t="str">
            <v>1st instance;2nd instance;Highest instance</v>
          </cell>
          <cell r="BY11" t="str">
            <v>Please see answer 5.1.</v>
          </cell>
          <cell r="BZ11" t="str">
            <v>Continuous</v>
          </cell>
          <cell r="CA11" t="str">
            <v/>
          </cell>
          <cell r="CB11" t="str">
            <v>Continuous</v>
          </cell>
          <cell r="CC11" t="str">
            <v>Continuous</v>
          </cell>
          <cell r="CD11" t="str">
            <v>Continuous</v>
          </cell>
          <cell r="CE11" t="str">
            <v>Continuous</v>
          </cell>
          <cell r="CF11" t="str">
            <v>Continuous</v>
          </cell>
          <cell r="CG11" t="str">
            <v>Continuous</v>
          </cell>
          <cell r="CH11" t="str">
            <v/>
          </cell>
          <cell r="CI11" t="str">
            <v>Civil and commercial disputes;Labour disputes;Consumer disputes*</v>
          </cell>
          <cell r="CJ11" t="str">
            <v/>
          </cell>
          <cell r="CK11" t="str">
            <v>Civil and commercial disputes;Labour disputes</v>
          </cell>
          <cell r="CL11" t="str">
            <v>Civil and commercial disputes;Labour disputes</v>
          </cell>
          <cell r="CM11" t="str">
            <v>Civil and commercial disputes;Labour disputes</v>
          </cell>
          <cell r="CN11" t="str">
            <v/>
          </cell>
          <cell r="CO11" t="str">
            <v>Civil and commercial disputes;Labour disputes</v>
          </cell>
          <cell r="CP11" t="str">
            <v>Civil and commercial disputes;Labour disputes</v>
          </cell>
          <cell r="CQ11" t="str">
            <v>Civil and commercial disputes;Labour disputes</v>
          </cell>
          <cell r="CR11" t="str">
            <v>Civil and commercial disputes;Labour disputes</v>
          </cell>
          <cell r="CS11" t="str">
            <v>Civil and commercial disputes;Labour disputes</v>
          </cell>
          <cell r="CT11" t="str">
            <v/>
          </cell>
          <cell r="CU11" t="str">
            <v/>
          </cell>
          <cell r="CV11" t="str">
            <v/>
          </cell>
          <cell r="CW11" t="str">
            <v/>
          </cell>
          <cell r="CX11" t="str">
            <v>http://www.sodisce.si/mma_bin.php?static_id=2012090309200741 http://www.sodisce.si/mma_bin.php?static_id=2012092011104054 http://www.sodisce.si/mma_bin.php?static_id=20150206115848 http://www.sodisce.si/mma_bin.php?static_id=2011070114431111 http://www.sodisce.si/mma_bin.php?static_id=20100702130542 http://www.sodisce.si/mma_bin.php?static_id=2010091412475339 http://www.sodisce.si/mma_bin.php?static_id=20100602101640 http://www.sodisce.si/mma_bin.php?static_id=20100707121810 http://www.sodisce.si/okropt/mediacija/ http://www.sodisce.si/okrace/mediacija/ http://www.sodisce.si/mma_bin.php?static_id=20151120112139 http://www.sodisce.si/mma_bin.php?static_id=20100520140607</v>
          </cell>
          <cell r="CY11" t="str">
            <v>http://www.sodisce.si/mma_bin.php?static_id=20100615135357 http://www.sodisce.si/mma_bin.php?static_id=2010061414554765 http://www.sodisce.si/mma_bin.php?static_id=20140722133643 http://www.sodisce.si/mma_bin.php?static_id=2015011213020466</v>
          </cell>
          <cell r="CZ11" t="str">
            <v>http://www.mgrt.gov.si/nc/si/medijsko_sredisce/novica/article/11987/10782/</v>
          </cell>
          <cell r="DA11" t="str">
            <v/>
          </cell>
          <cell r="DB11" t="str">
            <v>National level;One or several courts</v>
          </cell>
          <cell r="DC11" t="str">
            <v>National level;One or several courts</v>
          </cell>
          <cell r="DD11" t="str">
            <v>National level;One or several courts</v>
          </cell>
          <cell r="DE11" t="str">
            <v>National level;One or several courts</v>
          </cell>
          <cell r="DF11" t="str">
            <v/>
          </cell>
          <cell r="DG11" t="str">
            <v/>
          </cell>
          <cell r="DH11" t="str">
            <v/>
          </cell>
          <cell r="DI11" t="str">
            <v>National level;One or several courts</v>
          </cell>
          <cell r="DJ11" t="str">
            <v/>
          </cell>
          <cell r="DK11" t="str">
            <v>National level;One or several courts</v>
          </cell>
          <cell r="DL11" t="str">
            <v xml:space="preserve">The surveys are aimed at 4 groups: general public, court users, legal professionals and courts staff and outsourced to an academic research institution._x000D_
_x000D_
Additionally, the satisfaction with IT solutions was studied (e.g. web portals for e-filing etc.)._x000D_
</v>
          </cell>
          <cell r="DM11" t="str">
            <v>http://www.sodisce.si/sodna_uprava/statistika_in_letna_porocila/zadovoljstvo_javnosti/</v>
          </cell>
          <cell r="DO11" t="str">
            <v>The measuring of satisfaction of the public with courts is planned systematically and designed to be an on-going process. The surveys are carried out every two years. The last collection of data was performed at the end of 2015, whereas the answers were analysed and results published in 2016. The next survey will be carried out in the end of 2017, with results published in 2018.</v>
          </cell>
          <cell r="DP11" t="str">
            <v/>
          </cell>
          <cell r="DQ11" t="str">
            <v>1. The survey results are publicly available on-line in their entirety;2.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R11" t="str">
            <v/>
          </cell>
          <cell r="DS11" t="str">
            <v>Note to question 1: The results of the survey, aimed at court users, at the courts where only 10 or less answers had been acquired, were deemed non-representative and therefore not published. The results of the survey, aimed at court employees were not published for the smallest courts to ensure the anonymity of respondents. _x000D_
_x000D_
Note to question 2 – 5: The requirement to conduct a survey or acknowledge/consider the survey results is not provided by law. The results of the 2015 surveys are published and were sent to decision makers (Ministry of Justice, Parliament, Judicial Council, courts presidents etc.), therefore enabling them to use the findings in creating reports, policies and management practices._x000D_
_x000D_
It is also important to note that the questions in the survey, aimed at the general public, must be generalised to some degree, therefore the findings can only be used indirectly and in combination with other findings, initiatives etc. (it is not easy to establish a clear link between the survey findings and reports, law amendments and changes in management practices, if the formal acknowledgement of the results is not required by legislation).</v>
          </cell>
          <cell r="DT11" t="str">
            <v>Yes</v>
          </cell>
          <cell r="DU11" t="str">
            <v/>
          </cell>
          <cell r="DV11" t="str">
            <v>Only certain phases</v>
          </cell>
          <cell r="DW11" t="str">
            <v/>
          </cell>
          <cell r="DX11" t="str">
            <v/>
          </cell>
          <cell r="DY11" t="str">
            <v/>
          </cell>
          <cell r="DZ11" t="str">
            <v/>
          </cell>
          <cell r="EA11" t="str">
            <v/>
          </cell>
          <cell r="EB11" t="str">
            <v/>
          </cell>
          <cell r="EC11" t="str">
            <v/>
          </cell>
          <cell r="ED11" t="str">
            <v/>
          </cell>
          <cell r="EE11" t="str">
            <v/>
          </cell>
          <cell r="EF11" t="str">
            <v/>
          </cell>
          <cell r="EG11" t="str">
            <v/>
          </cell>
          <cell r="EH11" t="str">
            <v/>
          </cell>
          <cell r="EI11" t="str">
            <v/>
          </cell>
          <cell r="EJ11" t="str">
            <v/>
          </cell>
          <cell r="EK11" t="str">
            <v/>
          </cell>
          <cell r="EL11">
            <v>30</v>
          </cell>
          <cell r="EM11" t="str">
            <v>Civil Procedure Act http://www.pisrs.si/Pis.web /pregledPredpisa?id=ZAKO1212</v>
          </cell>
          <cell r="EN11" t="str">
            <v>art.321/3,4 and art. 323/1</v>
          </cell>
          <cell r="EO11">
            <v>8</v>
          </cell>
          <cell r="EP11" t="str">
            <v>Administrative Dispute Act http://www.pisrs.si/Pis.web /pregledPredpisa?id=ZAKO4732</v>
          </cell>
          <cell r="EQ11" t="str">
            <v>art 70/2,3</v>
          </cell>
          <cell r="ER11" t="str">
            <v/>
          </cell>
          <cell r="ES11" t="str">
            <v/>
          </cell>
          <cell r="ET11" t="str">
            <v/>
          </cell>
          <cell r="EU11" t="str">
            <v>The length/processing times regulations are not systematic. The rules exist_x000D_
only where it was deemed necessary by the lawmaker. Please see the attached file.</v>
          </cell>
          <cell r="EV11" t="str">
            <v>Yes</v>
          </cell>
          <cell r="EW11" t="str">
            <v/>
          </cell>
          <cell r="EX11" t="str">
            <v>Share of cases closed within a given period of time (e.g. x% of civil cases are resolved within x days);Expected average time to resolve cases per Court (e.g. average time to resolve cases per court does not exceed x days)</v>
          </cell>
          <cell r="EY11" t="str">
            <v/>
          </cell>
          <cell r="EZ11" t="str">
            <v>The document, containing time standards (explanation on methodology and actual figures) is publicly available at http://www.sodisce.si/sodna_uprava/casovni_standardi/</v>
          </cell>
          <cell r="FA11" t="str">
            <v>Standards differ by the type of courts and law field: local courts (44 subjects/7 law fields) district courts (11 subjects/6 law fields) labour and social courts (4 subjects/2 law fields) higher courts (4 subjects/7 law fields) the Higher labour and social court (1 subject/2 law fields) the Administrative court (1 subject/1 law field) the Supereme court (1 subject/5 law fields)</v>
          </cell>
          <cell r="FB11" t="str">
            <v>Expected time to resolve cases are set individually at every court in the yearly programme of work. The programmes are sent to the Minister of justice, higher court and the Supreme Court and are not available pubicly</v>
          </cell>
          <cell r="FC11" t="str">
            <v/>
          </cell>
          <cell r="FD11" t="str">
            <v/>
          </cell>
          <cell r="FE11" t="str">
            <v/>
          </cell>
          <cell r="FF11" t="str">
            <v/>
          </cell>
          <cell r="FG11" t="str">
            <v/>
          </cell>
          <cell r="FH11" t="str">
            <v xml:space="preserve">Timeframes (time standards) at the national level are calculated based on the courts' results in the past:_x000D_
- all district courts (every district court) - length of proceedings_x000D_
Civil cases (excluding family cases), timeframe A: 50% of all cases should be resolved within 12 months, 75% within 23 months and 90% within 36 months._x000D_
District courts - length of phases_x000D_
Civil cases (excluding family cases), from receiving to first hearing, timeframe A: 50% of all cases should have first hearing within 7,1 months, 75% within 11,8 months and 90% within 20,5 months._x000D_
_x000D_
Yearly programme of work - at the court level are set by court presidents:_x000D_
District court X:_x000D_
Civil cases: Average time to resolve a case should be 11 months._x000D_
Civil cases: First hearing session - final hearing session: average time should be 2 months._x000D_
</v>
          </cell>
          <cell r="FI11" t="str">
            <v/>
          </cell>
          <cell r="FJ11" t="str">
            <v>Supreme Court TF;Ministry of Justice with involvement of judges (prior formal consultation) TF;Ministry of Justice with involvement of judges (prior formal consultation) BL</v>
          </cell>
          <cell r="FK11" t="str">
            <v>Supreme Court TF;Ministry of Justice with involvement of judges (prior formal consultation) TF;Ministry of Justice with involvement of judges (prior formal consultation) BL</v>
          </cell>
          <cell r="FL11" t="str">
            <v>Supreme Court TF;Ministry of Justice with involvement of judges (prior formal consultation) TF;Ministry of Justice with involvement of judges (prior formal consultation) BL</v>
          </cell>
          <cell r="FM11" t="str">
            <v>Other: timeframes are set for criminal cases as well.</v>
          </cell>
          <cell r="FN11" t="str">
            <v>On national level set by the Supreme Court with prior approval of the Minister of Justice, on court level set by the court presidents. Cases at specialised labour and social cases are considered as civil cases. Other: timeframes are set for criminal cases as well.</v>
          </cell>
          <cell r="FO11" t="str">
            <v>Other body: legislative power (timelimits set by law)</v>
          </cell>
          <cell r="FP11" t="str">
            <v>Ministy of Justice (without formal involvement of judges)</v>
          </cell>
          <cell r="FQ11" t="str">
            <v>On national level set by the Supreme Court with prior approval of the Minister of Justice, on court level set by the court presidents. Cases at specialised labour and social cases are considered as civil cases. Other: timeframes are set for criminal cases as well.</v>
          </cell>
          <cell r="FR11" t="str">
            <v>Other body: legislative power (timelimits set by law)</v>
          </cell>
          <cell r="FS11" t="str">
            <v>Ministy of Justice (without formal involvement of judges)</v>
          </cell>
          <cell r="FT11" t="str">
            <v>On national level set by the Supreme Court with prior approval of the Minister of Justice, on court level set by the court presidents. Cases at specialised labour and social cases are considered as civil cases. Other: timeframes are set for criminal cases as well.</v>
          </cell>
          <cell r="FU11" t="str">
            <v>Other body: legislative power (timelimits set by law)</v>
          </cell>
          <cell r="FV11" t="str">
            <v>Ministy of Justice (without formal involvement of judges)</v>
          </cell>
          <cell r="FW11" t="str">
            <v/>
          </cell>
          <cell r="FX11" t="str">
            <v>Entire territory of Member State TF;Entire territory of Member State TL;Entire territory of Member State BL</v>
          </cell>
          <cell r="FY11" t="str">
            <v>Entire territory of Member State TF;Entire territory of Member State TL;Entire territory of Member State BL</v>
          </cell>
          <cell r="FZ11" t="str">
            <v>Entire territory of Member State TF;Entire territory of Member State TL;Entire territory of Member State BL</v>
          </cell>
          <cell r="GA11" t="str">
            <v/>
          </cell>
          <cell r="GB11" t="str">
            <v/>
          </cell>
          <cell r="GC11" t="str">
            <v>Yes</v>
          </cell>
          <cell r="GD11" t="str">
            <v/>
          </cell>
          <cell r="GE11" t="str">
            <v>Other/specify</v>
          </cell>
          <cell r="GF11" t="str">
            <v>Due to the fact that timeframes are calculated based on the data on work of courts, a further analysis of work of courts is possible. An analysis can be used as a tool for court managements (court presidents and heads of departments). The assessment of work of heads of deparments and the court presidents in view  of performance is also possible.</v>
          </cell>
          <cell r="GG11" t="str">
            <v/>
          </cell>
          <cell r="GH11" t="str">
            <v>Yes</v>
          </cell>
          <cell r="GI11" t="str">
            <v/>
          </cell>
          <cell r="GJ11" t="str">
            <v>30</v>
          </cell>
          <cell r="GK11" t="str">
            <v>180</v>
          </cell>
          <cell r="GL11" t="str">
            <v>6 months: litigious, non-litigious, commercial, civil enforcement and inheitance cases, labour and social disputes at 1st instance; all cases at 2nd instance and at the Supreme Court 1 month: land registry and bussiness registry cases at the 1st instance</v>
          </cell>
          <cell r="GM11" t="str">
            <v>180</v>
          </cell>
          <cell r="GN11" t="str">
            <v/>
          </cell>
          <cell r="GO11" t="str">
            <v/>
          </cell>
          <cell r="GP11" t="str">
            <v/>
          </cell>
          <cell r="GQ11" t="str">
            <v/>
          </cell>
          <cell r="GR11" t="str">
            <v>Court President/ Court management TF;Ministry of Justice TF;Court President/ Court management TL;Court President/ Court management BL;Council for the judiciary BL;Ministry of Justice BL</v>
          </cell>
          <cell r="GS11" t="str">
            <v>Court President/ Court management TF;Ministry of Justice TF;Court President/ Court management TL;Court President/ Court management BL;Council for the judiciary BL;Ministry of Justice BL</v>
          </cell>
          <cell r="GT11" t="str">
            <v/>
          </cell>
          <cell r="GU11" t="str">
            <v/>
          </cell>
          <cell r="GV11" t="str">
            <v/>
          </cell>
          <cell r="GW11" t="str">
            <v/>
          </cell>
          <cell r="GX11" t="str">
            <v/>
          </cell>
          <cell r="GY11" t="str">
            <v/>
          </cell>
          <cell r="GZ11" t="str">
            <v xml:space="preserve">The Ministry of Justice receives the court statistics data and the annual reports of courts._x000D_
The data on resolving of backlogs is taken into account for assesing the judges by the Judicial Council._x000D_
_x000D_
</v>
          </cell>
          <cell r="HA11" t="str">
            <v>No</v>
          </cell>
          <cell r="HB11" t="str">
            <v/>
          </cell>
          <cell r="HC11" t="str">
            <v/>
          </cell>
          <cell r="HD11" t="str">
            <v/>
          </cell>
          <cell r="HE11" t="str">
            <v/>
          </cell>
          <cell r="HF11" t="str">
            <v/>
          </cell>
          <cell r="HG11" t="str">
            <v/>
          </cell>
          <cell r="HH11" t="str">
            <v/>
          </cell>
          <cell r="HI11" t="str">
            <v/>
          </cell>
          <cell r="HJ11" t="str">
            <v/>
          </cell>
          <cell r="HK11" t="str">
            <v>Other body/ specify BL</v>
          </cell>
          <cell r="HL11" t="str">
            <v/>
          </cell>
          <cell r="HM11" t="str">
            <v/>
          </cell>
          <cell r="HN11" t="str">
            <v>Court President/ Court management TL;Other body/ specify BL</v>
          </cell>
          <cell r="HO11" t="str">
            <v>Court President/ Court management TF</v>
          </cell>
          <cell r="HP11" t="str">
            <v>Court President/ Court management TF</v>
          </cell>
          <cell r="HQ11" t="str">
            <v>Court President/ Court management TL</v>
          </cell>
          <cell r="HR11" t="str">
            <v>the Supreme Court</v>
          </cell>
          <cell r="HS11" t="str">
            <v/>
          </cell>
          <cell r="HT11" t="str">
            <v>the Supreme Court</v>
          </cell>
          <cell r="HU11" t="str">
            <v>the Supreme Court</v>
          </cell>
          <cell r="HV11" t="str">
            <v xml:space="preserve">The court presidents and heads of departments </v>
          </cell>
          <cell r="HW11" t="str">
            <v>the Supreme Court</v>
          </cell>
          <cell r="HX11" t="str">
            <v>TF: The Supreme court monitors the work of courts and prepares the annual report on the effectiveness and efficiency of courts. Timframes are mainly regarded as an assistance to court management to adjust the bussines process accordingly._x000D_
_x000D_
TL: The court presidents and heads of departments hold specilal meetings, where the exceeding of timel imitis is discussed, along with organizational measures to remedy the situation if necessary. _x000D_
_x000D_
BL: Under the criteria, set by law, the court president is obliged to prepare the "plan for resolving unresolved cases". Addidtional funds can be allocated to such courts by the Supreme court.</v>
          </cell>
          <cell r="HY11" t="str">
            <v/>
          </cell>
          <cell r="HZ11" t="str">
            <v>Upon request by party;Other, please, specify</v>
          </cell>
          <cell r="IA11" t="str">
            <v>Upon request by party;Notification by mail or e-mail on court discretion</v>
          </cell>
          <cell r="IB11" t="str">
            <v>Upon request by party;Online access of throughout the course of a case;Other, please, specify</v>
          </cell>
          <cell r="IC11" t="str">
            <v>Upon request by party</v>
          </cell>
          <cell r="ID11" t="str">
            <v xml:space="preserve">1 - Upon request by party: Upon request, a party is informed about the expected time to resolve a case._x000D_
1. - Other: According to new provisions of the Civil procedural act, the program of the process must be prepared at the preparatory hearing (in use from September 2017). In criminal cases, according to the Criminal Procedure Act, a court can set date or multiple dates for future hearing sessions at the preparatory hearing._x000D_
_x000D_
2  - Upon request by party: A possibility to look into case file and obtain information on delays via telephone is set in the Court Rules._x000D_
2- Notification by mail or e-mail on court discretion: In case of delays (such as suspensions and stays of proceeding, as well as engaging an expert) parties are informed in writing according to the Civil Procedure Act. In Criminal cases a public prosecutor is informed on delays (e.g. suspect escaped)._x000D_
_x000D_
3 - Upon request by party: A possibility to look into case file and obtain information on the progress of the case via telephone is set in the Court rules._x000D_
3 - Online access of throughout the course of a case: The new Court Rules (in force from 1st January 2017) provides the obligation for courts to enable an on-line view of data, recorded in case register systems. The system has not been implemented yet. In insolvency cases, a law provides that a majority of documents (court decisions, reports etc.) must be published online._x000D_
3- Other: In specific situations, the parties must be informed on specific aspects of their proceedings according to law. _x000D_
_x000D_
4  - Upon request by party: The Protection of Right to Trial without Undue Delay Act provides the legal remedies for parties who think their right to a trial without undue delay has been violated. Upon the application of the party, the court president can: inform a party that procedural acts will be performed within 4 months; order the timeframe to perform procedural acts; order priority handling; order the case to be given to another judge._x000D_
</v>
          </cell>
          <cell r="IE11" t="str">
            <v/>
          </cell>
          <cell r="IF11" t="str">
            <v/>
          </cell>
        </row>
        <row r="12">
          <cell r="A12" t="str">
            <v>PL</v>
          </cell>
          <cell r="B12" t="str">
            <v>Poland</v>
          </cell>
          <cell r="C12" t="str">
            <v>Rafal Puchalski</v>
          </cell>
          <cell r="D12" t="str">
            <v/>
          </cell>
          <cell r="E12" t="str">
            <v>rafal.puchalski@ms.gov.pl</v>
          </cell>
          <cell r="F12" t="str">
            <v/>
          </cell>
          <cell r="G12" t="str">
            <v>- the new act concerning central authority for cross-border family cases - act amending the act National Council of the Judiciary - act amending the act Code of Civil Procedure</v>
          </cell>
          <cell r="H12" t="str">
            <v>- act amending the act Code of Civil Procedure - act amending the Act - Law on Proceedings before Administrative Courts - right to claim compensation in the event of a breach of competition law</v>
          </cell>
          <cell r="I12" t="str">
            <v/>
          </cell>
          <cell r="J12" t="str">
            <v/>
          </cell>
          <cell r="K12" t="str">
            <v>Legislation concerning mediation in administrative cases including: 1) the of 7th April 2017, on amending the Administrative Procedure Code and certain other acts (Journal of Laws of 2017 item 935) 2) the regulation of the Minister of Internal and Administration of 2nd June 2017 on determining the mediators’s remuneration the payment of reimbursable expenses in proceedings before an administrative court (Journal of Laws of 2017 r. item 1087)</v>
          </cell>
          <cell r="L12" t="str">
            <v/>
          </cell>
          <cell r="M12" t="str">
            <v/>
          </cell>
          <cell r="N12" t="str">
            <v/>
          </cell>
          <cell r="O12" t="str">
            <v/>
          </cell>
          <cell r="P12" t="str">
            <v/>
          </cell>
          <cell r="Q12" t="str">
            <v/>
          </cell>
          <cell r="R12" t="str">
            <v/>
          </cell>
          <cell r="S12" t="str">
            <v/>
          </cell>
          <cell r="T12" t="str">
            <v/>
          </cell>
          <cell r="U12" t="str">
            <v/>
          </cell>
          <cell r="V12" t="str">
            <v/>
          </cell>
          <cell r="W12" t="str">
            <v/>
          </cell>
          <cell r="X12" t="str">
            <v/>
          </cell>
          <cell r="Y12" t="str">
            <v>- act amending the act on the National Court Register</v>
          </cell>
          <cell r="Z12" t="str">
            <v/>
          </cell>
          <cell r="AA12" t="str">
            <v/>
          </cell>
          <cell r="AB12" t="str">
            <v>- act amending the act about free legal assistance</v>
          </cell>
          <cell r="AC12" t="str">
            <v/>
          </cell>
          <cell r="AD12" t="str">
            <v/>
          </cell>
          <cell r="AE12" t="str">
            <v/>
          </cell>
          <cell r="AF12" t="str">
            <v/>
          </cell>
          <cell r="AG12" t="str">
            <v/>
          </cell>
          <cell r="AH12" t="str">
            <v/>
          </cell>
          <cell r="AI12" t="str">
            <v/>
          </cell>
          <cell r="AJ12" t="str">
            <v/>
          </cell>
          <cell r="AK12" t="str">
            <v/>
          </cell>
          <cell r="AL12" t="str">
            <v>- act amending the act Court Bailiffs and Execution</v>
          </cell>
          <cell r="AM12" t="str">
            <v/>
          </cell>
          <cell r="AN12" t="str">
            <v/>
          </cell>
          <cell r="AO12" t="str">
            <v/>
          </cell>
          <cell r="AP12" t="str">
            <v/>
          </cell>
          <cell r="AQ12" t="str">
            <v/>
          </cell>
          <cell r="AR12" t="str">
            <v>1.a  General online information about the justice system for non-native speakers;2.  Centralised web portal with online forms for judicial proceedings available to the public and companies</v>
          </cell>
          <cell r="AS12" t="str">
            <v>https://ms.gov.pl/en/</v>
          </cell>
          <cell r="AT12" t="str">
            <v/>
          </cell>
          <cell r="AU12" t="str">
            <v/>
          </cell>
          <cell r="AV12" t="str">
            <v>https://bip.ms.gov.pl/pl/formularze/</v>
          </cell>
          <cell r="AW12" t="str">
            <v/>
          </cell>
          <cell r="AX12" t="str">
            <v/>
          </cell>
          <cell r="AY12" t="str">
            <v/>
          </cell>
          <cell r="AZ12" t="str">
            <v>No</v>
          </cell>
          <cell r="BA12" t="str">
            <v/>
          </cell>
          <cell r="BB12" t="str">
            <v/>
          </cell>
          <cell r="BC12" t="str">
            <v/>
          </cell>
          <cell r="BD12" t="str">
            <v/>
          </cell>
          <cell r="BE12" t="str">
            <v/>
          </cell>
          <cell r="BF12" t="str">
            <v>Yes some judgments</v>
          </cell>
          <cell r="BG12" t="str">
            <v>Yes some judgments</v>
          </cell>
          <cell r="BH12" t="str">
            <v>Yes some judgments</v>
          </cell>
          <cell r="BI12" t="str">
            <v>in common courts relevance criteria for publication are set up by court president</v>
          </cell>
          <cell r="BJ12" t="str">
            <v>1st instance;2nd instance;Highest instance</v>
          </cell>
          <cell r="BK12" t="str">
            <v>1st instance;2nd instance</v>
          </cell>
          <cell r="BL12" t="str">
            <v/>
          </cell>
          <cell r="BM12" t="str">
            <v>1st instance;2nd instance;Highest instance</v>
          </cell>
          <cell r="BN12" t="str">
            <v/>
          </cell>
          <cell r="BO12" t="str">
            <v/>
          </cell>
          <cell r="BP12" t="str">
            <v>Yes some judgments</v>
          </cell>
          <cell r="BQ12" t="str">
            <v>Yes some judgments</v>
          </cell>
          <cell r="BR12" t="str">
            <v>Yes some judgments</v>
          </cell>
          <cell r="BS12" t="str">
            <v>relevance criteria for the publication are established by court presidents</v>
          </cell>
          <cell r="BT12" t="str">
            <v>1st instance;2nd instance;Highest instance</v>
          </cell>
          <cell r="BU12" t="str">
            <v>1st instance;2nd instance;Highest instance</v>
          </cell>
          <cell r="BV12" t="str">
            <v/>
          </cell>
          <cell r="BW12" t="str">
            <v>1st instance;2nd instance;Highest instance</v>
          </cell>
          <cell r="BX12" t="str">
            <v>1st instance;2nd instance;Highest instance</v>
          </cell>
          <cell r="BY12" t="str">
            <v/>
          </cell>
          <cell r="BZ12" t="str">
            <v/>
          </cell>
          <cell r="CA12" t="str">
            <v/>
          </cell>
          <cell r="CB12" t="str">
            <v/>
          </cell>
          <cell r="CC12" t="str">
            <v/>
          </cell>
          <cell r="CD12" t="str">
            <v/>
          </cell>
          <cell r="CE12" t="str">
            <v/>
          </cell>
          <cell r="CF12" t="str">
            <v/>
          </cell>
          <cell r="CG12" t="str">
            <v/>
          </cell>
          <cell r="CH12" t="str">
            <v xml:space="preserve">The Ministry of Justice regularly organizes training for judges in international standards on human rights protection. Moreover, the ministry organizes study visiting of judges to the European Court of Human Rights and CoE instructions._x000D_
</v>
          </cell>
          <cell r="CI12" t="str">
            <v>Civil and commercial disputes;Labour disputes;Consumer disputes*</v>
          </cell>
          <cell r="CJ12" t="str">
            <v>Civil and commercial disputes;Labour disputes;Consumer disputes*</v>
          </cell>
          <cell r="CK12" t="str">
            <v>Civil and commercial disputes;Labour disputes;Consumer disputes*</v>
          </cell>
          <cell r="CL12" t="str">
            <v>Civil and commercial disputes;Labour disputes</v>
          </cell>
          <cell r="CM12" t="str">
            <v>Civil and commercial disputes;Labour disputes</v>
          </cell>
          <cell r="CN12" t="str">
            <v/>
          </cell>
          <cell r="CO12" t="str">
            <v>Civil and commercial disputes;Labour disputes</v>
          </cell>
          <cell r="CP12" t="str">
            <v>Civil and commercial disputes;Labour disputes</v>
          </cell>
          <cell r="CQ12" t="str">
            <v>Civil and commercial disputes;Labour disputes</v>
          </cell>
          <cell r="CR12" t="str">
            <v>Civil and commercial disputes;Labour disputes;Consumer disputes*</v>
          </cell>
          <cell r="CS12" t="str">
            <v/>
          </cell>
          <cell r="CT12" t="str">
            <v>Civil and commercial disputes;Labour disputes</v>
          </cell>
          <cell r="CU12" t="str">
            <v/>
          </cell>
          <cell r="CV12" t="str">
            <v/>
          </cell>
          <cell r="CW12" t="str">
            <v>re 12. - simplified procedure for the mediation agreement approval by the court (civil procedure code art. 183(15) § 1)</v>
          </cell>
          <cell r="CX12" t="str">
            <v>http://www.mediacja.gov.pl</v>
          </cell>
          <cell r="CY12" t="str">
            <v>http://www.mediacja.gov.pl</v>
          </cell>
          <cell r="CZ12" t="str">
            <v>http://polubowne.uokik.gov.pl/strona-glowna,1,pl.html</v>
          </cell>
          <cell r="DA12" t="str">
            <v/>
          </cell>
          <cell r="DB12" t="str">
            <v/>
          </cell>
          <cell r="DC12" t="str">
            <v/>
          </cell>
          <cell r="DD12" t="str">
            <v/>
          </cell>
          <cell r="DE12" t="str">
            <v/>
          </cell>
          <cell r="DF12" t="str">
            <v/>
          </cell>
          <cell r="DG12" t="str">
            <v/>
          </cell>
          <cell r="DH12" t="str">
            <v/>
          </cell>
          <cell r="DI12" t="str">
            <v/>
          </cell>
          <cell r="DJ12" t="str">
            <v/>
          </cell>
          <cell r="DK12" t="str">
            <v/>
          </cell>
          <cell r="DL12" t="str">
            <v/>
          </cell>
          <cell r="DM12" t="str">
            <v/>
          </cell>
          <cell r="DO12" t="str">
            <v/>
          </cell>
          <cell r="DP12" t="str">
            <v/>
          </cell>
          <cell r="DQ12" t="str">
            <v/>
          </cell>
          <cell r="DR12" t="str">
            <v/>
          </cell>
          <cell r="DS12" t="str">
            <v/>
          </cell>
          <cell r="DT12" t="str">
            <v/>
          </cell>
          <cell r="DU12" t="str">
            <v/>
          </cell>
          <cell r="DV12" t="str">
            <v/>
          </cell>
          <cell r="DW12" t="str">
            <v/>
          </cell>
          <cell r="DX12" t="str">
            <v/>
          </cell>
          <cell r="DY12" t="str">
            <v/>
          </cell>
          <cell r="DZ12" t="str">
            <v/>
          </cell>
          <cell r="EA12" t="str">
            <v/>
          </cell>
          <cell r="EB12" t="str">
            <v/>
          </cell>
          <cell r="EC12" t="str">
            <v/>
          </cell>
          <cell r="ED12" t="str">
            <v/>
          </cell>
          <cell r="EE12" t="str">
            <v/>
          </cell>
          <cell r="EF12" t="str">
            <v/>
          </cell>
          <cell r="EG12" t="str">
            <v/>
          </cell>
          <cell r="EH12" t="str">
            <v/>
          </cell>
          <cell r="EI12" t="str">
            <v/>
          </cell>
          <cell r="EJ12" t="str">
            <v/>
          </cell>
          <cell r="EK12" t="str">
            <v/>
          </cell>
          <cell r="EL12" t="str">
            <v/>
          </cell>
          <cell r="EM12" t="str">
            <v/>
          </cell>
          <cell r="EN12" t="str">
            <v/>
          </cell>
          <cell r="EO12" t="str">
            <v/>
          </cell>
          <cell r="EP12" t="str">
            <v/>
          </cell>
          <cell r="EQ12" t="str">
            <v/>
          </cell>
          <cell r="ER12" t="str">
            <v/>
          </cell>
          <cell r="ES12" t="str">
            <v/>
          </cell>
          <cell r="ET12" t="str">
            <v/>
          </cell>
          <cell r="EU12" t="str">
            <v/>
          </cell>
          <cell r="EV12" t="str">
            <v/>
          </cell>
          <cell r="EW12" t="str">
            <v/>
          </cell>
          <cell r="EX12" t="str">
            <v/>
          </cell>
          <cell r="EY12" t="str">
            <v/>
          </cell>
          <cell r="EZ12" t="str">
            <v/>
          </cell>
          <cell r="FA12" t="str">
            <v/>
          </cell>
          <cell r="FB12" t="str">
            <v/>
          </cell>
          <cell r="FC12" t="str">
            <v/>
          </cell>
          <cell r="FD12" t="str">
            <v/>
          </cell>
          <cell r="FE12" t="str">
            <v/>
          </cell>
          <cell r="FF12" t="str">
            <v/>
          </cell>
          <cell r="FG12" t="str">
            <v/>
          </cell>
          <cell r="FH12" t="str">
            <v/>
          </cell>
          <cell r="FI12" t="str">
            <v/>
          </cell>
          <cell r="FJ12" t="str">
            <v/>
          </cell>
          <cell r="FK12" t="str">
            <v/>
          </cell>
          <cell r="FL12" t="str">
            <v/>
          </cell>
          <cell r="FM12" t="str">
            <v/>
          </cell>
          <cell r="FN12" t="str">
            <v/>
          </cell>
          <cell r="FO12" t="str">
            <v/>
          </cell>
          <cell r="FP12" t="str">
            <v/>
          </cell>
          <cell r="FQ12" t="str">
            <v/>
          </cell>
          <cell r="FR12" t="str">
            <v/>
          </cell>
          <cell r="FS12" t="str">
            <v/>
          </cell>
          <cell r="FT12" t="str">
            <v/>
          </cell>
          <cell r="FU12" t="str">
            <v/>
          </cell>
          <cell r="FV12" t="str">
            <v/>
          </cell>
          <cell r="FW12" t="str">
            <v/>
          </cell>
          <cell r="FX12" t="str">
            <v/>
          </cell>
          <cell r="FY12" t="str">
            <v/>
          </cell>
          <cell r="FZ12" t="str">
            <v/>
          </cell>
          <cell r="GA12" t="str">
            <v/>
          </cell>
          <cell r="GB12" t="str">
            <v/>
          </cell>
          <cell r="GC12" t="str">
            <v/>
          </cell>
          <cell r="GD12" t="str">
            <v/>
          </cell>
          <cell r="GE12" t="str">
            <v/>
          </cell>
          <cell r="GF12" t="str">
            <v/>
          </cell>
          <cell r="GG12" t="str">
            <v/>
          </cell>
          <cell r="GH12" t="str">
            <v/>
          </cell>
          <cell r="GI12" t="str">
            <v/>
          </cell>
          <cell r="GJ12" t="str">
            <v/>
          </cell>
          <cell r="GK12" t="str">
            <v/>
          </cell>
          <cell r="GL12" t="str">
            <v/>
          </cell>
          <cell r="GM12" t="str">
            <v/>
          </cell>
          <cell r="GN12" t="str">
            <v/>
          </cell>
          <cell r="GO12" t="str">
            <v/>
          </cell>
          <cell r="GP12" t="str">
            <v/>
          </cell>
          <cell r="GQ12" t="str">
            <v/>
          </cell>
          <cell r="GR12" t="str">
            <v/>
          </cell>
          <cell r="GS12" t="str">
            <v/>
          </cell>
          <cell r="GT12" t="str">
            <v/>
          </cell>
          <cell r="GU12" t="str">
            <v/>
          </cell>
          <cell r="GV12" t="str">
            <v/>
          </cell>
          <cell r="GW12" t="str">
            <v/>
          </cell>
          <cell r="GX12" t="str">
            <v/>
          </cell>
          <cell r="GY12" t="str">
            <v/>
          </cell>
          <cell r="GZ12" t="str">
            <v/>
          </cell>
          <cell r="HA12" t="str">
            <v/>
          </cell>
          <cell r="HB12" t="str">
            <v/>
          </cell>
          <cell r="HC12" t="str">
            <v/>
          </cell>
          <cell r="HD12" t="str">
            <v/>
          </cell>
          <cell r="HE12" t="str">
            <v/>
          </cell>
          <cell r="HF12" t="str">
            <v/>
          </cell>
          <cell r="HG12" t="str">
            <v/>
          </cell>
          <cell r="HH12" t="str">
            <v/>
          </cell>
          <cell r="HI12" t="str">
            <v/>
          </cell>
          <cell r="HJ12" t="str">
            <v/>
          </cell>
          <cell r="HK12" t="str">
            <v/>
          </cell>
          <cell r="HL12" t="str">
            <v/>
          </cell>
          <cell r="HM12" t="str">
            <v/>
          </cell>
          <cell r="HN12" t="str">
            <v/>
          </cell>
          <cell r="HO12" t="str">
            <v/>
          </cell>
          <cell r="HP12" t="str">
            <v/>
          </cell>
          <cell r="HQ12" t="str">
            <v/>
          </cell>
          <cell r="HR12" t="str">
            <v/>
          </cell>
          <cell r="HS12" t="str">
            <v/>
          </cell>
          <cell r="HT12" t="str">
            <v/>
          </cell>
          <cell r="HU12" t="str">
            <v/>
          </cell>
          <cell r="HV12" t="str">
            <v/>
          </cell>
          <cell r="HW12" t="str">
            <v/>
          </cell>
          <cell r="HX12" t="str">
            <v/>
          </cell>
          <cell r="HY12" t="str">
            <v/>
          </cell>
          <cell r="HZ12" t="str">
            <v/>
          </cell>
          <cell r="IA12" t="str">
            <v/>
          </cell>
          <cell r="IB12" t="str">
            <v/>
          </cell>
          <cell r="IC12" t="str">
            <v/>
          </cell>
          <cell r="ID12" t="str">
            <v/>
          </cell>
          <cell r="IE12" t="str">
            <v/>
          </cell>
          <cell r="IF12" t="str">
            <v/>
          </cell>
        </row>
        <row r="13">
          <cell r="A13" t="str">
            <v>FR</v>
          </cell>
          <cell r="B13" t="str">
            <v>France</v>
          </cell>
          <cell r="C13" t="str">
            <v>Karine Gilberg</v>
          </cell>
          <cell r="D13" t="str">
            <v>Head of the Expertise and Institutional Matters Bureau</v>
          </cell>
          <cell r="E13" t="str">
            <v>karine.gilberg@justice.gouv.fr</v>
          </cell>
          <cell r="F13" t="str">
            <v/>
          </cell>
          <cell r="G13" t="str">
            <v>Projet en cours sur la simplification des procédures civiles et commerciales</v>
          </cell>
          <cell r="H13" t="str">
            <v/>
          </cell>
          <cell r="I13" t="str">
            <v/>
          </cell>
          <cell r="J13" t="str">
            <v/>
          </cell>
          <cell r="K13" t="str">
            <v/>
          </cell>
          <cell r="L13" t="str">
            <v/>
          </cell>
          <cell r="M13" t="str">
            <v/>
          </cell>
          <cell r="N13" t="str">
            <v/>
          </cell>
          <cell r="O13" t="str">
            <v/>
          </cell>
          <cell r="P13" t="str">
            <v/>
          </cell>
          <cell r="Q13" t="str">
            <v/>
          </cell>
          <cell r="R13" t="str">
            <v/>
          </cell>
          <cell r="S13" t="str">
            <v>Projet en cours sur la réorganisation des juridictions de premières instances et d'appel</v>
          </cell>
          <cell r="T13" t="str">
            <v/>
          </cell>
          <cell r="U13" t="str">
            <v/>
          </cell>
          <cell r="V13" t="str">
            <v/>
          </cell>
          <cell r="W13" t="str">
            <v/>
          </cell>
          <cell r="X13" t="str">
            <v/>
          </cell>
          <cell r="Y13" t="str">
            <v>Projet en cours sur la dématérialisation des procédures et l'e-justice</v>
          </cell>
          <cell r="Z13" t="str">
            <v/>
          </cell>
          <cell r="AA13" t="str">
            <v/>
          </cell>
          <cell r="AB13" t="str">
            <v/>
          </cell>
          <cell r="AC13" t="str">
            <v/>
          </cell>
          <cell r="AD13" t="str">
            <v/>
          </cell>
          <cell r="AE13" t="str">
            <v/>
          </cell>
          <cell r="AF13" t="str">
            <v/>
          </cell>
          <cell r="AG13" t="str">
            <v/>
          </cell>
          <cell r="AH13" t="str">
            <v>Proposition de loi (Sénat) en vue de nommer les juges pour durée minimum et maximum à certains postes au sein de certaines juridictions (afin d'éviter les rotations trop importantes au sein des juridictions)</v>
          </cell>
          <cell r="AI13" t="str">
            <v/>
          </cell>
          <cell r="AJ13" t="str">
            <v/>
          </cell>
          <cell r="AK13" t="str">
            <v/>
          </cell>
          <cell r="AL13" t="str">
            <v/>
          </cell>
          <cell r="AM13" t="str">
            <v/>
          </cell>
          <cell r="AN13" t="str">
            <v/>
          </cell>
          <cell r="AO13" t="str">
            <v/>
          </cell>
          <cell r="AP13" t="str">
            <v/>
          </cell>
          <cell r="AQ13" t="str">
            <v xml:space="preserve">http://www.justice.gouv.fr/le-ministere-de-la-justice-10017/transformation-numerique-donnez-votre-avis-31008.html_x000D_
http://www.justice.gouv.fr/la-garde-des-sceaux-10016/le-premier-ministre-presente-a-nantes-les-chantiers-de-la-justice-30914.html_x000D_
http://www.senat.fr/dossier-legislatif/ppl16-640.html_x000D_
</v>
          </cell>
          <cell r="AR13" t="str">
            <v>1.b  General online information about the justice system for children (individuals below 18 years of age);2.  Centralised web portal with online forms for judicial proceedings available to the public and companies;3.  Interactive online simulation to assess eligibility for legal aid</v>
          </cell>
          <cell r="AS13" t="str">
            <v/>
          </cell>
          <cell r="AT13" t="str">
            <v/>
          </cell>
          <cell r="AU13" t="str">
            <v/>
          </cell>
          <cell r="AV13" t="str">
            <v>http://www.justice.fr/</v>
          </cell>
          <cell r="AW13" t="str">
            <v>http://www.justice.fr/simulateurs/aide</v>
          </cell>
          <cell r="AX13" t="str">
            <v/>
          </cell>
          <cell r="AY13" t="str">
            <v/>
          </cell>
          <cell r="AZ13" t="str">
            <v>Yes, for some court levels, please specify below</v>
          </cell>
          <cell r="BA13" t="str">
            <v>2nd instance;Highest instance</v>
          </cell>
          <cell r="BB13" t="str">
            <v>Highest instance</v>
          </cell>
          <cell r="BC13" t="str">
            <v/>
          </cell>
          <cell r="BD13" t="str">
            <v>No</v>
          </cell>
          <cell r="BE13" t="str">
            <v/>
          </cell>
          <cell r="BF13" t="str">
            <v/>
          </cell>
          <cell r="BG13" t="str">
            <v>Yes some judgments</v>
          </cell>
          <cell r="BH13" t="str">
            <v>Yes some judgments</v>
          </cell>
          <cell r="BI13" t="str">
            <v/>
          </cell>
          <cell r="BJ13" t="str">
            <v>Highest instance</v>
          </cell>
          <cell r="BK13" t="str">
            <v>Highest instance</v>
          </cell>
          <cell r="BL13" t="str">
            <v>Highest instance</v>
          </cell>
          <cell r="BM13" t="str">
            <v>Highest instance</v>
          </cell>
          <cell r="BN13" t="str">
            <v>1st instance;2nd instance;Highest instance</v>
          </cell>
          <cell r="BO13" t="str">
            <v/>
          </cell>
          <cell r="BP13" t="str">
            <v>Yes some judgments</v>
          </cell>
          <cell r="BQ13" t="str">
            <v>Yes some judgments</v>
          </cell>
          <cell r="BR13" t="str">
            <v>Yes some judgments</v>
          </cell>
          <cell r="BS13" t="str">
            <v>Conseil d'Etat</v>
          </cell>
          <cell r="BT13" t="str">
            <v>2nd instance;Highest instance</v>
          </cell>
          <cell r="BU13" t="str">
            <v>Highest instance</v>
          </cell>
          <cell r="BV13" t="str">
            <v>Highest instance</v>
          </cell>
          <cell r="BW13" t="str">
            <v>Highest instance</v>
          </cell>
          <cell r="BX13" t="str">
            <v>1st instance;2nd instance;Highest instance</v>
          </cell>
          <cell r="BY13" t="str">
            <v/>
          </cell>
          <cell r="BZ13" t="str">
            <v>Initial;Continuous</v>
          </cell>
          <cell r="CA13" t="str">
            <v/>
          </cell>
          <cell r="CB13" t="str">
            <v>Initial;Continuous</v>
          </cell>
          <cell r="CC13" t="str">
            <v/>
          </cell>
          <cell r="CD13" t="str">
            <v/>
          </cell>
          <cell r="CE13" t="str">
            <v/>
          </cell>
          <cell r="CF13" t="str">
            <v>Continuous</v>
          </cell>
          <cell r="CG13" t="str">
            <v/>
          </cell>
          <cell r="CH13" t="str">
            <v/>
          </cell>
          <cell r="CI13" t="str">
            <v>Civil and commercial disputes;Labour disputes;Consumer disputes*</v>
          </cell>
          <cell r="CJ13" t="str">
            <v/>
          </cell>
          <cell r="CK13" t="str">
            <v>Civil and commercial disputes;Consumer disputes*</v>
          </cell>
          <cell r="CL13" t="str">
            <v/>
          </cell>
          <cell r="CM13" t="str">
            <v>Civil and commercial disputes;Consumer disputes*</v>
          </cell>
          <cell r="CN13" t="str">
            <v/>
          </cell>
          <cell r="CO13" t="str">
            <v/>
          </cell>
          <cell r="CP13" t="str">
            <v>Civil and commercial disputes;Labour disputes;Consumer disputes*</v>
          </cell>
          <cell r="CQ13" t="str">
            <v/>
          </cell>
          <cell r="CR13" t="str">
            <v>Civil and commercial disputes;Labour disputes;Consumer disputes*</v>
          </cell>
          <cell r="CS13" t="str">
            <v/>
          </cell>
          <cell r="CT13" t="str">
            <v>Civil and commercial disputes;Labour disputes;Consumer disputes*</v>
          </cell>
          <cell r="CU13" t="str">
            <v/>
          </cell>
          <cell r="CV13" t="str">
            <v/>
          </cell>
          <cell r="CW13" t="str">
            <v/>
          </cell>
          <cell r="CX13" t="str">
            <v/>
          </cell>
          <cell r="CY13" t="str">
            <v/>
          </cell>
          <cell r="CZ13" t="str">
            <v/>
          </cell>
          <cell r="DA13" t="str">
            <v>http://www.justice.fr/r%C3%A9gler-vos-litiges-autrement</v>
          </cell>
          <cell r="DB13" t="str">
            <v/>
          </cell>
          <cell r="DC13" t="str">
            <v>National level</v>
          </cell>
          <cell r="DD13" t="str">
            <v/>
          </cell>
          <cell r="DE13" t="str">
            <v/>
          </cell>
          <cell r="DF13" t="str">
            <v/>
          </cell>
          <cell r="DG13" t="str">
            <v/>
          </cell>
          <cell r="DH13" t="str">
            <v/>
          </cell>
          <cell r="DI13" t="str">
            <v/>
          </cell>
          <cell r="DJ13" t="str">
            <v/>
          </cell>
          <cell r="DK13" t="str">
            <v/>
          </cell>
          <cell r="DL13" t="str">
            <v/>
          </cell>
          <cell r="DM13" t="str">
            <v/>
          </cell>
          <cell r="DO13" t="str">
            <v/>
          </cell>
          <cell r="DP13" t="str">
            <v/>
          </cell>
          <cell r="DQ13" t="str">
            <v>2. The survey results have been used to feed an annual/specific report at local or national level</v>
          </cell>
          <cell r="DR13" t="str">
            <v/>
          </cell>
          <cell r="DS13" t="str">
            <v/>
          </cell>
          <cell r="DT13" t="str">
            <v>No</v>
          </cell>
          <cell r="DU13" t="str">
            <v/>
          </cell>
          <cell r="DV13" t="str">
            <v/>
          </cell>
          <cell r="DW13" t="str">
            <v/>
          </cell>
          <cell r="DX13" t="str">
            <v/>
          </cell>
          <cell r="DY13" t="str">
            <v/>
          </cell>
          <cell r="DZ13" t="str">
            <v/>
          </cell>
          <cell r="EA13" t="str">
            <v/>
          </cell>
          <cell r="EB13" t="str">
            <v/>
          </cell>
          <cell r="EC13" t="str">
            <v/>
          </cell>
          <cell r="ED13" t="str">
            <v/>
          </cell>
          <cell r="EE13" t="str">
            <v/>
          </cell>
          <cell r="EF13" t="str">
            <v/>
          </cell>
          <cell r="EG13" t="str">
            <v/>
          </cell>
          <cell r="EH13" t="str">
            <v/>
          </cell>
          <cell r="EI13" t="str">
            <v/>
          </cell>
          <cell r="EJ13" t="str">
            <v/>
          </cell>
          <cell r="EK13" t="str">
            <v/>
          </cell>
          <cell r="EL13" t="str">
            <v/>
          </cell>
          <cell r="EM13" t="str">
            <v/>
          </cell>
          <cell r="EN13" t="str">
            <v/>
          </cell>
          <cell r="EO13" t="str">
            <v/>
          </cell>
          <cell r="EP13" t="str">
            <v/>
          </cell>
          <cell r="EQ13" t="str">
            <v/>
          </cell>
          <cell r="ER13" t="str">
            <v/>
          </cell>
          <cell r="ES13" t="str">
            <v/>
          </cell>
          <cell r="ET13" t="str">
            <v/>
          </cell>
          <cell r="EU13" t="str">
            <v/>
          </cell>
          <cell r="EV13" t="str">
            <v>Yes</v>
          </cell>
          <cell r="EW13" t="str">
            <v/>
          </cell>
          <cell r="EX13" t="str">
            <v>Expected average time to resolve cases per Court (e.g. average time to resolve cases per court does not exceed x days)</v>
          </cell>
          <cell r="EY13" t="str">
            <v/>
          </cell>
          <cell r="EZ13" t="str">
            <v/>
          </cell>
          <cell r="FA13" t="str">
            <v/>
          </cell>
          <cell r="FB13" t="str">
            <v/>
          </cell>
          <cell r="FC13" t="str">
            <v/>
          </cell>
          <cell r="FD13" t="str">
            <v/>
          </cell>
          <cell r="FE13" t="str">
            <v/>
          </cell>
          <cell r="FF13" t="str">
            <v/>
          </cell>
          <cell r="FG13" t="str">
            <v/>
          </cell>
          <cell r="FH13" t="str">
            <v/>
          </cell>
          <cell r="FI13" t="str">
            <v/>
          </cell>
          <cell r="FJ13" t="str">
            <v>Ministry of Justice with involvement of judges (prior formal consultation) TF</v>
          </cell>
          <cell r="FK13" t="str">
            <v>Supreme Court TF</v>
          </cell>
          <cell r="FL13" t="str">
            <v/>
          </cell>
          <cell r="FM13" t="str">
            <v/>
          </cell>
          <cell r="FN13" t="str">
            <v/>
          </cell>
          <cell r="FO13" t="str">
            <v/>
          </cell>
          <cell r="FP13" t="str">
            <v/>
          </cell>
          <cell r="FQ13" t="str">
            <v/>
          </cell>
          <cell r="FR13" t="str">
            <v/>
          </cell>
          <cell r="FS13" t="str">
            <v/>
          </cell>
          <cell r="FT13" t="str">
            <v/>
          </cell>
          <cell r="FU13" t="str">
            <v/>
          </cell>
          <cell r="FV13" t="str">
            <v/>
          </cell>
          <cell r="FW13" t="str">
            <v/>
          </cell>
          <cell r="FX13" t="str">
            <v>Individual courts TF;Entire territory of Member State TF</v>
          </cell>
          <cell r="FY13" t="str">
            <v>Individual courts TF;Entire territory of Member State TF</v>
          </cell>
          <cell r="FZ13" t="str">
            <v/>
          </cell>
          <cell r="GA13" t="str">
            <v/>
          </cell>
          <cell r="GB13" t="str">
            <v/>
          </cell>
          <cell r="GC13" t="str">
            <v>Yes</v>
          </cell>
          <cell r="GD13" t="str">
            <v>https://www.performance-publique.budget.gouv.fr/documents-budgetaires/lois-projets-lois-documents-annexes-annee/exercice-2016/projet-loi-reglement-rap-2016-mission-justice#.WhVNyHqcJJw</v>
          </cell>
          <cell r="GE13" t="str">
            <v>For allocating human resources;For allocating budget</v>
          </cell>
          <cell r="GF13" t="str">
            <v/>
          </cell>
          <cell r="GG13" t="str">
            <v/>
          </cell>
          <cell r="GH13" t="str">
            <v>No</v>
          </cell>
          <cell r="GI13" t="str">
            <v/>
          </cell>
          <cell r="GJ13" t="str">
            <v/>
          </cell>
          <cell r="GK13" t="str">
            <v/>
          </cell>
          <cell r="GL13" t="str">
            <v/>
          </cell>
          <cell r="GM13" t="str">
            <v/>
          </cell>
          <cell r="GN13" t="str">
            <v/>
          </cell>
          <cell r="GO13" t="str">
            <v/>
          </cell>
          <cell r="GP13" t="str">
            <v/>
          </cell>
          <cell r="GQ13" t="str">
            <v/>
          </cell>
          <cell r="GR13" t="str">
            <v>Ministry of Justice TF</v>
          </cell>
          <cell r="GS13" t="str">
            <v>Other body/ specify TF</v>
          </cell>
          <cell r="GT13" t="str">
            <v/>
          </cell>
          <cell r="GU13" t="str">
            <v/>
          </cell>
          <cell r="GV13" t="str">
            <v/>
          </cell>
          <cell r="GW13" t="str">
            <v>Conseil d'Etat</v>
          </cell>
          <cell r="GX13" t="str">
            <v/>
          </cell>
          <cell r="GY13" t="str">
            <v/>
          </cell>
          <cell r="GZ13" t="str">
            <v/>
          </cell>
          <cell r="HA13" t="str">
            <v>No</v>
          </cell>
          <cell r="HB13" t="str">
            <v/>
          </cell>
          <cell r="HC13" t="str">
            <v/>
          </cell>
          <cell r="HD13" t="str">
            <v/>
          </cell>
          <cell r="HE13" t="str">
            <v/>
          </cell>
          <cell r="HF13" t="str">
            <v/>
          </cell>
          <cell r="HG13" t="str">
            <v/>
          </cell>
          <cell r="HH13" t="str">
            <v/>
          </cell>
          <cell r="HI13" t="str">
            <v/>
          </cell>
          <cell r="HJ13" t="str">
            <v/>
          </cell>
          <cell r="HK13" t="str">
            <v/>
          </cell>
          <cell r="HL13" t="str">
            <v/>
          </cell>
          <cell r="HM13" t="str">
            <v>Court President/ Court management TF</v>
          </cell>
          <cell r="HN13" t="str">
            <v>Court President/ Court management TF</v>
          </cell>
          <cell r="HO13" t="str">
            <v/>
          </cell>
          <cell r="HP13" t="str">
            <v>Ministry of Justice TF</v>
          </cell>
          <cell r="HQ13" t="str">
            <v/>
          </cell>
          <cell r="HR13" t="str">
            <v/>
          </cell>
          <cell r="HS13" t="str">
            <v/>
          </cell>
          <cell r="HT13" t="str">
            <v/>
          </cell>
          <cell r="HU13" t="str">
            <v/>
          </cell>
          <cell r="HV13" t="str">
            <v/>
          </cell>
          <cell r="HW13" t="str">
            <v/>
          </cell>
          <cell r="HX13" t="str">
            <v/>
          </cell>
          <cell r="HY13" t="str">
            <v/>
          </cell>
          <cell r="HZ13" t="str">
            <v/>
          </cell>
          <cell r="IA13" t="str">
            <v/>
          </cell>
          <cell r="IB13" t="str">
            <v>Upon request by party;Online access of throughout the course of a case</v>
          </cell>
          <cell r="IC13" t="str">
            <v/>
          </cell>
          <cell r="ID13" t="str">
            <v/>
          </cell>
          <cell r="IE13" t="str">
            <v/>
          </cell>
          <cell r="IF13" t="str">
            <v>"Online access of ... throughout the course of a case" is only available for administrative cases.</v>
          </cell>
        </row>
        <row r="14">
          <cell r="A14" t="str">
            <v>ES</v>
          </cell>
          <cell r="B14" t="str">
            <v>Spain</v>
          </cell>
          <cell r="C14" t="str">
            <v>Juan Fernando Armengot</v>
          </cell>
          <cell r="D14" t="str">
            <v xml:space="preserve">Lawyer of the Administration of Justice, Adviser in the Ministry of Justice </v>
          </cell>
          <cell r="E14" t="str">
            <v>juanfernando.armengot@mjusticia.es</v>
          </cell>
          <cell r="F14" t="str">
            <v>34913904578</v>
          </cell>
          <cell r="G14" t="str">
            <v>Reform for Civil Procedural Law in order to streamline the enforcement proceeding under public consultation</v>
          </cell>
          <cell r="H14" t="str">
            <v>Civil Procedural Law reformed on May by the Royal Decree that transposed Directives of the European Union in the financial, commercial and health fields, and on the posting of workers, and on November by Law that transposed the Directive 2013/11.</v>
          </cell>
          <cell r="I14" t="str">
            <v/>
          </cell>
          <cell r="J14" t="str">
            <v>One of the objectives of the reform for Civil procedural Laws is to promote the Mediation and other ADR options</v>
          </cell>
          <cell r="K14" t="str">
            <v>Civil Procedural Law and Law on Mediation in civil and commercial matters reformed on November by Law that transposed the Directive 2013/11/ on alternative dispute resolution for consumer disputes.</v>
          </cell>
          <cell r="L14" t="str">
            <v/>
          </cell>
          <cell r="M14" t="str">
            <v/>
          </cell>
          <cell r="N14" t="str">
            <v/>
          </cell>
          <cell r="O14" t="str">
            <v/>
          </cell>
          <cell r="P14" t="str">
            <v>It is considered a possible reform for the Organic Law for the Judiciary in order to strengthen the independence of the Council for the Judiciary.</v>
          </cell>
          <cell r="Q14" t="str">
            <v/>
          </cell>
          <cell r="R14" t="str">
            <v/>
          </cell>
          <cell r="S14" t="str">
            <v/>
          </cell>
          <cell r="T14" t="str">
            <v/>
          </cell>
          <cell r="U14" t="str">
            <v/>
          </cell>
          <cell r="V14" t="str">
            <v/>
          </cell>
          <cell r="W14" t="str">
            <v>Agreement of May 25, 2017, of the Council for the Judiary, that attributes to 54 courts, competence for cases related to the general conditions included in financing contracts with real estate warrant rights whose borrower is an individual.</v>
          </cell>
          <cell r="X14" t="str">
            <v/>
          </cell>
          <cell r="Y14" t="str">
            <v>All the procedural reforms take into account the development of IT in Justice.</v>
          </cell>
          <cell r="Z14" t="str">
            <v>in 2017 “Digital Justice” has been implemented in 80 different towns</v>
          </cell>
          <cell r="AA14" t="str">
            <v/>
          </cell>
          <cell r="AB14" t="str">
            <v>It is considered a possible reform for the Royal Decree on legal aid. The main objectives would be to adapt the current Regulation to reform of the Law on Legal Aid operated by Law 42/2015, to update the technical regulation, and introduce measures to expedite the processing of public financing.</v>
          </cell>
          <cell r="AC14" t="str">
            <v>Law on legal aid reformed by Law 2/2017, 21 June</v>
          </cell>
          <cell r="AD14" t="str">
            <v/>
          </cell>
          <cell r="AE14" t="str">
            <v>It seems Law on Court fees should be reformed in accordance with certain Judgements of the Constitutional Court (among other reasons)</v>
          </cell>
          <cell r="AF14" t="str">
            <v/>
          </cell>
          <cell r="AG14" t="str">
            <v/>
          </cell>
          <cell r="AH14" t="str">
            <v/>
          </cell>
          <cell r="AI14" t="str">
            <v/>
          </cell>
          <cell r="AJ14" t="str">
            <v/>
          </cell>
          <cell r="AK14" t="str">
            <v>- Law regulating the profession of interpreters, translators and experts. - A possible reform of the following norms is being considered: -Organic Statute of Lawyers of the Administration of Justice.The idea general is the adaptation to the changes operated in the Organic Law for the Judiciary by the reform of 2015. -Statute General for Lawyers. The aim is to adapt the regime applicable to the Lawyers and its corporate organization to the changes that have taken place in the Spanish legal system since 2001.</v>
          </cell>
          <cell r="AL14" t="str">
            <v/>
          </cell>
          <cell r="AM14" t="str">
            <v/>
          </cell>
          <cell r="AN14" t="str">
            <v>Other reforms under consideration: -A Law regulating the (fundamental) right to defense is being drawn. -It is intended the entering into force of the Law 2011 on Civil Registry that laid down "the Civil Registry is electronic. The data will be subject to automated processing and will be integrated into a single database". - A reform for the Criminal Code in order to transpose certain Directives. - Law on actions for damages for infringements of the competition law, in order to transpose the UE Directive. - Reform of the Civil Code and the Civil Procedural Law on the matter of disability. - Reform of the general Law on Protection of Consumers and Users.</v>
          </cell>
          <cell r="AO14" t="str">
            <v/>
          </cell>
          <cell r="AP14" t="str">
            <v/>
          </cell>
          <cell r="AQ14" t="str">
            <v>The Commission of Justice of the Spanish Parliament is working in a National Justice Strategy. This document would study and define the objectives and lines of action that guide the comprehensive reform of Spanish Justice in all its dimensions: Institutional, Public Service, Professional, social and legal certainty.</v>
          </cell>
          <cell r="AR14" t="str">
            <v>1.a  General online information about the justice system for non-native speakers;1.b  General online information about the justice system for children (individuals below 18 years of age);2.  Centralised web portal with online forms for judicial proceedings available to the public and companies;4.a  Provision of education on legal rights to the general public through educational court visits;4.d  Provision of education on legal rights to the general public through other formats (please specify)</v>
          </cell>
          <cell r="AS14" t="str">
            <v>http://www.poderjudicial.es/cgpj/en/Judiciary/General-Council-of-the-Judiciary/_x000D_
http://www.mjusticia.gob.es/cs/Satellite/Portal/en/inicio</v>
          </cell>
          <cell r="AT14" t="str">
            <v>http://www.poderjudicial.es/portal/site/cgpj/menuitem.65d2c4456b6ddb628e635fc1dc432ea0/?vgnextoid=106567b7b13da210VgnVCM100000cb34e20aRCRD&amp;vgnextlocale=en&amp;vgnextfmt=default&amp;lang_choosen=en</v>
          </cell>
          <cell r="AU14" t="str">
            <v/>
          </cell>
          <cell r="AV14" t="str">
            <v>http://www.poderjudicial.es/cgpj/es/Servicios/Atencion-Ciudadana/Modelos-normalizados/El-juicio-verbal-</v>
          </cell>
          <cell r="AW14" t="str">
            <v/>
          </cell>
          <cell r="AX14" t="str">
            <v>- Video (Judicial channel) http://www.poderjudicial.es/cgpj/es/Canal-Judicial_x000D_
- And “Education in Justice” that is a material made up of three parts: A brochure for the student, a second brochure which is more comprehensive and detailed so the teacher can prepare the class before the visit to the courts, and an educational DVD. This material is, translated into all the official languages of Spain._x000D_
- Webs of information in the other co-official languages of certain Autonomous regions.</v>
          </cell>
          <cell r="AY14" t="str">
            <v/>
          </cell>
          <cell r="AZ14" t="str">
            <v>Yes, for all instances and all cases</v>
          </cell>
          <cell r="BA14" t="str">
            <v>Yes, for all instances and all cases</v>
          </cell>
          <cell r="BB14" t="str">
            <v>Yes, for all instances and all cases</v>
          </cell>
          <cell r="BC14" t="str">
            <v xml:space="preserve">- Supreme Court, National High Court and Regional High Courts have press offices. The press offices of Regional High Courts serve all 1st and 2nd instance courts in the territory._x000D_
- There are 1st and 2nd instance courts in civil and commercial law, and in administrative law. _x000D_
</v>
          </cell>
          <cell r="BD14" t="str">
            <v>Yes</v>
          </cell>
          <cell r="BE14" t="str">
            <v xml:space="preserve">The Spanish Council for the Judiciary approved in 2015 a Communication Protocol for Justice_x000D_
 (file:///C:/Users/ljmieres/Downloads/20150928%20Protocolo%20Comunicaci%C3%B3n2015%20CP.pdf)_x000D_
</v>
          </cell>
          <cell r="BF14" t="str">
            <v>Yes some judgments</v>
          </cell>
          <cell r="BG14" t="str">
            <v>Yes all judgments</v>
          </cell>
          <cell r="BH14" t="str">
            <v>Yes all judgments</v>
          </cell>
          <cell r="BI14" t="str">
            <v>The judgments of the first instance courts are only available online when is considered (by the Judge or Press Office or Judicial Documentation Center) that the issue decided by the judgment is relevant from a legal or social point of view.</v>
          </cell>
          <cell r="BJ14" t="str">
            <v>1st instance;2nd instance;Highest instance</v>
          </cell>
          <cell r="BK14" t="str">
            <v>1st instance;2nd instance;Highest instance</v>
          </cell>
          <cell r="BL14" t="str">
            <v>1st instance;2nd instance;Highest instance</v>
          </cell>
          <cell r="BM14" t="str">
            <v>1st instance;2nd instance;Highest instance</v>
          </cell>
          <cell r="BN14" t="str">
            <v>1st instance;2nd instance;Highest instance</v>
          </cell>
          <cell r="BO14" t="str">
            <v xml:space="preserve">For relevant cases, a press note is also provided. _x000D_
Since 2014 the Judicial Documentation Center has assigned ECLI identifier to all judgments published and accessible on line._x000D_
</v>
          </cell>
          <cell r="BP14" t="str">
            <v>Yes some judgments</v>
          </cell>
          <cell r="BQ14" t="str">
            <v>Yes all judgments</v>
          </cell>
          <cell r="BR14" t="str">
            <v>Yes all judgments</v>
          </cell>
          <cell r="BS14" t="str">
            <v>The same as mentioned above for civil and comercial cases.</v>
          </cell>
          <cell r="BT14" t="str">
            <v>1st instance;2nd instance;Highest instance</v>
          </cell>
          <cell r="BU14" t="str">
            <v>1st instance;2nd instance;Highest instance</v>
          </cell>
          <cell r="BV14" t="str">
            <v>1st instance;2nd instance;Highest instance</v>
          </cell>
          <cell r="BW14" t="str">
            <v>1st instance;2nd instance;Highest instance</v>
          </cell>
          <cell r="BX14" t="str">
            <v>1st instance;2nd instance;Highest instance</v>
          </cell>
          <cell r="BY14" t="str">
            <v>The same as mentioned above.</v>
          </cell>
          <cell r="BZ14" t="str">
            <v>Initial;Continuous</v>
          </cell>
          <cell r="CA14" t="str">
            <v>Initial;Continuous</v>
          </cell>
          <cell r="CB14" t="str">
            <v>Initial;Continuous</v>
          </cell>
          <cell r="CC14" t="str">
            <v/>
          </cell>
          <cell r="CD14" t="str">
            <v>Initial;Continuous</v>
          </cell>
          <cell r="CE14" t="str">
            <v>Initial;Continuous</v>
          </cell>
          <cell r="CF14" t="str">
            <v>Initial;Continuous</v>
          </cell>
          <cell r="CG14" t="str">
            <v/>
          </cell>
          <cell r="CH14" t="str">
            <v/>
          </cell>
          <cell r="CI14" t="str">
            <v>Civil and commercial disputes;Labour disputes;Consumer disputes*</v>
          </cell>
          <cell r="CJ14" t="str">
            <v>Civil and commercial disputes;Consumer disputes*</v>
          </cell>
          <cell r="CK14" t="str">
            <v>Civil and commercial disputes;Consumer disputes*</v>
          </cell>
          <cell r="CL14" t="str">
            <v>Civil and commercial disputes;Labour disputes;Consumer disputes*</v>
          </cell>
          <cell r="CM14" t="str">
            <v>Civil and commercial disputes;Labour disputes;Consumer disputes*</v>
          </cell>
          <cell r="CN14" t="str">
            <v>Civil and commercial disputes;Labour disputes;Consumer disputes*</v>
          </cell>
          <cell r="CO14" t="str">
            <v>Civil and commercial disputes;Labour disputes;Consumer disputes*</v>
          </cell>
          <cell r="CP14" t="str">
            <v>Civil and commercial disputes</v>
          </cell>
          <cell r="CQ14" t="str">
            <v>Civil and commercial disputes;Labour disputes;Consumer disputes*</v>
          </cell>
          <cell r="CR14" t="str">
            <v>Civil and commercial disputes;Labour disputes;Consumer disputes*</v>
          </cell>
          <cell r="CS14" t="str">
            <v/>
          </cell>
          <cell r="CT14" t="str">
            <v>Civil and commercial disputes;Labour disputes;Consumer disputes*</v>
          </cell>
          <cell r="CU14" t="str">
            <v/>
          </cell>
          <cell r="CV14" t="str">
            <v/>
          </cell>
          <cell r="CW14" t="str">
            <v/>
          </cell>
          <cell r="CX14" t="str">
            <v>http://www.poderjudicial.es/cgpj/es/Temas/Mediacion</v>
          </cell>
          <cell r="CY14" t="str">
            <v>http://www.fundacionmediara.es/index.php/mediacion/mediacion-laboral</v>
          </cell>
          <cell r="CZ14" t="str">
            <v>The same mentioned for civil and comercial issues</v>
          </cell>
          <cell r="DA14" t="str">
            <v>Regardless the measures already adopted, there is an important debate these days in the sector or professionals of Justice about the ways to promote the mediation on the next years.</v>
          </cell>
          <cell r="DB14" t="str">
            <v>National level</v>
          </cell>
          <cell r="DC14" t="str">
            <v>National level</v>
          </cell>
          <cell r="DD14" t="str">
            <v/>
          </cell>
          <cell r="DE14" t="str">
            <v/>
          </cell>
          <cell r="DF14" t="str">
            <v/>
          </cell>
          <cell r="DG14" t="str">
            <v/>
          </cell>
          <cell r="DH14" t="str">
            <v/>
          </cell>
          <cell r="DI14" t="str">
            <v/>
          </cell>
          <cell r="DJ14" t="str">
            <v/>
          </cell>
          <cell r="DK14" t="str">
            <v>National level</v>
          </cell>
          <cell r="DL14" t="str">
            <v/>
          </cell>
          <cell r="DM14" t="str">
            <v>- Survey on legal aid 2017: _x000D_
http://www.abogacia.es/2017/07/04/justicia-gratuita-notablemente-conocida-y-muy-valorada-por-la-sociedad-espanola/_x000D_
- In the context of the inspection of the Council for the Judiciary of certain Investigation Courts there has been a survey among Lawyers, provided through the web of Madrid Bar Association on the functioning of these Courts (but only available for Lawyers associates): http://web.icam.es/actualidad/noticia/3559/Abiertas_las_encuestas_para_las_inspecciones_de_los_Juzgados_de_Instrucci%C3%B3n_n%C2%BA_23,_42,_46_y_51_de_Madrid</v>
          </cell>
          <cell r="DO14" t="str">
            <v xml:space="preserve">The Council for the Judiciary has undertaken surveys among Judges about many aspects of their career (situation, gender perspective, training, government bodies, mass media, independence, etc). The last of these surveys was in 2015.The survey was in the national level._x000D_
Autonomous Regions have made surveys among proffesionals involved in the model of New Judicial Office (for example the Bask Country in 2014). _x000D_
_x000D_
</v>
          </cell>
          <cell r="DP14" t="str">
            <v/>
          </cell>
          <cell r="DQ14" t="str">
            <v>1. The survey results are publicly available on-line in their entirety;4. The survey results have been used for modifying/improving the functioning of certain courts</v>
          </cell>
          <cell r="DR14" t="str">
            <v/>
          </cell>
          <cell r="DS14" t="str">
            <v/>
          </cell>
          <cell r="DT14" t="str">
            <v>Yes</v>
          </cell>
          <cell r="DU14" t="str">
            <v/>
          </cell>
          <cell r="DV14" t="str">
            <v>Only certain phases</v>
          </cell>
          <cell r="DW14" t="str">
            <v/>
          </cell>
          <cell r="DX14" t="str">
            <v/>
          </cell>
          <cell r="DY14" t="str">
            <v/>
          </cell>
          <cell r="DZ14" t="str">
            <v/>
          </cell>
          <cell r="EA14" t="str">
            <v/>
          </cell>
          <cell r="EB14" t="str">
            <v/>
          </cell>
          <cell r="EC14" t="str">
            <v/>
          </cell>
          <cell r="ED14" t="str">
            <v/>
          </cell>
          <cell r="EE14" t="str">
            <v/>
          </cell>
          <cell r="EF14" t="str">
            <v>43 days</v>
          </cell>
          <cell r="EG14" t="str">
            <v>Civil Procedural Law https://www.boe.es/buscar/act.php?id=BOE-A-2000-323&amp;p=20151028&amp;tn=1</v>
          </cell>
          <cell r="EH14" t="str">
            <v>General rule for ordinary proceedings. Sum of the terms to present the defence (20 days), note the hearing (3 days) hold the hearing (20 days). This general rule has exceptions in cases of counterclaim and other similar (63 days). In the verbal proceeding, the hearing is not mandatory (nowadays): if there is, the total lenghth until the first hearing would be 15 days.</v>
          </cell>
          <cell r="EI14" t="str">
            <v/>
          </cell>
          <cell r="EJ14" t="str">
            <v>Act on contentious-administrative Jurisdiction https://www.boe.es/buscar/act.php?id=BOE-A-1998-16718</v>
          </cell>
          <cell r="EK14" t="str">
            <v>In the case of administrative proceeding, the hearing is not mandatory and the time depends on many circumstances. As a general approximation, the length from the registration of the case to the annotation of the hearing may be 75 days. There is not a particular term for the hearing itself (it will depend on the workload of the Court).</v>
          </cell>
          <cell r="EL14" t="str">
            <v>20 days.</v>
          </cell>
          <cell r="EM14" t="str">
            <v>Civil Procedural Law</v>
          </cell>
          <cell r="EN14" t="str">
            <v>General rule for ordinary proceeding. 10 days in the verbal proceeding.</v>
          </cell>
          <cell r="EO14" t="str">
            <v>10 days</v>
          </cell>
          <cell r="EP14" t="str">
            <v>Act on contentious-administrative Jurisdiction</v>
          </cell>
          <cell r="EQ14" t="str">
            <v/>
          </cell>
          <cell r="ER14" t="str">
            <v/>
          </cell>
          <cell r="ES14" t="str">
            <v/>
          </cell>
          <cell r="ET14" t="str">
            <v/>
          </cell>
          <cell r="EU14" t="str">
            <v/>
          </cell>
          <cell r="EV14" t="str">
            <v>Yes</v>
          </cell>
          <cell r="EW14" t="str">
            <v/>
          </cell>
          <cell r="EX14" t="str">
            <v>Share of cases closed within a given period of time (e.g. x% of civil cases are resolved within x days);Expected average age of pending cases (e.g. clearance rate is x %)</v>
          </cell>
          <cell r="EY14" t="str">
            <v/>
          </cell>
          <cell r="EZ14" t="str">
            <v>http://www.poderjudicial.es/cgpj/es/Temas/Estadistica-Judicial/Estadistica-por-temas/Actividad-de-los-organos-judiciales/Juzgados-y-Tribunales/Informes-por-territorios-sobre-la-actividad-de-los-organos-judiciales/</v>
          </cell>
          <cell r="FA14" t="str">
            <v/>
          </cell>
          <cell r="FB14" t="str">
            <v/>
          </cell>
          <cell r="FC14" t="str">
            <v/>
          </cell>
          <cell r="FD14" t="str">
            <v>http://www.poderjudicial.es/cgpj/es/Temas/Estadistica-Judicial/Estadistica-por-temas/Actividad-de-los-organos-judiciales/Juzgados-y-Tribunales/Informes-por-territorios-sobre-la-actividad-de-los-organos-judiciales/</v>
          </cell>
          <cell r="FE14" t="str">
            <v/>
          </cell>
          <cell r="FF14" t="str">
            <v/>
          </cell>
          <cell r="FG14" t="str">
            <v/>
          </cell>
          <cell r="FH14" t="str">
            <v xml:space="preserve">The link indicated goes to the web of the Council for the Judiciary, particularly to the section called “the activity of the judicial bodies”. There, it is possible to find very rich information about the activity of the Courts, per territories, per jurisdictions, per kind of issues, etc. The percentage of cases resolved within a given period, or the clearance rate, or even an estimation of the average length of proceedings. Regarding the latest estimation (average length of proceedings), it does not serve to foresee the time for the judicial response, but only to compare the activity between territories. </v>
          </cell>
          <cell r="FI14" t="str">
            <v/>
          </cell>
          <cell r="FJ14" t="str">
            <v>Council for Judiciary TF</v>
          </cell>
          <cell r="FK14" t="str">
            <v>Council for Judiciary TF</v>
          </cell>
          <cell r="FL14" t="str">
            <v/>
          </cell>
          <cell r="FM14" t="str">
            <v/>
          </cell>
          <cell r="FN14" t="str">
            <v/>
          </cell>
          <cell r="FO14" t="str">
            <v/>
          </cell>
          <cell r="FP14" t="str">
            <v/>
          </cell>
          <cell r="FQ14" t="str">
            <v/>
          </cell>
          <cell r="FR14" t="str">
            <v/>
          </cell>
          <cell r="FS14" t="str">
            <v/>
          </cell>
          <cell r="FT14" t="str">
            <v/>
          </cell>
          <cell r="FU14" t="str">
            <v/>
          </cell>
          <cell r="FV14" t="str">
            <v/>
          </cell>
          <cell r="FW14" t="str">
            <v xml:space="preserve">- Time limits are set by law. _x000D_
- Timeframes are set by the Council for Judiciary exercising its functions of monitoring courts functioning and discipline. _x000D_
- The reasonable timeframe can be taken into consideration by Ministry of Justice in cases of dsciplanry responsibility of Lawyers of the Administration of Justice. </v>
          </cell>
          <cell r="FX14" t="str">
            <v>Entire territory of Member State TF;Entire territory of Member State TL;Entire territory of Member State BL</v>
          </cell>
          <cell r="FY14" t="str">
            <v>Entire territory of Member State TF;Entire territory of Member State TL;Entire territory of Member State BL</v>
          </cell>
          <cell r="FZ14" t="str">
            <v/>
          </cell>
          <cell r="GA14" t="str">
            <v/>
          </cell>
          <cell r="GB14" t="str">
            <v>Backlogs are taken into consideration in disciplinary responsibility cases.</v>
          </cell>
          <cell r="GC14" t="str">
            <v>Yes</v>
          </cell>
          <cell r="GD14" t="str">
            <v/>
          </cell>
          <cell r="GE14" t="str">
            <v>For allocating human resources;For allocating budget;Other/specify</v>
          </cell>
          <cell r="GF14" t="str">
            <v>Disciplinary files, authorization for participation in training courses.</v>
          </cell>
          <cell r="GG14" t="str">
            <v/>
          </cell>
          <cell r="GH14" t="str">
            <v>No</v>
          </cell>
          <cell r="GI14" t="str">
            <v/>
          </cell>
          <cell r="GJ14" t="str">
            <v/>
          </cell>
          <cell r="GK14" t="str">
            <v/>
          </cell>
          <cell r="GL14" t="str">
            <v/>
          </cell>
          <cell r="GM14" t="str">
            <v/>
          </cell>
          <cell r="GN14" t="str">
            <v/>
          </cell>
          <cell r="GO14" t="str">
            <v/>
          </cell>
          <cell r="GP14" t="str">
            <v/>
          </cell>
          <cell r="GQ14" t="str">
            <v/>
          </cell>
          <cell r="GR14" t="str">
            <v>Court President/ Court management TF;Council for the judiciary TF;Court President/ Court management TL;Council for the judiciary TL;Other body/ specify TL;Council for the judiciary BL</v>
          </cell>
          <cell r="GS14" t="str">
            <v>Court President/ Court management TF;Council for the judiciary TF;Court President/ Court management TL;Council for the judiciary TL;Other body/ specify TL;Council for the judiciary BL</v>
          </cell>
          <cell r="GT14" t="str">
            <v/>
          </cell>
          <cell r="GU14" t="str">
            <v>Lawyer of the Administration of Justice</v>
          </cell>
          <cell r="GV14" t="str">
            <v/>
          </cell>
          <cell r="GW14" t="str">
            <v/>
          </cell>
          <cell r="GX14" t="str">
            <v>Lawyer of the Administration of Justice</v>
          </cell>
          <cell r="GY14" t="str">
            <v/>
          </cell>
          <cell r="GZ14" t="str">
            <v xml:space="preserve">The Lawyers of the Administration of Justice are the proffesionals responsible of monitoring the the compliment of time limits and of informing the Judge when the time limit finishes. </v>
          </cell>
          <cell r="HA14" t="str">
            <v>No</v>
          </cell>
          <cell r="HB14" t="str">
            <v/>
          </cell>
          <cell r="HC14" t="str">
            <v/>
          </cell>
          <cell r="HD14" t="str">
            <v/>
          </cell>
          <cell r="HE14" t="str">
            <v/>
          </cell>
          <cell r="HF14" t="str">
            <v/>
          </cell>
          <cell r="HG14" t="str">
            <v/>
          </cell>
          <cell r="HH14" t="str">
            <v/>
          </cell>
          <cell r="HI14" t="str">
            <v/>
          </cell>
          <cell r="HJ14" t="str">
            <v>The computer system for case management allows the civil servant to introduce manually instructions to alert in a specific procedure when certain terms finish. This is a tool for the civil servants to manage the proceedings.</v>
          </cell>
          <cell r="HK14" t="str">
            <v>Council for the judiciary TF;Ministry of Justice TF;Other body/ specify TF;Council for the judiciary BL;Ministry of Justice BL</v>
          </cell>
          <cell r="HL14" t="str">
            <v>Council for the judiciary TF;Ministry of Justice TF;Other body/ specify TF;Council for the judiciary BL;Ministry of Justice BL</v>
          </cell>
          <cell r="HM14" t="str">
            <v>Council for the judiciary TF;Ministry of Justice TF</v>
          </cell>
          <cell r="HN14" t="str">
            <v/>
          </cell>
          <cell r="HO14" t="str">
            <v>Council for the judiciary TF;Council for the judiciary TL;Council for the judiciary BL</v>
          </cell>
          <cell r="HP14" t="str">
            <v>Council for the judiciary TF;Council for the judiciary TL;Council for the judiciary BL</v>
          </cell>
          <cell r="HQ14" t="str">
            <v>Council for the judiciary TF;Ministry of Justice TL;Other body/ specify TL</v>
          </cell>
          <cell r="HR14" t="str">
            <v>Autonomous Regions with competence in Justice can take measures regarding financial and human resources</v>
          </cell>
          <cell r="HS14" t="str">
            <v>Lawyer of the Administration of Justice (organization and impulse)</v>
          </cell>
          <cell r="HT14" t="str">
            <v>Autonomous Regions with competence in Justice can take measures regarding financial and human resources</v>
          </cell>
          <cell r="HU14" t="str">
            <v>Autonomous Regions with competence in Justice can take measures regarding financial and human resources</v>
          </cell>
          <cell r="HV14" t="str">
            <v>Lawyer of the Administration of Justice (organization and impulse)</v>
          </cell>
          <cell r="HW14" t="str">
            <v>Autonomous Regions with competence in Justice can take measures regarding financial and human resources</v>
          </cell>
          <cell r="HX14" t="str">
            <v xml:space="preserve">- Measuring workloads (Council for the Judiciary)._x000D_
- The Lawyer of the Adminhistration of Justice directs the Judicial Office They can organize the work and the distribution of work among the civil servants within the Court, and take specific measures for the impulse of the proceeding and for compliance of time limits._x000D_
- In cases of disciplinary responsibility (of Lawyers of the Administration of Justice), the Ministry of Justice can ask the Lawyer of the Administration of Justice a report in case of infringement of time limits._x000D_
</v>
          </cell>
          <cell r="HY14" t="str">
            <v/>
          </cell>
          <cell r="HZ14" t="str">
            <v>Upon request by party;Notification by mail or e-mail on court discretion;Automatic notification by SMS or by e-mail</v>
          </cell>
          <cell r="IA14" t="str">
            <v>Upon request by party;Notification by mail or e-mail on court discretion;Automatic notification by SMS or by e-mail</v>
          </cell>
          <cell r="IB14" t="str">
            <v>Upon request by party;Notification by mail or e-mail on court discretion;Automatic notification by SMS or by e-mail;Online access of throughout the course of a case</v>
          </cell>
          <cell r="IC14" t="str">
            <v/>
          </cell>
          <cell r="ID14" t="str">
            <v/>
          </cell>
          <cell r="IE14" t="str">
            <v/>
          </cell>
          <cell r="IF14" t="str">
            <v/>
          </cell>
        </row>
        <row r="15">
          <cell r="A15" t="str">
            <v>EL</v>
          </cell>
          <cell r="B15" t="str">
            <v>Greece</v>
          </cell>
          <cell r="C15" t="str">
            <v>Vassilis Androulakis</v>
          </cell>
          <cell r="D15" t="str">
            <v>Maître des requêtes - Conseil d' Etat</v>
          </cell>
          <cell r="E15" t="str">
            <v>vassilis.androulakis@gmail.com</v>
          </cell>
          <cell r="F15" t="str">
            <v/>
          </cell>
          <cell r="G15" t="str">
            <v>Draft law filed at the Hellenic Parliament regarding civil and administrative procedural law</v>
          </cell>
          <cell r="H15" t="str">
            <v>1. Procedural law (civil, commercial, administrative, enforcement, insolvency) -Draft law filed at the Hellenic Parliament regarding civil and administrative procedural law Law 4472/2017 (Gov. Official Gazette issue Α΄ 74/19.5.2017) - Articles 59-60 amendment of Code of Civil Procedure regarding on-line public auctions - Article 62 regarding amendment of Bankruptcy Code Law 4475/2017 (Gov. Official Gazette issue Α΄ 83/12.6.2017) Article 7 amendment of Code of Civil Procedure regarding on-line public auctions Law 4478/2017 (Gov. Official Gazette issue Α΄ 91/23.6.2017) Article 87 Amendment of law 4412/2016 (Α' 147) regarding administrative procedural law Law 4488/2017 (Gov. Official Gazette issue A΄ 137/13.9.2017) Articles 47-49 regarding amendment of Introductory Law Code of Civil Procedure and Code of Civil Procedure Law 4491/2017 (Gov.Official Gazette issue Α΄ 152/13.10.2017) - Articles 14 + 15 regarding amendment of Bankruptcy Code - Article 26 regarding amendment of Introductory Law Code of Civil Procedure - Articles 27 &amp; 28 amendment of law 4412/2016 regarding administrative and civil procedural law - Article 29 regarding amendment of Code of Civil Procedure Law 4446/2016 (issue A, 240 Official Gazette) “Bankruptcy Code, Administrative Justice, Duties, Voluntary Disclosure of Income of previous years, Electronic Transactions, Amendments to L. 4270/2014 and other provisions»: Regarding the first title of bankruptcy law, it constitutes an integrated revision of the insolvency regime, as regulated by the Greek Bankruptcy Code (law 3588/2007, issue A, 153 OG). This law includes significant amendments to pre-insolvency proceedings as well as to the ordinary bankruptcy.</v>
          </cell>
          <cell r="I15" t="str">
            <v/>
          </cell>
          <cell r="J15" t="str">
            <v>Legislative Committee regarding the reform of the institution of mediation</v>
          </cell>
          <cell r="K15" t="str">
            <v>Law 4469/2017 (Gov. Official Gazette issue A 62/3.5.2017) Articles 12-14 regarding out-of-court dispute settlement mechanism Law 4491/2017 (Gov.Official Gazette issue Α΄ 152/13.10.2017) - Article 24 Amendment of article 126Β of Code of Administrative Procedure</v>
          </cell>
          <cell r="L15" t="str">
            <v/>
          </cell>
          <cell r="M15" t="str">
            <v>-Draft law filed at the Hellenic Parliament</v>
          </cell>
          <cell r="N15" t="str">
            <v>Law 4491/2017 (Gov.Official Gazette issue Α΄ 152/13.10.2017) - Article 25 (increase in the number of administrative judjes)</v>
          </cell>
          <cell r="O15" t="str">
            <v/>
          </cell>
          <cell r="P15" t="str">
            <v/>
          </cell>
          <cell r="Q15" t="str">
            <v/>
          </cell>
          <cell r="R15" t="str">
            <v/>
          </cell>
          <cell r="S15" t="str">
            <v>Récemment le Ministre de la Justice Grec a annoncé la réorganisation des tribunaux civils et pénaux de la région d’Athènes et a chargé une commission d’étudier la question</v>
          </cell>
          <cell r="T15" t="str">
            <v/>
          </cell>
          <cell r="U15" t="str">
            <v/>
          </cell>
          <cell r="V15" t="str">
            <v/>
          </cell>
          <cell r="W15" t="str">
            <v/>
          </cell>
          <cell r="X15" t="str">
            <v/>
          </cell>
          <cell r="Y15" t="str">
            <v/>
          </cell>
          <cell r="Z15" t="str">
            <v/>
          </cell>
          <cell r="AA15" t="str">
            <v/>
          </cell>
          <cell r="AB15" t="str">
            <v/>
          </cell>
          <cell r="AC15" t="str">
            <v/>
          </cell>
          <cell r="AD15" t="str">
            <v/>
          </cell>
          <cell r="AE15" t="str">
            <v>Legislative Committee regarding the codification of court fees legislation in all procedures</v>
          </cell>
          <cell r="AF15" t="str">
            <v>Law 4465/2017 (Gov.Official Gazette issue A 47/4.4.2017) Article 40</v>
          </cell>
          <cell r="AG15" t="str">
            <v/>
          </cell>
          <cell r="AH15" t="str">
            <v>- Legislative Committee in progress regarding Judges Code Reform</v>
          </cell>
          <cell r="AI15" t="str">
            <v/>
          </cell>
          <cell r="AJ15" t="str">
            <v/>
          </cell>
          <cell r="AK15" t="str">
            <v>-Draft law filed at the Hellenic Parliament - Legislative Committee in progress regarding Court staff Code reform</v>
          </cell>
          <cell r="AL15" t="str">
            <v>11. Court staff, lawyers, notaries, bailiffs, insolvency administrators or other legal professionals (please specify) -Draft law filed at the Hellenic Parliament - Legislative Committee in progress regarding Court staff Code reform Law 4456/2017 (Gov.Official Gazette issue A 24/1.3.2017) - Article 32 regarding land registries - Article 33 regarding bailiffs Law 4474/2017 (Gov.Official Gazette issue A 80/7.6.2017) Article 32 regarding insolvency administrators Law 4487/2017 (Gov.Official Gazette issue A 116/9.8.2017) Article 44 regarding land registries Law 4485/2017 (Gov.Official Gazette issue A 114/4.8.2017) Article 99 regarding notaries chambers Presidential Decree No. 133/2016 (issue A, 242 GG) “ Regulation of the profession of insolvency administrator”: Presidential Decree No. 133/2016 (issue A, 242 OG) sets the conditions for exercising the profession of the insolvency administrator, implementing art. 2 par. C, subpar. C3 par. 22 of law 4336/2015 (OG A, 94), as replaced by art. 51 of law 4423/2016 (OG A, 185) and further amended by art. 32 of law 4474/2017 (OG 80, A). The Presidential Decree, as well as the new law 4446/2016 (issue A, 240 OG), provides that the powers of the trustee (syndic), the special representative in rehabilitation proceedings as well as those of the special administrator of law 4307/2014 are exercised by natural persons, registered in the Registry of Insolvency Administrators, after having succeeded in writing exams and thus having acquired the relevant license.</v>
          </cell>
          <cell r="AM15" t="str">
            <v/>
          </cell>
          <cell r="AN15" t="str">
            <v/>
          </cell>
          <cell r="AO15" t="str">
            <v/>
          </cell>
          <cell r="AP15" t="str">
            <v/>
          </cell>
          <cell r="AQ15" t="str">
            <v/>
          </cell>
          <cell r="AR15" t="str">
            <v/>
          </cell>
          <cell r="AS15" t="str">
            <v/>
          </cell>
          <cell r="AT15" t="str">
            <v/>
          </cell>
          <cell r="AU15" t="str">
            <v/>
          </cell>
          <cell r="AV15" t="str">
            <v/>
          </cell>
          <cell r="AW15" t="str">
            <v/>
          </cell>
          <cell r="AX15" t="str">
            <v/>
          </cell>
          <cell r="AY15" t="str">
            <v/>
          </cell>
          <cell r="AZ15" t="str">
            <v>No</v>
          </cell>
          <cell r="BA15" t="str">
            <v/>
          </cell>
          <cell r="BB15" t="str">
            <v/>
          </cell>
          <cell r="BC15" t="str">
            <v/>
          </cell>
          <cell r="BD15" t="str">
            <v>No</v>
          </cell>
          <cell r="BE15" t="str">
            <v/>
          </cell>
          <cell r="BF15" t="str">
            <v/>
          </cell>
          <cell r="BG15" t="str">
            <v/>
          </cell>
          <cell r="BH15" t="str">
            <v>Yes all judgments</v>
          </cell>
          <cell r="BI15" t="str">
            <v xml:space="preserve">http://www.areiospagos.gr/_x000D_
</v>
          </cell>
          <cell r="BJ15" t="str">
            <v>Highest instance</v>
          </cell>
          <cell r="BK15" t="str">
            <v>Highest instance</v>
          </cell>
          <cell r="BL15" t="str">
            <v/>
          </cell>
          <cell r="BM15" t="str">
            <v>Highest instance</v>
          </cell>
          <cell r="BN15" t="str">
            <v>Highest instance</v>
          </cell>
          <cell r="BO15" t="str">
            <v xml:space="preserve">http://www.areiospagos.gr/_x000D_
_x000D_
The general law concerning the protection of personal data _x000D_
</v>
          </cell>
          <cell r="BP15" t="str">
            <v>Yes some judgments</v>
          </cell>
          <cell r="BQ15" t="str">
            <v>Yes some judgments</v>
          </cell>
          <cell r="BR15" t="str">
            <v>Yes some judgments</v>
          </cell>
          <cell r="BS15" t="str">
            <v>A committee of juges decides about the publication</v>
          </cell>
          <cell r="BT15" t="str">
            <v>1st instance;2nd instance;Highest instance</v>
          </cell>
          <cell r="BU15" t="str">
            <v/>
          </cell>
          <cell r="BV15" t="str">
            <v>Highest instance</v>
          </cell>
          <cell r="BW15" t="str">
            <v/>
          </cell>
          <cell r="BX15" t="str">
            <v>1st instance;2nd instance;Highest instance</v>
          </cell>
          <cell r="BY15" t="str">
            <v xml:space="preserve">_x000D_
http://www.adjustice.gr_x000D_
_x000D_
The general law concerning the protection of personal data </v>
          </cell>
          <cell r="BZ15" t="str">
            <v>Initial</v>
          </cell>
          <cell r="CA15" t="str">
            <v>Initial</v>
          </cell>
          <cell r="CB15" t="str">
            <v>Initial</v>
          </cell>
          <cell r="CC15" t="str">
            <v>Initial</v>
          </cell>
          <cell r="CD15" t="str">
            <v>Initial</v>
          </cell>
          <cell r="CE15" t="str">
            <v>Initial</v>
          </cell>
          <cell r="CF15" t="str">
            <v>Initial</v>
          </cell>
          <cell r="CG15" t="str">
            <v/>
          </cell>
          <cell r="CH15" t="str">
            <v xml:space="preserve"> In the school of juges a course about judicial conduct and ethical obligation is given to the students. All the above issues are discussed whithin the framwork of this course. Additionally, the above mentionned issues are further discussed in the framework of the other courses (e.g. penal procedure etc).</v>
          </cell>
          <cell r="CI15" t="str">
            <v>Civil and commercial disputes;Labour disputes;Consumer disputes*</v>
          </cell>
          <cell r="CJ15" t="str">
            <v>Civil and commercial disputes;Labour disputes;Consumer disputes*</v>
          </cell>
          <cell r="CK15" t="str">
            <v>Civil and commercial disputes;Labour disputes;Consumer disputes*</v>
          </cell>
          <cell r="CL15" t="str">
            <v>Civil and commercial disputes;Labour disputes;Consumer disputes*</v>
          </cell>
          <cell r="CM15" t="str">
            <v/>
          </cell>
          <cell r="CN15" t="str">
            <v>Civil and commercial disputes;Labour disputes;Consumer disputes*</v>
          </cell>
          <cell r="CO15" t="str">
            <v/>
          </cell>
          <cell r="CP15" t="str">
            <v/>
          </cell>
          <cell r="CQ15" t="str">
            <v/>
          </cell>
          <cell r="CR15" t="str">
            <v/>
          </cell>
          <cell r="CS15" t="str">
            <v>Civil and commercial disputes;Labour disputes;Consumer disputes*</v>
          </cell>
          <cell r="CT15" t="str">
            <v>Civil and commercial disputes;Labour disputes;Consumer disputes*</v>
          </cell>
          <cell r="CU15" t="str">
            <v/>
          </cell>
          <cell r="CV15" t="str">
            <v/>
          </cell>
          <cell r="CW15" t="str">
            <v/>
          </cell>
          <cell r="CX15" t="str">
            <v>http://www.diamesolavisi.gov.gr/</v>
          </cell>
          <cell r="CY15" t="str">
            <v>http://www.diamesolavisi.gov.gr/</v>
          </cell>
          <cell r="CZ15" t="str">
            <v>http://www.diamesolavisi.gov.gr/</v>
          </cell>
          <cell r="DA15" t="str">
            <v/>
          </cell>
          <cell r="DB15" t="str">
            <v/>
          </cell>
          <cell r="DC15" t="str">
            <v/>
          </cell>
          <cell r="DD15" t="str">
            <v/>
          </cell>
          <cell r="DE15" t="str">
            <v/>
          </cell>
          <cell r="DF15" t="str">
            <v/>
          </cell>
          <cell r="DG15" t="str">
            <v/>
          </cell>
          <cell r="DH15" t="str">
            <v/>
          </cell>
          <cell r="DI15" t="str">
            <v/>
          </cell>
          <cell r="DJ15" t="str">
            <v/>
          </cell>
          <cell r="DK15" t="str">
            <v/>
          </cell>
          <cell r="DL15" t="str">
            <v/>
          </cell>
          <cell r="DM15" t="str">
            <v/>
          </cell>
          <cell r="DO15" t="str">
            <v/>
          </cell>
          <cell r="DP15" t="str">
            <v/>
          </cell>
          <cell r="DQ15" t="str">
            <v/>
          </cell>
          <cell r="DR15" t="str">
            <v/>
          </cell>
          <cell r="DS15" t="str">
            <v/>
          </cell>
          <cell r="DT15" t="str">
            <v>Yes</v>
          </cell>
          <cell r="DU15" t="str">
            <v/>
          </cell>
          <cell r="DV15" t="str">
            <v>Only certain phases</v>
          </cell>
          <cell r="DW15" t="str">
            <v/>
          </cell>
          <cell r="DX15" t="str">
            <v/>
          </cell>
          <cell r="DY15" t="str">
            <v/>
          </cell>
          <cell r="DZ15" t="str">
            <v/>
          </cell>
          <cell r="EA15" t="str">
            <v/>
          </cell>
          <cell r="EB15" t="str">
            <v/>
          </cell>
          <cell r="EC15" t="str">
            <v/>
          </cell>
          <cell r="ED15" t="str">
            <v/>
          </cell>
          <cell r="EE15" t="str">
            <v/>
          </cell>
          <cell r="EF15" t="str">
            <v>160 days or 190 days if one of the parties resides abroad</v>
          </cell>
          <cell r="EG15" t="str">
            <v>Code of civil procedure art. 237</v>
          </cell>
          <cell r="EH15" t="str">
            <v/>
          </cell>
          <cell r="EI15" t="str">
            <v/>
          </cell>
          <cell r="EJ15" t="str">
            <v/>
          </cell>
          <cell r="EK15" t="str">
            <v/>
          </cell>
          <cell r="EL15" t="str">
            <v>8 months.</v>
          </cell>
          <cell r="EM15" t="str">
            <v>Code of civil procedure art. 307</v>
          </cell>
          <cell r="EN15" t="str">
            <v/>
          </cell>
          <cell r="EO15" t="str">
            <v>8 months</v>
          </cell>
          <cell r="EP15" t="str">
            <v>Code of administrative procedure art. 194</v>
          </cell>
          <cell r="EQ15" t="str">
            <v/>
          </cell>
          <cell r="ER15" t="str">
            <v/>
          </cell>
          <cell r="ES15" t="str">
            <v/>
          </cell>
          <cell r="ET15" t="str">
            <v/>
          </cell>
          <cell r="EU15" t="str">
            <v xml:space="preserve">It should be noted that the mentionned time limits are indicative. The answer concerns the most common cases. </v>
          </cell>
          <cell r="EV15" t="str">
            <v>No</v>
          </cell>
          <cell r="EW15" t="str">
            <v/>
          </cell>
          <cell r="EX15" t="str">
            <v/>
          </cell>
          <cell r="EY15" t="str">
            <v/>
          </cell>
          <cell r="EZ15" t="str">
            <v/>
          </cell>
          <cell r="FA15" t="str">
            <v/>
          </cell>
          <cell r="FB15" t="str">
            <v/>
          </cell>
          <cell r="FC15" t="str">
            <v/>
          </cell>
          <cell r="FD15" t="str">
            <v/>
          </cell>
          <cell r="FE15" t="str">
            <v/>
          </cell>
          <cell r="FF15" t="str">
            <v/>
          </cell>
          <cell r="FG15" t="str">
            <v/>
          </cell>
          <cell r="FH15" t="str">
            <v/>
          </cell>
          <cell r="FI15" t="str">
            <v/>
          </cell>
          <cell r="FJ15"/>
          <cell r="FK15"/>
          <cell r="FL15"/>
          <cell r="FM15" t="str">
            <v/>
          </cell>
          <cell r="FN15"/>
          <cell r="FO15"/>
          <cell r="FP15"/>
          <cell r="FQ15"/>
          <cell r="FR15"/>
          <cell r="FS15"/>
          <cell r="FT15" t="str">
            <v/>
          </cell>
          <cell r="FU15" t="str">
            <v/>
          </cell>
          <cell r="FV15" t="str">
            <v/>
          </cell>
          <cell r="FW15" t="str">
            <v/>
          </cell>
          <cell r="FX15" t="str">
            <v>Entire territory of Member State TF;Entire territory of Member State TL;Entire territory of Member State BL</v>
          </cell>
          <cell r="FY15" t="str">
            <v>Entire territory of Member State TF;Entire territory of Member State TL;Entire territory of Member State BL</v>
          </cell>
          <cell r="FZ15" t="str">
            <v>Entire territory of Member State TF;Entire territory of Member State TL;Entire territory of Member State BL</v>
          </cell>
          <cell r="GA15" t="str">
            <v/>
          </cell>
          <cell r="GB15" t="str">
            <v/>
          </cell>
          <cell r="GC15" t="str">
            <v>No</v>
          </cell>
          <cell r="GD15" t="str">
            <v/>
          </cell>
          <cell r="GE15" t="str">
            <v/>
          </cell>
          <cell r="GF15" t="str">
            <v/>
          </cell>
          <cell r="GG15" t="str">
            <v/>
          </cell>
          <cell r="GH15"/>
          <cell r="GI15" t="str">
            <v/>
          </cell>
          <cell r="GJ15" t="str">
            <v/>
          </cell>
          <cell r="GK15" t="str">
            <v/>
          </cell>
          <cell r="GL15" t="str">
            <v/>
          </cell>
          <cell r="GM15" t="str">
            <v/>
          </cell>
          <cell r="GN15" t="str">
            <v/>
          </cell>
          <cell r="GO15" t="str">
            <v/>
          </cell>
          <cell r="GP15" t="str">
            <v/>
          </cell>
          <cell r="GQ15" t="str">
            <v/>
          </cell>
          <cell r="GR15" t="str">
            <v>Court President/ Court management TF;Court President/ Court management TL;Court President/ Court management BL</v>
          </cell>
          <cell r="GS15" t="str">
            <v>Court President/ Court management TF;Court President/ Court management TL;Court President/ Court management BL</v>
          </cell>
          <cell r="GT15" t="str">
            <v/>
          </cell>
          <cell r="GU15" t="str">
            <v/>
          </cell>
          <cell r="GV15" t="str">
            <v/>
          </cell>
          <cell r="GW15" t="str">
            <v/>
          </cell>
          <cell r="GX15" t="str">
            <v/>
          </cell>
          <cell r="GY15" t="str">
            <v/>
          </cell>
          <cell r="GZ15" t="str">
            <v/>
          </cell>
          <cell r="HA15" t="str">
            <v>No</v>
          </cell>
          <cell r="HB15" t="str">
            <v>Once a year TL</v>
          </cell>
          <cell r="HC15" t="str">
            <v/>
          </cell>
          <cell r="HD15" t="str">
            <v/>
          </cell>
          <cell r="HE15" t="str">
            <v/>
          </cell>
          <cell r="HF15" t="str">
            <v/>
          </cell>
          <cell r="HG15" t="str">
            <v/>
          </cell>
          <cell r="HH15" t="str">
            <v/>
          </cell>
          <cell r="HI15" t="str">
            <v/>
          </cell>
          <cell r="HJ15" t="str">
            <v/>
          </cell>
          <cell r="HK15" t="str">
            <v>Ministry of Justice TF;Ministry of Justice TL;Ministry of Justice BL</v>
          </cell>
          <cell r="HL15" t="str">
            <v/>
          </cell>
          <cell r="HM15" t="str">
            <v/>
          </cell>
          <cell r="HN15" t="str">
            <v>Court President/ Court management TF;Council for the judiciary TF;Court President/ Court management TL;Council for the judiciary TL;Court President/ Court management BL;Council for the judiciary BL</v>
          </cell>
          <cell r="HO15" t="str">
            <v>Court President/ Court management TF;Council for the judiciary TF;Court President/ Court management TL;Council for the judiciary TL;Court President/ Court management BL;Council for the judiciary BL</v>
          </cell>
          <cell r="HP15" t="str">
            <v/>
          </cell>
          <cell r="HQ15" t="str">
            <v/>
          </cell>
          <cell r="HR15" t="str">
            <v/>
          </cell>
          <cell r="HS15" t="str">
            <v/>
          </cell>
          <cell r="HT15" t="str">
            <v/>
          </cell>
          <cell r="HU15" t="str">
            <v/>
          </cell>
          <cell r="HV15" t="str">
            <v/>
          </cell>
          <cell r="HW15" t="str">
            <v/>
          </cell>
          <cell r="HX15" t="str">
            <v/>
          </cell>
          <cell r="HY15" t="str">
            <v>The delays could lead to disciplinary mesures against the judge who exceeds the time limits</v>
          </cell>
          <cell r="HZ15" t="str">
            <v>Upon request by party;Online access of throughout the course of a case</v>
          </cell>
          <cell r="IA15" t="str">
            <v/>
          </cell>
          <cell r="IB15" t="str">
            <v>Upon request by party;Online access of throughout the course of a case</v>
          </cell>
          <cell r="IC15" t="str">
            <v/>
          </cell>
          <cell r="ID15" t="str">
            <v/>
          </cell>
          <cell r="IE15" t="str">
            <v/>
          </cell>
          <cell r="IF15" t="str">
            <v/>
          </cell>
        </row>
        <row r="16">
          <cell r="A16" t="str">
            <v>EE</v>
          </cell>
          <cell r="B16" t="str">
            <v>Estonia</v>
          </cell>
          <cell r="C16" t="str">
            <v>Margit Lauri, Liis Lindström</v>
          </cell>
          <cell r="D16" t="str">
            <v>Adviser, Legislation and Development Division, Department of Judicial_x000D_
Administration, Ministy of Justice Estonia_x000D_
_x000D_
Legal Adviser to the Chief Justice, Supreme Court of Estonia</v>
          </cell>
          <cell r="E16" t="str">
            <v>Margit.Lauri@just.ee</v>
          </cell>
          <cell r="F16" t="str">
            <v>+3726803144</v>
          </cell>
          <cell r="G16" t="str">
            <v>There is a draft legislation of civil procedure law, enforcement proceedings and bankruptcy proceedings regarding the imposition of restrictions on appeals. Restrictions on appeals mainly concern the limitation of the right of appeal. Proposals for setting restrictions apply both to appeals against procedural regulations and to appeal against disputes relating to final decisions.</v>
          </cell>
          <cell r="H16" t="str">
            <v>In criminal procedure there have been adopted amendments regarding proceedings with juveniles. As a result of these changes, a special system of special treatment for juveniles in Estonia takes place, in which it is important to take responsibility for the acts committed and respond to the risks and needs of the minor. This will ensure a faster response to juvenile delinquency, supplement the list of sanctions to be used for minors, and provide for a general rule that juveniles should in particular use development-related and educational sanctions. Misdemeanor proceedings allow juvenile offenders to be guilty of reconciliation and create special conditions for the detention and sanction of minors. According to these legislative changes juvenile cases will be heard by judges that are specalised to cases concerning minors.</v>
          </cell>
          <cell r="I16" t="str">
            <v/>
          </cell>
          <cell r="J16" t="str">
            <v/>
          </cell>
          <cell r="K16" t="str">
            <v/>
          </cell>
          <cell r="L16" t="str">
            <v/>
          </cell>
          <cell r="M16" t="str">
            <v/>
          </cell>
          <cell r="N16" t="str">
            <v/>
          </cell>
          <cell r="O16" t="str">
            <v/>
          </cell>
          <cell r="P16" t="str">
            <v/>
          </cell>
          <cell r="Q16" t="str">
            <v/>
          </cell>
          <cell r="R16" t="str">
            <v/>
          </cell>
          <cell r="S16" t="str">
            <v/>
          </cell>
          <cell r="T16" t="str">
            <v/>
          </cell>
          <cell r="U16" t="str">
            <v/>
          </cell>
          <cell r="V16" t="str">
            <v/>
          </cell>
          <cell r="W16" t="str">
            <v/>
          </cell>
          <cell r="X16" t="str">
            <v/>
          </cell>
          <cell r="Y16" t="str">
            <v/>
          </cell>
          <cell r="Z16" t="str">
            <v>Implementation of Digital Court Files. Digital Court Files is a new ICT tool that enables a better view of court files for judges, their assistants (via Court Information System) but also all the parties in court proceedings (via public E-File). In 2017 there was a testperiod of paper free proceedings in administrative courts and in civil courts and in 2018 all courts will be involved in testing paper-free proceedings.</v>
          </cell>
          <cell r="AA16" t="str">
            <v/>
          </cell>
          <cell r="AB16" t="str">
            <v/>
          </cell>
          <cell r="AC16" t="str">
            <v>In 2017 amendments to the legal aid system. Until now, the state offered legal aid only to people who are low-income or below the minimum wage, according to the new system, general legal counseling, free of charge or market conditions, will be more favorable for all those living in Estonia whose gross income is less than 1.5 times the average published by the Statistical Office, or about 1730 euros per month.</v>
          </cell>
          <cell r="AD16" t="str">
            <v/>
          </cell>
          <cell r="AE16" t="str">
            <v/>
          </cell>
          <cell r="AF16" t="str">
            <v/>
          </cell>
          <cell r="AG16" t="str">
            <v/>
          </cell>
          <cell r="AH16" t="str">
            <v/>
          </cell>
          <cell r="AI16" t="str">
            <v/>
          </cell>
          <cell r="AJ16" t="str">
            <v/>
          </cell>
          <cell r="AK16" t="str">
            <v/>
          </cell>
          <cell r="AL16" t="str">
            <v/>
          </cell>
          <cell r="AM16" t="str">
            <v/>
          </cell>
          <cell r="AN16" t="str">
            <v/>
          </cell>
          <cell r="AO16" t="str">
            <v/>
          </cell>
          <cell r="AP16" t="str">
            <v/>
          </cell>
          <cell r="AQ16" t="str">
            <v/>
          </cell>
          <cell r="AR16" t="str">
            <v>1.a  General online information about the justice system for non-native speakers;1.c  General online information about the justice system for visually or hearing impaired;2.  Centralised web portal with online forms for judicial proceedings available to the public and companies;4.a  Provision of education on legal rights to the general public through educational court visits;4.b  Provision of education on legal rights to the general public that is integrated in school curriculum;4.c  Provision of education on legal rights to the general public through interactive learning tools</v>
          </cell>
          <cell r="AS16" t="str">
            <v>Website in English: http://www.kohus.ee/en ; website in Russian: http://www.kohus.ee/ru</v>
          </cell>
          <cell r="AT16" t="str">
            <v/>
          </cell>
          <cell r="AU16" t="str">
            <v>The websites of courts  www.kohus.ee and www.riigikohus.ee have been designed following a certain standard (this standard requires special features for those visually impaired).</v>
          </cell>
          <cell r="AV16" t="str">
            <v xml:space="preserve">Online forms: http://www.kohus.ee/et/kohtumenetlus/dokumentide-vormistamisest </v>
          </cell>
          <cell r="AW16" t="str">
            <v/>
          </cell>
          <cell r="AX16" t="str">
            <v/>
          </cell>
          <cell r="AY16" t="str">
            <v xml:space="preserve">4.c. The Supreme Court has created videos explaining the court procedure and providing information on the court system. Videos available here: https://www.youtube.com/watch?v=yTwNfXlKFVo </v>
          </cell>
          <cell r="AZ16" t="str">
            <v>Yes, for all instances and all cases</v>
          </cell>
          <cell r="BA16" t="str">
            <v/>
          </cell>
          <cell r="BB16" t="str">
            <v/>
          </cell>
          <cell r="BC16" t="str">
            <v xml:space="preserve">Estonian court system has one single Facebook page called “The Art Justice” (since 2013), link here: https://www.facebook.com/6igusem6istmisekunst and a YouTube channel (since 2012). _x000D_
_x000D_
The Public Relations Department of the Supreme Court (the manager of the department and the communications specialist) are responsible for administering these profiles. Some input is received from the press-officers from first and second instance courts. Facebook is monitored daily and the posts are made approximately once a week. Facebook is mostly for people who are already somewhat interested in law, are studying law at the university or are working in the judicial system. Youtube is for a wider audience. Facebook and Youtube are used for sharing more informal infromation (articles published by judges, information about vacant posts within the courts system, information about visits to courts, information about internship possibilities in courts, information about publications of courts etc). Case-law and court decisions are not released or shared on social media channels. This is made only via official channels (web-pages of courts, e-mail, phone or post). _x000D_
</v>
          </cell>
          <cell r="BD16" t="str">
            <v>Yes</v>
          </cell>
          <cell r="BE16" t="str">
            <v xml:space="preserve">Recommendations for the Courts’ Media Relations have been adopted by the Council for Administration of Courts. The recommendations are available on the Internet in the Estonian and English language. Please see the English version here:https://www.riigikohus.ee/sites/default/files/elfinder/dokumendid/recommendations_for_the_courts.pdf </v>
          </cell>
          <cell r="BF16" t="str">
            <v>Yes all judgments</v>
          </cell>
          <cell r="BG16" t="str">
            <v>Yes all judgments</v>
          </cell>
          <cell r="BH16" t="str">
            <v>Yes all judgments</v>
          </cell>
          <cell r="BI16" t="str">
            <v>According to a general rule stated in § 462 (1) of the Code of Civil Procedure court judgments are published in a computer network. _x000D_
§ 462.  Publication of court judgment entered into force in computer network_x000D_
 (1) A court judgment which has entered into force is published in the computer network at a place prescribed for such purpose. This does not affect the entry into force of the judgment._x000D_
 (2) At the request of a data subject or on the initiative of the court the name of the data subject is replaced in a court judgment which has entered into force with initials or a character and the personal identification code, date of birth, registry code and address of the data subject are not published. The data of the state or local government agency, a legal person in public law or other public authority are not concealed in a court decision._x000D_
 (3) The court publishes on its own initiative or at the request of the data subject only the conclusion of the judgment or does not publish the judgment if the judgment contains sensitive personal data and publication of the judgment together with the personal data may materially breach the inviolability of private life of the person even if the provisions of subsection (2) of this section are applied. The court adjudicates the request by a ruling._x000D_
 (4) A court publishes on its own initiative or at the request of an interested party only the conclusion of a judgment which has entered into force if the judgment contains information regarding which another restriction on access is prescribed by law._x000D_
 (5) A person who submitted a request may file an appeal against a ruling of a county court or circuit court on the refusal to satisfy a request specified in subsections (2)–(4) of this section. A ruling of a circuit court concerning an appeal against a ruling of a county court is not subject to appeal to the Supreme Court.</v>
          </cell>
          <cell r="BJ16" t="str">
            <v>1st instance;2nd instance;Highest instance</v>
          </cell>
          <cell r="BK16" t="str">
            <v>1st instance;2nd instance;Highest instance</v>
          </cell>
          <cell r="BL16" t="str">
            <v>1st instance;2nd instance;Highest instance</v>
          </cell>
          <cell r="BM16" t="str">
            <v>Highest instance</v>
          </cell>
          <cell r="BN16" t="str">
            <v>1st instance;2nd instance;Highest instance</v>
          </cell>
          <cell r="BO16" t="str">
            <v>The anonymisation of court judgments is regulated in the Code of Civil Procedure (§ 462). There is no general rule that all judgments made available to the public need to be anonymized - judgments can be anonymised at court's initiative or at the request of the data-subject (depending on the facts of the case). The ruling of a court not to make a judgment anonymous can be challenged at the upper instance court._x000D_
_x000D_
§ 462. Publication of court judgment entered into force in computer network_x000D_
(1) A court judgment which has entered into force is published in the computer network at a place prescribed for such purpose. This does not affect the entry into force of the judgment._x000D_
(2) At the request of a data subject or on the initiative of the court the name of the data subject is replaced in a court judgment which has entered into force with initials or a character and the personal identification code,_x000D_
date of birth, registry code and address of the data subject are not published. The data of the state or local government agency, a legal person in public law or other public authority are not concealed in a court decision._x000D_
(3) The court publishes on its own initiative or at the request of the data subject only the conclusion of the judgment or does not publish the judgment if the judgment contains sensitive personal data and publication of the judgment together with the personal data may materially breach the inviolability of private life of the person even if the provisions of subsection (2) of this section are applied. The court adjudicates the request_x000D_
by a ruling._x000D_
(4) A court publishes on its own initiative or at the request of an interested party only the conclusion of a judgment which has entered into force if the judgment contains information regarding which another restriction_x000D_
on access is prescribed by law._x000D_
(5) A person who submitted a request may file an appeal against a ruling of a county court or circuit court on the refusal to satisfy a request specified in subsections (2)–(4) of this section. A ruling of a circuit court concerning an appeal against a ruling of a county court is not subject to appeal to the Supreme Court.</v>
          </cell>
          <cell r="BP16" t="str">
            <v>Yes all judgments</v>
          </cell>
          <cell r="BQ16" t="str">
            <v>Yes all judgments</v>
          </cell>
          <cell r="BR16" t="str">
            <v>Yes all judgments</v>
          </cell>
          <cell r="BS16" t="str">
            <v>According to a general rule stated in § 175 of the Code of Administrative Court Procedure court judgments are published in a computer network. _x000D_
_x000D_
§ 175. Publication of judgments_x000D_
(1) A judgment which has become final is published in the designated location of the computer network. This does not affect the attainment of finality of the judgment._x000D_
(2) Regardless of whether a judgment has or has not become final, the court may, observing the conditions provided in section 89 of this Code, disclose the judgment to any person who requests this._x000D_
(3) On the basis of an application of the data subject, or on the court’s initiative, the name of the data subject in the judgment to be published is replaced by initials or a sequence of letters, and the publication of his or_x000D_
her personal identification code, date of birth, registration number, address or other particulars which would permit specific identification of the data subject. The particulars of an agency of the government or of a local_x000D_
authority, of a legal person in public law or other person vested with public authority are not concealed in a court decision._x000D_
(4) Where a judgment contains sensitive personal data or other data whose publication may significantly harm the right to privacy of the person concerned, and where it is impossible to avoid the harm to the person’s right_x000D_
to privacy by observing, amongst other things, the provision of subsection 3 of this section, the court, on the basis of an application of the data subject, or on its own initiative, publishes the judgment without the particulars which risk harm to the right to privacy, publishes solely the operative part of the judgment, or does not publish the judgment._x000D_
(5) If a judgment contains information which is subject to a other limitation of access provided in the law, the court, on the basis of an application of the interested person, or on its own initiative, only publishes the operative part of the judgment, or does not publish the judgment._x000D_
(6) A court ruling is made in respect of any partial publication or non-publication of a judgment pursuant to the applications specified in subsection 2-5 of this section. Where this is necessary and possible, before_x000D_
it makes the ruling the court hears the data subject. The person who made the application may lodge an appeal against the ruling of the administrative court or of the circuit court which dismissed his or her application, and the ruling entered by the circuit court in respect of the appeal may be further appealed_x000D_
to the Supreme Court.</v>
          </cell>
          <cell r="BT16" t="str">
            <v>1st instance;2nd instance;Highest instance</v>
          </cell>
          <cell r="BU16" t="str">
            <v>1st instance;2nd instance;Highest instance</v>
          </cell>
          <cell r="BV16" t="str">
            <v>1st instance;2nd instance;Highest instance</v>
          </cell>
          <cell r="BW16" t="str">
            <v>Highest instance</v>
          </cell>
          <cell r="BX16" t="str">
            <v>1st instance;2nd instance;Highest instance</v>
          </cell>
          <cell r="BY16" t="str">
            <v>The anonymisation of court judgments is regulated in the Code of Administrative Court Procedure (§ 175). There is no general rule that all judgments made available to the public need to be anonymized - judgments can be anonymised at court's initiative or at the request of the data-subject (depending on the facts of the case). The ruling of a court not to make a judgment anonymous can be challenged at the upper instance court._x000D_
_x000D_
§ 175. Publication of judgments_x000D_
(1) A judgment which has become final is published in the designated location of the computer network. This does not affect the attainment of finality of the judgment._x000D_
(2) Regardless of whether a judgment has or has not become final, the court may, observing the conditions provided in section 89 of this Code, disclose the judgment to any person who requests this._x000D_
(3) On the basis of an application of the data subject, or on the court’s initiative, the name of the data subject in the judgment to be published is replaced by initials or a sequence of letters, and the publication of his or_x000D_
her personal identification code, date of birth, registration number, address or other particulars which would permit specific identification of the data subject. The particulars of an agency of the government or of a local_x000D_
authority, of a legal person in public law or other person vested with public authority are not concealed in a court decision._x000D_
(4) Where a judgment contains sensitive personal data or other data whose publication may significantly harm the right to privacy of the person concerned, and where it is impossible to avoid the harm to the person’s right_x000D_
to privacy by observing, amongst other things, the provision of subsection 3 of this section, the court, on the basis of an application of the data subject, or on its own initiative, publishes the judgment without the particulars which risk harm to the right to privacy, publishes solely the operative part of the judgment, or does not publish the judgment._x000D_
(5) If a judgment contains information which is subject to a other limitation of access provided in the law, the court, on the basis of an application of the interested person, or on its own initiative, only publishes the operative part of the judgment, or does not publish the judgment._x000D_
(6) A court ruling is made in respect of any partial publication or non-publication of a judgment pursuant to the applications specified in subsection 2-5 of this section. Where this is necessary and possible, before_x000D_
it makes the ruling the court hears the data subject. The person who made the application may lodge an appeal against the ruling of the administrative court or of the circuit court which dismissed his or her application, and the ruling entered by the circuit court in respect of the appeal may be further appealed_x000D_
to the Supreme Court.</v>
          </cell>
          <cell r="BZ16" t="str">
            <v>Initial;Continuous</v>
          </cell>
          <cell r="CA16" t="str">
            <v/>
          </cell>
          <cell r="CB16" t="str">
            <v>Initial;Continuous</v>
          </cell>
          <cell r="CC16" t="str">
            <v/>
          </cell>
          <cell r="CD16" t="str">
            <v>Initial;Continuous</v>
          </cell>
          <cell r="CE16" t="str">
            <v/>
          </cell>
          <cell r="CF16" t="str">
            <v>Initial;Continuous</v>
          </cell>
          <cell r="CG16" t="str">
            <v/>
          </cell>
          <cell r="CH16" t="str">
            <v/>
          </cell>
          <cell r="CI16" t="str">
            <v>Civil and commercial disputes;Labour disputes;Consumer disputes*</v>
          </cell>
          <cell r="CJ16" t="str">
            <v>Labour disputes;Consumer disputes*</v>
          </cell>
          <cell r="CK16" t="str">
            <v>Civil and commercial disputes;Labour disputes;Consumer disputes*</v>
          </cell>
          <cell r="CL16" t="str">
            <v>Civil and commercial disputes;Labour disputes;Consumer disputes*</v>
          </cell>
          <cell r="CM16" t="str">
            <v/>
          </cell>
          <cell r="CN16" t="str">
            <v/>
          </cell>
          <cell r="CO16" t="str">
            <v>Labour disputes;Consumer disputes*</v>
          </cell>
          <cell r="CP16" t="str">
            <v>Civil and commercial disputes</v>
          </cell>
          <cell r="CQ16" t="str">
            <v>Civil and commercial disputes</v>
          </cell>
          <cell r="CR16" t="str">
            <v>Civil and commercial disputes;Labour disputes;Consumer disputes*</v>
          </cell>
          <cell r="CS16" t="str">
            <v/>
          </cell>
          <cell r="CT16" t="str">
            <v>Civil and commercial disputes;Labour disputes</v>
          </cell>
          <cell r="CU16" t="str">
            <v/>
          </cell>
          <cell r="CV16" t="str">
            <v/>
          </cell>
          <cell r="CW16" t="str">
            <v/>
          </cell>
          <cell r="CX16" t="str">
            <v>https://www.koda.ee/en/about-chamber/court-arbitration</v>
          </cell>
          <cell r="CY16" t="str">
            <v>http://www.ti.ee/en/</v>
          </cell>
          <cell r="CZ16" t="str">
            <v>https://www.tarbijakaitseamet.ee/et/tarbijavaidluste-komisjon</v>
          </cell>
          <cell r="DA16" t="str">
            <v/>
          </cell>
          <cell r="DB16" t="str">
            <v/>
          </cell>
          <cell r="DC16" t="str">
            <v/>
          </cell>
          <cell r="DD16" t="str">
            <v/>
          </cell>
          <cell r="DE16" t="str">
            <v/>
          </cell>
          <cell r="DF16" t="str">
            <v/>
          </cell>
          <cell r="DG16" t="str">
            <v/>
          </cell>
          <cell r="DH16" t="str">
            <v/>
          </cell>
          <cell r="DI16" t="str">
            <v>National level;One or several regions;One or several courts</v>
          </cell>
          <cell r="DJ16" t="str">
            <v/>
          </cell>
          <cell r="DK16" t="str">
            <v/>
          </cell>
          <cell r="DL16" t="str">
            <v/>
          </cell>
          <cell r="DM16" t="str">
            <v/>
          </cell>
          <cell r="DO16" t="str">
            <v>2017?</v>
          </cell>
          <cell r="DP16" t="str">
            <v>Turu-uuringute AS is an independent research company that conducts a regular (monthly) all-Estonian survey on trustworthiness of courts.</v>
          </cell>
          <cell r="DQ16" t="str">
            <v/>
          </cell>
          <cell r="DR16" t="str">
            <v/>
          </cell>
          <cell r="DS16" t="str">
            <v/>
          </cell>
          <cell r="DT16" t="str">
            <v>Yes</v>
          </cell>
          <cell r="DU16" t="str">
            <v/>
          </cell>
          <cell r="DV16" t="str">
            <v>Only certain phases</v>
          </cell>
          <cell r="DW16" t="str">
            <v/>
          </cell>
          <cell r="DX16" t="str">
            <v/>
          </cell>
          <cell r="DY16" t="str">
            <v/>
          </cell>
          <cell r="DZ16" t="str">
            <v/>
          </cell>
          <cell r="EA16" t="str">
            <v/>
          </cell>
          <cell r="EB16" t="str">
            <v/>
          </cell>
          <cell r="EC16" t="str">
            <v/>
          </cell>
          <cell r="ED16" t="str">
            <v/>
          </cell>
          <cell r="EE16" t="str">
            <v/>
          </cell>
          <cell r="EF16" t="str">
            <v/>
          </cell>
          <cell r="EG16" t="str">
            <v/>
          </cell>
          <cell r="EH16" t="str">
            <v/>
          </cell>
          <cell r="EI16" t="str">
            <v/>
          </cell>
          <cell r="EJ16" t="str">
            <v/>
          </cell>
          <cell r="EK16" t="str">
            <v/>
          </cell>
          <cell r="EL16" t="str">
            <v>20 days which can be extended up to 40 days</v>
          </cell>
          <cell r="EM16" t="str">
            <v>§ 452(4) of the Code of Civil Procedure, available here: https://www.riigiteataja.ee/en/eli/524072017001/consolide</v>
          </cell>
          <cell r="EN16" t="str">
            <v/>
          </cell>
          <cell r="EO16" t="str">
            <v>30 days which can be extended up to 60 days</v>
          </cell>
          <cell r="EP16" t="str">
            <v>§ 173(3) of the Code of Administrative Court Procedure, available here: https://www.riigiteataja.ee/en/eli/528082017002/consolide</v>
          </cell>
          <cell r="EQ16" t="str">
            <v/>
          </cell>
          <cell r="ER16" t="str">
            <v>Please see the box of comments below</v>
          </cell>
          <cell r="ES16" t="str">
            <v/>
          </cell>
          <cell r="ET16" t="str">
            <v/>
          </cell>
          <cell r="EU16" t="str">
            <v xml:space="preserve">In civil procedure:_x000D_
1) Court decides the acceptance of an action within reasonable period of time: § 372(1) of the Code of Civil Procedure states that the court adjudicates, by a ruling, the acceptance of a statement of claim or refusal to accept a statement of claim, or the setting of a term for correction of omissions within a reasonable period of time._x000D_
2) On scheduling of court sessions § 397 of the Code of Civil Procedure states the following:  If a matter is heard in a court session, the period between the service of the action on the defendant and the date of the court session shall be at 30 thirty days and in documentary proceedings, such period shall be at least 14 days._x000D_
_x000D_
In administrative court procedure:_x000D_
1) On scheduling of court sessions § 127 of the Code of Administrative Court Procedure states the following: The time of holding a court session is set immediately after the matter has been prepared in a sufficiently thorough manner in preliminary proceedings. If the matter is heard in a court session, the time interval between delivery of the action to the respondent and to any third party, and the court session must be at least 30 days._x000D_
</v>
          </cell>
          <cell r="EV16" t="str">
            <v>Yes</v>
          </cell>
          <cell r="EW16" t="str">
            <v/>
          </cell>
          <cell r="EX16" t="str">
            <v>Share of cases closed within a given period of time (e.g. x% of civil cases are resolved within x days);Other</v>
          </cell>
          <cell r="EY16" t="str">
            <v>Backlog cases are cases that have been pending for longer than 2 years (730 days)</v>
          </cell>
          <cell r="EZ16" t="str">
            <v>24.03.2017 decision of the Council for the Administration of Courts</v>
          </cell>
          <cell r="FA16" t="str">
            <v/>
          </cell>
          <cell r="FB16" t="str">
            <v/>
          </cell>
          <cell r="FC16" t="str">
            <v/>
          </cell>
          <cell r="FD16" t="str">
            <v/>
          </cell>
          <cell r="FE16" t="str">
            <v/>
          </cell>
          <cell r="FF16" t="str">
            <v>24.03.2017 decision of the Council for the Administration of Courts</v>
          </cell>
          <cell r="FG16" t="str">
            <v>Clearance rate of a particular court cannot be negative.</v>
          </cell>
          <cell r="FH16" t="str">
            <v>Civil cases: at least 94% of civil cases are solved within one year (365 days), apart from cases that have been stayed. No case is pending for longer than 2 years._x000D_
_x000D_
Administrative cases: at least 90% of administrative cases are solved within one year (365 days). No case is pending for longer than 2 years.</v>
          </cell>
          <cell r="FI16" t="str">
            <v>The Minister of Justice has adopted a decree that establishes that chairmen of first and second instance courts have to report on the backlog cases (cases that have been pending for longer than two years). The Minister of Justice has also adopted a special form that is used for reporting on backlog cases.</v>
          </cell>
          <cell r="FJ16" t="str">
            <v>Council for Judiciary TF;Ministry of Justice with involvement of judges (prior formal consultation) TF;Ministry of Justice with involvement of judges (prior formal consultation) BL</v>
          </cell>
          <cell r="FK16" t="str">
            <v>Council for Judiciary TF;Ministry of Justice with involvement of judges (prior formal consultation) TF;Ministry of Justice with involvement of judges (prior formal consultation) BL</v>
          </cell>
          <cell r="FL16" t="str">
            <v/>
          </cell>
          <cell r="FM16" t="str">
            <v/>
          </cell>
          <cell r="FN16" t="str">
            <v/>
          </cell>
          <cell r="FO16" t="str">
            <v/>
          </cell>
          <cell r="FP16" t="str">
            <v/>
          </cell>
          <cell r="FQ16" t="str">
            <v/>
          </cell>
          <cell r="FR16" t="str">
            <v/>
          </cell>
          <cell r="FS16" t="str">
            <v/>
          </cell>
          <cell r="FT16" t="str">
            <v/>
          </cell>
          <cell r="FU16" t="str">
            <v/>
          </cell>
          <cell r="FV16" t="str">
            <v/>
          </cell>
          <cell r="FW16" t="str">
            <v/>
          </cell>
          <cell r="FX16" t="str">
            <v>Entire territory of Member State TF;Entire territory of Member State TL;Entire territory of Member State BL</v>
          </cell>
          <cell r="FY16" t="str">
            <v>Entire territory of Member State TF;Entire territory of Member State TL;Entire territory of Member State BL</v>
          </cell>
          <cell r="FZ16" t="str">
            <v/>
          </cell>
          <cell r="GA16" t="str">
            <v/>
          </cell>
          <cell r="GB16" t="str">
            <v/>
          </cell>
          <cell r="GC16" t="str">
            <v>No</v>
          </cell>
          <cell r="GD16" t="str">
            <v>Timelimits are set by procedural acts which are published in Riigi Teataja (https://www.riigiteataja.ee/index.html). _x000D_
_x000D_
Timeframes are discussed bewtween the Ministry of Justice and individual courts and in the end confirmed/accepted by the Council for the Administration of Courts</v>
          </cell>
          <cell r="GE16" t="str">
            <v/>
          </cell>
          <cell r="GF16" t="str">
            <v/>
          </cell>
          <cell r="GG16" t="str">
            <v/>
          </cell>
          <cell r="GH16" t="str">
            <v>Yes</v>
          </cell>
          <cell r="GI16" t="str">
            <v>730</v>
          </cell>
          <cell r="GJ16" t="str">
            <v/>
          </cell>
          <cell r="GK16" t="str">
            <v/>
          </cell>
          <cell r="GL16" t="str">
            <v/>
          </cell>
          <cell r="GM16" t="str">
            <v>730</v>
          </cell>
          <cell r="GN16" t="str">
            <v/>
          </cell>
          <cell r="GO16" t="str">
            <v/>
          </cell>
          <cell r="GP16" t="str">
            <v/>
          </cell>
          <cell r="GQ16" t="str">
            <v>The Minister of Justice has adopted a decree that establishes that chairmen of first and second instance courts have to report on the backlog cases (cases that have been pending for longer than two years). The Minister of Justice has also adopted a special form that is used for reporting on backlog cases.</v>
          </cell>
          <cell r="GR16" t="str">
            <v>Court President/ Court management TF;Council for the judiciary TF;Ministry of Justice TF;Court President/ Court management TL;Court President/ Court management BL;Council for the judiciary BL;Ministry of Justice BL</v>
          </cell>
          <cell r="GS16" t="str">
            <v>Court President/ Court management TF;Council for the judiciary TF;Ministry of Justice TF;Court President/ Court management TL;Court President/ Court management BL;Council for the judiciary BL;Ministry of Justice BL</v>
          </cell>
          <cell r="GT16" t="str">
            <v/>
          </cell>
          <cell r="GU16" t="str">
            <v/>
          </cell>
          <cell r="GV16" t="str">
            <v/>
          </cell>
          <cell r="GW16" t="str">
            <v/>
          </cell>
          <cell r="GX16" t="str">
            <v/>
          </cell>
          <cell r="GY16" t="str">
            <v/>
          </cell>
          <cell r="GZ16" t="str">
            <v/>
          </cell>
          <cell r="HA16" t="str">
            <v>Yes</v>
          </cell>
          <cell r="HB16" t="str">
            <v>Other, please specify TF;Other, please specify BL</v>
          </cell>
          <cell r="HC16" t="str">
            <v>Other, please specify TF;Other, please specify BL</v>
          </cell>
          <cell r="HD16" t="str">
            <v>monthly</v>
          </cell>
          <cell r="HE16" t="str">
            <v/>
          </cell>
          <cell r="HF16" t="str">
            <v>3 times in a year</v>
          </cell>
          <cell r="HG16" t="str">
            <v>monthly</v>
          </cell>
          <cell r="HH16" t="str">
            <v/>
          </cell>
          <cell r="HI16" t="str">
            <v>3 times in a year</v>
          </cell>
          <cell r="HJ16" t="str">
            <v/>
          </cell>
          <cell r="HK16" t="str">
            <v/>
          </cell>
          <cell r="HL16" t="str">
            <v>Ministry of Justice TF;Ministry of Justice TL;Ministry of Justice BL</v>
          </cell>
          <cell r="HM16" t="str">
            <v/>
          </cell>
          <cell r="HN16" t="str">
            <v>Court President/ Court management TF;Other body/ specify TF;Court President/ Court management TL;Other body/ specify TL;Court President/ Court management BL;Other body/ specify BL</v>
          </cell>
          <cell r="HO16" t="str">
            <v>Court President/ Court management TF;Court President/ Court management TL;Court President/ Court management BL</v>
          </cell>
          <cell r="HP16" t="str">
            <v>Court President/ Court management TF;Court President/ Court management TL;Court President/ Court management BL</v>
          </cell>
          <cell r="HQ16" t="str">
            <v/>
          </cell>
          <cell r="HR16" t="str">
            <v>Full Court (plenum of judges of a particular court)</v>
          </cell>
          <cell r="HS16" t="str">
            <v>Full Court (plenum of judges of a particular court)</v>
          </cell>
          <cell r="HT16" t="str">
            <v>Full Court (plenum of judges of a particular court)</v>
          </cell>
          <cell r="HU16" t="str">
            <v>Full Court (plenum of judges of a particular court)</v>
          </cell>
          <cell r="HV16" t="str">
            <v>Full Court (plenum of judges of a particular court)</v>
          </cell>
          <cell r="HW16" t="str">
            <v>Full Court (plenum of judges of a particular court)</v>
          </cell>
          <cell r="HX16" t="str">
            <v/>
          </cell>
          <cell r="HY16" t="str">
            <v>Additional financial resources: when courts have difficulties with meeting the time standards, the Ministry of Justice can provide additional financial resources (which can be used for hiring extra personnel at the courts)_x000D_
_x000D_
Reorganisation of the court management process: when a court faces difficulties with meeting time-standards work within that court can be rearranged. Some changes to the work process can be made by the Court President but some changes require the full court (all judges of that court) to be included in the decision-making process._x000D_
_x000D_
Report from judge: Cases that have been pending for longer than 2 years are considered backlogs. Judges that have at hand cases that have been pending for longer than 2 years are to write a report explaining the reasons. When a judge is unable to meet timelimits set in law or the agreed timeframes the judge may be asked to write a report as the court president has general supervisory powers over the judges of that court. For example, when someone files a complaint concerning the judge's difficuly to meet timelimits the court president can ask a judge to write a report explaining the reasons._x000D_
_x000D_
Special meeting: a special meeting can take place between the ministry of Justice and the Court President</v>
          </cell>
          <cell r="HZ16" t="str">
            <v>Upon request by party;Notification by mail or e-mail on court discretion</v>
          </cell>
          <cell r="IA16" t="str">
            <v>Upon request by party;Notification by mail or e-mail on court discretion</v>
          </cell>
          <cell r="IB16" t="str">
            <v>Upon request by party;Notification by mail or e-mail on court discretion;Automatic notification by SMS or by e-mail;Online access of throughout the course of a case</v>
          </cell>
          <cell r="IC16" t="str">
            <v/>
          </cell>
          <cell r="ID16" t="str">
            <v/>
          </cell>
          <cell r="IE16" t="str">
            <v/>
          </cell>
          <cell r="IF16" t="str">
            <v/>
          </cell>
        </row>
        <row r="17">
          <cell r="A17" t="str">
            <v>NL</v>
          </cell>
          <cell r="B17" t="str">
            <v>Netherlands</v>
          </cell>
          <cell r="C17" t="str">
            <v>Sarah Koolen</v>
          </cell>
          <cell r="D17" t="str">
            <v>Policy Advisor International Cooperation</v>
          </cell>
          <cell r="E17" t="str">
            <v>s.koolen@rechtspraak.nl</v>
          </cell>
          <cell r="F17" t="str">
            <v>0611853997</v>
          </cell>
          <cell r="G17" t="str">
            <v>New insolvency legislation is currently being drafted and discussed in Parliament</v>
          </cell>
          <cell r="H17" t="str">
            <v>The Quality and Innovation legislation (see below under ICT in the justice system) has been adopted by Parliament and is currently being implemented</v>
          </cell>
          <cell r="I17" t="str">
            <v/>
          </cell>
          <cell r="J17" t="str">
            <v>New legislation on mediation has been announced</v>
          </cell>
          <cell r="K17" t="str">
            <v/>
          </cell>
          <cell r="L17" t="str">
            <v/>
          </cell>
          <cell r="M17" t="str">
            <v/>
          </cell>
          <cell r="N17" t="str">
            <v/>
          </cell>
          <cell r="O17" t="str">
            <v/>
          </cell>
          <cell r="P17" t="str">
            <v>Appointment procedure members of the Council is being developed at the Ministry of Justice</v>
          </cell>
          <cell r="Q17" t="str">
            <v/>
          </cell>
          <cell r="R17" t="str">
            <v>Legislation to establish the Netherlands Commercial Court is under negotiation</v>
          </cell>
          <cell r="S17" t="str">
            <v>Legislation to develop an 'experimental clause' which will give the Judiciary more leeway to experiment with new innovative procedures has been announced</v>
          </cell>
          <cell r="T17" t="str">
            <v/>
          </cell>
          <cell r="U17" t="str">
            <v/>
          </cell>
          <cell r="V17" t="str">
            <v>Legislation to establish the Netherlands Commercial Court is under negotiation in Parliament -Legislation to develop an 'experimental clause' which will give the Judiciary more leeway to experiment with new innovative procedures has been announced</v>
          </cell>
          <cell r="W17" t="str">
            <v>The Quality and Innovation legislation designed to improve procedures through innovation, simplification and digitalization, has been adopted by Parliament and is currently being implemented.</v>
          </cell>
          <cell r="X17" t="str">
            <v/>
          </cell>
          <cell r="Y17" t="str">
            <v/>
          </cell>
          <cell r="Z17" t="str">
            <v>The Quality and Innovation legislation designed to improve procedures through innovation, simplification and digitalization, has been adopted by Parliament and is currently being implemented.</v>
          </cell>
          <cell r="AA17" t="str">
            <v/>
          </cell>
          <cell r="AB17" t="str">
            <v>A reform of the Dutch legal Aid Act is being drafted/discussed.</v>
          </cell>
          <cell r="AC17" t="str">
            <v/>
          </cell>
          <cell r="AD17" t="str">
            <v/>
          </cell>
          <cell r="AE17" t="str">
            <v>The law regarding court fees is being adjusted to incorporate the fee for the Netherlands Commercial Court</v>
          </cell>
          <cell r="AF17" t="str">
            <v/>
          </cell>
          <cell r="AG17" t="str">
            <v/>
          </cell>
          <cell r="AH17" t="str">
            <v>Act disciplinary measures</v>
          </cell>
          <cell r="AI17" t="str">
            <v/>
          </cell>
          <cell r="AJ17" t="str">
            <v/>
          </cell>
          <cell r="AK17" t="str">
            <v>Review procedure in the disciplinary act</v>
          </cell>
          <cell r="AL17" t="str">
            <v/>
          </cell>
          <cell r="AM17" t="str">
            <v/>
          </cell>
          <cell r="AN17" t="str">
            <v/>
          </cell>
          <cell r="AO17" t="str">
            <v/>
          </cell>
          <cell r="AP17" t="str">
            <v/>
          </cell>
          <cell r="AQ17" t="str">
            <v>Draft Dutch legal Aid Act: Main object is to empower the first-tier legal aid to resolve more legal issues, in order to create a more cost-effective system of legal aid. Other important measures consider the means- and merits test.</v>
          </cell>
          <cell r="AR17" t="str">
            <v>1.a  General online information about the justice system for non-native speakers;1.b  General online information about the justice system for children (individuals below 18 years of age);1.c  General online information about the justice system for visually or hearing impaired;3.  Interactive online simulation to assess eligibility for legal aid;4.a  Provision of education on legal rights to the general public through educational court visits;4.b  Provision of education on legal rights to the general public that is integrated in school curriculum;4.d  Provision of education on legal rights to the general public through other formats (please specify)</v>
          </cell>
          <cell r="AS17" t="str">
            <v xml:space="preserve">https://www.rechtspraak.nl/English </v>
          </cell>
          <cell r="AT17" t="str">
            <v xml:space="preserve">https://www.rechtvoorjou.nl/ </v>
          </cell>
          <cell r="AU17" t="str">
            <v xml:space="preserve">https://www.rechtspraak.nl/ </v>
          </cell>
          <cell r="AV17" t="str">
            <v/>
          </cell>
          <cell r="AW17" t="str">
            <v>https://www.rechtsbijstand.nl/</v>
          </cell>
          <cell r="AX17" t="str">
            <v/>
          </cell>
          <cell r="AY17" t="str">
            <v xml:space="preserve">regarding 4a and b: The school initiates court visits or if they want to add it to their curriculum. The judiciary facilitates. _x000D_
_x000D_
4d: _x000D_
1. General information is provided via Facebook and brochures. Also we have a specific youth brochure in the format of a comic book. _x000D_
2. On initiative of the Council a national youth network of "Judiciary Reporters" was established. The reporters are 15 - 20 years old and they report on the Dutch Judiciary as they see fit on social media. They are mentored and trained by employees of the Judiciary. https://www.facebook.com/rechtspraakreporters </v>
          </cell>
          <cell r="AZ17" t="str">
            <v>Yes, for all instances and all cases</v>
          </cell>
          <cell r="BA17" t="str">
            <v/>
          </cell>
          <cell r="BB17" t="str">
            <v/>
          </cell>
          <cell r="BC17" t="str">
            <v>In principle all cases can be communicated. And all courts can communicate about their work themselves. However, courts choose to only communicate cases on social media that are big/relevant or in another way interesting to the public. _x000D_
_x000D_
The Trade and Industry Appeals Tribunal (specialized administrative court which rules disputes in the area of social-economic, administrative law), is the only court that does not communicate via social media However, if something interesting happens at this court, the Council can always choose to communicate about it on social media.</v>
          </cell>
          <cell r="BD17" t="str">
            <v>Yes</v>
          </cell>
          <cell r="BE17" t="str">
            <v/>
          </cell>
          <cell r="BF17" t="str">
            <v>Yes some judgments</v>
          </cell>
          <cell r="BG17" t="str">
            <v>Yes some judgments</v>
          </cell>
          <cell r="BH17" t="str">
            <v>Yes all judgments</v>
          </cell>
          <cell r="BI17" t="str">
            <v xml:space="preserve">The courts are responsible for their own publications and work with selection criteria that ahve been published on https://www.rechtspraak.nl/uitspraken-en-nieuws/Uitspraken/Paginas/Selectiecriteria.aspx </v>
          </cell>
          <cell r="BJ17" t="str">
            <v>1st instance;2nd instance;Highest instance</v>
          </cell>
          <cell r="BK17" t="str">
            <v>1st instance;2nd instance;Highest instance</v>
          </cell>
          <cell r="BL17" t="str">
            <v>1st instance;2nd instance;Highest instance</v>
          </cell>
          <cell r="BM17" t="str">
            <v/>
          </cell>
          <cell r="BN17" t="str">
            <v>1st instance;2nd instance;Highest instance</v>
          </cell>
          <cell r="BO17" t="str">
            <v xml:space="preserve">4. There are no keywords but a table of contents is added to every published judgement._x000D_
</v>
          </cell>
          <cell r="BP17" t="str">
            <v>Yes some judgments</v>
          </cell>
          <cell r="BQ17" t="str">
            <v>Yes some judgments</v>
          </cell>
          <cell r="BR17" t="str">
            <v>Yes all judgments</v>
          </cell>
          <cell r="BS17" t="str">
            <v xml:space="preserve">Publication is based on the criteria previously mentioned published on: https://www.rechtspraak.nl/uitspraken-en-nieuws/Uitspraken/Paginas/Selectiecriteria.aspx  </v>
          </cell>
          <cell r="BT17" t="str">
            <v>1st instance;2nd instance;Highest instance</v>
          </cell>
          <cell r="BU17" t="str">
            <v>1st instance;2nd instance;Highest instance</v>
          </cell>
          <cell r="BV17" t="str">
            <v>1st instance;2nd instance;Highest instance</v>
          </cell>
          <cell r="BW17" t="str">
            <v/>
          </cell>
          <cell r="BX17" t="str">
            <v>1st instance;2nd instance;Highest instance</v>
          </cell>
          <cell r="BY17" t="str">
            <v/>
          </cell>
          <cell r="BZ17" t="str">
            <v>Initial;Continuous</v>
          </cell>
          <cell r="CA17" t="str">
            <v>Initial</v>
          </cell>
          <cell r="CB17" t="str">
            <v>Initial</v>
          </cell>
          <cell r="CC17" t="str">
            <v>Initial</v>
          </cell>
          <cell r="CD17" t="str">
            <v/>
          </cell>
          <cell r="CE17" t="str">
            <v/>
          </cell>
          <cell r="CF17" t="str">
            <v>Initial;Continuous</v>
          </cell>
          <cell r="CG17" t="str">
            <v/>
          </cell>
          <cell r="CH17" t="str">
            <v/>
          </cell>
          <cell r="CI17" t="str">
            <v>Civil and commercial disputes;Labour disputes;Consumer disputes*</v>
          </cell>
          <cell r="CJ17" t="str">
            <v>Consumer disputes*</v>
          </cell>
          <cell r="CK17" t="str">
            <v>Civil and commercial disputes;Labour disputes;Consumer disputes*</v>
          </cell>
          <cell r="CL17" t="str">
            <v>Civil and commercial disputes;Labour disputes;Consumer disputes*</v>
          </cell>
          <cell r="CM17" t="str">
            <v>Civil and commercial disputes;Labour disputes;Consumer disputes*</v>
          </cell>
          <cell r="CN17" t="str">
            <v>Civil and commercial disputes;Labour disputes;Consumer disputes*</v>
          </cell>
          <cell r="CO17" t="str">
            <v>Civil and commercial disputes;Labour disputes;Consumer disputes*</v>
          </cell>
          <cell r="CP17" t="str">
            <v>Civil and commercial disputes;Labour disputes;Consumer disputes*</v>
          </cell>
          <cell r="CQ17" t="str">
            <v/>
          </cell>
          <cell r="CR17" t="str">
            <v>Civil and commercial disputes;Labour disputes;Consumer disputes*</v>
          </cell>
          <cell r="CS17" t="str">
            <v>Civil and commercial disputes;Labour disputes;Consumer disputes*</v>
          </cell>
          <cell r="CT17" t="str">
            <v/>
          </cell>
          <cell r="CU17" t="str">
            <v/>
          </cell>
          <cell r="CV17" t="str">
            <v/>
          </cell>
          <cell r="CW17" t="str">
            <v/>
          </cell>
          <cell r="CX17" t="str">
            <v/>
          </cell>
          <cell r="CY17" t="str">
            <v/>
          </cell>
          <cell r="CZ17" t="str">
            <v/>
          </cell>
          <cell r="DA17" t="str">
            <v/>
          </cell>
          <cell r="DB17" t="str">
            <v/>
          </cell>
          <cell r="DC17" t="str">
            <v/>
          </cell>
          <cell r="DD17" t="str">
            <v/>
          </cell>
          <cell r="DE17" t="str">
            <v/>
          </cell>
          <cell r="DF17" t="str">
            <v/>
          </cell>
          <cell r="DG17" t="str">
            <v/>
          </cell>
          <cell r="DH17" t="str">
            <v/>
          </cell>
          <cell r="DI17" t="str">
            <v/>
          </cell>
          <cell r="DJ17" t="str">
            <v/>
          </cell>
          <cell r="DK17" t="str">
            <v/>
          </cell>
          <cell r="DL17" t="str">
            <v/>
          </cell>
          <cell r="DM17" t="str">
            <v/>
          </cell>
          <cell r="DO17">
            <v>2014</v>
          </cell>
          <cell r="DP17" t="str">
            <v xml:space="preserve">We conduct a Client Satisfaction Survey every 3 years. As the last survey was conducted in 2014, the Judiciary is working on the survey for 2017. Therefore information on 2016 is not available. </v>
          </cell>
          <cell r="DQ17" t="str">
            <v/>
          </cell>
          <cell r="DR17" t="str">
            <v/>
          </cell>
          <cell r="DS17" t="str">
            <v/>
          </cell>
          <cell r="DT17" t="str">
            <v>Yes</v>
          </cell>
          <cell r="DU17" t="str">
            <v/>
          </cell>
          <cell r="DV17" t="str">
            <v>Total length</v>
          </cell>
          <cell r="DW17" t="str">
            <v/>
          </cell>
          <cell r="DX17" t="str">
            <v/>
          </cell>
          <cell r="DY17" t="str">
            <v/>
          </cell>
          <cell r="DZ17" t="str">
            <v/>
          </cell>
          <cell r="EA17" t="str">
            <v/>
          </cell>
          <cell r="EB17" t="str">
            <v/>
          </cell>
          <cell r="EC17" t="str">
            <v/>
          </cell>
          <cell r="ED17" t="str">
            <v/>
          </cell>
          <cell r="EE17" t="str">
            <v/>
          </cell>
          <cell r="EF17" t="str">
            <v/>
          </cell>
          <cell r="EG17" t="str">
            <v/>
          </cell>
          <cell r="EH17" t="str">
            <v/>
          </cell>
          <cell r="EI17" t="str">
            <v/>
          </cell>
          <cell r="EJ17" t="str">
            <v/>
          </cell>
          <cell r="EK17" t="str">
            <v/>
          </cell>
          <cell r="EL17" t="str">
            <v/>
          </cell>
          <cell r="EM17" t="str">
            <v/>
          </cell>
          <cell r="EN17" t="str">
            <v/>
          </cell>
          <cell r="EO17" t="str">
            <v/>
          </cell>
          <cell r="EP17" t="str">
            <v/>
          </cell>
          <cell r="EQ17" t="str">
            <v/>
          </cell>
          <cell r="ER17" t="str">
            <v/>
          </cell>
          <cell r="ES17" t="str">
            <v/>
          </cell>
          <cell r="ET17" t="str">
            <v/>
          </cell>
          <cell r="EU17" t="str">
            <v/>
          </cell>
          <cell r="EV17" t="str">
            <v>Yes</v>
          </cell>
          <cell r="EW17" t="str">
            <v/>
          </cell>
          <cell r="EX17" t="str">
            <v>Share of cases closed within a given period of time (e.g. x% of civil cases are resolved within x days);Expected average time to resolve cases per Court (e.g. average time to resolve cases per court does not exceed x days)</v>
          </cell>
          <cell r="EY17" t="str">
            <v/>
          </cell>
          <cell r="EZ17" t="str">
            <v/>
          </cell>
          <cell r="FA17" t="str">
            <v/>
          </cell>
          <cell r="FB17" t="str">
            <v/>
          </cell>
          <cell r="FC17" t="str">
            <v/>
          </cell>
          <cell r="FD17" t="str">
            <v/>
          </cell>
          <cell r="FE17" t="str">
            <v/>
          </cell>
          <cell r="FF17" t="str">
            <v/>
          </cell>
          <cell r="FG17" t="str">
            <v/>
          </cell>
          <cell r="FH17" t="str">
            <v xml:space="preserve">	NORMS for Total Length of Civil and Commercial Cases and Administrative cases		_x000D_
			_x000D_
	District Courts (proceedings in first instance)		_x000D_
	Civil Commercial Cases	norm	_x000D_
	Proceedings commenced with a summons  -norm 1    	90%	≤ 2 years _x000D_
	                                                                                                  - norm 2	70%	≤ 1 year _x000D_
	Civil cases in abstentia of defendant	90%	≤ 6 weeks_x000D_
	Bankruptcy until discharge	90%	≤ 3 years_x000D_
	Proceedings started with a petition including petition for bankruptcy	90%	≤ 3 month's_x000D_
	Interlocutory proceedings	95%	≤ 3 month's_x000D_
			_x000D_
	Cases Family Law	norm	_x000D_
	Divorce proceedings total	95%	≤ 1 year _x000D_
	 - whereof proceedings commenced with a joint request	95%	≤ 2 month's_x000D_
	Maintenance orders	90%	≤ 1 year _x000D_
	Cases about parental access and custody	85%	≤ 1 year _x000D_
	Youth care cases 	90%	≤ 3 month's_x000D_
	 - whereof first petitions for family supervision order	80%	≤ 3 weeks_x000D_
			_x000D_
	Administrative Law	norm	_x000D_
	Aliens law cases	90%	≤ 9 month's_x000D_
	Local taxes	90%	≤ 9 month's_x000D_
	Cases about national taxes    -norm 1	90%	≤ 18 month's_x000D_
	                                                                 -norm 2	70%	≤ 1 year _x000D_
	Administrative law, other cases      - norm 1	90%	≤ 1 year _x000D_
	                                                                             -norm 2	70%	≤ 9 month's_x000D_
	Interlocutory proceedings administrative law	90%	≤ 3 month's_x000D_
			_x000D_
	Criminal proceedings	norm	_x000D_
	Criminal cases, three judge section	90%	≤ 6 month's_x000D_
	Police court cases	90%	≤ 5 weeks_x000D_
	Juvenile court cases	85%	≤ 5 weeks_x000D_
	Cases about pretrial detention	100%	≤ 2 weeks_x000D_
			_x000D_
		_x000D_
			_x000D_
	Subdistrict Courts (proceedings in first instance)		_x000D_
		norm	_x000D_
	Proceedings commenced with a summons  -norm 1    	90%	≤ 1 year _x000D_
	                                                                                                  - norm 2	75%	≤ 6 month's_x000D_
	Cases about dissolving employment contracts	95%	≤ 3 month's_x000D_
	Proceedings started with a petition 	95%	≤ 6 month's_x000D_
	Civil cases in abstentia of defendant	90%	≤ 6 weeks_x000D_
	Interlocutory civil proceedings	95%	≤ 3 month's_x000D_
	Crinal proceedings minor offences	85%	≤ 2 month_x000D_
			_x000D_
			_x000D_
			_x000D_
	Courts of Appeal		_x000D_
	Civil Commercial Cases	norm	_x000D_
	Proceedings commenced with a summons  -norm 1    	90%	≤ 2 years _x000D_
	                                                                                                  - norm 2	70%	≤ 1 year _x000D_
	Requests for bankruptcy	90%	≤ 2 month's_x000D_
	Proceedings started with a petition 	90%	≤ 6 month's_x000D_
			_x000D_
	Cases Family Law	norm	_x000D_
	Family cases	90%	≤ 1 year _x000D_
	  - whereof youth care cases 	90%	≤ 4 month's_x000D_
			_x000D_
	Tax-cases 	norm	_x000D_
	Tax cases    -norm 1	90%	≤ 18 month's_x000D_
	                            - norm 2	70%	≤ 1 year _x000D_
			_x000D_
	Criminal proceedings	norm	_x000D_
	Criminal cases, three judge section	85%	≤ 9 month's_x000D_
	Minor offences, single judge cases	85%	≤ 6 month's_x000D_
	Criminal offences, single judge cases	85%	≤ 6 month's_x000D_
	Cases about pretrial detention	90%	≤ 2 weeks_x000D_
	Complaints about decision not to prosecute	85%	≤ 6 month's_x000D_
			_x000D_
	_x000D_
</v>
          </cell>
          <cell r="FI17" t="str">
            <v xml:space="preserve">Statistics about The Netherlands Judiciary are published on: https://www.rechtspraak.nl/Organisatie-en-contact/Organisatie/Raad-voor-de-rechtspraak/Jaardocumenten </v>
          </cell>
          <cell r="FJ17" t="str">
            <v>Judges collectively TF;Council for Judiciary TF;Supreme Court TL;Council for Judiciary TL;Ministry of Justice with involvement of judges (prior formal consultation) TL</v>
          </cell>
          <cell r="FK17" t="str">
            <v>Judges collectively TF;Council for Judiciary TF;Supreme Court TL;Council for Judiciary TL;Ministry of Justice with involvement of judges (prior formal consultation) TL</v>
          </cell>
          <cell r="FL17" t="str">
            <v/>
          </cell>
          <cell r="FM17" t="str">
            <v/>
          </cell>
          <cell r="FN17" t="str">
            <v/>
          </cell>
          <cell r="FO17" t="str">
            <v/>
          </cell>
          <cell r="FP17" t="str">
            <v/>
          </cell>
          <cell r="FQ17" t="str">
            <v/>
          </cell>
          <cell r="FR17" t="str">
            <v/>
          </cell>
          <cell r="FS17" t="str">
            <v/>
          </cell>
          <cell r="FT17" t="str">
            <v/>
          </cell>
          <cell r="FU17" t="str">
            <v/>
          </cell>
          <cell r="FV17" t="str">
            <v/>
          </cell>
          <cell r="FW17" t="str">
            <v/>
          </cell>
          <cell r="FX17" t="str">
            <v>Entire territory of Member State TF;Entire territory of Member State TL</v>
          </cell>
          <cell r="FY17" t="str">
            <v>Entire territory of Member State TF;Entire territory of Member State TL</v>
          </cell>
          <cell r="FZ17" t="str">
            <v/>
          </cell>
          <cell r="GA17" t="str">
            <v/>
          </cell>
          <cell r="GB17" t="str">
            <v/>
          </cell>
          <cell r="GC17" t="str">
            <v>Yes</v>
          </cell>
          <cell r="GD17" t="str">
            <v/>
          </cell>
          <cell r="GE17" t="str">
            <v>For allocating human resources</v>
          </cell>
          <cell r="GF17" t="str">
            <v/>
          </cell>
          <cell r="GG17" t="str">
            <v/>
          </cell>
          <cell r="GH17" t="str">
            <v>Yes</v>
          </cell>
          <cell r="GI17" t="str">
            <v/>
          </cell>
          <cell r="GJ17" t="str">
            <v/>
          </cell>
          <cell r="GK17" t="str">
            <v/>
          </cell>
          <cell r="GL17" t="str">
            <v/>
          </cell>
          <cell r="GM17" t="str">
            <v/>
          </cell>
          <cell r="GN17" t="str">
            <v/>
          </cell>
          <cell r="GO17" t="str">
            <v/>
          </cell>
          <cell r="GP17" t="str">
            <v/>
          </cell>
          <cell r="GQ17" t="str">
            <v xml:space="preserve">As all European countries do, we respect art. 6 of the Convention for the Protection of Human Rights and Fundamental Freedoms and 'the reasonable time'. In addition, the jurisprudence of the Supreme court defines the reasonable time per sector (civil, criminal, administrative cases). Finally, if this reasonable time is exceeded parties have the right for a financial compensation paid by the State. This does not mean we have a maximum age of pending cases. There is no judicial consequence if the reasonable time is exceeded. </v>
          </cell>
          <cell r="GR17" t="str">
            <v>Court President/ Court management TF;Council for the judiciary TF;Court President/ Court management TL;Council for the judiciary TL;Court President/ Court management BL;Council for the judiciary BL</v>
          </cell>
          <cell r="GS17" t="str">
            <v>Court President/ Court management TF;Council for the judiciary TF;Court President/ Court management TL;Council for the judiciary TL;Court President/ Court management BL;Council for the judiciary BL</v>
          </cell>
          <cell r="GT17" t="str">
            <v/>
          </cell>
          <cell r="GU17" t="str">
            <v/>
          </cell>
          <cell r="GV17" t="str">
            <v/>
          </cell>
          <cell r="GW17" t="str">
            <v/>
          </cell>
          <cell r="GX17" t="str">
            <v/>
          </cell>
          <cell r="GY17" t="str">
            <v/>
          </cell>
          <cell r="GZ17" t="str">
            <v>Information is shared annually with the Ministry of Justice</v>
          </cell>
          <cell r="HA17" t="str">
            <v>Yes</v>
          </cell>
          <cell r="HB17" t="str">
            <v>Continuous real-time monitoring/data is followed every day TF;Once a year TF;Continuous real-time monitoring/data is followed every day TL;Once a year TL;Continuous real-time monitoring/data is followed every day BL;Once a year BL</v>
          </cell>
          <cell r="HC17" t="str">
            <v>Continuous real-time monitoring/data is followed every day TF;Once a year TF;Continuous real-time monitoring/data is followed every day TL;Once a year TL;Continuous real-time monitoring/data is followed every day BL;Once a year BL</v>
          </cell>
          <cell r="HD17" t="str">
            <v/>
          </cell>
          <cell r="HE17" t="str">
            <v/>
          </cell>
          <cell r="HF17" t="str">
            <v/>
          </cell>
          <cell r="HG17" t="str">
            <v/>
          </cell>
          <cell r="HH17" t="str">
            <v/>
          </cell>
          <cell r="HI17" t="str">
            <v/>
          </cell>
          <cell r="HJ17" t="str">
            <v xml:space="preserve">Continuous because it is possible to request the information real-time, but this is usually only done in preparation of the yearly report._x000D_
_x000D_
Once a year all statistics are published on: https://www.rechtspraak.nl/Organisatie-en-contact/Organisatie/Raad-voor-de-rechtspraak/Jaardocumenten </v>
          </cell>
          <cell r="HK17" t="str">
            <v>Court President/ Court management TF;Court President/ Court management TL;Court President/ Court management BL;Council for the judiciary BL</v>
          </cell>
          <cell r="HL17" t="str">
            <v>Court President/ Court management TF;Court President/ Court management TL;Court President/ Court management BL;Council for the judiciary BL</v>
          </cell>
          <cell r="HM17" t="str">
            <v>Court President/ Court management TF;Court President/ Court management TL;Court President/ Court management BL;Council for the judiciary BL</v>
          </cell>
          <cell r="HN17" t="str">
            <v>Court President/ Court management TF;Council for the judiciary TF;Ministry of Justice TF;Court President/ Court management TL;Council for the judiciary TL;Ministry of Justice TL;Court President/ Court management BL;Council for the judiciary BL;Ministry of Justice BL</v>
          </cell>
          <cell r="HO17" t="str">
            <v>Court President/ Court management TF;Court President/ Court management TL;Court President/ Court management BL</v>
          </cell>
          <cell r="HP17" t="str">
            <v>Court President/ Court management TF;Court President/ Court management TL;Court President/ Court management BL</v>
          </cell>
          <cell r="HQ17" t="str">
            <v/>
          </cell>
          <cell r="HR17" t="str">
            <v/>
          </cell>
          <cell r="HS17" t="str">
            <v/>
          </cell>
          <cell r="HT17" t="str">
            <v/>
          </cell>
          <cell r="HU17" t="str">
            <v/>
          </cell>
          <cell r="HV17" t="str">
            <v/>
          </cell>
          <cell r="HW17" t="str">
            <v/>
          </cell>
          <cell r="HX17" t="str">
            <v/>
          </cell>
          <cell r="HY17" t="str">
            <v/>
          </cell>
          <cell r="HZ17" t="str">
            <v>Notification by mail or e-mail on court discretion</v>
          </cell>
          <cell r="IA17" t="str">
            <v>Notification by mail or e-mail on court discretion</v>
          </cell>
          <cell r="IB17" t="str">
            <v>Upon request by party;Notification by mail or e-mail on court discretion;Online access of throughout the course of a case</v>
          </cell>
          <cell r="IC17" t="str">
            <v/>
          </cell>
          <cell r="ID17" t="str">
            <v/>
          </cell>
          <cell r="IE17" t="str">
            <v/>
          </cell>
          <cell r="IF17" t="str">
            <v xml:space="preserve">1. Usually this information is shared through the lawyer, unless a person chooses not to use a lawyer but defends him/herself. _x000D_
3. Depends on the type of case. Online access to information is currently being developed. </v>
          </cell>
        </row>
        <row r="18">
          <cell r="A18" t="str">
            <v>PT</v>
          </cell>
          <cell r="B18" t="str">
            <v>Portugal</v>
          </cell>
          <cell r="C18" t="str">
            <v>Sara Almeida</v>
          </cell>
          <cell r="D18" t="str">
            <v>legal advisor</v>
          </cell>
          <cell r="E18" t="str">
            <v>sara.a.almeida@dgpj.mj.pt</v>
          </cell>
          <cell r="F18" t="str">
            <v>+351217924030</v>
          </cell>
          <cell r="G18" t="str">
            <v/>
          </cell>
          <cell r="H18" t="str">
            <v/>
          </cell>
          <cell r="I18" t="str">
            <v/>
          </cell>
          <cell r="J18" t="str">
            <v/>
          </cell>
          <cell r="K18" t="str">
            <v/>
          </cell>
          <cell r="L18" t="str">
            <v/>
          </cell>
          <cell r="M18" t="str">
            <v/>
          </cell>
          <cell r="N18" t="str">
            <v/>
          </cell>
          <cell r="O18" t="str">
            <v/>
          </cell>
          <cell r="P18" t="str">
            <v>yes</v>
          </cell>
          <cell r="Q18" t="str">
            <v/>
          </cell>
          <cell r="R18" t="str">
            <v/>
          </cell>
          <cell r="S18" t="str">
            <v/>
          </cell>
          <cell r="T18" t="str">
            <v>Decree-Law 86/2916, 27th December (Article 5/1, Article 7/1 and Article 8)</v>
          </cell>
          <cell r="U18" t="str">
            <v/>
          </cell>
          <cell r="V18" t="str">
            <v/>
          </cell>
          <cell r="W18" t="str">
            <v>Decree-Law 86/2916, 27th December (Article 5/1)</v>
          </cell>
          <cell r="X18" t="str">
            <v/>
          </cell>
          <cell r="Y18" t="str">
            <v>yes</v>
          </cell>
          <cell r="Z18" t="str">
            <v>Article 502 of the Civil Procedural Code (Law 40-A, of the 22nd December 2016)</v>
          </cell>
          <cell r="AA18" t="str">
            <v/>
          </cell>
          <cell r="AB18" t="str">
            <v/>
          </cell>
          <cell r="AC18" t="str">
            <v/>
          </cell>
          <cell r="AD18" t="str">
            <v/>
          </cell>
          <cell r="AE18" t="str">
            <v/>
          </cell>
          <cell r="AF18" t="str">
            <v/>
          </cell>
          <cell r="AG18" t="str">
            <v/>
          </cell>
          <cell r="AH18" t="str">
            <v>yes</v>
          </cell>
          <cell r="AI18" t="str">
            <v/>
          </cell>
          <cell r="AJ18" t="str">
            <v/>
          </cell>
          <cell r="AK18" t="str">
            <v>yes</v>
          </cell>
          <cell r="AL18" t="str">
            <v>Law n.17/2017, 16th May, altered Law n. 22/2013, 26th February, that establishes the statute of the judicial administrator by equating judicial administrators to enforcement agents, namely for access to the computerized register execution and consultation of databases</v>
          </cell>
          <cell r="AM18" t="str">
            <v/>
          </cell>
          <cell r="AN18" t="str">
            <v/>
          </cell>
          <cell r="AO18" t="str">
            <v/>
          </cell>
          <cell r="AP18" t="str">
            <v/>
          </cell>
          <cell r="AQ18" t="str">
            <v xml:space="preserve">4 and 10 - The Ministry of Justice has presented a proposal for full revision of the Judges Statute, available at:_x000D_
http://www.dgpj.mj.pt/sections/informacao-e-eventos/anexos/sections/informacao-e-eventos/anexos/estatuto-mag-judicial/downloadFile/file/EMJ_VTrabTecnico.pdf?nocache=1436549888.96_x000D_
_x000D_
11 - The statute of bailiffs is currently under revision._x000D_
</v>
          </cell>
          <cell r="AR18" t="str">
            <v>1.a  General online information about the justice system for non-native speakers;1.b  General online information about the justice system for children (individuals below 18 years of age);2.  Centralised web portal with online forms for judicial proceedings available to the public and companies;3.  Interactive online simulation to assess eligibility for legal aid;4.b  Provision of education on legal rights to the general public that is integrated in school curriculum;4.c  Provision of education on legal rights to the general public through interactive learning tools;4.d  Provision of education on legal rights to the general public through other formats (please specify)</v>
          </cell>
          <cell r="AS18" t="str">
            <v xml:space="preserve">http://ministerio-publico.pt/?lang=en_x000D_
http://www.dgaj.mj.pt/sections/files/infosite/portuguese-judicial/_x000D_
</v>
          </cell>
          <cell r="AT18" t="str">
            <v>http://www.ministeriopublico.pt/pagina/jurisdicao-familia-e-menores</v>
          </cell>
          <cell r="AU18" t="str">
            <v/>
          </cell>
          <cell r="AV18" t="str">
            <v xml:space="preserve">https://justica.gov.pt/_x000D_
http://www.citius.mj.pt/portal/default.aspx_x000D_
</v>
          </cell>
          <cell r="AW18" t="str">
            <v>https://justica.gov.pt/Servicos/Simulador-Taxas-de-Justica</v>
          </cell>
          <cell r="AX18" t="str">
            <v xml:space="preserve">https://justica.gov.pt/_x000D_
https://justica.gov.pt/servicos/espaco-e-linha-justica_x000D_
https://e-learning.mj.pt/_x000D_
http://www.dge.mec.pt/educação-para-cidadania_x000D_
</v>
          </cell>
          <cell r="AY18" t="str">
            <v xml:space="preserve">Espaço Justiça – face-to-face service where citizens can obtain information about the activities carried out by the Ministry of Justice_x000D_
Linha Justiça - free telephone helpline that provides all citizens with generic information about law enforcement agencies and what services they should contact to resolve any issues._x000D_
https://justica.gov.pt/servicos/espaco-e-linha-justica_x000D_
_x000D_
</v>
          </cell>
          <cell r="AZ18" t="str">
            <v>Yes, for some court levels, please specify below</v>
          </cell>
          <cell r="BA18" t="str">
            <v/>
          </cell>
          <cell r="BB18" t="str">
            <v>1st instance;2nd instance</v>
          </cell>
          <cell r="BC18" t="str">
            <v xml:space="preserve">Regarding the administrative courts, usually this role is atributed to the presiding judge._x000D_
Concerning the judicial courts, there is no person or group of persons in charge of liaising for each court with the media to facilitate its coverage of court proceedings/decisions._x000D_
</v>
          </cell>
          <cell r="BD18" t="str">
            <v>Yes</v>
          </cell>
          <cell r="BE18" t="str">
            <v xml:space="preserve">Portuguese judges are subject to secrecy duty, so they are obliged to maintain professional secrecy in their decisions on the information obtained in the course of their duties and can not make statements or comments regarding proceedings, except when authorized by the High Council for Judiciary or the Administrative and Fiscal High Council for Judiciary._x000D_
The Judicial High Council has approved a communication plan for dealing with the press and media._x000D_
The plan is available at: https://www.csm.org.pt/wpcontent/_x000D_
uploads/2016/10/plano_comunicacao.pdf_x000D_
5_x000D_
_x000D_
</v>
          </cell>
          <cell r="BF18" t="str">
            <v>Yes some judgments</v>
          </cell>
          <cell r="BG18" t="str">
            <v>Yes some judgments</v>
          </cell>
          <cell r="BH18" t="str">
            <v>Yes some judgments</v>
          </cell>
          <cell r="BI18" t="str">
            <v xml:space="preserve">A commission within the court decides about the publication and on which basis._x000D_
_x000D_
The Judicial High Council and the Ministry of Justice are currently developing a new database under_x000D_
a finance agreement with the European Commission with the intention of connecting the national_x000D_
database to the ECLI. In the process the publication criterea are being reviewd and the partnership_x000D_
is looking in to universal publicashion or, at least, a broader number of published decisions._x000D_
_x000D_
</v>
          </cell>
          <cell r="BJ18" t="str">
            <v>1st instance;2nd instance;Highest instance</v>
          </cell>
          <cell r="BK18" t="str">
            <v>1st instance;2nd instance;Highest instance</v>
          </cell>
          <cell r="BL18" t="str">
            <v>2nd instance;Highest instance</v>
          </cell>
          <cell r="BM18" t="str">
            <v>1st instance;2nd instance;Highest instance</v>
          </cell>
          <cell r="BN18" t="str">
            <v>1st instance;2nd instance;Highest instance</v>
          </cell>
          <cell r="BO18" t="str">
            <v>5.1.5 Concerning the protection of personal data, all judicial decisions must be anonymized before publication. There are legal rules that establish that the publication of information from the case law of the Courts can not contain, except for legally established exceptions, data records that allow direct or indirect identification of natural persons.</v>
          </cell>
          <cell r="BP18" t="str">
            <v>No</v>
          </cell>
          <cell r="BQ18" t="str">
            <v>Yes all judgments</v>
          </cell>
          <cell r="BR18" t="str">
            <v>Yes all judgments</v>
          </cell>
          <cell r="BS18" t="str">
            <v/>
          </cell>
          <cell r="BT18" t="str">
            <v>2nd instance;Highest instance</v>
          </cell>
          <cell r="BU18" t="str">
            <v>2nd instance;Highest instance</v>
          </cell>
          <cell r="BV18" t="str">
            <v/>
          </cell>
          <cell r="BW18" t="str">
            <v>2nd instance;Highest instance</v>
          </cell>
          <cell r="BX18" t="str">
            <v>2nd instance;Highest instance</v>
          </cell>
          <cell r="BY18" t="str">
            <v>Pursuant to Article 30 (2) of the Code of Procedure in Administrative Courts (altered by Decree-Law n.º 214-G/2015, of October 2) on line publication in a database of jurisprudence of the judgments of the Supreme Administrative Court (STA), Central Administrative Courts (TCA) and Administrative and Tax Courts is mandatory._x000D_
Judicial decisions of the Supreme Administrative Court and Central Administrative Courts  are available online to the general public (cfr. www.dgsi.pt). _x000D_
The online publication of decisions of the courts of first instance (administrative and tax courts) is currently being implemented. Nevertheless, these decisions can be obtained through the SITAF (Administrative and Tax Courts Information System) platform, reserved for magistrates, lawyers and judicial officials (it is also possible to consult the procedural documents and orders issued during the proceedings) (cfr. www.taf.mj.pt)._x000D_
_x000D_
6.1.5 Concerning the protection of personal data, all judicial decisions must be anonymized before publication. There are legal rules that establish that the publication of information from the case law of the Courts can not contain, except for legally established exceptions, data records that allow direct or indirect identification of natural persons.</v>
          </cell>
          <cell r="BZ18" t="str">
            <v>Initial;Continuous</v>
          </cell>
          <cell r="CA18" t="str">
            <v>Initial;Continuous</v>
          </cell>
          <cell r="CB18" t="str">
            <v>Initial;Continuous</v>
          </cell>
          <cell r="CC18" t="str">
            <v>Initial;Continuous</v>
          </cell>
          <cell r="CD18" t="str">
            <v>Initial;Continuous</v>
          </cell>
          <cell r="CE18" t="str">
            <v>Initial;Continuous</v>
          </cell>
          <cell r="CF18" t="str">
            <v>Initial;Continuous</v>
          </cell>
          <cell r="CG18" t="str">
            <v>Initial;Continuous</v>
          </cell>
          <cell r="CH18" t="str">
            <v xml:space="preserve">Center of Judicial Studies (Centro de Estudos Judiciários - CEJ) provides initial and continuous trining on the issues referred to on this question._x000D_
For some particular points (7.2 children; 7.2 visually or hearing impaired person; 7.4, 7.5 and 7.6) specific training sessions are provided._x000D_
For the other specific topics they are considered in the context of the Fundamental rights._x000D_
</v>
          </cell>
          <cell r="CI18" t="str">
            <v>Civil and commercial disputes;Labour disputes;Consumer disputes*</v>
          </cell>
          <cell r="CJ18" t="str">
            <v/>
          </cell>
          <cell r="CK18" t="str">
            <v>Civil and commercial disputes;Consumer disputes*</v>
          </cell>
          <cell r="CL18" t="str">
            <v/>
          </cell>
          <cell r="CM18" t="str">
            <v/>
          </cell>
          <cell r="CN18" t="str">
            <v>Civil and commercial disputes;Labour disputes;Consumer disputes*</v>
          </cell>
          <cell r="CO18" t="str">
            <v>Civil and commercial disputes;Labour disputes;Consumer disputes*</v>
          </cell>
          <cell r="CP18" t="str">
            <v>Civil and commercial disputes;Labour disputes;Consumer disputes*</v>
          </cell>
          <cell r="CQ18" t="str">
            <v>Civil and commercial disputes;Consumer disputes*</v>
          </cell>
          <cell r="CR18" t="str">
            <v>Civil and commercial disputes;Labour disputes;Consumer disputes*</v>
          </cell>
          <cell r="CS18" t="str">
            <v/>
          </cell>
          <cell r="CT18" t="str">
            <v>Civil and commercial disputes;Labour disputes;Consumer disputes*</v>
          </cell>
          <cell r="CU18" t="str">
            <v/>
          </cell>
          <cell r="CV18" t="str">
            <v/>
          </cell>
          <cell r="CW18" t="str">
            <v>8.9  According to Portuguese law, the refund of court fees only takes place in the case «Julgados de Paz» (Peace Courts), (Ordinnance n. 1456/2001 of 28th of December).</v>
          </cell>
          <cell r="CX18" t="str">
            <v>https://justica.gov.pt/</v>
          </cell>
          <cell r="CY18" t="str">
            <v>https://justica.gov.pt/</v>
          </cell>
          <cell r="CZ18" t="str">
            <v>https://justica.gov.pt/</v>
          </cell>
          <cell r="DA18" t="str">
            <v/>
          </cell>
          <cell r="DB18" t="str">
            <v>National level</v>
          </cell>
          <cell r="DC18" t="str">
            <v>National level</v>
          </cell>
          <cell r="DD18" t="str">
            <v>National level</v>
          </cell>
          <cell r="DE18" t="str">
            <v>National level</v>
          </cell>
          <cell r="DF18" t="str">
            <v/>
          </cell>
          <cell r="DG18" t="str">
            <v/>
          </cell>
          <cell r="DH18" t="str">
            <v/>
          </cell>
          <cell r="DI18" t="str">
            <v>National level</v>
          </cell>
          <cell r="DJ18" t="str">
            <v/>
          </cell>
          <cell r="DK18" t="str">
            <v>National level</v>
          </cell>
          <cell r="DL18" t="str">
            <v xml:space="preserve">9.8. Survey on the functioning and efficiency of administrative and tax courts._x000D_
Access to the courts, fees, access to information_x000D_
</v>
          </cell>
          <cell r="DM18" t="str">
            <v xml:space="preserve">_x000D_
9.1. http://opj.ces.uc.pt/site/novo/ficheiros/justica_adm/relatorio_justica_e_eficiencia_taf_23_05_2017.pdf_x000D_
9.8. https://justica.gov.pt/Noticias/Utilizadores-do-SITAF-destacam-melhoria-da-qualidade_x000D_
</v>
          </cell>
          <cell r="DO18" t="str">
            <v/>
          </cell>
          <cell r="DP18" t="str">
            <v>The Universitry of Lisbon in cooperation with the Directorate-General for the Justice Policy of the Minsitry of Justice conduct, on an annual basis, survey on the functioning of the «Julgados de Paz» (Peace Courts).</v>
          </cell>
          <cell r="DQ18" t="str">
            <v>1. The survey results are publicly available on-line in their entirety;3. The survey results have been used to feed an evaluation of the justice system or to identify the need to amend legislation;6. Other specific follow-up (please specify)</v>
          </cell>
          <cell r="DR18" t="str">
            <v>10. 6. The survey results have been used to evaluate the use of a new version of an on line portal concerning tax and administrative courts.</v>
          </cell>
          <cell r="DS18" t="str">
            <v/>
          </cell>
          <cell r="DT18" t="str">
            <v>No</v>
          </cell>
          <cell r="DU18" t="str">
            <v/>
          </cell>
          <cell r="DV18" t="str">
            <v/>
          </cell>
          <cell r="DW18" t="str">
            <v/>
          </cell>
          <cell r="DX18" t="str">
            <v/>
          </cell>
          <cell r="DY18" t="str">
            <v/>
          </cell>
          <cell r="DZ18" t="str">
            <v/>
          </cell>
          <cell r="EA18" t="str">
            <v/>
          </cell>
          <cell r="EB18" t="str">
            <v/>
          </cell>
          <cell r="EC18" t="str">
            <v/>
          </cell>
          <cell r="ED18" t="str">
            <v/>
          </cell>
          <cell r="EE18" t="str">
            <v/>
          </cell>
          <cell r="EF18" t="str">
            <v/>
          </cell>
          <cell r="EG18" t="str">
            <v/>
          </cell>
          <cell r="EH18" t="str">
            <v/>
          </cell>
          <cell r="EI18" t="str">
            <v/>
          </cell>
          <cell r="EJ18" t="str">
            <v/>
          </cell>
          <cell r="EK18" t="str">
            <v/>
          </cell>
          <cell r="EL18" t="str">
            <v/>
          </cell>
          <cell r="EM18" t="str">
            <v/>
          </cell>
          <cell r="EN18" t="str">
            <v/>
          </cell>
          <cell r="EO18" t="str">
            <v/>
          </cell>
          <cell r="EP18" t="str">
            <v/>
          </cell>
          <cell r="EQ18" t="str">
            <v/>
          </cell>
          <cell r="ER18" t="str">
            <v/>
          </cell>
          <cell r="ES18" t="str">
            <v/>
          </cell>
          <cell r="ET18" t="str">
            <v/>
          </cell>
          <cell r="EU18" t="str">
            <v/>
          </cell>
          <cell r="EV18" t="str">
            <v>Yes</v>
          </cell>
          <cell r="EW18" t="str">
            <v/>
          </cell>
          <cell r="EX18"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v>
          </cell>
          <cell r="EY18" t="str">
            <v/>
          </cell>
          <cell r="EZ18" t="str">
            <v/>
          </cell>
          <cell r="FA18" t="str">
            <v/>
          </cell>
          <cell r="FB18" t="str">
            <v/>
          </cell>
          <cell r="FC18" t="str">
            <v/>
          </cell>
          <cell r="FD18" t="str">
            <v/>
          </cell>
          <cell r="FE18" t="str">
            <v/>
          </cell>
          <cell r="FF18" t="str">
            <v/>
          </cell>
          <cell r="FG18" t="str">
            <v/>
          </cell>
          <cell r="FH18" t="str">
            <v>The standards cover civil and commercial cases.</v>
          </cell>
          <cell r="FI18" t="str">
            <v xml:space="preserve">Law on the organisation of the judicial system (Law 62/2013 of 26 August) sets out that the High Council for the Judiciary and the Prosecutor-General, in liason with the member of Government responsible for the justice,establishes, within their respective competences, the strategic objectives for first instance courts for a three year period.The resources employed and the adequacy between the procedural reference value and the results recorded in each court are taken in account. Taking into account the results obtained in the previous year and the strategic objectives formulated for the subsequently year, the president of the court and the public prosecutor coordinator, and after the hearing of the judiciary administrator, articulate proposals for the procedural objectives for each court. This system is very recent and is currently being implemented and subject to improvements and only covers civil and comercial cases.These standards are_x000D_
not available on-line for the general public._x000D_
Finally, we would like to emphasize that these standards do to not constitute oficial statistics._x000D_
</v>
          </cell>
          <cell r="FJ18" t="str">
            <v/>
          </cell>
          <cell r="FK18" t="str">
            <v/>
          </cell>
          <cell r="FL18" t="str">
            <v/>
          </cell>
          <cell r="FM18" t="str">
            <v/>
          </cell>
          <cell r="FN18" t="str">
            <v/>
          </cell>
          <cell r="FO18" t="str">
            <v/>
          </cell>
          <cell r="FP18" t="str">
            <v/>
          </cell>
          <cell r="FQ18" t="str">
            <v/>
          </cell>
          <cell r="FR18" t="str">
            <v/>
          </cell>
          <cell r="FS18" t="str">
            <v/>
          </cell>
          <cell r="FT18" t="str">
            <v/>
          </cell>
          <cell r="FU18" t="str">
            <v/>
          </cell>
          <cell r="FV18" t="str">
            <v/>
          </cell>
          <cell r="FW18" t="str">
            <v/>
          </cell>
          <cell r="FX18" t="str">
            <v/>
          </cell>
          <cell r="FY18" t="str">
            <v/>
          </cell>
          <cell r="FZ18" t="str">
            <v/>
          </cell>
          <cell r="GA18" t="str">
            <v/>
          </cell>
          <cell r="GB18" t="str">
            <v/>
          </cell>
          <cell r="GC18" t="str">
            <v>No</v>
          </cell>
          <cell r="GD18" t="str">
            <v/>
          </cell>
          <cell r="GE18" t="str">
            <v/>
          </cell>
          <cell r="GF18" t="str">
            <v/>
          </cell>
          <cell r="GG18" t="str">
            <v/>
          </cell>
          <cell r="GH18" t="str">
            <v>Yes</v>
          </cell>
          <cell r="GI18" t="str">
            <v/>
          </cell>
          <cell r="GJ18" t="str">
            <v/>
          </cell>
          <cell r="GK18" t="str">
            <v/>
          </cell>
          <cell r="GL18" t="str">
            <v/>
          </cell>
          <cell r="GM18" t="str">
            <v/>
          </cell>
          <cell r="GN18" t="str">
            <v/>
          </cell>
          <cell r="GO18" t="str">
            <v/>
          </cell>
          <cell r="GP18" t="str">
            <v/>
          </cell>
          <cell r="GQ18" t="str">
            <v/>
          </cell>
          <cell r="GR18" t="str">
            <v/>
          </cell>
          <cell r="GS18" t="str">
            <v/>
          </cell>
          <cell r="GT18" t="str">
            <v/>
          </cell>
          <cell r="GU18" t="str">
            <v/>
          </cell>
          <cell r="GV18" t="str">
            <v/>
          </cell>
          <cell r="GW18" t="str">
            <v/>
          </cell>
          <cell r="GX18" t="str">
            <v/>
          </cell>
          <cell r="GY18" t="str">
            <v/>
          </cell>
          <cell r="GZ18" t="str">
            <v/>
          </cell>
          <cell r="HA18" t="str">
            <v>No</v>
          </cell>
          <cell r="HB18" t="str">
            <v/>
          </cell>
          <cell r="HC18" t="str">
            <v/>
          </cell>
          <cell r="HD18" t="str">
            <v/>
          </cell>
          <cell r="HE18" t="str">
            <v/>
          </cell>
          <cell r="HF18" t="str">
            <v/>
          </cell>
          <cell r="HG18" t="str">
            <v/>
          </cell>
          <cell r="HH18" t="str">
            <v/>
          </cell>
          <cell r="HI18" t="str">
            <v/>
          </cell>
          <cell r="HJ18" t="str">
            <v/>
          </cell>
          <cell r="HK18" t="str">
            <v/>
          </cell>
          <cell r="HL18" t="str">
            <v/>
          </cell>
          <cell r="HM18" t="str">
            <v/>
          </cell>
          <cell r="HN18" t="str">
            <v/>
          </cell>
          <cell r="HO18" t="str">
            <v/>
          </cell>
          <cell r="HP18" t="str">
            <v/>
          </cell>
          <cell r="HQ18" t="str">
            <v/>
          </cell>
          <cell r="HR18" t="str">
            <v/>
          </cell>
          <cell r="HS18" t="str">
            <v/>
          </cell>
          <cell r="HT18" t="str">
            <v/>
          </cell>
          <cell r="HU18" t="str">
            <v/>
          </cell>
          <cell r="HV18" t="str">
            <v/>
          </cell>
          <cell r="HW18" t="str">
            <v/>
          </cell>
          <cell r="HX18" t="str">
            <v/>
          </cell>
          <cell r="HY18" t="str">
            <v/>
          </cell>
          <cell r="HZ18" t="str">
            <v/>
          </cell>
          <cell r="IA18" t="str">
            <v/>
          </cell>
          <cell r="IB18" t="str">
            <v/>
          </cell>
          <cell r="IC18" t="str">
            <v/>
          </cell>
          <cell r="ID18" t="str">
            <v/>
          </cell>
          <cell r="IE18" t="str">
            <v/>
          </cell>
          <cell r="IF18" t="str">
            <v/>
          </cell>
        </row>
        <row r="19">
          <cell r="A19" t="str">
            <v>HR</v>
          </cell>
          <cell r="B19" t="str">
            <v>Croatia</v>
          </cell>
          <cell r="C19" t="str">
            <v>Daška Leppee Pažanin</v>
          </cell>
          <cell r="D19" t="str">
            <v>Head of Service for european affairs; national correspondent for CEPEJ</v>
          </cell>
          <cell r="E19" t="str">
            <v>daska.leppee@pravosudje.hr</v>
          </cell>
          <cell r="F19" t="str">
            <v>+385 1 3714 364</v>
          </cell>
          <cell r="G19" t="str">
            <v>A working group within the Ministry of Justice was established for drafting amendments to the Civil Procedure Act with the aim to further modernise and expedite proceedings before the civil and commercial courts. The existing rules of the procedure would be amended with additional provisions on alternative dispute resolution (mediation) and court settlement, in order to promote a peaceful way of resolving disputes and thereby relieving the courts from making decisions on the merits. New Act would introduce a new type of procedure - the procedure in a larger number of similar disputes (mass disputes), the so-called. experimental litigation. A working group was established for the drafting of the Law on Non-Litigious Proceedings with the aim of establishing general procedural rules on non-litigious proceedings in civil matters. The Law on Non-Litigious Proceedings will include substantive legal provisions and will arrange a series of non-litigious relations (procedures) which are not prescribed by a separate law. Law on establishment the company at a distance – goals: systematic arrangement of the conditions, formalities and procedures for the establishment of companies in the distance, with a view to simplifying, easier and faster business start-ups and improving economic competitiveness and investment.</v>
          </cell>
          <cell r="H19" t="str">
            <v/>
          </cell>
          <cell r="I19" t="str">
            <v/>
          </cell>
          <cell r="J19" t="str">
            <v>A working group within the Ministry of Justice was established for drafting amendments to the Civil Procedure Act with the aim to further modernise and expedite proceedings before the civil and commercial courts. The existing rules of the procedure would be amended with additional provisions on alternative dispute resolution (mediation) and court settlement, in order to promote a peaceful way of resolving disputes and thereby relieving the courts.</v>
          </cell>
          <cell r="K19" t="str">
            <v/>
          </cell>
          <cell r="L19" t="str">
            <v/>
          </cell>
          <cell r="M19" t="str">
            <v/>
          </cell>
          <cell r="N19" t="str">
            <v/>
          </cell>
          <cell r="O19" t="str">
            <v/>
          </cell>
          <cell r="P19" t="str">
            <v/>
          </cell>
          <cell r="Q19" t="str">
            <v/>
          </cell>
          <cell r="R19" t="str">
            <v/>
          </cell>
          <cell r="S19" t="str">
            <v/>
          </cell>
          <cell r="T19" t="str">
            <v/>
          </cell>
          <cell r="U19" t="str">
            <v/>
          </cell>
          <cell r="V19" t="str">
            <v/>
          </cell>
          <cell r="W19" t="str">
            <v/>
          </cell>
          <cell r="X19" t="str">
            <v/>
          </cell>
          <cell r="Y19" t="str">
            <v>1. Implementation of ICMS in the Supreme Court of the RoC - Civil division is planned in 2018. 2. Plan for upgrade of Business register to enable all activities relevant for establishing company (d.o.o. and j.d.o.o.) via Internet has been postponed to 2018. 3. Land information management project is planed to start in 2018. 4. For 2018. is planed to continue with digitalization of land register books to prevent them from loss. 5. Technical improvement of Business register and introduction of new digital services is planed to start in 2018.</v>
          </cell>
          <cell r="Z19" t="str">
            <v>1. ICMS has been implemented in April 2017. at the Supreme Court of the RoC - Criminal division. 2. Two IPA 2012 projects has started in 2017, with a duration of 2 years. One of the projects is support to the prison system of the Republic of Croatia with specific objective to implement IT support to prison business processes and connect related institutions. 3. Other project has specific objective to upgrade State Attorneys’ CTS system, modernization of IT infrastructure and introduction of interoperabile module. 4. Services for third IPA 2012 project (upgrade of courts’ ICMS with e-Filling and e-Delivery) hasn’t been contracted due to lack of valid bids. 5. In June 2017 BRIS project has finished and Croatian business register is connected to EJP to enable company information access at EU level and facilitate cross-border communication between business registers. 6. Project “Insolvency Registers Interconnection for Europe” has started in June 2017 in a consortium with DE, FR, IT and RO. Project implementation will finish in 2019.</v>
          </cell>
          <cell r="AA19" t="str">
            <v/>
          </cell>
          <cell r="AB19" t="str">
            <v/>
          </cell>
          <cell r="AC19" t="str">
            <v/>
          </cell>
          <cell r="AD19" t="str">
            <v/>
          </cell>
          <cell r="AE19" t="str">
            <v/>
          </cell>
          <cell r="AF19" t="str">
            <v/>
          </cell>
          <cell r="AG19" t="str">
            <v/>
          </cell>
          <cell r="AH19" t="str">
            <v/>
          </cell>
          <cell r="AI19" t="str">
            <v/>
          </cell>
          <cell r="AJ19" t="str">
            <v/>
          </cell>
          <cell r="AK19" t="str">
            <v/>
          </cell>
          <cell r="AL19" t="str">
            <v/>
          </cell>
          <cell r="AM19" t="str">
            <v/>
          </cell>
          <cell r="AN19" t="str">
            <v/>
          </cell>
          <cell r="AO19" t="str">
            <v/>
          </cell>
          <cell r="AP19" t="str">
            <v/>
          </cell>
          <cell r="AQ19" t="str">
            <v/>
          </cell>
          <cell r="AR19" t="str">
            <v>1.a  General online information about the justice system for non-native speakers;2.  Centralised web portal with online forms for judicial proceedings available to the public and companies;3.  Interactive online simulation to assess eligibility for legal aid;4.a  Provision of education on legal rights to the general public through educational court visits</v>
          </cell>
          <cell r="AS19" t="str">
            <v>https://e-justice.europa.eu/content_judicial_systems_in_member_states-16-hr-hr.do?member=1</v>
          </cell>
          <cell r="AT19" t="str">
            <v/>
          </cell>
          <cell r="AU19" t="str">
            <v/>
          </cell>
          <cell r="AV19" t="str">
            <v>http://sudovi.pravosudje.hr/tszag/index.php?linkID=13</v>
          </cell>
          <cell r="AW19" t="str">
            <v xml:space="preserve">https://pravosudje.gov.hr/istaknute-teme/besplatna-pravna-pomoc/6184_x000D_
_x000D_
http://sudovi.pravosudje.hr/osbj/index.php?linkID=35_x000D_
</v>
          </cell>
          <cell r="AX19" t="str">
            <v/>
          </cell>
          <cell r="AY19" t="str">
            <v/>
          </cell>
          <cell r="AZ19" t="str">
            <v>Yes, for some court levels, please specify below</v>
          </cell>
          <cell r="BA19" t="str">
            <v/>
          </cell>
          <cell r="BB19" t="str">
            <v>1st instance;2nd instance;Highest instance</v>
          </cell>
          <cell r="BC19" t="str">
            <v/>
          </cell>
          <cell r="BD19" t="str">
            <v>No</v>
          </cell>
          <cell r="BE19" t="str">
            <v/>
          </cell>
          <cell r="BF19" t="str">
            <v>Yes some judgments</v>
          </cell>
          <cell r="BG19" t="str">
            <v>Yes some judgments</v>
          </cell>
          <cell r="BH19" t="str">
            <v>Yes all judgments</v>
          </cell>
          <cell r="BI19" t="str">
            <v>Judges decide, on the basis of their significance to the jurisprudence.</v>
          </cell>
          <cell r="BJ19" t="str">
            <v>1st instance;2nd instance;Highest instance</v>
          </cell>
          <cell r="BK19" t="str">
            <v>1st instance;2nd instance;Highest instance</v>
          </cell>
          <cell r="BL19" t="str">
            <v>1st instance;2nd instance;Highest instance</v>
          </cell>
          <cell r="BM19" t="str">
            <v>1st instance;2nd instance;Highest instance</v>
          </cell>
          <cell r="BN19" t="str">
            <v/>
          </cell>
          <cell r="BO19" t="str">
            <v/>
          </cell>
          <cell r="BP19" t="str">
            <v>Yes some judgments</v>
          </cell>
          <cell r="BQ19" t="str">
            <v>Yes some judgments</v>
          </cell>
          <cell r="BR19" t="str">
            <v>Yes some judgments</v>
          </cell>
          <cell r="BS19" t="str">
            <v>Administrative courts make available to the general public the most significant judgements in administrative cases through web site www.upravnisudrh.hr.</v>
          </cell>
          <cell r="BT19" t="str">
            <v>2nd instance;Highest instance</v>
          </cell>
          <cell r="BU19" t="str">
            <v>2nd instance;Highest instance</v>
          </cell>
          <cell r="BV19" t="str">
            <v/>
          </cell>
          <cell r="BW19" t="str">
            <v/>
          </cell>
          <cell r="BX19" t="str">
            <v>2nd instance;Highest instance</v>
          </cell>
          <cell r="BY19" t="str">
            <v/>
          </cell>
          <cell r="BZ19" t="str">
            <v>Continuous</v>
          </cell>
          <cell r="CA19" t="str">
            <v/>
          </cell>
          <cell r="CB19" t="str">
            <v>Continuous</v>
          </cell>
          <cell r="CC19" t="str">
            <v/>
          </cell>
          <cell r="CD19" t="str">
            <v>Continuous</v>
          </cell>
          <cell r="CE19" t="str">
            <v>Continuous</v>
          </cell>
          <cell r="CF19" t="str">
            <v>Continuous</v>
          </cell>
          <cell r="CG19" t="str">
            <v/>
          </cell>
          <cell r="CH19" t="str">
            <v xml:space="preserve">As of 2006, the Croatian Judicial Academy (JA) has organized, on several occasions, trainings for judges who act as spokespersons at their courts. In the organization of such trainings, the JA cooperated with the national judges who are already experienced spokespersons, journalists writing about the judiciary and university professors teaching at the Faculty of Political Sciences of Zagreb. The latest trainings on that topic were held in the first quarter of 2017. _x000D_
_x000D_
In addition, the training of spokespersons in the judiciary will be the main topic of a projects which will be financed from the European Social Fund. The preparation of this particular project is scheduled for 2018._x000D_
_x000D_
The JA has organized trainings for civil and criminal judges on the topic of communication with children as witnesses and victims in civil and criminal procedures. In the organization of such trainings the JA cooperated with the national judges, psychologists, non-legal professionals that work with abused and neglected children. The latest trainings on that topic were held in the first quarter of 2017.  _x000D_
_x000D_
Since 2007 the JA has organized trainings for judges on the antidiscrminatory matters and gender equality. The trainings were developed with national judges with experience in those matters. In 2017 the JA organized workshops and an online course on the subject “EU gender equality law and its application in Croatia” within the Twinning project – Support to gender equality and on the subject “The key instruments of the antidiscrimination law” within the IPA project Racism and Xenophobia: For Refugee and Ethnic equality. _x000D_
_x000D_
Croatian judges, prosecutors and judicial advisors regularly participate in international trainings provided by the EJTN, ERA and Justice Programme projects on the topics listed under Items 2, 3, 4 and 6._x000D_
_x000D_
In 2017, the Croatian Judicial Academy (JA) hosted the first seminar of the ERA antidiscrimination series and this seminar was attended by 15 Croatian judges. In addition, the JA engaged three Croatian speakers for this seminar (a university professor, a labour law judge and the Deputy Ombudsperson for Gender Equality who has been nominated a Constitutional Court judge in the meantime). In the same year, Croatian judges and judicial advisors participated in 2 ERA seminars on the rights of persons with disabilities (two judges and three judicial advisors) and in 3 ERA seminars on gender equality (6 judges)._x000D_
_x000D_
In the framework of the ACTIONES project in which the JA is one of the co-beneficiaries, the JA organised a national seminar in May 2017 on Effective Judicial Protection (Art. 47 of the Charter of Fundamental Rights) for 26 Croatian judges. The project is financed from the Justice Programme. The national trainers were a Supreme Court judge and a County Court judge. The panel of speakers included the Croatian judge of the ECtHR, the Croatian  judge of the CJEU and the ACTIONES project leader._x000D_
_x000D_
In 2017, the JA participated as an Associate Partner in the project “Training the judges in the field of securing the rights of the EU citizens within the criminal proceedings” conducted by the Romanian Ministry of Justice and financed from the Justice Programme. Within this project, 12 Croatian judges participated in 6 seminars and the final conference. One of the seminars was held at the JA in Zagreb and a Croatian County Court judge specialized in criminal law was involved as one of the experts in the project. _x000D_
_x000D_
In the same year, the JA, in cooperation with the German Foundation Hanns-Seidel, organised a workshop on judgecraft for 22 Croatian judges. The trainers of this very interactive workshop were a judge of the Croatian High Commercial Court, who is also the Chair of the Croatian Mediation Association, and a psychologist._x000D_
_x000D_
Regarding communication with the media, it has been scheduled that a project to be financed from the European Social Fund (ESF) will be prepared in 2018. It will target spokespersons in the Croatian judiciary._x000D_
</v>
          </cell>
          <cell r="CI19" t="str">
            <v>Civil and commercial disputes;Labour disputes;Consumer disputes*</v>
          </cell>
          <cell r="CJ19" t="str">
            <v>Civil and commercial disputes;Consumer disputes*</v>
          </cell>
          <cell r="CK19" t="str">
            <v>Civil and commercial disputes;Labour disputes;Consumer disputes*</v>
          </cell>
          <cell r="CL19" t="str">
            <v>Civil and commercial disputes;Labour disputes;Consumer disputes*</v>
          </cell>
          <cell r="CM19" t="str">
            <v>Civil and commercial disputes;Labour disputes;Consumer disputes*</v>
          </cell>
          <cell r="CN19" t="str">
            <v/>
          </cell>
          <cell r="CO19" t="str">
            <v/>
          </cell>
          <cell r="CP19" t="str">
            <v>Civil and commercial disputes;Labour disputes</v>
          </cell>
          <cell r="CQ19" t="str">
            <v/>
          </cell>
          <cell r="CR19" t="str">
            <v>Civil and commercial disputes;Labour disputes;Consumer disputes*</v>
          </cell>
          <cell r="CS19" t="str">
            <v>Civil and commercial disputes;Labour disputes;Consumer disputes*</v>
          </cell>
          <cell r="CT19" t="str">
            <v>Civil and commercial disputes;Labour disputes;Consumer disputes*</v>
          </cell>
          <cell r="CU19" t="str">
            <v/>
          </cell>
          <cell r="CV19" t="str">
            <v/>
          </cell>
          <cell r="CW19" t="str">
            <v/>
          </cell>
          <cell r="CX19" t="str">
            <v>Croatian Mediation Association (Hrvatska udruga za mirenje): http://www.mirenje.hr/ ; Croatian Chamber of Economy (Hrvatska gospodarska komora): http://www.hgk.hr/basic-data-on-the-mediation-centre?category=210 only one institution with an arbitration Croatian Chamber of Crafts (Hrvatska obrtnička komora): http://www.hok.hr/centar_za_mirenje Croatian Employers’ Association Croatian Insurance Bureau Ministry of Jutsice - Report on Exercising the Right to Free Legal Assistance and Expenditures in 2016 https://pravosudje.gov.hr/strategije-planovi-i-izvjesca/6346</v>
          </cell>
          <cell r="CY19" t="str">
            <v>Information and activities are published on the website of the Service for Social Partnership of the Ministry of Labour and Pension System (www.socijalno-partnerstvo.hr ) Croatian Mediation Association (Hrvatska udruga za mirenje): http://www.mirenje.hr/ Croatian Employers’ Association (Hrvatska udruga poslodavaca): http://www.hup.hr/centar-za-mirenje-u-bankarstvu.aspx</v>
          </cell>
          <cell r="CZ19" t="str">
            <v>Ministry of Economy (Ministarstvo gospodarstva): http://potrosac.mingo.hr/hr/potrosac/ Central Government Portal (Središnji državni portal): https://www.gov.hr/moja-uprava/prava-potrosaca/zastita-potrosaca-481/rjesavanje-sporova/177 Croatian Mediation Association (Hrvatska udruga za mirenje): http://www.mirenje.hr/ Croatian Chamber of Economy (Hrvatska gospodarska komora): http://www.hgk.hr/basic-data-on-the-mediation-centre?category=210 Croatian Chamber of Crafts (Hrvatska obrtnička komora): http://www.hok.hr/centar_za_mirenje Croatian Employers’ Association (Hrvatska udruga poslodavaca): http://www.hup.hr/centar-za-mirenje-u-bankarstvu.aspx Croatian Insurance Bureau (Hrvatski ured za osiguranje): http://www.huo.hr/hrv/centar-za-mirenje/15/ Croatian Bar Association http://www.hok-cba.hr/en/node/1258 several consumer associations in Croatia (e.g. “Potrošač” Zagreb, Consumer Association in Kutina etc</v>
          </cell>
          <cell r="DA19" t="str">
            <v/>
          </cell>
          <cell r="DB19" t="str">
            <v/>
          </cell>
          <cell r="DC19" t="str">
            <v/>
          </cell>
          <cell r="DD19" t="str">
            <v/>
          </cell>
          <cell r="DE19" t="str">
            <v/>
          </cell>
          <cell r="DF19" t="str">
            <v/>
          </cell>
          <cell r="DG19" t="str">
            <v/>
          </cell>
          <cell r="DH19" t="str">
            <v/>
          </cell>
          <cell r="DI19" t="str">
            <v/>
          </cell>
          <cell r="DJ19" t="str">
            <v/>
          </cell>
          <cell r="DK19" t="str">
            <v/>
          </cell>
          <cell r="DL19" t="str">
            <v/>
          </cell>
          <cell r="DM19" t="str">
            <v/>
          </cell>
          <cell r="DO19" t="str">
            <v/>
          </cell>
          <cell r="DP19" t="str">
            <v/>
          </cell>
          <cell r="DQ19" t="str">
            <v/>
          </cell>
          <cell r="DR19" t="str">
            <v/>
          </cell>
          <cell r="DS19" t="str">
            <v/>
          </cell>
          <cell r="DT19" t="str">
            <v>Yes</v>
          </cell>
          <cell r="DU19" t="str">
            <v/>
          </cell>
          <cell r="DV19" t="str">
            <v>Only certain phases</v>
          </cell>
          <cell r="DW19" t="str">
            <v>The Civil Procedure Act does not set the time frame for the proceeding, meaning the time limit to conduct the proceeding, but it stipulates certain deadlines for certain actions to be undertaken (15 days, 30 days)</v>
          </cell>
          <cell r="DX19" t="str">
            <v/>
          </cell>
          <cell r="DY19" t="str">
            <v/>
          </cell>
          <cell r="DZ19" t="str">
            <v/>
          </cell>
          <cell r="EA19" t="str">
            <v>The Administrative disputes Act does not set the time frame for the proceeding, meaning the time limit to conduct the proceeding, but it stipulates certain deadlines for certain actions to be undertaken (15 days, 30 days)</v>
          </cell>
          <cell r="EB19" t="str">
            <v/>
          </cell>
          <cell r="EC19" t="str">
            <v/>
          </cell>
          <cell r="ED19" t="str">
            <v/>
          </cell>
          <cell r="EE19" t="str">
            <v/>
          </cell>
          <cell r="EF19" t="str">
            <v/>
          </cell>
          <cell r="EG19" t="str">
            <v/>
          </cell>
          <cell r="EH19" t="str">
            <v/>
          </cell>
          <cell r="EI19" t="str">
            <v/>
          </cell>
          <cell r="EJ19" t="str">
            <v/>
          </cell>
          <cell r="EK19" t="str">
            <v/>
          </cell>
          <cell r="EL19" t="str">
            <v>The judgment should be rendered, announced, handed over or dispatched within 45 days after the trial has been concluded</v>
          </cell>
          <cell r="EM19" t="str">
            <v>Article 334 Par. 4 of the Civil Procedure Act</v>
          </cell>
          <cell r="EN19" t="str">
            <v/>
          </cell>
          <cell r="EO19" t="str">
            <v>The judgment should be rendered, announced, handed over or dispatched within 15 days after the trial has been concluded. In family disputes and labour, the second instance court must render and dispatch its decision in 30 days from receiving of the appeal. In the enforcement cases, the second instance court must render and dispatch its decision in 60 days from receiving of the appeal.</v>
          </cell>
          <cell r="EP19" t="str">
            <v>Article 62 od the Administrative Disputes Act Article 347. Par. 6. of the Family Act Article 434. Par. 5. of the Civil Porcedure Act Article 51. Par. 6. of the Enforcement Act</v>
          </cell>
          <cell r="EQ19" t="str">
            <v/>
          </cell>
          <cell r="ER19" t="str">
            <v>In right of access to information cases High administrative court of the Republic of Croatia must render and dispatch its decision in 90 days from receiving the claim. In Public Procurement cases High administrative court of the Republic of Croatia must render and dispatch its decision in 30 days from receiving the claim. In International and Temporary Protection firs instance court must render and dispatch its decision in 8 od 15 days from receiving the claim.</v>
          </cell>
          <cell r="ES19" t="str">
            <v>Article 26.Par 1. of the Act on the Right of Access to Information Article 434. Par. 2. of the Public Procurement Act Article 42. Par 6. and Article 54 Par.12. od the Law on International and Temporary Protection</v>
          </cell>
          <cell r="ET19" t="str">
            <v/>
          </cell>
          <cell r="EU19" t="str">
            <v xml:space="preserve">According to the Courts Act, everyone is entitled to have his civil rights and obligations or his criminal liability fairly and publicly heard, within reasonable time._x000D_
_x000D_
The President of the court shall perform supervision over regular and timely operation of work in the court The President of the court shall take care of the efficiency of the court in handling cases, and especially in resolving cases in which the proceeding lasts more than three years. The judge shall solve the cases which are assigned to him by the order in which they were received at the court, taking into account also the cases which are determined as urgent according to the special regulation. The judge shall enter and supervise the timely and completely entering of the information on the case in the information system which is applied in the court._x000D_
_x000D_
According to the Civil Procedure Act, the court is obliged to conduct the proceedings without causing any delays, within reasonable time, and with the minimum of costs, and prevent any form of abuse of rights in the proceedings._x000D_
_x000D_
According to the Administrative Desputes Act, the court will conduct an administrative dispute quickly and without delay, avoiding unnecessary actions and costs, will prevent abuse of the rights of the parties and other participants in the dispute and will render a decision within a reasonable time._x000D_
_x000D_
</v>
          </cell>
          <cell r="EV19" t="str">
            <v>No</v>
          </cell>
          <cell r="EW19" t="str">
            <v/>
          </cell>
          <cell r="EX19" t="str">
            <v/>
          </cell>
          <cell r="EY19" t="str">
            <v/>
          </cell>
          <cell r="EZ19" t="str">
            <v/>
          </cell>
          <cell r="FA19" t="str">
            <v/>
          </cell>
          <cell r="FB19" t="str">
            <v/>
          </cell>
          <cell r="FC19" t="str">
            <v/>
          </cell>
          <cell r="FD19" t="str">
            <v/>
          </cell>
          <cell r="FE19" t="str">
            <v/>
          </cell>
          <cell r="FF19" t="str">
            <v/>
          </cell>
          <cell r="FG19" t="str">
            <v/>
          </cell>
          <cell r="FH19" t="str">
            <v/>
          </cell>
          <cell r="FI19" t="str">
            <v/>
          </cell>
          <cell r="FJ19" t="str">
            <v/>
          </cell>
          <cell r="FK19" t="str">
            <v/>
          </cell>
          <cell r="FL19" t="str">
            <v/>
          </cell>
          <cell r="FM19" t="str">
            <v/>
          </cell>
          <cell r="FN19" t="str">
            <v/>
          </cell>
          <cell r="FO19" t="str">
            <v/>
          </cell>
          <cell r="FP19" t="str">
            <v/>
          </cell>
          <cell r="FQ19" t="str">
            <v/>
          </cell>
          <cell r="FR19" t="str">
            <v/>
          </cell>
          <cell r="FS19" t="str">
            <v/>
          </cell>
          <cell r="FT19" t="str">
            <v/>
          </cell>
          <cell r="FU19" t="str">
            <v/>
          </cell>
          <cell r="FV19" t="str">
            <v/>
          </cell>
          <cell r="FW19" t="str">
            <v/>
          </cell>
          <cell r="FX19" t="str">
            <v/>
          </cell>
          <cell r="FY19" t="str">
            <v/>
          </cell>
          <cell r="FZ19" t="str">
            <v/>
          </cell>
          <cell r="GA19" t="str">
            <v/>
          </cell>
          <cell r="GB19" t="str">
            <v/>
          </cell>
          <cell r="GC19" t="str">
            <v>No</v>
          </cell>
          <cell r="GD19" t="str">
            <v/>
          </cell>
          <cell r="GE19" t="str">
            <v/>
          </cell>
          <cell r="GF19" t="str">
            <v/>
          </cell>
          <cell r="GG19" t="str">
            <v/>
          </cell>
          <cell r="GH19" t="str">
            <v>No</v>
          </cell>
          <cell r="GI19" t="str">
            <v/>
          </cell>
          <cell r="GJ19" t="str">
            <v/>
          </cell>
          <cell r="GK19" t="str">
            <v/>
          </cell>
          <cell r="GL19" t="str">
            <v/>
          </cell>
          <cell r="GM19" t="str">
            <v/>
          </cell>
          <cell r="GN19" t="str">
            <v/>
          </cell>
          <cell r="GO19" t="str">
            <v/>
          </cell>
          <cell r="GP19" t="str">
            <v/>
          </cell>
          <cell r="GQ19" t="str">
            <v/>
          </cell>
          <cell r="GR19" t="str">
            <v>Court President/ Court management BL;Ministry of Justice BL</v>
          </cell>
          <cell r="GS19" t="str">
            <v>Court President/ Court management BL;Ministry of Justice BL</v>
          </cell>
          <cell r="GT19" t="str">
            <v/>
          </cell>
          <cell r="GU19" t="str">
            <v/>
          </cell>
          <cell r="GV19" t="str">
            <v/>
          </cell>
          <cell r="GW19" t="str">
            <v/>
          </cell>
          <cell r="GX19" t="str">
            <v/>
          </cell>
          <cell r="GY19" t="str">
            <v/>
          </cell>
          <cell r="GZ19" t="str">
            <v/>
          </cell>
          <cell r="HA19" t="str">
            <v>No</v>
          </cell>
          <cell r="HB19" t="str">
            <v/>
          </cell>
          <cell r="HC19" t="str">
            <v/>
          </cell>
          <cell r="HD19" t="str">
            <v/>
          </cell>
          <cell r="HE19" t="str">
            <v/>
          </cell>
          <cell r="HF19" t="str">
            <v/>
          </cell>
          <cell r="HG19" t="str">
            <v/>
          </cell>
          <cell r="HH19" t="str">
            <v/>
          </cell>
          <cell r="HI19" t="str">
            <v/>
          </cell>
          <cell r="HJ19" t="str">
            <v/>
          </cell>
          <cell r="HK19" t="str">
            <v>Court President/ Court management TF;Ministry of Justice TF;Court President/ Court management BL;Ministry of Justice BL</v>
          </cell>
          <cell r="HL19" t="str">
            <v>Ministry of Justice TF;Ministry of Justice BL</v>
          </cell>
          <cell r="HM19" t="str">
            <v>Court President/ Court management TF;Council for the judiciary TF;Court President/ Court management BL;Council for the judiciary BL</v>
          </cell>
          <cell r="HN19" t="str">
            <v>Ministry of Justice TF;Ministry of Justice BL</v>
          </cell>
          <cell r="HO19" t="str">
            <v>Court President/ Court management TF;Council for the judiciary TF;Ministry of Justice TF;Court President/ Court management TL;Council for the judiciary TL;Ministry of Justice TL;Court President/ Court management BL;Council for the judiciary BL;Ministry of Justice BL</v>
          </cell>
          <cell r="HP19" t="str">
            <v>Court President/ Court management TF;Court President/ Court management BL</v>
          </cell>
          <cell r="HQ19" t="str">
            <v>Other body/ specify TF;Other body/ specify BL</v>
          </cell>
          <cell r="HR19" t="str">
            <v>Presidents of immediate high courts</v>
          </cell>
          <cell r="HS19" t="str">
            <v/>
          </cell>
          <cell r="HT19" t="str">
            <v>Presidents of immediate high courts</v>
          </cell>
          <cell r="HU19" t="str">
            <v>Presidents of immediate high courts</v>
          </cell>
          <cell r="HV19" t="str">
            <v/>
          </cell>
          <cell r="HW19" t="str">
            <v>Presidents of immediate high courts</v>
          </cell>
          <cell r="HX19" t="str">
            <v/>
          </cell>
          <cell r="HY19" t="str">
            <v xml:space="preserve">Presidents of immediate high courts_x000D_
☐/x/x_x000D_
</v>
          </cell>
          <cell r="HZ19" t="str">
            <v>Online access of throughout the course of a case</v>
          </cell>
          <cell r="IA19" t="str">
            <v/>
          </cell>
          <cell r="IB19" t="str">
            <v>Upon request by party;Online access of throughout the course of a case</v>
          </cell>
          <cell r="IC19" t="str">
            <v/>
          </cell>
          <cell r="ID19" t="str">
            <v/>
          </cell>
          <cell r="IE19" t="str">
            <v/>
          </cell>
          <cell r="IF19" t="str">
            <v/>
          </cell>
        </row>
        <row r="20">
          <cell r="A20" t="str">
            <v>CY</v>
          </cell>
          <cell r="B20" t="str">
            <v>Cyprus</v>
          </cell>
          <cell r="C20" t="str">
            <v>(1) Phedra Gregoriou _x000D_
(2) Natasa Papanicolaou</v>
          </cell>
          <cell r="D20" t="str">
            <v xml:space="preserve">(1) Legal Officer, Ministry of Justice and Public Order_x000D_
(2) Legal Officer, Supreme Court of Cyprus_x000D_
</v>
          </cell>
          <cell r="E20" t="str">
            <v>pgregoriou@mjpo.gov.cy</v>
          </cell>
          <cell r="F20" t="str">
            <v>(1) +357 22805946_x000D_
(2) +357 22865737</v>
          </cell>
          <cell r="G20" t="str">
            <v>(1) The Ministry of Justice and Public Order prepared a bill amending the Civil Procedure Law, so as to strengthen the legal framework for the enforcement of judgments. The provisions of the bill include measures which facilitate the execution of writs concerning the seizure of movable property. The bill is still under legal vetting by the Legal Service of the Republic. (2) The Ministry of Justice and Public Order prepared a bill providing for the establishment of the Commercial Court. The provisions of the bill provide what cases will fall in the jurisdiction of the Court, what will be the qualifications of the judges etc. The bill is now pending before the Legal Service of the Republic for its legal vetting. (3) The Ministry of Justice and Public Order prepared a bill for the establishment of an Administrative Court dealing exclusively with international protection cases.</v>
          </cell>
          <cell r="H20" t="str">
            <v>• Legislation relating to the right of an appeal on interlocutory decisions: On 21 July 2017, the Courts of Justice (amendment) Law of 2017 (Law 109(I)/2017) was enacted, amending Article 25 of the Law, providing for the filtering of the right to file an appeal in civil cases as regards interlocutory decisions during the proceedings. Until recently, the right of filing an appeal was unlimited concerning both the final and also the interim decisions of the Court.</v>
          </cell>
          <cell r="I20" t="str">
            <v/>
          </cell>
          <cell r="J20" t="str">
            <v>The Ministry of Justice and Public Order assigned, after public procurement, to an expert a study concerning mediation. The study will, among other issues, pertain to the accreditation of mediators, their qualifications, their training, their disciplinary supervision, the dissemination of information to the general public. The study will also include concrete suggestions for the amendment of the law as needed. The final report will be completed and delivered by the end of this year (2017).</v>
          </cell>
          <cell r="K20" t="str">
            <v/>
          </cell>
          <cell r="L20" t="str">
            <v/>
          </cell>
          <cell r="M20" t="str">
            <v/>
          </cell>
          <cell r="N20" t="str">
            <v/>
          </cell>
          <cell r="O20" t="str">
            <v/>
          </cell>
          <cell r="P20" t="str">
            <v/>
          </cell>
          <cell r="Q20" t="str">
            <v/>
          </cell>
          <cell r="R20" t="str">
            <v/>
          </cell>
          <cell r="S20" t="str">
            <v/>
          </cell>
          <cell r="T20" t="str">
            <v/>
          </cell>
          <cell r="U20" t="str">
            <v/>
          </cell>
          <cell r="V20" t="str">
            <v>See above (1) for the bill establishing a commercial Court. and also the bill for the establishment of an Administrative Court dealing exclusively with international protection cases</v>
          </cell>
          <cell r="W20" t="str">
            <v/>
          </cell>
          <cell r="X20" t="str">
            <v/>
          </cell>
          <cell r="Y20" t="str">
            <v>The Government is in the process of purchasing services for a Court Administration/Management Information System (E-Justice) for the Cypriot Courts. The process for the submission of tenders has been completed in September 2017 and the Evaluation Committee has started the evaluation of the tendres.</v>
          </cell>
          <cell r="Z20" t="str">
            <v/>
          </cell>
          <cell r="AA20" t="str">
            <v/>
          </cell>
          <cell r="AB20" t="str">
            <v/>
          </cell>
          <cell r="AC20" t="str">
            <v/>
          </cell>
          <cell r="AD20" t="str">
            <v/>
          </cell>
          <cell r="AE20" t="str">
            <v/>
          </cell>
          <cell r="AF20" t="str">
            <v/>
          </cell>
          <cell r="AG20" t="str">
            <v/>
          </cell>
          <cell r="AH20" t="str">
            <v/>
          </cell>
          <cell r="AI20" t="str">
            <v/>
          </cell>
          <cell r="AJ20" t="str">
            <v/>
          </cell>
          <cell r="AK20" t="str">
            <v/>
          </cell>
          <cell r="AL20" t="str">
            <v/>
          </cell>
          <cell r="AM20" t="str">
            <v/>
          </cell>
          <cell r="AN20" t="str">
            <v/>
          </cell>
          <cell r="AO20" t="str">
            <v/>
          </cell>
          <cell r="AP20" t="str">
            <v/>
          </cell>
          <cell r="AQ20" t="str">
            <v/>
          </cell>
          <cell r="AR20" t="str">
            <v/>
          </cell>
          <cell r="AS20" t="str">
            <v/>
          </cell>
          <cell r="AT20" t="str">
            <v/>
          </cell>
          <cell r="AU20" t="str">
            <v/>
          </cell>
          <cell r="AV20" t="str">
            <v/>
          </cell>
          <cell r="AW20" t="str">
            <v/>
          </cell>
          <cell r="AX20" t="str">
            <v/>
          </cell>
          <cell r="AY20" t="str">
            <v/>
          </cell>
          <cell r="AZ20" t="str">
            <v>No</v>
          </cell>
          <cell r="BA20" t="str">
            <v/>
          </cell>
          <cell r="BB20" t="str">
            <v/>
          </cell>
          <cell r="BC20" t="str">
            <v/>
          </cell>
          <cell r="BD20" t="str">
            <v>No</v>
          </cell>
          <cell r="BE20" t="str">
            <v/>
          </cell>
          <cell r="BF20" t="str">
            <v>Yes some judgments</v>
          </cell>
          <cell r="BG20" t="str">
            <v>Yes all judgments</v>
          </cell>
          <cell r="BH20" t="str">
            <v>Yes all judgments</v>
          </cell>
          <cell r="BI20" t="str">
            <v xml:space="preserve">The first instance judge decides which judgments will be published based on the importance of the case._x000D_
_x000D_
</v>
          </cell>
          <cell r="BJ20" t="str">
            <v>1st instance;2nd instance;Highest instance</v>
          </cell>
          <cell r="BK20" t="str">
            <v>1st instance;2nd instance;Highest instance</v>
          </cell>
          <cell r="BL20" t="str">
            <v/>
          </cell>
          <cell r="BM20" t="str">
            <v>1st instance;2nd instance;Highest instance</v>
          </cell>
          <cell r="BN20" t="str">
            <v/>
          </cell>
          <cell r="BO20" t="str">
            <v/>
          </cell>
          <cell r="BP20" t="str">
            <v>Yes all judgments</v>
          </cell>
          <cell r="BQ20" t="str">
            <v>Yes all judgments</v>
          </cell>
          <cell r="BR20" t="str">
            <v>Yes all judgments</v>
          </cell>
          <cell r="BS20" t="str">
            <v/>
          </cell>
          <cell r="BT20" t="str">
            <v>1st instance;2nd instance;Highest instance</v>
          </cell>
          <cell r="BU20" t="str">
            <v>1st instance;2nd instance;Highest instance</v>
          </cell>
          <cell r="BW20" t="str">
            <v>1st instance;2nd instance;Highest instance</v>
          </cell>
          <cell r="BX20" t="str">
            <v/>
          </cell>
          <cell r="BY20" t="str">
            <v/>
          </cell>
          <cell r="BZ20" t="str">
            <v/>
          </cell>
          <cell r="CA20" t="str">
            <v/>
          </cell>
          <cell r="CB20" t="str">
            <v/>
          </cell>
          <cell r="CC20" t="str">
            <v/>
          </cell>
          <cell r="CD20" t="str">
            <v>Continuous</v>
          </cell>
          <cell r="CE20" t="str">
            <v/>
          </cell>
          <cell r="CF20" t="str">
            <v/>
          </cell>
          <cell r="CG20" t="str">
            <v/>
          </cell>
          <cell r="CH20" t="str">
            <v/>
          </cell>
          <cell r="CI20" t="str">
            <v>Civil and commercial disputes;Labour disputes;Consumer disputes*</v>
          </cell>
          <cell r="CJ20" t="str">
            <v>Consumer disputes*</v>
          </cell>
          <cell r="CK20" t="str">
            <v>Labour disputes;Consumer disputes*</v>
          </cell>
          <cell r="CL20" t="str">
            <v/>
          </cell>
          <cell r="CM20" t="str">
            <v/>
          </cell>
          <cell r="CN20" t="str">
            <v>Consumer disputes*</v>
          </cell>
          <cell r="CO20" t="str">
            <v>Consumer disputes*</v>
          </cell>
          <cell r="CP20" t="str">
            <v/>
          </cell>
          <cell r="CQ20" t="str">
            <v/>
          </cell>
          <cell r="CR20" t="str">
            <v>Civil and commercial disputes;Labour disputes;Consumer disputes*</v>
          </cell>
          <cell r="CS20" t="str">
            <v/>
          </cell>
          <cell r="CT20" t="str">
            <v>Civil and commercial disputes</v>
          </cell>
          <cell r="CU20" t="str">
            <v>Labour disputes;Consumer disputes*</v>
          </cell>
          <cell r="CV20" t="str">
            <v>Specific information sessions on ADR are available upon request _x000D_
Fees for ADR are regulated</v>
          </cell>
          <cell r="CW20" t="str">
            <v/>
          </cell>
          <cell r="CX20" t="str">
            <v>(Greek) http://www.mjpo.gov.cy/mjpo/mjpo.nsf/page21_gr/page21_gr?OpenDocument (English) http://www.mjpo.gov.cy/mjpo/mjpo.nsf/All/64BC1F595AB40EB6C22579AD00346FE2?OpenDocument&amp;highlight=mediation</v>
          </cell>
          <cell r="CY20" t="str">
            <v>www.mlsi.gov.cy/dlr</v>
          </cell>
          <cell r="CZ20" t="str">
            <v>http://www.consumer.gov.cy/mcit/cyco/cyconsumer.nsf/All/B234AC4A5ABED7C5C2257F16002B5F9B?OpenDocument</v>
          </cell>
          <cell r="DA20" t="str">
            <v/>
          </cell>
          <cell r="DB20" t="str">
            <v/>
          </cell>
          <cell r="DC20" t="str">
            <v/>
          </cell>
          <cell r="DD20" t="str">
            <v/>
          </cell>
          <cell r="DE20" t="str">
            <v/>
          </cell>
          <cell r="DF20" t="str">
            <v/>
          </cell>
          <cell r="DG20" t="str">
            <v/>
          </cell>
          <cell r="DH20" t="str">
            <v/>
          </cell>
          <cell r="DI20" t="str">
            <v/>
          </cell>
          <cell r="DJ20" t="str">
            <v/>
          </cell>
          <cell r="DK20" t="str">
            <v/>
          </cell>
          <cell r="DL20" t="str">
            <v/>
          </cell>
          <cell r="DM20" t="str">
            <v/>
          </cell>
          <cell r="DO20" t="str">
            <v/>
          </cell>
          <cell r="DP20" t="str">
            <v/>
          </cell>
          <cell r="DQ20" t="str">
            <v/>
          </cell>
          <cell r="DR20" t="str">
            <v/>
          </cell>
          <cell r="DS20" t="str">
            <v/>
          </cell>
          <cell r="DT20" t="str">
            <v>Yes</v>
          </cell>
          <cell r="DU20" t="str">
            <v/>
          </cell>
          <cell r="DV20" t="str">
            <v>Only certain phases</v>
          </cell>
          <cell r="DW20" t="str">
            <v/>
          </cell>
          <cell r="DX20" t="str">
            <v/>
          </cell>
          <cell r="DY20" t="str">
            <v/>
          </cell>
          <cell r="DZ20" t="str">
            <v/>
          </cell>
          <cell r="EA20" t="str">
            <v/>
          </cell>
          <cell r="EB20" t="str">
            <v/>
          </cell>
          <cell r="EC20" t="str">
            <v/>
          </cell>
          <cell r="ED20" t="str">
            <v/>
          </cell>
          <cell r="EE20" t="str">
            <v/>
          </cell>
          <cell r="EF20" t="str">
            <v/>
          </cell>
          <cell r="EG20" t="str">
            <v/>
          </cell>
          <cell r="EH20" t="str">
            <v/>
          </cell>
          <cell r="EI20" t="str">
            <v/>
          </cell>
          <cell r="EJ20" t="str">
            <v/>
          </cell>
          <cell r="EK20" t="str">
            <v/>
          </cell>
          <cell r="EL20" t="str">
            <v>180 days</v>
          </cell>
          <cell r="EM20" t="str">
            <v/>
          </cell>
          <cell r="EN20" t="str">
            <v/>
          </cell>
          <cell r="EO20" t="str">
            <v>180 days</v>
          </cell>
          <cell r="EP20" t="str">
            <v/>
          </cell>
          <cell r="EQ20" t="str">
            <v/>
          </cell>
          <cell r="ER20" t="str">
            <v/>
          </cell>
          <cell r="ES20" t="str">
            <v/>
          </cell>
          <cell r="ET20" t="str">
            <v/>
          </cell>
          <cell r="EU20" t="str">
            <v>This is provided in the Supreme Court Rule for the timely delivery of judgments of 1986</v>
          </cell>
          <cell r="EV20" t="str">
            <v>No</v>
          </cell>
          <cell r="EW20" t="str">
            <v/>
          </cell>
          <cell r="EX20" t="str">
            <v/>
          </cell>
          <cell r="EY20" t="str">
            <v/>
          </cell>
          <cell r="EZ20" t="str">
            <v/>
          </cell>
          <cell r="FA20" t="str">
            <v/>
          </cell>
          <cell r="FB20" t="str">
            <v/>
          </cell>
          <cell r="FC20" t="str">
            <v/>
          </cell>
          <cell r="FD20" t="str">
            <v/>
          </cell>
          <cell r="FE20" t="str">
            <v/>
          </cell>
          <cell r="FF20" t="str">
            <v/>
          </cell>
          <cell r="FG20" t="str">
            <v/>
          </cell>
          <cell r="FH20" t="str">
            <v/>
          </cell>
          <cell r="FI20" t="str">
            <v/>
          </cell>
          <cell r="FJ20" t="str">
            <v/>
          </cell>
          <cell r="FK20" t="str">
            <v/>
          </cell>
          <cell r="FL20" t="str">
            <v/>
          </cell>
          <cell r="FM20" t="str">
            <v/>
          </cell>
          <cell r="FN20" t="str">
            <v/>
          </cell>
          <cell r="FO20" t="str">
            <v/>
          </cell>
          <cell r="FP20" t="str">
            <v/>
          </cell>
          <cell r="FQ20" t="str">
            <v/>
          </cell>
          <cell r="FR20" t="str">
            <v/>
          </cell>
          <cell r="FS20" t="str">
            <v/>
          </cell>
          <cell r="FT20" t="str">
            <v/>
          </cell>
          <cell r="FU20" t="str">
            <v/>
          </cell>
          <cell r="FV20" t="str">
            <v/>
          </cell>
          <cell r="FW20" t="str">
            <v/>
          </cell>
          <cell r="FX20" t="str">
            <v>Individual courts TL</v>
          </cell>
          <cell r="FY20" t="str">
            <v>Individual courts TL</v>
          </cell>
          <cell r="FZ20" t="str">
            <v/>
          </cell>
          <cell r="GA20" t="str">
            <v/>
          </cell>
          <cell r="GB20" t="str">
            <v/>
          </cell>
          <cell r="GC20" t="str">
            <v>No</v>
          </cell>
          <cell r="GD20" t="str">
            <v/>
          </cell>
          <cell r="GE20" t="str">
            <v>For allocating human resources</v>
          </cell>
          <cell r="GF20" t="str">
            <v/>
          </cell>
          <cell r="GG20" t="str">
            <v/>
          </cell>
          <cell r="GH20" t="str">
            <v>Yes</v>
          </cell>
          <cell r="GI20">
            <v>240</v>
          </cell>
          <cell r="GJ20" t="str">
            <v/>
          </cell>
          <cell r="GK20" t="str">
            <v/>
          </cell>
          <cell r="GL20" t="str">
            <v/>
          </cell>
          <cell r="GM20">
            <v>240</v>
          </cell>
          <cell r="GN20" t="str">
            <v/>
          </cell>
          <cell r="GO20" t="str">
            <v/>
          </cell>
          <cell r="GP20" t="str">
            <v/>
          </cell>
          <cell r="GQ20" t="str">
            <v xml:space="preserve">Types of cases	Single backlog definition in days_x000D_
Civil and commercial cases	240_x000D_
….	_x000D_
Administrative cases	240_x000D_
</v>
          </cell>
          <cell r="GR20" t="str">
            <v>Court President/ Court management TL;Other body/ specify TL</v>
          </cell>
          <cell r="GS20" t="str">
            <v>Court President/ Court management TL;Other body/ specify TL</v>
          </cell>
          <cell r="GT20" t="str">
            <v/>
          </cell>
          <cell r="GU20" t="str">
            <v>Supreme Court</v>
          </cell>
          <cell r="GV20" t="str">
            <v/>
          </cell>
          <cell r="GW20" t="str">
            <v/>
          </cell>
          <cell r="GX20" t="str">
            <v>Supreme Court</v>
          </cell>
          <cell r="GY20" t="str">
            <v/>
          </cell>
          <cell r="GZ20" t="str">
            <v/>
          </cell>
          <cell r="HA20" t="str">
            <v>No</v>
          </cell>
          <cell r="HB20" t="str">
            <v/>
          </cell>
          <cell r="HC20" t="str">
            <v/>
          </cell>
          <cell r="HD20" t="str">
            <v/>
          </cell>
          <cell r="HE20" t="str">
            <v/>
          </cell>
          <cell r="HF20" t="str">
            <v/>
          </cell>
          <cell r="HG20" t="str">
            <v/>
          </cell>
          <cell r="HH20" t="str">
            <v/>
          </cell>
          <cell r="HI20" t="str">
            <v/>
          </cell>
          <cell r="HJ20" t="str">
            <v/>
          </cell>
          <cell r="HK20" t="str">
            <v/>
          </cell>
          <cell r="HL20" t="str">
            <v/>
          </cell>
          <cell r="HM20" t="str">
            <v/>
          </cell>
          <cell r="HN20" t="str">
            <v>Court President/ Court management TL</v>
          </cell>
          <cell r="HO20" t="str">
            <v/>
          </cell>
          <cell r="HP20" t="str">
            <v>Court President/ Court management TL</v>
          </cell>
          <cell r="HQ20" t="str">
            <v/>
          </cell>
          <cell r="HR20" t="str">
            <v/>
          </cell>
          <cell r="HS20" t="str">
            <v/>
          </cell>
          <cell r="HT20" t="str">
            <v/>
          </cell>
          <cell r="HU20" t="str">
            <v/>
          </cell>
          <cell r="HV20" t="str">
            <v/>
          </cell>
          <cell r="HW20" t="str">
            <v/>
          </cell>
          <cell r="HX20" t="str">
            <v/>
          </cell>
          <cell r="HY20" t="str">
            <v/>
          </cell>
          <cell r="HZ20" t="str">
            <v/>
          </cell>
          <cell r="IA20" t="str">
            <v/>
          </cell>
          <cell r="IB20" t="str">
            <v>Upon request by party</v>
          </cell>
          <cell r="IC20" t="str">
            <v/>
          </cell>
          <cell r="ID20" t="str">
            <v/>
          </cell>
          <cell r="IE20" t="str">
            <v/>
          </cell>
          <cell r="IF20" t="str">
            <v/>
          </cell>
        </row>
        <row r="21">
          <cell r="A21" t="str">
            <v>LT</v>
          </cell>
          <cell r="B21" t="str">
            <v>Lithuania</v>
          </cell>
          <cell r="C21" t="str">
            <v>Lina Griškevič</v>
          </cell>
          <cell r="D21" t="str">
            <v xml:space="preserve">Deputy head of Legal division_x000D_
National Courts Administration_x000D_
</v>
          </cell>
          <cell r="E21" t="str">
            <v>lina.griskevic@teismai.lt</v>
          </cell>
          <cell r="F21" t="str">
            <v xml:space="preserve">+370 5 2514295 </v>
          </cell>
          <cell r="G21" t="str">
            <v/>
          </cell>
          <cell r="H21" t="str">
            <v>☑</v>
          </cell>
          <cell r="I21" t="str">
            <v/>
          </cell>
          <cell r="J21" t="str">
            <v/>
          </cell>
          <cell r="K21" t="str">
            <v>☑</v>
          </cell>
          <cell r="L21" t="str">
            <v>☑</v>
          </cell>
          <cell r="M21" t="str">
            <v/>
          </cell>
          <cell r="N21" t="str">
            <v/>
          </cell>
          <cell r="O21" t="str">
            <v/>
          </cell>
          <cell r="P21" t="str">
            <v/>
          </cell>
          <cell r="Q21" t="str">
            <v/>
          </cell>
          <cell r="R21" t="str">
            <v/>
          </cell>
          <cell r="S21" t="str">
            <v/>
          </cell>
          <cell r="T21" t="str">
            <v>On 23 June 2016 the Seimas adopted the laws concerning reorganization of the courts of general jurisdiction, the laws will come into force on 1 January 2018.</v>
          </cell>
          <cell r="U21" t="str">
            <v/>
          </cell>
          <cell r="V21" t="str">
            <v/>
          </cell>
          <cell r="W21" t="str">
            <v/>
          </cell>
          <cell r="X21" t="str">
            <v/>
          </cell>
          <cell r="Y21" t="str">
            <v/>
          </cell>
          <cell r="Z21" t="str">
            <v/>
          </cell>
          <cell r="AA21" t="str">
            <v/>
          </cell>
          <cell r="AB21" t="str">
            <v>☑</v>
          </cell>
          <cell r="AC21" t="str">
            <v>☑</v>
          </cell>
          <cell r="AD21" t="str">
            <v/>
          </cell>
          <cell r="AE21" t="str">
            <v/>
          </cell>
          <cell r="AF21" t="str">
            <v>☑</v>
          </cell>
          <cell r="AG21" t="str">
            <v/>
          </cell>
          <cell r="AH21" t="str">
            <v>☑</v>
          </cell>
          <cell r="AI21" t="str">
            <v/>
          </cell>
          <cell r="AJ21" t="str">
            <v/>
          </cell>
          <cell r="AK21" t="str">
            <v/>
          </cell>
          <cell r="AL21" t="str">
            <v/>
          </cell>
          <cell r="AM21" t="str">
            <v/>
          </cell>
          <cell r="AN21" t="str">
            <v>☑</v>
          </cell>
          <cell r="AO21" t="str">
            <v>☑</v>
          </cell>
          <cell r="AP21" t="str">
            <v>☑</v>
          </cell>
          <cell r="AQ21" t="str">
            <v xml:space="preserve">Provided in the additional attachment for Q1._x000D_
</v>
          </cell>
          <cell r="AR21" t="str">
            <v>1.a  General online information about the justice system for non-native speakers;1.b  General online information about the justice system for children (individuals below 18 years of age);1.c  General online information about the justice system for visually or hearing impaired;2.  Centralised web portal with online forms for judicial proceedings available to the public and companies;3.  Interactive online simulation to assess eligibility for legal aid;4.a  Provision of education on legal rights to the general public through educational court visits;4.c  Provision of education on legal rights to the general public through interactive learning tools</v>
          </cell>
          <cell r="AS21" t="str">
            <v xml:space="preserve">General information about the court system is provided at the webpage www.teismai.lt (the page is also adopted for english speakers (http://www.teismai.lt/en/) and for visually impared._x000D_
_x000D_
FAQ are provided in Polish and Russian languages:  http://www.tm.lt/tm/info_lankstinukai/_x000D_
_x000D_
_x000D_
</v>
          </cell>
          <cell r="AT21" t="str">
            <v>http://www.teismai.lt/lt/visuomenei-ir-ziniasklaidai/pagalba-liudytojams-ir-nukentejusiesiems/pagalba-vaikams-teisminiame-procese/4765_x000D_
_x000D_
https://issuu.com/lietuvosteismai/docs/teismai_internetui</v>
          </cell>
          <cell r="AU21" t="str">
            <v>http://www.teismai.lt/lt/neigaliesiems/1717</v>
          </cell>
          <cell r="AV21" t="str">
            <v>http://www.teismai.lt/lt/visuomenei-ir-ziniasklaidai/teismui-teikiamu-dokumentu-sablonai/200</v>
          </cell>
          <cell r="AW21" t="str">
            <v>http://www.teisinepagalba.lt/en/</v>
          </cell>
          <cell r="AX21" t="str">
            <v/>
          </cell>
          <cell r="AY21" t="str">
            <v xml:space="preserve">The National Courts Adminsitration implement several activities in schools, such as "a judge in a school", "a day with a judge", "street law", different media project, as the commentaries in a radio programmes ("judge's comment")._x000D_
_x000D_
4a. includes not only court visits, but also visits to "court exposition", that is established and preserved in National Courts Administration. _x000D_
</v>
          </cell>
          <cell r="AZ21" t="str">
            <v>Yes, for all instances and all cases</v>
          </cell>
          <cell r="BA21" t="str">
            <v/>
          </cell>
          <cell r="BB21" t="str">
            <v/>
          </cell>
          <cell r="BC21" t="str">
            <v xml:space="preserve">There is a one general account "Lithuanian courts" in social network (i.e. facebook),. Nevertheless, some courts provide their own information and messages. </v>
          </cell>
          <cell r="BD21" t="str">
            <v>Yes</v>
          </cell>
          <cell r="BE21" t="str">
            <v>The Rules on providing the information on the cases and activity of courts to mass media were approved by the Judicial Council decision No 13P-51-(7.1.2) on March 25, 2015._x000D_
_x000D_
A Court Communication Guide published in 2015.</v>
          </cell>
          <cell r="BF21" t="str">
            <v>Yes all judgments</v>
          </cell>
          <cell r="BG21" t="str">
            <v>Yes all judgments</v>
          </cell>
          <cell r="BH21" t="str">
            <v>Yes all judgments</v>
          </cell>
          <cell r="BI21" t="str">
            <v/>
          </cell>
          <cell r="BJ21" t="str">
            <v>1st instance;2nd instance;Highest instance</v>
          </cell>
          <cell r="BK21" t="str">
            <v>1st instance;2nd instance;Highest instance</v>
          </cell>
          <cell r="BL21" t="str">
            <v/>
          </cell>
          <cell r="BM21" t="str">
            <v>1st instance;2nd instance;Highest instance</v>
          </cell>
          <cell r="BN21" t="str">
            <v>1st instance;2nd instance;Highest instance</v>
          </cell>
          <cell r="BO21" t="str">
            <v xml:space="preserve">The rules and criteria for anonymization and publication of judgements were newly approved by the Judicial Council decision No 13P-147-97.1.2) of November 27, 2015 (with all changes included)._x000D_
_x000D_
Point 3. There are plans to introduce ECLI in 2020, but only if the necessary financing is provided. _x000D_
_x000D_
Point 5. all published judgements shall be anonymized. _x000D_
_x000D_
</v>
          </cell>
          <cell r="BP21" t="str">
            <v>Yes all judgments</v>
          </cell>
          <cell r="BQ21" t="str">
            <v>Yes all judgments</v>
          </cell>
          <cell r="BR21" t="str">
            <v>Yes all judgments</v>
          </cell>
          <cell r="BS21" t="str">
            <v xml:space="preserve">There are two instances of courts in administrative cases: 5 regional administrative courts (from January 1, 2018 - 2) and the Supreme Administrative Court of Lithuania. Judgements of all instances of the administrative courts are available online. </v>
          </cell>
          <cell r="BT21" t="str">
            <v>1st instance;2nd instance;Highest instance</v>
          </cell>
          <cell r="BU21" t="str">
            <v>1st instance;2nd instance;Highest instance</v>
          </cell>
          <cell r="BV21" t="str">
            <v/>
          </cell>
          <cell r="BW21" t="str">
            <v>1st instance;2nd instance;Highest instance</v>
          </cell>
          <cell r="BX21" t="str">
            <v>1st instance;2nd instance;Highest instance</v>
          </cell>
          <cell r="BY21" t="str">
            <v xml:space="preserve">There are two instances of courts in administrative cases: 5 regional administrative courts (from January 1, 2018 - 2)and the Supreme Administrative Court of Lithuania. Judgements of all instances of the administrative courts are available online. _x000D_
_x000D_
The rules and criteria for anonymization and publication of judgements were newly approved by the Judicial Council decision No 13P-147-97.1.2) of November 27, 2015 (with all changes included)._x000D_
_x000D_
Point 3. There are plans to introduce ECLI in 2020, but only if the necessary financing is provided. _x000D_
_x000D_
Point 5. all published judgements shall be anonymized. </v>
          </cell>
          <cell r="BZ21" t="str">
            <v>Initial;Continuous</v>
          </cell>
          <cell r="CA21" t="str">
            <v>Continuous</v>
          </cell>
          <cell r="CB21" t="str">
            <v>Continuous</v>
          </cell>
          <cell r="CC21" t="str">
            <v>Continuous</v>
          </cell>
          <cell r="CD21" t="str">
            <v>Continuous</v>
          </cell>
          <cell r="CE21" t="str">
            <v>Continuous</v>
          </cell>
          <cell r="CF21" t="str">
            <v>Continuous</v>
          </cell>
          <cell r="CG21" t="str">
            <v/>
          </cell>
          <cell r="CH21" t="str">
            <v>The training on 2016 were carried according to the programmes adopted by the Judicial Council, the communication strategy tools adopted by the National Courts Administration and also implementing the 2009-2014 Norwegian mechanism programme LT 13 „Effectiveness, quality and transparency in Lithuanian courts" project "Improved support to witnesses and crime victims during the court procedure including strengthening of security in court buildings".</v>
          </cell>
          <cell r="CI21" t="str">
            <v>Civil and commercial disputes;Labour disputes;Consumer disputes*</v>
          </cell>
          <cell r="CJ21" t="str">
            <v>Civil and commercial disputes;Labour disputes;Consumer disputes*</v>
          </cell>
          <cell r="CK21" t="str">
            <v>Civil and commercial disputes;Labour disputes;Consumer disputes*</v>
          </cell>
          <cell r="CL21" t="str">
            <v/>
          </cell>
          <cell r="CM21" t="str">
            <v/>
          </cell>
          <cell r="CN21" t="str">
            <v>Civil and commercial disputes;Labour disputes;Consumer disputes*</v>
          </cell>
          <cell r="CO21" t="str">
            <v>Civil and commercial disputes;Labour disputes;Consumer disputes*</v>
          </cell>
          <cell r="CP21" t="str">
            <v>Civil and commercial disputes;Labour disputes;Consumer disputes*</v>
          </cell>
          <cell r="CQ21" t="str">
            <v>Civil and commercial disputes;Labour disputes;Consumer disputes*</v>
          </cell>
          <cell r="CR21" t="str">
            <v>Civil and commercial disputes;Labour disputes;Consumer disputes*</v>
          </cell>
          <cell r="CS21" t="str">
            <v>Civil and commercial disputes;Labour disputes;Consumer disputes*</v>
          </cell>
          <cell r="CT21" t="str">
            <v>Civil and commercial disputes;Labour disputes;Consumer disputes*</v>
          </cell>
          <cell r="CU21" t="str">
            <v/>
          </cell>
          <cell r="CV21" t="str">
            <v/>
          </cell>
          <cell r="CW21" t="str">
            <v xml:space="preserve">Point 5. There is no particular ADR coordinator in courts. Nevertheless, there is a responsible person at National Courts Administration, who acts as a secretary for the Judicial Mediation Commission (approved by the Judicial Council) and also coordintes the judicial mediation processes in courts. _x000D_
_x000D_
Points 6 and 7 apply only for the Judicial mediation._x000D_
_x000D_
As regards the judicial mediation, labour and consumer disputes fall within the civil and commercial cases. It should be noted that in labour disputes some cases shall be heard within the Labour Disputes Commission before they go to court. Though in consumer disputes one party may choose to have the decision of the State Consumer Rights Protection Authority first (it is not binding for another party). The State Consumer Rights Protection Agency is also one of the institutions that performs alternative consumers' disputes resolution._x000D_
</v>
          </cell>
          <cell r="CX21" t="str">
            <v>https://www.e-tar.lt/portal/lt/legalAct/TAR.2E7C18F61454/GRELemJBJn https://www.e-tar.lt/portal/lt/legalAct/TAR.27B041C4CCDE/LeAfsRQsXH http://www.tm.lt/veikla/kryptis/41/ http://www.teismai.lt/lt/teismams/teismine-mediacija/svarbu-zinoti/1936</v>
          </cell>
          <cell r="CY21" t="str">
            <v>The same links as for the civil and commercial disputes apply</v>
          </cell>
          <cell r="CZ21" t="str">
            <v>The same links as for the civil and commercial disputes apply</v>
          </cell>
          <cell r="DA21" t="str">
            <v/>
          </cell>
          <cell r="DB21" t="str">
            <v>National level;One or several regions</v>
          </cell>
          <cell r="DC21" t="str">
            <v>National level;One or several courts</v>
          </cell>
          <cell r="DD21" t="str">
            <v>National level</v>
          </cell>
          <cell r="DE21" t="str">
            <v/>
          </cell>
          <cell r="DF21" t="str">
            <v/>
          </cell>
          <cell r="DG21" t="str">
            <v/>
          </cell>
          <cell r="DH21" t="str">
            <v/>
          </cell>
          <cell r="DI21" t="str">
            <v>National level</v>
          </cell>
          <cell r="DJ21" t="str">
            <v/>
          </cell>
          <cell r="DK21" t="str">
            <v>National level</v>
          </cell>
          <cell r="DL21" t="str">
            <v>The Ministry of Interior of the Republic of Lithuania in 2015 carried the research (presented in 2016) where police officers, other statutory officers and judges are questioned on working conditions, satisfaction with their work and etc. The results may also be found through the link: https://vrm.lrv.lt/uploads/vrm/documents/files/LT_versija/Viesasis_saugumas/Tyrimai/Gyventoju_apklausa_2015_pristatymas.pdf</v>
          </cell>
          <cell r="DM21" t="str">
            <v xml:space="preserve">A survey on state-guaranteed secondary legal aid is carried our annually. It is addressed to pre-trial investigation officers, prosecutors and courts who provide opinion about the work of State-guaranteed legal aid service and advocates providing state-guaranteed legal aid. Survey results are published in the annual report on the provision of state-guranteed secondary legal aid. Please find a link:.http://bit.ly/2A7mzMZ _x000D_
_x000D_
The information on the surveys of the courts system may be found through the link below:_x000D_
http://www.teismai.lt/lt/nacionaline-teismu-administracija/administracine-informacija/sociologiniai-tyrimai-ir-apklausos/2382 _x000D_
The main include the trust in the judiciary and the court activity (national wide) and the customer service surveys (which include 10 courts). </v>
          </cell>
          <cell r="DO21" t="str">
            <v/>
          </cell>
          <cell r="DP21" t="str">
            <v/>
          </cell>
          <cell r="DQ21" t="str">
            <v>1. The survey results are publicly available on-line in their entirety;2. The survey results have been used to feed an annual/specific report at local or national level;3. The survey results have been used to feed an evaluation of the justice system or to identify the need to amend legislation;5. The survey results were used in the determination of training needs of judges and court staff</v>
          </cell>
          <cell r="DR21" t="str">
            <v/>
          </cell>
          <cell r="DS21" t="str">
            <v/>
          </cell>
          <cell r="DT21" t="str">
            <v>Yes</v>
          </cell>
          <cell r="DU21" t="str">
            <v/>
          </cell>
          <cell r="DV21" t="str">
            <v>Only certain phases</v>
          </cell>
          <cell r="DW21" t="str">
            <v/>
          </cell>
          <cell r="DX21" t="str">
            <v/>
          </cell>
          <cell r="DY21" t="str">
            <v/>
          </cell>
          <cell r="DZ21" t="str">
            <v/>
          </cell>
          <cell r="EA21" t="str">
            <v/>
          </cell>
          <cell r="EB21" t="str">
            <v/>
          </cell>
          <cell r="EC21" t="str">
            <v/>
          </cell>
          <cell r="ED21" t="str">
            <v/>
          </cell>
          <cell r="EE21" t="str">
            <v/>
          </cell>
          <cell r="EF21" t="str">
            <v>See the comment below</v>
          </cell>
          <cell r="EG21" t="str">
            <v>The Code of Civil Procedure: https://www.e-tar.lt/portal/lt/legalAct/TAR.2E7C18F61454/GRELemJBJn</v>
          </cell>
          <cell r="EH21" t="str">
            <v/>
          </cell>
          <cell r="EI21" t="str">
            <v>See the comment below</v>
          </cell>
          <cell r="EJ21" t="str">
            <v>The Law on Administrative Proceedings: https://e-seimas.lrs.lt/portal/legalAct/lt/TAD/TAIS.72290/EYtiQjitod</v>
          </cell>
          <cell r="EK21" t="str">
            <v/>
          </cell>
          <cell r="EL21" t="str">
            <v>immediately, in some cases up to 20 days (see the comment below)</v>
          </cell>
          <cell r="EM21" t="str">
            <v>The Code of Civil Procedure: https://www.e-tar.lt/portal/lt/legalAct/TAR.2E7C18F61454/GRELemJBJn</v>
          </cell>
          <cell r="EN21" t="str">
            <v/>
          </cell>
          <cell r="EO21" t="str">
            <v>Usually the same day</v>
          </cell>
          <cell r="EP21" t="str">
            <v>The Law on Administrative Proceedings: https://e-seimas.lrs.lt/portal/legalAct/lt/TAD/TAIS.72290/EYtiQjitod</v>
          </cell>
          <cell r="EQ21" t="str">
            <v/>
          </cell>
          <cell r="ER21" t="str">
            <v>See the comment below</v>
          </cell>
          <cell r="ES21" t="str">
            <v/>
          </cell>
          <cell r="ET21" t="str">
            <v/>
          </cell>
          <cell r="EU21" t="str">
            <v xml:space="preserve">The general rule is that both in civil / commercial the court has to resolve the case as soon as possible, in administrative cases the court shall seek to resolve the case within one hearing if this doesn't raise obstacles to resolve the case properly. Therefore, the data_x000D_
provided below concerns only the general / standart civil/commercial or_x000D_
administrative case._x000D_
_x000D_
Civil cases:_x000D_
After receiving the defendant’s and third persons’ replications or after_x000D_
expiration of time limits for submission of replications (14-30 days, in some_x000D_
cases up to 60), the court shall define the venue, date and time of a_x000D_
preliminary session and notify participants in the proceeding, concurrently_x000D_
indicating the consequences of non-appearing in the preliminary session, or_x000D_
shall set that preparation for a court hearing will be proceeded with in the_x000D_
form of preliminary documents._x000D_
Preparation for a court hearing in the form of preliminary documents: up to_x000D_
14 days for parties to submit the documents (duplicatio and triplicatio)._x000D_
Preliminary session: issue on assignment of a preliminary court session shall_x000D_
be decided on by the court latest in 14 days after receipt of replications of_x000D_
the defendant or third persons or after expiration of the time limit to_x000D_
submit replications. Preliminary session shall take place latest in 30 days_x000D_
after the date of passing of the ruling to assign the preliminary court_x000D_
session. The court is entitled to assign the date of the second preliminary_x000D_
court session that may not be later than thirty days afterwards. Considering_x000D_
the case prepared for court hearing, the court shall pass a ruling to hear_x000D_
the case in a court session._x000D_
The judgment shall be adopted immediately after considering the case, save_x000D_
for the cases provided for in the Code of Civil Procedure. The court may, by_x000D_
virtue of a ruling, defer the adoption and announcement of the judgment for_x000D_
no longer than a 20 days’ period. The another date may be set by the chairman_x000D_
of the court or the chairman of the Civil Division of the court if the_x000D_
objective reasons occur (e.g. illness of a judge)._x000D_
_x000D_
Administrative cases:_x000D_
The preparation to hear the case usually shall be finished no later than one month after the claim is received. The decision to consider the case in a hearing usually shall be adopted no later than one month before the date of the hearing. The first hearing usually shall be held no later than three months after the court decision to consider the case in a court hearing._x000D_
_x000D_
The court shall set the term of not less than 14 days to submit the response_x000D_
to a claim. The judgment shall be delivered and announced usually the same_x000D_
day after the case is resolved. The deliver and announcement of the judgment_x000D_
may be deferred for 14 working days (or for a one month in a case where the_x000D_
validity of the legal act is decided). In exceptional circumstances this term_x000D_
may be prolonged for 14 working days or until the objective reasons have_x000D_
disappeared (e.g. illness of a judge)._x000D_
_x000D_
Nevertheless, there are certain types of cases, where the time limits for the_x000D_
hearing the case are set._x000D_
Civil cases: e. g. labour cases, cases concerning the infringements of the_x000D_
control of an object: 30 days for preparation and 30 days to resolve the case_x000D_
- altogether 60 days; adoption cases –usually the decision shall be adopted no later than within 2 months, public procurement cases - 60 days (the appeal – 45 days); documentary process_x000D_
- the preliminary decision has to be taken no later than 14 days after he_x000D_
claim is accepted; the judicial order shall be issued no later than within_x000D_
one working day after the application is accepted._x000D_
Administrative cases: e. g. the cases related to election proceeding,_x000D_
referendum have a term of couple of days or certain hours to be resolved._x000D_
_x000D_
</v>
          </cell>
          <cell r="EV21" t="str">
            <v>Yes</v>
          </cell>
          <cell r="EW21" t="str">
            <v/>
          </cell>
          <cell r="EX21" t="str">
            <v>Other</v>
          </cell>
          <cell r="EY21" t="str">
            <v xml:space="preserve">Cases that are being heard for more than 12 months and the measures that have_x000D_
been taken to speed the case hearing. Also the data on criminal cases that_x000D_
are being heard for more than 5 years is presented. </v>
          </cell>
          <cell r="EZ21" t="str">
            <v/>
          </cell>
          <cell r="FA21" t="str">
            <v/>
          </cell>
          <cell r="FB21" t="str">
            <v/>
          </cell>
          <cell r="FC21" t="str">
            <v/>
          </cell>
          <cell r="FD21" t="str">
            <v/>
          </cell>
          <cell r="FE21" t="str">
            <v/>
          </cell>
          <cell r="FF21" t="str">
            <v/>
          </cell>
          <cell r="FG21" t="str">
            <v/>
          </cell>
          <cell r="FH21" t="str">
            <v>Under the Regulation on Administration in Courts (approved by the Judicial_x000D_
Council) every year courts present the chairmen of the courts of higher_x000D_
instance and the Judicial Council with the data on cases that are being heard_x000D_
for more than 12 months and the measures that have been taken to speed the_x000D_
case hearing. Also the data on criminal cases that are heard for more than 5_x000D_
years is presented.</v>
          </cell>
          <cell r="FI21" t="str">
            <v xml:space="preserve">Also the presidents of the courts may set different time standards for different type of cases. </v>
          </cell>
          <cell r="FJ21" t="str">
            <v>Council for Judiciary TF;Council for Judiciary TL;Other body/specify BL</v>
          </cell>
          <cell r="FK21" t="str">
            <v>Council for Judiciary TF;Council for Judiciary TL;Other body/specify BL</v>
          </cell>
          <cell r="FL21" t="str">
            <v/>
          </cell>
          <cell r="FM21" t="str">
            <v/>
          </cell>
          <cell r="FN21" t="str">
            <v/>
          </cell>
          <cell r="FO21" t="str">
            <v/>
          </cell>
          <cell r="FP21" t="str">
            <v>Court presidents</v>
          </cell>
          <cell r="FQ21" t="str">
            <v/>
          </cell>
          <cell r="FR21" t="str">
            <v/>
          </cell>
          <cell r="FS21" t="str">
            <v>Court presidents</v>
          </cell>
          <cell r="FT21" t="str">
            <v/>
          </cell>
          <cell r="FU21" t="str">
            <v/>
          </cell>
          <cell r="FV21" t="str">
            <v/>
          </cell>
          <cell r="FW21" t="str">
            <v>The standarts for time limits are set both in law and by the judicial Council,</v>
          </cell>
          <cell r="FX21" t="str">
            <v>Entire territory of Member State TF;Entire territory of Member State TL;Individual courts BL;Entire territory of Member State BL</v>
          </cell>
          <cell r="FY21" t="str">
            <v>Entire territory of Member State TF;Entire territory of Member State TL;Individual courts BL;Entire territory of Member State BL</v>
          </cell>
          <cell r="FZ21" t="str">
            <v/>
          </cell>
          <cell r="GA21" t="str">
            <v/>
          </cell>
          <cell r="GB21" t="str">
            <v/>
          </cell>
          <cell r="GC21" t="str">
            <v>Yes</v>
          </cell>
          <cell r="GD21" t="str">
            <v>The backlogs timeframes standards practice is available upon request.</v>
          </cell>
          <cell r="GE21" t="str">
            <v>For allocating human resources;For allocating budget</v>
          </cell>
          <cell r="GF21" t="str">
            <v/>
          </cell>
          <cell r="GG21" t="str">
            <v>Allocation of human resources depends on the allocation of budget resources.</v>
          </cell>
          <cell r="GH21" t="str">
            <v>Yes</v>
          </cell>
          <cell r="GI21" t="str">
            <v>Please see the comment below.</v>
          </cell>
          <cell r="GJ21" t="str">
            <v/>
          </cell>
          <cell r="GK21" t="str">
            <v/>
          </cell>
          <cell r="GL21" t="str">
            <v/>
          </cell>
          <cell r="GM21" t="str">
            <v>Please see the comment below.</v>
          </cell>
          <cell r="GN21" t="str">
            <v/>
          </cell>
          <cell r="GO21" t="str">
            <v/>
          </cell>
          <cell r="GP21" t="str">
            <v/>
          </cell>
          <cell r="GQ21" t="str">
            <v>It is due to the decision of the President of the courts. The term may vary from 6 months to one year in civil cases or administrative cases (if there is no shorter time set in law for a certain type of cases to be heard)._x000D_
_x000D_
Under the Law on Courts and other legislation, the Judicial Council and the_x000D_
chairmen of the higher instance courts may decide on the backlog of cases in_x000D_
a particular court individually (e.g. the chairman of the Supreme_x000D_
administrative court of Lithuania may transfer some number of cases from one_x000D_
regional administrative court to another; the chairman of the regional_x000D_
administrative court may start the procedure of a model judgment if there are_x000D_
20 or more homogeous cases in regional administrative courts)._x000D_
Under the Regulation on Administration in Courts, the case may be recognized_x000D_
as one that has to be heard more speedily and certain measures are taken to_x000D_
allow the judge to resolve the case faster (e.g. fewer cases allocated to the_x000D_
particular judge, the timeframe of hearing, ensuring that all the parties are_x000D_
present, etc)._x000D_
_x000D_
Also the tools provided both in the Law on Courts (e.g. changing the number_x000D_
of judges in a particular court), or procedural laws (e.g. changing the_x000D_
allocation of cases from one court to another) may be used.</v>
          </cell>
          <cell r="GR21" t="str">
            <v>Court President/ Court management TF;Council for the judiciary TF;Other body/ specify TF;Court President/ Court management TL;Council for the judiciary TL;Other body/ specify TL;Court President/ Court management BL</v>
          </cell>
          <cell r="GS21" t="str">
            <v>Court President/ Court management TF;Council for the judiciary TF;Other body/ specify TF;Court President/ Court management TL;Council for the judiciary TL;Other body/ specify TL;Court President/ Court management BL</v>
          </cell>
          <cell r="GT21" t="str">
            <v>The president of the court of the higher instance</v>
          </cell>
          <cell r="GU21" t="str">
            <v>The president of the court of the higher instance</v>
          </cell>
          <cell r="GV21" t="str">
            <v/>
          </cell>
          <cell r="GW21" t="str">
            <v>The president of the court of the higher instance</v>
          </cell>
          <cell r="GX21" t="str">
            <v>The president of the court of the higher instance</v>
          </cell>
          <cell r="GY21" t="str">
            <v/>
          </cell>
          <cell r="GZ21" t="str">
            <v>Under the Law on Courts and other legislation, the Judicial Council and the_x000D_
chairmen of the higher instance courts may decide on the backlog of cases in_x000D_
a particular court individually (e.g. the chairman of the Supreme_x000D_
administrative court of Lithuania may transfer some number of cases from one_x000D_
regional administrative court to another; the chairman of the regional_x000D_
administrative court may start the procedure of a model judgment if there are_x000D_
20 or more homogeous cases in regional administrative courts)._x000D_
Under the Regulation on Administration in Courts, the case may be recognized_x000D_
as one that has to be heard more speedily and certain measures are taken to_x000D_
allow the judge to resolve the case faster (e.g. fewer cases allocated to the_x000D_
particular judge, the timeframe of hearing, ensuring that all the parties are_x000D_
present, etc)._x000D_
_x000D_
Also the tools provided both in the Law on Courts (e.g. changing the number_x000D_
of judges in a particular court), or procedural laws (e.g. changing the_x000D_
allocation of cases from one court to another) may be used._x000D_
_x000D_
Under the Article 104 of the Law on Courts:_x000D_
1. Supervision of administrative activities in accordance with the_x000D_
Regulations of Administration in Courts shall be exercised:_x000D_
1) of district courts - by the Chairman of the relevant regional court;_x000D_
2) of regional administrative courts - by the Chairman of the Supreme_x000D_
Administrative Court;_x000D_
3) of regional courts - by the Chairman of the Court of Appeals;_x000D_
4) of the Court of Appeals – by the Chairman of the Supreme Court of_x000D_
Lithuania;_x000D_
5) of all courts - the Judicial Council.</v>
          </cell>
          <cell r="HA21" t="str">
            <v>No</v>
          </cell>
          <cell r="HB21" t="str">
            <v/>
          </cell>
          <cell r="HC21" t="str">
            <v/>
          </cell>
          <cell r="HD21" t="str">
            <v/>
          </cell>
          <cell r="HE21" t="str">
            <v/>
          </cell>
          <cell r="HF21" t="str">
            <v/>
          </cell>
          <cell r="HG21" t="str">
            <v/>
          </cell>
          <cell r="HH21" t="str">
            <v/>
          </cell>
          <cell r="HI21" t="str">
            <v/>
          </cell>
          <cell r="HJ21" t="str">
            <v>Such a possibility developed in Lithuanian courts informational_x000D_
system LITEKO is planned to introduce for judges gradually from 2018._x000D_
_x000D_
Also, there is always a possibility to this kind of information (e.g. if a_x000D_
chairman as the administrator of the court or the chairman of a higher_x000D_
instance court considers it necessary) from the Lithuanian courts_x000D_
informational system LITEKO. This right derives from the Law on Courts and_x000D_
the Regulation on Administration in Courts (approved the Judicial Council).</v>
          </cell>
          <cell r="HK21" t="str">
            <v>Court President/ Court management TF;Council for the judiciary TF;Other body/ specify TF;Court President/ Court management TL;Council for the judiciary TL;Other body/ specify TL;Court President/ Court management BL;Council for the judiciary BL;Other body/ specify BL</v>
          </cell>
          <cell r="HL21" t="str">
            <v>Court President/ Court management TF;Council for the judiciary TF;Other body/ specify TF;Court President/ Court management TL;Council for the judiciary TL;Other body/ specify TL;Court President/ Court management BL;Council for the judiciary BL;Other body/ specify BL</v>
          </cell>
          <cell r="HM21" t="str">
            <v/>
          </cell>
          <cell r="HN21" t="str">
            <v>Court President/ Court management TF</v>
          </cell>
          <cell r="HO21" t="str">
            <v>Court President/ Court management TF;Council for the judiciary TF;Court President/ Court management TL;Council for the judiciary TL;Court President/ Court management BL;Council for the judiciary BL</v>
          </cell>
          <cell r="HP21" t="str">
            <v>Court President/ Court management TF;Council for the judiciary TF;Court President/ Court management TL;Council for the judiciary TL;Other body/ specify TL;Court President/ Court management BL;Council for the judiciary BL;Other body/ specify BL</v>
          </cell>
          <cell r="HQ21" t="str">
            <v/>
          </cell>
          <cell r="HR21" t="str">
            <v>National Courts Administration</v>
          </cell>
          <cell r="HS21" t="str">
            <v>National Courts Administration</v>
          </cell>
          <cell r="HT21" t="str">
            <v>National Courts Administration</v>
          </cell>
          <cell r="HU21" t="str">
            <v>National Courts Administration</v>
          </cell>
          <cell r="HV21" t="str">
            <v>National Courts Administration</v>
          </cell>
          <cell r="HW21" t="str">
            <v>National Courts Administration</v>
          </cell>
          <cell r="HX21" t="str">
            <v/>
          </cell>
          <cell r="HY21" t="str">
            <v>The above mentioned measures are taken on non compulsory individual basis._x000D_
_x000D_
The financial resources are allocated by the law (passed in the Parliament)._x000D_
_x000D_
National Courts Administration takes part (altogether with the Judicial_x000D_
Council) in drafting the budgetary needs for the courts as well as deciding_x000D_
on the needs on allocation of additional human resources and also while_x000D_
deciding on other measures._x000D_
_x000D_
The role if the Judicial Council derives from being an executive body of the_x000D_
self-governance of courts ensuring independence of courts and judge and_x000D_
deciding issues relating to court activities and relevant legislation._x000D_
_x000D_
The role of the National Courts Administration derives from its aim:_x000D_
providing services to courts and institutions of self-governance of courts,_x000D_
the purpose of which shall be within its competence to ensure the_x000D_
administrative and organisational activities of courts and institutions of_x000D_
self-governance of courts.</v>
          </cell>
          <cell r="HZ21" t="str">
            <v>Upon request by party;Notification by mail or e-mail on court discretion;Automatic notification by SMS or by e-mail;Online access of throughout the course of a case</v>
          </cell>
          <cell r="IA21" t="str">
            <v>Upon request by party;Notification by mail or e-mail on court discretion;Automatic notification by SMS or by e-mail;Online access of throughout the course of a case</v>
          </cell>
          <cell r="IB21" t="str">
            <v>Upon request by party;Notification by mail or e-mail on court discretion;Automatic notification by SMS or by e-mail;Online access of throughout the course of a case</v>
          </cell>
          <cell r="IC21" t="str">
            <v/>
          </cell>
          <cell r="ID21" t="str">
            <v/>
          </cell>
          <cell r="IE21" t="str">
            <v/>
          </cell>
          <cell r="IF21" t="str">
            <v>The right of the parties to request information on their case in the court is_x000D_
ensured by the procedural laws and the detailed procedure is set by the rules_x000D_
approved by the Judicial Council (partially) and by the courts._x000D_
_x000D_
The users of the e-file system get a message to their mailbox that they have_x000D_
a new document in their account and after logging into their account, they_x000D_
may get acquainted with the relevant documents and information on the_x000D_
progress of the case. It is set in the regulation on e-file system approved_x000D_
by the Judicial Council._x000D_
_x000D_
Also the information on the time schedules of the court hearing is available_x000D_
online for public. Names of natural persons are anonymized. The one may look_x000D_
for his/her case by his/her name, surname and the date of birth, ensuring the_x000D_
privacy in this way.</v>
          </cell>
        </row>
        <row r="22">
          <cell r="A22" t="str">
            <v>DK</v>
          </cell>
          <cell r="B22" t="str">
            <v>Denmark</v>
          </cell>
          <cell r="C22" t="str">
            <v>Marianne Gram Nybroe</v>
          </cell>
          <cell r="D22" t="str">
            <v>Intenational Coordinator</v>
          </cell>
          <cell r="E22" t="str">
            <v>mgn@domsstolsstyrelsen.dk</v>
          </cell>
          <cell r="F22" t="str">
            <v>+45 9968 4291</v>
          </cell>
          <cell r="G22" t="str">
            <v>x</v>
          </cell>
          <cell r="H22" t="str">
            <v>x</v>
          </cell>
          <cell r="I22" t="str">
            <v/>
          </cell>
          <cell r="J22" t="str">
            <v/>
          </cell>
          <cell r="K22" t="str">
            <v/>
          </cell>
          <cell r="L22" t="str">
            <v/>
          </cell>
          <cell r="M22" t="str">
            <v/>
          </cell>
          <cell r="N22" t="str">
            <v/>
          </cell>
          <cell r="O22" t="str">
            <v/>
          </cell>
          <cell r="P22" t="str">
            <v/>
          </cell>
          <cell r="Q22" t="str">
            <v/>
          </cell>
          <cell r="R22" t="str">
            <v/>
          </cell>
          <cell r="S22" t="str">
            <v/>
          </cell>
          <cell r="T22" t="str">
            <v/>
          </cell>
          <cell r="U22" t="str">
            <v/>
          </cell>
          <cell r="V22" t="str">
            <v/>
          </cell>
          <cell r="W22" t="str">
            <v/>
          </cell>
          <cell r="X22" t="str">
            <v/>
          </cell>
          <cell r="Y22" t="str">
            <v>x</v>
          </cell>
          <cell r="Z22" t="str">
            <v>x</v>
          </cell>
          <cell r="AA22" t="str">
            <v/>
          </cell>
          <cell r="AB22" t="str">
            <v/>
          </cell>
          <cell r="AC22" t="str">
            <v/>
          </cell>
          <cell r="AD22" t="str">
            <v/>
          </cell>
          <cell r="AE22" t="str">
            <v/>
          </cell>
          <cell r="AF22" t="str">
            <v>x</v>
          </cell>
          <cell r="AG22" t="str">
            <v/>
          </cell>
          <cell r="AH22" t="str">
            <v>x</v>
          </cell>
          <cell r="AI22" t="str">
            <v/>
          </cell>
          <cell r="AJ22" t="str">
            <v/>
          </cell>
          <cell r="AK22" t="str">
            <v/>
          </cell>
          <cell r="AL22" t="str">
            <v>x</v>
          </cell>
          <cell r="AM22" t="str">
            <v/>
          </cell>
          <cell r="AN22" t="str">
            <v/>
          </cell>
          <cell r="AO22" t="str">
            <v/>
          </cell>
          <cell r="AP22" t="str">
            <v/>
          </cell>
          <cell r="AQ22" t="str">
            <v xml:space="preserve">10) The opportunity to appoint extra judges to a Court when the presiding judge is temporarily working as chairman in a committee is still under preparation, but it is expected to be adopted in February 2018. _x000D_
_x000D_
11) The retirement for lay judges is at the age of 80. </v>
          </cell>
          <cell r="AR22" t="str">
            <v>1.a  General online information about the justice system for non-native speakers;1.b  General online information about the justice system for children (individuals below 18 years of age);2.  Centralised web portal with online forms for judicial proceedings available to the public and companies;4.a  Provision of education on legal rights to the general public through educational court visits;4.c  Provision of education on legal rights to the general public through interactive learning tools;4.d  Provision of education on legal rights to the general public through other formats (please specify)</v>
          </cell>
          <cell r="AS22" t="str">
            <v>http://www.domstol.dk/om/otherlanguages/english/Pages/default.aspx</v>
          </cell>
          <cell r="AT22" t="str">
            <v>kenddinret.dk</v>
          </cell>
          <cell r="AU22" t="str">
            <v/>
          </cell>
          <cell r="AV22" t="str">
            <v>http://www.domstol.dk/Selvbetjening/blanketter/Pages/blanketter.aspx_x000D_
minretssag.dk (civil cases)</v>
          </cell>
          <cell r="AW22" t="str">
            <v/>
          </cell>
          <cell r="AX22" t="str">
            <v xml:space="preserve">Films, posters, events, folders etc. </v>
          </cell>
          <cell r="AY22" t="str">
            <v/>
          </cell>
          <cell r="AZ22" t="str">
            <v>Yes, for some court levels, please specify below</v>
          </cell>
          <cell r="BA22" t="str">
            <v>1st instance</v>
          </cell>
          <cell r="BB22" t="str">
            <v>1st instance</v>
          </cell>
          <cell r="BC22" t="str">
            <v>Some 1 st instance courts and The Danish Court Administration use social media.</v>
          </cell>
          <cell r="BD22" t="str">
            <v>Yes</v>
          </cell>
          <cell r="BE22" t="str">
            <v/>
          </cell>
          <cell r="BF22" t="str">
            <v>Yes some judgments</v>
          </cell>
          <cell r="BG22" t="str">
            <v>Yes some judgments</v>
          </cell>
          <cell r="BH22" t="str">
            <v>Yes all judgments</v>
          </cell>
          <cell r="BI22" t="str">
            <v>In 1st and 2nd instance some specially selected judgements are availble online_x000D_
in an anonymized form and in a short version._x000D_
The judgements are not uploaded in a specific database but publised on the_x000D_
website of the Courts.</v>
          </cell>
          <cell r="BJ22" t="str">
            <v>1st instance;2nd instance;Highest instance</v>
          </cell>
          <cell r="BK22" t="str">
            <v>Highest instance</v>
          </cell>
          <cell r="BL22" t="str">
            <v/>
          </cell>
          <cell r="BM22" t="str">
            <v>Highest instance</v>
          </cell>
          <cell r="BN22" t="str">
            <v>1st instance;2nd instance;Highest instance</v>
          </cell>
          <cell r="BO22" t="str">
            <v>Regarding 1: In 1st and 2nd instance some specially selected judgements are_x000D_
availble online in an anonymized form and in a short version on the website of_x000D_
the Danish Courts or the Court that adjudicated the case. The Supreme Court has_x000D_
a database of all judgements in anonymized form._x000D_
The Danish Courts are working to create a database. It is expected that this_x000D_
database will be ready in the end of 2018.</v>
          </cell>
          <cell r="BP22" t="str">
            <v>Yes some judgments</v>
          </cell>
          <cell r="BQ22" t="str">
            <v>Yes some judgments</v>
          </cell>
          <cell r="BR22" t="str">
            <v>Yes all judgments</v>
          </cell>
          <cell r="BS22" t="str">
            <v xml:space="preserve">The courts of Denmark do not distinguish between administrative cases and civil cases. </v>
          </cell>
          <cell r="BT22" t="str">
            <v>1st instance;2nd instance;Highest instance</v>
          </cell>
          <cell r="BU22" t="str">
            <v>Highest instance</v>
          </cell>
          <cell r="BV22" t="str">
            <v/>
          </cell>
          <cell r="BW22" t="str">
            <v>Highest instance</v>
          </cell>
          <cell r="BX22" t="str">
            <v>1st instance;2nd instance;Highest instance</v>
          </cell>
          <cell r="BY22" t="str">
            <v xml:space="preserve">The courts of Denmark do not distinguish between administrative cases and civil cases. </v>
          </cell>
          <cell r="BZ22" t="str">
            <v>Initial;Continuous</v>
          </cell>
          <cell r="CA22" t="str">
            <v>Initial;Continuous</v>
          </cell>
          <cell r="CB22" t="str">
            <v>Initial;Continuous</v>
          </cell>
          <cell r="CC22" t="str">
            <v/>
          </cell>
          <cell r="CD22" t="str">
            <v>Initial;Continuous</v>
          </cell>
          <cell r="CE22" t="str">
            <v/>
          </cell>
          <cell r="CF22" t="str">
            <v>Initial;Continuous</v>
          </cell>
          <cell r="CG22" t="str">
            <v>Continuous</v>
          </cell>
          <cell r="CH22" t="str">
            <v>In regards to no. 2a: Training in communication with persons of different cultural, religious, ethnic or linguistic background is incorporated in the various training activities where it is relevant._x000D_
In regards to no. 2c: When we dont offer trainings in this area it is based on the belief that the need is not there because when you go to court as a visually or hearing impaired person the state of Denmark offers you support in form for tools or a support person to assist or help you in the courtroom. for instance a deaf interpreter if you are hearing impaired or deaf._x000D_
In regards to no. 4: As we do not experience "Gender-sensitive practices in judicial proceedings" as a specific topic which we have challenges with in general, we do not offer specific training in this area, but as for no. 2a it is incorporated i training activities if it is found relevant.</v>
          </cell>
          <cell r="CI22" t="str">
            <v>Civil and commercial disputes;Labour disputes;Consumer disputes*</v>
          </cell>
          <cell r="CJ22" t="str">
            <v/>
          </cell>
          <cell r="CK22" t="str">
            <v>Civil and commercial disputes;Labour disputes;Consumer disputes*</v>
          </cell>
          <cell r="CL22" t="str">
            <v>Civil and commercial disputes;Labour disputes;Consumer disputes*</v>
          </cell>
          <cell r="CM22" t="str">
            <v>Civil and commercial disputes;Labour disputes;Consumer disputes*</v>
          </cell>
          <cell r="CN22" t="str">
            <v>Civil and commercial disputes</v>
          </cell>
          <cell r="CO22" t="str">
            <v>Civil and commercial disputes;Labour disputes;Consumer disputes*</v>
          </cell>
          <cell r="CP22" t="str">
            <v>Civil and commercial disputes;Labour disputes;Consumer disputes*</v>
          </cell>
          <cell r="CQ22" t="str">
            <v>Civil and commercial disputes;Labour disputes;Consumer disputes*</v>
          </cell>
          <cell r="CR22" t="str">
            <v>Civil and commercial disputes;Labour disputes;Consumer disputes*</v>
          </cell>
          <cell r="CS22" t="str">
            <v>Civil and commercial disputes;Labour disputes;Consumer disputes*</v>
          </cell>
          <cell r="CT22" t="str">
            <v>Civil and commercial disputes;Labour disputes;Consumer disputes*</v>
          </cell>
          <cell r="CU22" t="str">
            <v/>
          </cell>
          <cell r="CV22" t="str">
            <v/>
          </cell>
          <cell r="CW22" t="str">
            <v xml:space="preserve">The courts of Denmark had focus on the project "Court mediation and conciliation" in 2015-2016. Since then The Danish Court Administration and the courts of Denmark have implemented initiatives in order to disseminate the public knowledge of court mediation. Each court has an ambassador who is responsible for promoting the use of mediation. The ambassador is also the link between the court and The Danish Court Administration concerning mediation. </v>
          </cell>
          <cell r="CX22" t="str">
            <v/>
          </cell>
          <cell r="CY22" t="str">
            <v/>
          </cell>
          <cell r="CZ22" t="str">
            <v/>
          </cell>
          <cell r="DA22" t="str">
            <v xml:space="preserve">http://www.domstol.dk/saadangoerdu/retsmaegling/Pages/default.aspx (General information about mediation)_x000D_
https://www.youtube.com/watch?v=Kr4GwHuykj8&amp;feature=youtu.be (A video about mediation. The video is made during the People's Political Festival in 2015)_x000D_
http://www.domstol.dk/saadangoerdu/retsmaegling/Documents/Retsmaegling%20-%20er%20en%20dom%20den%20rette%20l%C3%B8sning.pdf (A brochure with information to those who consider to use mediation)_x000D_
http://www.domstol.dk/saadangoerdu/retsmaegling/projektanalyse/Pages/default.aspx (Evaluation on the project "Court mediation and conciliation")_x000D_
http://www.domstol.dk/saadangoerdu/retsmaegling/Pages/Etiskeretningslinjerforretsmaegling.aspx (Ethical guidelines) _x000D_
http://www.domstol.dk/saadangoerdu/retsmaegling/Documents/Vejledende%20takster%20for%20retsmaegling.pdf (Prices)  _x000D_
</v>
          </cell>
          <cell r="DB22" t="str">
            <v>National level</v>
          </cell>
          <cell r="DC22" t="str">
            <v/>
          </cell>
          <cell r="DD22" t="str">
            <v/>
          </cell>
          <cell r="DE22" t="str">
            <v/>
          </cell>
          <cell r="DF22" t="str">
            <v/>
          </cell>
          <cell r="DG22" t="str">
            <v/>
          </cell>
          <cell r="DH22" t="str">
            <v/>
          </cell>
          <cell r="DI22" t="str">
            <v/>
          </cell>
          <cell r="DJ22" t="str">
            <v/>
          </cell>
          <cell r="DK22" t="str">
            <v/>
          </cell>
          <cell r="DL22" t="str">
            <v xml:space="preserve">In 2016 The Danish Court Administration conducted a survey on the availability of online information - if people found what they were looking for._x000D_
</v>
          </cell>
          <cell r="DO22" t="str">
            <v/>
          </cell>
          <cell r="DP22" t="str">
            <v/>
          </cell>
          <cell r="DQ22" t="str">
            <v>6. Other specific follow-up (please specify)</v>
          </cell>
          <cell r="DR22" t="str">
            <v>Editing of existing website and wireframes on a new website.</v>
          </cell>
          <cell r="DS22" t="str">
            <v/>
          </cell>
          <cell r="DT22" t="str">
            <v>Yes</v>
          </cell>
          <cell r="DU22" t="str">
            <v/>
          </cell>
          <cell r="DV22" t="str">
            <v>Total length</v>
          </cell>
          <cell r="DW22" t="str">
            <v>The length of the time limit varies according to type of case. Danish Court Administratio n does not measure it as a limit in terms of days but as a percentage of cases completed within a time limit. District courts: All ordinary civil cases, including cases about house rent and petty cases: 73 % should be completed within 6 months. Ordinary civil and housing hearing cases: 64% should be completed within 15 months. Petty hearing cases: 67% completed within 9 months. All parential cases and about marriage issues: 80% should be completed within 6 months. Ordinary enforcement proceedings and small money claim form: 80% should be completed within 3 months. Special enforcement proceedings cases (i.e. cases triggered by violation of access orders): 80% should be completed within 2 months. Forced sales – measured on cases that were not sold at 1st auction: 80% should be completed within 5 months. Opening a case regarding a deceased person (Court contacting the family /children): 80% should be opened within 2 months. Forced closure of companies excl. liquidation: 72% should be completed within 3 months. Debt relief – measured on cases where relief was opened in the first place (i.e. requests for debt relief that were rejected etc. Without opening the case are not included): 75% should be completed within 9 months. High courts (Eastern High Court East), Western High Court (West): 1st instance civil case: 25% (East), 20% (West) should be completed within 12 months. 60% (East), 50% (West) should be completed within 18 months Ordinary appeal: 30% (East), 20% (West) should be completed within 9 months (East) and 11 months (West). 55% (East), 40% (West) consideration etc. This is not included here and will differ from case type to case type 19 should be completed within 12 months (East) and 13 months (West) Family Cases: 50% (East), 60% (West) should be completed within 4 months. 80% (East), 85% (West) should be completed within 6 months. In addition 25% (West) should be completed within 3 months. Appeal of minor matters within a case: 80% (East), 70% (West) should be completed within 6 weeks. 95% (East), 90% (West) should be completed within 3 months. In addition 50% (West) should be completed within 4 weeks. It varies according to the type of case. We have two official targets for the types of cases below that could be considered administrativ e type of cases. Forced closure of companies excl. liquidation: 72% should be completed within 3 months Land registration: 100% should be completed within 10 working days.</v>
          </cell>
          <cell r="DX22" t="str">
            <v>It varies according to the type of case. We have two official targets for the types of cases below that could be considered administrativ e type of cases. Forced closure of companies excl. liquidation: 72% should be completed within 3 months Land registration: 100% should be completed within 10 working days.</v>
          </cell>
          <cell r="DY22" t="str">
            <v>It varies according to the type of case</v>
          </cell>
          <cell r="DZ22" t="str">
            <v>N/A</v>
          </cell>
          <cell r="EA22" t="str">
            <v>It varies according to the type of case. We have two official targets for the types of cases below that could be considered administrativ e type of cases. Forced closure of companies excl. liquidation: 72% should be completed within 3 months Land registration: 100% should be completed within 10 working days.</v>
          </cell>
          <cell r="EB22" t="str">
            <v>It varies according to the type of case</v>
          </cell>
          <cell r="EC22" t="str">
            <v>N/A</v>
          </cell>
          <cell r="ED22" t="str">
            <v/>
          </cell>
          <cell r="EE22" t="str">
            <v>It is important to distinguish between the different categories of cases. Total_x000D_
length is the most common way to set up standards and measures but i.e. estate_x000D_
of a deceased person, the courts measures targets to a phase instead._x000D_
As regards to "only certain phases" = please see file that I have sent via email.</v>
          </cell>
          <cell r="EF22" t="str">
            <v/>
          </cell>
          <cell r="EG22" t="str">
            <v/>
          </cell>
          <cell r="EH22" t="str">
            <v/>
          </cell>
          <cell r="EI22" t="str">
            <v/>
          </cell>
          <cell r="EJ22" t="str">
            <v/>
          </cell>
          <cell r="EK22" t="str">
            <v/>
          </cell>
          <cell r="EL22" t="str">
            <v/>
          </cell>
          <cell r="EM22" t="str">
            <v/>
          </cell>
          <cell r="EN22" t="str">
            <v/>
          </cell>
          <cell r="EO22" t="str">
            <v/>
          </cell>
          <cell r="EP22" t="str">
            <v/>
          </cell>
          <cell r="EQ22" t="str">
            <v/>
          </cell>
          <cell r="ER22" t="str">
            <v/>
          </cell>
          <cell r="ES22" t="str">
            <v/>
          </cell>
          <cell r="ET22" t="str">
            <v/>
          </cell>
          <cell r="EU22" t="str">
            <v/>
          </cell>
          <cell r="EV22" t="str">
            <v>Yes</v>
          </cell>
          <cell r="EW22" t="str">
            <v/>
          </cell>
          <cell r="EX22" t="str">
            <v>Share of cases closed within a given period of time (e.g. x% of civil cases are resolved within x days)</v>
          </cell>
          <cell r="EY22" t="str">
            <v/>
          </cell>
          <cell r="EZ22" t="str">
            <v>http://www.domstol.dk/om/publikationer/Publikationer/Danmarks_Domstoles_aarsrapport_2016.pdf</v>
          </cell>
          <cell r="FA22" t="str">
            <v/>
          </cell>
          <cell r="FB22" t="str">
            <v/>
          </cell>
          <cell r="FC22" t="str">
            <v>No total average time in use. Specific target goals are set for each court as shown above, it varies from the types of cases.</v>
          </cell>
          <cell r="FD22" t="str">
            <v>No total average time in use. Specific target goals are set for each court as shown above, it varies from the types of cases.</v>
          </cell>
          <cell r="FE22" t="str">
            <v>No data on expected average age of pending cases. We are not using this as a target or a measure. Danish Court Administration follows the development of pending cases. The mathematical relation between pending cases in 2014 and the number of received cases in the same year is used as a measure of a “normal” condition. If the number of pending cases exceeds that relation, or falls below, it is shown in a report as an indicator (+/-) of the standing of the district court, so the court may evaluate the situation and react on it, if that is appropriate.</v>
          </cell>
          <cell r="FF22" t="str">
            <v>No data on expected average age of pending cases. We are not using this as a target or a measure. Danish Court Administration follows the development of pending cases. The mathematical relation between pending cases in 2014 and the number of received cases in the same year is used as a measure of a “normal” condition. If the number of pending cases exceeds that relation, or falls below, it is shown in a report as an indicator (+/-) of the standing of the district court, so the court may evaluate the situation and react on it, if that is appropriate.</v>
          </cell>
          <cell r="FG22" t="str">
            <v/>
          </cell>
          <cell r="FH22" t="str">
            <v/>
          </cell>
          <cell r="FI22" t="str">
            <v>Share of cases closed within agiven period of time (e.g. x% ofcivil cases are resolved within x days)</v>
          </cell>
          <cell r="FJ22" t="str">
            <v>Council for Judiciary TF;Other body/ specify TF</v>
          </cell>
          <cell r="FK22" t="str">
            <v>Council for Judiciary TF;Other body/ specify TF</v>
          </cell>
          <cell r="FL22" t="str">
            <v>Council for Judiciary TF;Other body/ specify TF;Other body/ specify TL</v>
          </cell>
          <cell r="FM22" t="str">
            <v>Please note that only very few administrative cases reach the Danish Courts asmost admininstrative cases are adjudicated by independent collegial quasi-judicial administrative bodies. The timeframe mentioned here concerns estates of deceased persons.Timelimits for i.e. rape , weapon, and certain cases regarding assult have been set by the a parliamentary committee called: The Legal Affairs Committee.</v>
          </cell>
          <cell r="FN22" t="str">
            <v>The timeframes are set in a collaboration between the Council for the Judiciary (The Court Administration) and representatives of the Court Presidents.</v>
          </cell>
          <cell r="FO22" t="str">
            <v>The timeframes are set in a collaboration between the Council for the Judiciary (The Court Administration) and representatives of the Court Presidents.</v>
          </cell>
          <cell r="FP22" t="str">
            <v>The timeframes are set in a collaboration between the Council for the Judiciary (The Court Administration) and representatives of the Court Presidents.</v>
          </cell>
          <cell r="FQ22" t="str">
            <v>The timeframes are set in a collaboration between the Council for the Judiciary (The Court Administration) and representatives of the Court Presidents.</v>
          </cell>
          <cell r="FR22" t="str">
            <v>The timeframes are set in a collaboration between the Council for the Judiciary (The Court Administration) and representatives of the Court Presidents.</v>
          </cell>
          <cell r="FS22" t="str">
            <v/>
          </cell>
          <cell r="FT22" t="str">
            <v>The timeframes are set in a collaboration between the Council for the Judiciary (The Court Administration) and representatives of the Court Presidents.</v>
          </cell>
          <cell r="FU22" t="str">
            <v/>
          </cell>
          <cell r="FV22" t="str">
            <v/>
          </cell>
          <cell r="FW22" t="str">
            <v/>
          </cell>
          <cell r="FX22" t="str">
            <v>Individual courts TF</v>
          </cell>
          <cell r="FY22" t="str">
            <v>Individual courts TF</v>
          </cell>
          <cell r="FZ22" t="str">
            <v>Individual courts TF;Individual courts TL</v>
          </cell>
          <cell r="GA22" t="str">
            <v>The timeframes are the same in all district Courts. There are few variations between the two High Courts._x000D_
_x000D_
Timelimits for i.e. rape , weapon, and certain cases regarding assult have been set by the a parliamentary committee called: The Legal Affairs Committee. These apply to all the individual Courts (except in the Faroe Islands and in Greenland)</v>
          </cell>
          <cell r="GB22" t="str">
            <v/>
          </cell>
          <cell r="GC22" t="str">
            <v>Yes</v>
          </cell>
          <cell r="GD22" t="str">
            <v>http://www.domstol.dk/om/publikationer/Publikationer/Danmarks_Domstoles_aarsrapport_2016.pdf</v>
          </cell>
          <cell r="GE22" t="str">
            <v>Other/specify</v>
          </cell>
          <cell r="GF22" t="str">
            <v>If backlogs are generated and timeframes are not met, this can become an element when discussion budget and human resources.</v>
          </cell>
          <cell r="GG22" t="str">
            <v/>
          </cell>
          <cell r="GH22" t="str">
            <v>No</v>
          </cell>
          <cell r="GI22" t="str">
            <v/>
          </cell>
          <cell r="GJ22" t="str">
            <v/>
          </cell>
          <cell r="GK22" t="str">
            <v/>
          </cell>
          <cell r="GL22" t="str">
            <v/>
          </cell>
          <cell r="GM22" t="str">
            <v/>
          </cell>
          <cell r="GN22" t="str">
            <v/>
          </cell>
          <cell r="GO22" t="str">
            <v/>
          </cell>
          <cell r="GP22" t="str">
            <v/>
          </cell>
          <cell r="GQ22" t="str">
            <v/>
          </cell>
          <cell r="GR22" t="str">
            <v>Court President/ Court management TF;Council for the judiciary TF;Court President/ Court management BL;Council for the judiciary BL</v>
          </cell>
          <cell r="GS22" t="str">
            <v>Court President/ Court management TF;Council for the judiciary TF;Court President/ Court management BL;Council for the judiciary BL</v>
          </cell>
          <cell r="GT22" t="str">
            <v/>
          </cell>
          <cell r="GU22" t="str">
            <v/>
          </cell>
          <cell r="GV22" t="str">
            <v/>
          </cell>
          <cell r="GW22" t="str">
            <v/>
          </cell>
          <cell r="GX22" t="str">
            <v/>
          </cell>
          <cell r="GY22" t="str">
            <v/>
          </cell>
          <cell r="GZ22" t="str">
            <v>No timelimits concerning civil and Commercial cases. Regarding administrative cases most of these will not be dealt with in the Courts.</v>
          </cell>
          <cell r="HA22" t="str">
            <v>No</v>
          </cell>
          <cell r="HB22" t="str">
            <v/>
          </cell>
          <cell r="HC22" t="str">
            <v/>
          </cell>
          <cell r="HD22" t="str">
            <v/>
          </cell>
          <cell r="HE22" t="str">
            <v/>
          </cell>
          <cell r="HF22" t="str">
            <v/>
          </cell>
          <cell r="HG22" t="str">
            <v/>
          </cell>
          <cell r="HH22" t="str">
            <v/>
          </cell>
          <cell r="HI22" t="str">
            <v/>
          </cell>
          <cell r="HJ22" t="str">
            <v>No, not automatically. Danish Court Administration is piloting a new system to handle civil cases. In this system there is different means to follow backlogs, etc._x000D_
_x000D_
Danish Court Administration follows the development of pending cases. The mathematical relation between pending cases in 2014 and the number of received cases in the same year is used as a measure of a “normal” condition for the district courts. If the number of pending cases exceeds that relation, or falls below, it is shown in a report as an indicator (+/-) of the standing of the district court, so the court may evaluate the situation and react on it, if that is appropriate._x000D_
_x000D_
The district courts receives a report once a month where they can see this. Overall, it is our judgment, that the district courts do not have an excessive number of pending cases so for the time being, this overview is meant to be used internally at the individual courts._x000D_
_x000D_
The two High Courts receives a report where the development in pending cases is followed every quarter.</v>
          </cell>
          <cell r="HK22" t="str">
            <v>Court President/ Court management TF;Court President/ Court management BL</v>
          </cell>
          <cell r="HL22" t="str">
            <v>Council for the judiciary TF;Council for the judiciary BL</v>
          </cell>
          <cell r="HM22" t="str">
            <v>Council for the judiciary TF;Council for the judiciary BL</v>
          </cell>
          <cell r="HN22" t="str">
            <v/>
          </cell>
          <cell r="HO22" t="str">
            <v/>
          </cell>
          <cell r="HP22" t="str">
            <v>Court President/ Court management TF;Council for the judiciary TF;Other body/ specify TL;Court President/ Court management BL</v>
          </cell>
          <cell r="HQ22" t="str">
            <v>Ministry of Justice TL;Other body/ specify TL</v>
          </cell>
          <cell r="HR22" t="str">
            <v/>
          </cell>
          <cell r="HS22" t="str">
            <v/>
          </cell>
          <cell r="HT22" t="str">
            <v/>
          </cell>
          <cell r="HU22" t="str">
            <v/>
          </cell>
          <cell r="HV22" t="str">
            <v/>
          </cell>
          <cell r="HW22" t="str">
            <v/>
          </cell>
          <cell r="HX22" t="str">
            <v>The Council for the Judiciary reports on the target attainment to the Committee_x000D_
on Legal Affairs and the Ministry of Justice in relation to violence cases, rape cases and illegal weapons cases.</v>
          </cell>
          <cell r="HY22" t="str">
            <v>Please note that the measures are not automatically used. Measures are discussed based on the specific situation in the individual court.</v>
          </cell>
          <cell r="HZ22" t="str">
            <v>Upon request by party;Notification by mail or e-mail on court discretion</v>
          </cell>
          <cell r="IA22" t="str">
            <v>Upon request by party;Notification by mail or e-mail on court discretion</v>
          </cell>
          <cell r="IB22" t="str">
            <v>Upon request by party;Notification by mail or e-mail on court discretion</v>
          </cell>
          <cell r="IC22" t="str">
            <v/>
          </cell>
          <cell r="ID22" t="str">
            <v/>
          </cell>
          <cell r="IE22" t="str">
            <v/>
          </cell>
          <cell r="IF22" t="str">
            <v>The Courts of Denmark are in the process of developing a new system for civil cases. The system will consist of an internal case administration and a web portal where communication, payment and exchange of material are available for the court users. The system has been tested in two courts and is gradually being implemented in all courts during 2017. Furthermore the Courts of Denmark are in the process of developing an automatic notification of the court meeting by text message to the defendants and witnesses in criminal cases. The text message reminders are implemented in all courts during the spring of 2017.</v>
          </cell>
        </row>
        <row r="23">
          <cell r="A23" t="str">
            <v>HU</v>
          </cell>
          <cell r="B23" t="str">
            <v>Hungary</v>
          </cell>
          <cell r="C23" t="str">
            <v>Gergely Tornyai</v>
          </cell>
          <cell r="D23" t="str">
            <v>legal adviser, Ministry of Justice</v>
          </cell>
          <cell r="E23" t="str">
            <v>gergely.tornyai@im.gov.hu</v>
          </cell>
          <cell r="F23" t="str">
            <v>003617954258</v>
          </cell>
          <cell r="G23" t="str">
            <v>Draft Bill no. T/18298 on Transitional Provisions of Penalising Infringements of the Public Administrative Rules and on Amending and Repealing Certain Acts related to the Reform of Administrative Procedure Draft on amendments to certain government decrees related to the entry into force of the Public Administrative Procedure Code Draft on amendments to certain ministerial decrees on justice matters related to the entry into force of the Public Administrative Procedure Code Draft Act on the amendment for legal harmonisation purposes of Act CXII of 2011 on the Right of Informational Self-Determination and on Freedom of Information Draft Bill No. T/18320 on the amendment of acts related to the reduction of administrative bureaucracy and the simplification of certain administrative procedures</v>
          </cell>
          <cell r="H23" t="str">
            <v>a) Act CL of 2016 on the Public Administrative Procedure Code b) Act I of 2017 on the Administrative Justice Code c) Act L of 2017 on amendments to certain Acts related to the entry into force of the Public Administrative Procedure Code and the Administrative Justice Code d) Act CXXX of 2017 on amendment of certain Acts relating to the entry into force of the Code of Civil Procedure e) Act CXVIII of 2017 on the rules applicable to non-contentious civil procedures, and on certain non-contentious proceedings f) Act XLIII of 2017 on the public register of general powers of attorney for contentious and non-contentious court proceedings g) Act XXVIII of 2017 on Private International Law h) Act XLIX of 2017 on amending the Act XLIX of 1991 on bankruptcy and winding-up proceedings and certain related laws i) Act XCIII of 2017 on amendment of the regulation of gathering secret intelligence in relation with the new Criminal Procedural Code, further on the regulation of the Sequence of Satisfaction of in the course of the judicial enforcement for the victim judged civil right claims j) Act XLVIII of 2017 on amending the Act V of 2006 on Public Company Information, Company Registration and Winding-up Proceedings, the Act CXL of 2007 on Cross-Border Mergers of Limited Liability Companies in connection with a system for linking European business registers k) Act LXI of 2017 on amending certain Acts in order to increase the legal competitiveness of business environment</v>
          </cell>
          <cell r="I23" t="str">
            <v>further implementing acts related to d): - Government decree on the amendment of certain gov. decrees relating to the entry into force of the Code of Civil Procedure - Government decree ensuring the coherency with the new regulation of civil proceedings laid down in Act CXXX of 2016 with other related gov. decrees further implementing acts related to e): - Decree of the Minister of Justice on the amendment of certain decrees of the Min. of Justice relating to the entry into force of the Code of Civil Procedure - Decree of the Min. of Justice ensuring the coherency with the new regulations of civil proceeding laid down in Act CLXXX of 2016 with other related Min. of Justice decrees.</v>
          </cell>
          <cell r="J23" t="str">
            <v/>
          </cell>
          <cell r="K23" t="str">
            <v>Act CXXX of 2017 – amendment of certain Acts relating to the entry into force of the Act CXXX of 2016 on the Code of Civil Procedure Act LX of 2017 on the arbitration</v>
          </cell>
          <cell r="L23" t="str">
            <v>Amendement under way: Decree of the Min. of Justice No. 14/1991. (XI. 26.) on the notary fees</v>
          </cell>
          <cell r="M23" t="str">
            <v>Draft on amendment of the Decree of the Minister of Justice No. 14/2002 (VIII.1.) on the Rules of Court Administration</v>
          </cell>
          <cell r="N23" t="str">
            <v>Act XLIX of 2017 on amending the Act XLIX of 1991 on bankruptcy and winding-up proceedings and certain related laws</v>
          </cell>
          <cell r="O23" t="str">
            <v/>
          </cell>
          <cell r="P23" t="str">
            <v/>
          </cell>
          <cell r="Q23" t="str">
            <v/>
          </cell>
          <cell r="R23" t="str">
            <v/>
          </cell>
          <cell r="S23" t="str">
            <v/>
          </cell>
          <cell r="T23" t="str">
            <v>Act I of 2017 on the Administrative Justice Code Act L of 2017 on amendments to certain Acts related to the entry into force of the Public Administrative Procedure Code and the Administrative Justice Code</v>
          </cell>
          <cell r="U23" t="str">
            <v/>
          </cell>
          <cell r="V23" t="str">
            <v>Draft Act on the amendment for legal harmonisation purposes of Act CXII of 2011 on the Right of Informational Self-Determination and on Freedom of Information</v>
          </cell>
          <cell r="W23" t="str">
            <v/>
          </cell>
          <cell r="X23" t="str">
            <v/>
          </cell>
          <cell r="Y23" t="str">
            <v>Draft Decree of the Min. of Justice on listening in the civil proceedings via electronic communications network</v>
          </cell>
          <cell r="Z23" t="str">
            <v/>
          </cell>
          <cell r="AA23" t="str">
            <v/>
          </cell>
          <cell r="AB23" t="str">
            <v>Draft Bill No. T/18316 on the amendment of certain acts related to the entry into force of Act XC of 2017 on the Code of Criminal Procedure Draft Bill No. T/18320 on the amendment of acts related to the reduction of administrative bureaucracy and the simplification of certain administrative procedures Draft Decree of the Min. of Justice on the content of the request for grants under the legal aid and the detailed rules for the use of grants</v>
          </cell>
          <cell r="AC23" t="str">
            <v>Act CXXVIII of 2017 on the legal aid and the right to charge costs in civil and administrative court proceedings Act L of 2017 on amendments to certain Acts related to the entry into force of the Public Administrative Procedure Code and the Administrative Justice Code Act CXXX of 2017 on amendment of certain Acts relating to the entry into force of the Code of Civil Procedure Act CXXXVI of 2017 on amendment of certain Acts relating to the entry into force of Act LXXVIII of 2017 on the profession of lawyers and of other acts in judicial matters Act CXLIV of 2017 on the amendment of Act XIX of 1998 on the Code of Criminal Procedure, certain Acts in criminal matters and acts regulating European Union and international cooperation in criminal matters</v>
          </cell>
          <cell r="AD23" t="str">
            <v>The adoption of the implementing regulations of the Acts mentioned in the previous columns are en route. The new regulations will assure, that the proceedings relevant for legal aid are in conformity with the renewed procedural rules.</v>
          </cell>
          <cell r="AE23" t="str">
            <v>Draft Decree of the Min. of Justice on the justification of the conditions for granting legal aid and the right to charge a fee</v>
          </cell>
          <cell r="AF23" t="str">
            <v>Act CXXVIII of 2017 on the legal aid and the right to charge costs in civil and administrative court proceedings</v>
          </cell>
          <cell r="AG23" t="str">
            <v>The adoption of the implementing regulations of the Acts mentioned in the previous columns are en route. The new regulations will assure, that the proceedings relevant for court fees are conform with the renewed procedural rules laid down in the mentioned acts and fit into the whole legal system.</v>
          </cell>
          <cell r="AH23" t="str">
            <v>Draft Bill No. T/18316 on the amendment of certain acts related to the entry into force of Act XC of 2017 on the Code of Criminal Procedure</v>
          </cell>
          <cell r="AI23" t="str">
            <v>Decree of the Min. of Justice No. 14/2017. (X. 31.) on the amendment of Decree of the Min. of Justice No. 7/2011. (III. 4.) on detailed rules for the evaluation of judicial applications and the award of points during the tender ranking Decree of the Min. of Justice No. 11/2017. (VIII. 23.) on the amendment of Decree of the Min. of Justice No. 1/1999. (I. 18.) on the attestation of the suitability of judges and court secretaries Act L of 2017 on amendments to certain Acts related to the entry into force of the Public Administrative Procedure Code and the Administrative Justice Code Act CXXX of 2017 on amendment of certain Acts relating to the entry into force of the Code of Civil Procedure Act C of 2017 on the 2018 Budget of Hungary</v>
          </cell>
          <cell r="AJ23" t="str">
            <v/>
          </cell>
          <cell r="AK23" t="str">
            <v>Draft Bill No. T/18316 on the amendment of certain acts related to the entry into force of Act XC of 2017 on the Code of Criminal Procedure</v>
          </cell>
          <cell r="AL23" t="str">
            <v>Act LXXVIII of 2017 on the profession of lawyers Act CXXXVI of 2017 on amendment of certain Acts relating to the entry into force of Act LXXVIII of 2017 on the profession of lawyers and of other acts in judicial matters Act CXIX of 2017 on the Amendment of Act XLI of 1991 on Notaries and certain acts in judicial matters Act LXXXVII of 2017 on amendment of the Act LXVIII of 1997 on the legal status of the judicial personnel and the Act CLXIV of 2011 on the legal status of the prosecutor general, the prosecutors and other personnel of the prosecution service and on the prosecutors career Act XLIX of 2017 on amending the Act XLIX of 1991 on bankruptcy and winding-up proceedings and certain related laws Act CXXX of 2017 on amendment of certain Acts relating to the entry into force of the Code of Civil Procedure Act XLIII of 2017 on the public register of general powers of attorney for contentious and non-contentious court proceedings (legal adviser and legal representation) Act LXI of 2017 on amending certain Acts in order to increase the legal competitiveness of business environment</v>
          </cell>
          <cell r="AM23" t="str">
            <v>Decree of the Min. of Justice No. 13/2017 (X. 20.) on the amendment of Decree of the Min. of Justice No. 4/2009. (III. 6.) on the State Register of Testaments. Decree of the Min. of Justice No. 1/2017 (III. 7.) and 10/2017. (VIII. 11.) amending Decree of the Min. of Justice No. 15/1991. (XI. 26.) on the number and the seats of notaries. The adoption of other implementing regulations are en route. The new regulations will assure, that the proceedings relevant for notaries and their chambers are conform with the renewed procedural rules.</v>
          </cell>
          <cell r="AN23" t="str">
            <v>Draft Bill No. T/18315 on creating a law on the protection of right to commercial secrecy and know-how and amending certain laws related to it</v>
          </cell>
          <cell r="AO23" t="str">
            <v>Act CXXXVI of 2017 on amendment of certain Acts relating to the entry into force of Act LXXVIII of 2017 on the profession of lawyers and of other acts in judicial matters Act LIII of 2017 on the Prevention and Combating of Money Laundering and Terrorist Financing Act CXLIV of 2017 on the amendment of Act XIX of 1998 on the Code of Criminal Procedure, certain Acts in criminal matters and acts regulating European Union and international cooperation in criminal matters</v>
          </cell>
          <cell r="AP23" t="str">
            <v/>
          </cell>
          <cell r="AQ23" t="str">
            <v xml:space="preserve">Due to character limitation, please find this information in the attached document._x000D_
</v>
          </cell>
          <cell r="AR23" t="str">
            <v>1.a  General online information about the justice system for non-native speakers;1.c  General online information about the justice system for visually or hearing impaired;2.  Centralised web portal with online forms for judicial proceedings available to the public and companies;4.a  Provision of education on legal rights to the general public through educational court visits;4.b  Provision of education on legal rights to the general public that is integrated in school curriculum;4.d  Provision of education on legal rights to the general public through other formats (please specify)</v>
          </cell>
          <cell r="AS23" t="str">
            <v xml:space="preserve">http://birosag.hu/en _x000D_
http://birosag.hu/en/information/civil-procedure_x000D_
http://birosag.hu/en/information/criminal-procedure_x000D_
http://www.lb.hu/en_x000D_
http://birosag.hu/en/information/hungarian-judicial-system_x000D_
http://hunconcourt.hu/about-the-hungarian-legal-system/_x000D_
http://kuria-birosag.hu/en/english/judicial-reform_x000D_
_x000D_
</v>
          </cell>
          <cell r="AT23" t="str">
            <v xml:space="preserve">_x000D_
http://birosag.hu/en/information/children-focus-justice_x000D_
http://birosag.hu/tudjon-meg-tobbet/gyermekkozpontu-igazsagszolgaltatas/gyerekeknek-fiataloknak_x000D_
http://birosag.hu/tudjon-meg-tobbet/nyitott-birosag_x000D_
_x000D_
</v>
          </cell>
          <cell r="AU23" t="str">
            <v xml:space="preserve">http://kuria-birosag.hu/hu/node?theme=kuriaaccess_x000D_
http://birosag.hu/allampolgaroknak_x000D_
_x000D_
http://birosag.hu is also available for visually impaired people_x000D_
</v>
          </cell>
          <cell r="AV23" t="str">
            <v xml:space="preserve">_x000D_
http://birosag.hu/e-birosag-nyomtatvanyok_x000D_
http://birosag.hu/allampolgaroknak/nyomtatvanyok-urlapok_x000D_
_x000D_
http://birosag.hu/ugyfelkapcsolati-portal/ugyleirasok_x000D_
http://birosag.hu/ugyfelkapcsolati-portal/ugyleirasok-akadalymentes_x000D_
</v>
          </cell>
          <cell r="AW23" t="str">
            <v/>
          </cell>
          <cell r="AX23" t="str">
            <v xml:space="preserve">other: _x000D_
- mock trials,  simulation exercises for children  to prosecute, defend, judge in certain district courts_x000D_
- organized (educational) visits to penitentiary institues_x000D_
-"Night of the Courts of Justice" provides a fresh opportunity for citizens to gain insight into the everyday life of the judiciary._x000D_
_x000D_
http://birosag.hu/en/information/open-courts_x000D_
http://birosag.hu/tudjon-meg-tobbet/nyitott-birosag_x000D_
</v>
          </cell>
          <cell r="AY23" t="str">
            <v xml:space="preserve">At https://e-ugyintezes.birosag.hu/ the parties may ask for a preliminary calculation on the length of the trial. They may also gain online information on the progress of their case. (e.g. the date of the next hearing, the filing of the forensix expert’s opinion, or the appeal). </v>
          </cell>
          <cell r="AZ23" t="str">
            <v>Yes, for some court levels, please specify below</v>
          </cell>
          <cell r="BA23" t="str">
            <v>2nd instance</v>
          </cell>
          <cell r="BB23" t="str">
            <v>2nd instance</v>
          </cell>
          <cell r="BC23" t="str">
            <v>Some Regional Courts and Regional Courts of Appeal use their official facebook profile to share relevant information about the court and judicial procedures.</v>
          </cell>
          <cell r="BD23" t="str">
            <v>Yes</v>
          </cell>
          <cell r="BE23" t="str">
            <v xml:space="preserve">Instruction of the National Office for the Judiciary No. 8/2012 (IV.25) on the press release activity of the courts and the National Office for the Judiciary and the rules on the press service of the central webpage of the courts regulates the communication activities of the courts in details. Practically every regional court, regional court of appeal and the Supreme Court (Kúria) has one or more spokespersons who are judges or other court employees. Their name and contact information are published on the court’s website._x000D_
_x000D_
http://birosag.hu/obh/obh-elnokenek-dontesei/2012/82012-iv-25-obh-utasitas-birosagok-es-az-orszagos-birosagi-hivatal_x000D_
</v>
          </cell>
          <cell r="BF23" t="str">
            <v>Yes some judgments</v>
          </cell>
          <cell r="BG23" t="str">
            <v>Yes some judgments</v>
          </cell>
          <cell r="BH23" t="str">
            <v>Yes all judgments</v>
          </cell>
          <cell r="BI23" t="str">
            <v xml:space="preserve">The online publication of anonymized judgements is regulated by Art. 163.§ (1) and (5) in Act CLXI of 2011 on the Organization and Administration of the Courts. Online availability is required only in certain types of judgements, however, the presidents of the courts may order the online publication of further judgements too. The Kúria (Curia – the Supreme Court of Hungary) shall publish uniformity decisions, Curia decisions on principle, court decisions on principle and its decisions adopted on the substance of a matter, the regional courts shall publish their decisions adopted on the substance of a matter, the administrative and labour courts shall publish their decisions adopted in administrative actions on the substance of a matter, if the reviewed administrative decision was adopted in a single instance proceeding and no ordinary appeal may be lodged against the court decision, in the Bírósági Határozatok Gyűjteménye (Register of Court Decisions) in digital form. In other cases, when serious privacy-related concerns may arise (e.g. divorce, child custody) the court sets online publication aside upon request._x000D_
_x000D_
http://birosag.hu/ugyfelkapcsolati-portal/birosagi-hatarozatok-gyujtemenye _x000D_
_x000D_
</v>
          </cell>
          <cell r="BJ23" t="str">
            <v>1st instance;2nd instance;Highest instance</v>
          </cell>
          <cell r="BK23" t="str">
            <v>1st instance;2nd instance;Highest instance</v>
          </cell>
          <cell r="BL23" t="str">
            <v/>
          </cell>
          <cell r="BM23" t="str">
            <v>2nd instance;Highest instance</v>
          </cell>
          <cell r="BN23" t="str">
            <v>1st instance;2nd instance;Highest instance</v>
          </cell>
          <cell r="BO23" t="str">
            <v xml:space="preserve">Act CLXI of 2011 on the Organization and Administration of the Courts_x000D_
Protection of personal data in the publication of court decisions_x000D_
_x000D_
Section 166_x000D_
(2) Unless otherwise provided for by law, in the published decision it is not necessary to erase the following:_x000D_
a) the surname and forename or forenames (hereinafter referred to collectively as name) and title of any person, unless otherwise provided for by law, performing any State or municipal government function, or performing other public duties, acting as such, if this person is involved in the proceedings in connection with discharging his public function;_x000D_
b) name of any lawyer acting as an agent or defense counsel;_x000D_
c) name of the respondent being a natural person, who loses the lawsuit, and the name and registered office of legal person or unincorporated organization if the decision was adopted in a case where there is legal recourse in the public interest in accordance with the relevant legislation;_x000D_
d) name and address of the association or foundation, and the name of its representative;_x000D_
e) information of public interest._x000D_
 _x000D_
Section 163_x000D_
(2) In the Collection of Judicial Decisions:_x000D_
a) court decisions delivered in order for payment, judicial enforcement, company registry, bankruptcy and liquidation procedures, and in procedures related to any register maintained by the court need not be published;_x000D_
b) court decisions adopted in matrimonial actions, in paternity actions and actions for the establishment of descent, in actions for the termination of parental custody, or in actions for placement under guardianship or conservatorship may not be published if so requested by either of the parties; and_x000D_
c) court decisions adopted in criminal proceedings opened in connection with a criminal offense against sexual freedom and sexual offenses may not be published, if the victim did not authorize it upon being requested to do so by the court._x000D_
_x000D_
</v>
          </cell>
          <cell r="BP23" t="str">
            <v>Yes some judgments</v>
          </cell>
          <cell r="BQ23" t="str">
            <v>Yes some judgments</v>
          </cell>
          <cell r="BR23" t="str">
            <v>Yes all judgments</v>
          </cell>
          <cell r="BS23" t="str">
            <v xml:space="preserve">The online publication of anonymized judgements is regulated by Art. 163.§ (1) in Act CLXI of 2011 on the Organization and Administration of the Courts. Online availability is required only in certain types of judgements, however, the presidents of the courts may order the online publication of further judgements too. The Kúria (Curia - the Supreme Court of Hungary) shall publish uniformity decisions, Curia decisions on principle, court decisions on principle and its decisions adopted on the substance of a matter, the regional courts shall publish their decisions adopted on the substance of a matter, the administrative and labor courts shall publish their decisions adopted in administrative actions on the substance of a matter, if the reviewed administrative decision was adopted in a single instance proceeding and no ordinary appeal may be lodged against the court decision, in the Bírósági Határozatok Gyűjteménye (Register of Court Decisions) in digital form._x000D_
_x000D_
http://birosag.hu/ugyfelkapcsolati-portal/birosagi-hatarozatok-gyujtemenye _x000D_
</v>
          </cell>
          <cell r="BT23" t="str">
            <v>1st instance;2nd instance;Highest instance</v>
          </cell>
          <cell r="BU23" t="str">
            <v>1st instance;2nd instance;Highest instance</v>
          </cell>
          <cell r="BV23" t="str">
            <v/>
          </cell>
          <cell r="BW23" t="str">
            <v>1st instance;2nd instance;Highest instance</v>
          </cell>
          <cell r="BX23" t="str">
            <v>1st instance;2nd instance;Highest instance</v>
          </cell>
          <cell r="BY23" t="str">
            <v xml:space="preserve">Act CLXI of 2011 on the Organization and Administration of the Courts_x000D_
Protection of personal data in the publication of court decisions_x000D_
_x000D_
Section 166_x000D_
(2) Unless otherwise provided for by law, in the published decision it is not necessary to erase the following:_x000D_
a) the surname and forename or forenames (hereinafter referred to collectively as name) and title of any person, unless otherwise provided for by law, performing any State or municipal government function, or performing other public duties, acting as such, if this person is involved in the proceedings in connection with discharging his public function;_x000D_
b) name of any lawyer acting as an agent or defense counsel;_x000D_
c) name of the respondent being a natural person, who loses the lawsuit, and the name and registered office of legal person or unincorporated organization if the decision was adopted in a case where there is legal recourse in the public interest in accordance with the relevant legislation;_x000D_
d) name and address of the association or foundation, and the name of its representative;_x000D_
e) information of public interest._x000D_
 _x000D_
Section 163_x000D_
(2) In the Collection of Judicial Decisions:_x000D_
a) court decisions delivered in order for payment, judicial enforcement, company registry, bankruptcy and liquidation procedures, and in procedures related to any register maintained by the court need not be published;_x000D_
b) court decisions adopted in matrimonial actions, in paternity actions and actions for the establishment of descent, in actions for the termination of parental custody, or in actions for placement under guardianship or conservatorship may not be published if so requested by either of the parties; and_x000D_
c) court decisions adopted in criminal proceedings opened in connection with a criminal offense against sexual freedom and sexual offenses may not be published, if the victim did not authorize it upon being requested to do so by the court._x000D_
_x000D_
</v>
          </cell>
          <cell r="BZ23" t="str">
            <v>Initial;Continuous</v>
          </cell>
          <cell r="CA23" t="str">
            <v>Initial;Continuous</v>
          </cell>
          <cell r="CB23" t="str">
            <v>Initial;Continuous</v>
          </cell>
          <cell r="CC23" t="str">
            <v>Initial;Continuous</v>
          </cell>
          <cell r="CD23" t="str">
            <v>Initial;Continuous</v>
          </cell>
          <cell r="CE23" t="str">
            <v>Initial;Continuous</v>
          </cell>
          <cell r="CF23" t="str">
            <v>Initial;Continuous</v>
          </cell>
          <cell r="CG23" t="str">
            <v/>
          </cell>
          <cell r="CH23" t="str">
            <v xml:space="preserve">In order for judges to meet the new challenges of economic, cultural and technological development and law enforcement in order to be able to judge effectively and timely and to pursue a successful judicial career, they need legal, professional, language and other competence-building training related to their work. The Hungarian Judicial Academy (as part of the National Office for the Judiciary) organizes a number of trainings for the above._x000D_
_x000D_
The Child-centered Justice Working Group of the NOJ has developed a compulsory education system for family law judges and a nationwide conference with a focus on domestic violence and the abused child._x000D_
</v>
          </cell>
          <cell r="CI23" t="str">
            <v>Civil and commercial disputes;Labour disputes;Consumer disputes*</v>
          </cell>
          <cell r="CJ23" t="str">
            <v>Civil and commercial disputes;Labour disputes;Consumer disputes*</v>
          </cell>
          <cell r="CK23" t="str">
            <v>Civil and commercial disputes;Labour disputes;Consumer disputes*</v>
          </cell>
          <cell r="CL23" t="str">
            <v>Civil and commercial disputes;Labour disputes;Consumer disputes*</v>
          </cell>
          <cell r="CM23" t="str">
            <v>Civil and commercial disputes;Labour disputes;Consumer disputes*</v>
          </cell>
          <cell r="CN23" t="str">
            <v>Civil and commercial disputes;Labour disputes;Consumer disputes*</v>
          </cell>
          <cell r="CO23" t="str">
            <v>Civil and commercial disputes;Labour disputes;Consumer disputes*</v>
          </cell>
          <cell r="CP23" t="str">
            <v>Civil and commercial disputes;Labour disputes;Consumer disputes*</v>
          </cell>
          <cell r="CQ23" t="str">
            <v>Civil and commercial disputes;Labour disputes;Consumer disputes*</v>
          </cell>
          <cell r="CR23" t="str">
            <v>Civil and commercial disputes;Labour disputes;Consumer disputes*</v>
          </cell>
          <cell r="CS23" t="str">
            <v>Civil and commercial disputes;Labour disputes;Consumer disputes*</v>
          </cell>
          <cell r="CT23" t="str">
            <v>Civil and commercial disputes;Labour disputes;Consumer disputes*</v>
          </cell>
          <cell r="CU23" t="str">
            <v/>
          </cell>
          <cell r="CV23" t="str">
            <v/>
          </cell>
          <cell r="CW23" t="str">
            <v/>
          </cell>
          <cell r="CX23" t="str">
            <v>https://e-justice.europa.eu/content_mediation-62-hu.do http://igazsagugyiinformaciok.kormany.hu/kozvetitok (Government website on Mediation) http://birosag.hu/allampolgaroknak/mediacio/birosagi-kozvetitoi-eljaras (Judicial mediation) http://www.bekeltetes.hu/ (Conciliation) http://www.mkik.hu/en/magyar-kereskedelmi-es-iparkamara/court-of-arbitration-2071 (Arbitration)</v>
          </cell>
          <cell r="CY23" t="str">
            <v>http://igazsagugyiinformaciok.kormany.hu/kozvetitok (Government website on Mediation) http://birosag.hu/allampolgaroknak/mediacio/birosagi-kozvetitoi-eljaras (Judicial mediation) https://nfsz.munka.hu/Lapok/nfsz_munkaugyitanacsado.aspx (Collective labour disputes) http://kdb.gov.hu/ (Hungarian Arbitration Board of Government Officials)</v>
          </cell>
          <cell r="CZ23" t="str">
            <v>http://igazsagugyiinformaciok.kormany.hu/kozvetitok (Government website on Mediation) http://birosag.hu/allampolgaroknak/mediacio/birosagi-kozvetitoi-eljaras (Judicial mediation) http://www.kormany.hu/hu/nemzeti-fejlesztesi-miniszterium/infokommunikacioert-felelos-allamtitkarsag/infokommunikacioert-es-fogyasztovedelemert-felelos-helyettes-allamtitkarsag/bekelteto-testulet (Governmental website on consumer protection) http://www.bekeltetes.hu/ (Conciliation) The websites of the regional Conciliation Boards are also available here. http://bekeltet.hu/hirek/online-vitarendezes/ (information on ODR platform) https://www.mnb.hu/bekeltetes (Financial Arbitration Board) https://www.mnb.hu/en/hungarian-financial-arbitration-board/online-dispute-settlement-platform (Financial Online Dispute Resolution Platform) Regional websites for mediation is consumer disputes:: http://www.bekeltetes.borsodmegye.hu www.bacsbekeltetes.hu www.bmkik.hu www.bekeltetes-csongrad.hu www.bekeltetesfejer.hu www.bekeltetesgyor.hu www.hbmbekeltetes.hu www.bekeltetes.hkik.hu www.jaszbekeltetes.hu www.bekeltetes-nograd.hu www.baranyabekeltetes.hu http://panaszrendezes.hu/homepage/index.php www.bekeltetes-szabolcs.hu www.bekelteteszala.hu http://www.vmkik.hu/hu/ http://bekeltetesveszprem.hu/ http://www.skik.hu/hu/ http://www.tmkik.hu/hu</v>
          </cell>
          <cell r="DA23" t="str">
            <v xml:space="preserve">Comments on Q8: _x000D_
11. Judge can act as a mediator: Judges can be appointed as mediators but not in the trial s/he is leading._x000D_
12. Agreement reached by the parties becomes enforceable by the court. Only upon request of an interested party, if the agreement is in line with the legislation. If the agreement is reached within judicial mediation, the judge of the case makes it enforceable by transferring it into a court judgement._x000D_
Re: Consumer disputes: arbitration is not available in consumer disputes._x000D_
_x000D_
Promotion video: https://youtu.be/7PwQHKDfv58?t=11_x000D_
Other nationwide activities regarding improving ADR and court mediation:_x000D_
- regulary regional workshops and profession meetings_x000D_
- annual national conferences_x000D_
- international conference in 2016_x000D_
- nationwide working group on court mediation_x000D_
_x000D_
In 2016 court mediators held 1,664 sessions and conducted 919 mediation proceedings._x000D_
_x000D_
Relating to the refund of court fees in consumer diputes: if ADR is succesful, the regulation is not applied in practice in general._x000D_
_x000D_
www.bekeltetes.hu is a starting site, where consumers can choose a conciliation body, which they can refer to in a consumer dispute_x000D_
_x000D_
</v>
          </cell>
          <cell r="DB23" t="str">
            <v>National level;One or several regions;One or several courts</v>
          </cell>
          <cell r="DC23" t="str">
            <v>One or several regions;One or several courts</v>
          </cell>
          <cell r="DD23" t="str">
            <v>One or several regions;One or several courts</v>
          </cell>
          <cell r="DE23" t="str">
            <v>One or several regions;One or several courts</v>
          </cell>
          <cell r="DF23" t="str">
            <v>One or several regions;One or several courts</v>
          </cell>
          <cell r="DG23" t="str">
            <v>One or several regions;One or several courts</v>
          </cell>
          <cell r="DH23" t="str">
            <v>One or several regions;One or several courts</v>
          </cell>
          <cell r="DI23" t="str">
            <v/>
          </cell>
          <cell r="DJ23" t="str">
            <v/>
          </cell>
          <cell r="DK23" t="str">
            <v>National level</v>
          </cell>
          <cell r="DL23" t="str">
            <v xml:space="preserve">Integrity of judges (national level survey via intranet)_x000D_
Orientation tables and their clarity, length of administration, appearance and preparedness of the court staff._x000D_
</v>
          </cell>
          <cell r="DM23" t="str">
            <v xml:space="preserve">Court level surveys are paper based._x000D_
_x000D_
https://e-ugyintezes.birosag.hu/kerdoiv_x000D_
</v>
          </cell>
          <cell r="DO23" t="str">
            <v/>
          </cell>
          <cell r="DP23" t="str">
            <v xml:space="preserve">questionnaires measuring client satisfaction:_x000D_
http://szegeditorvenyszek.birosag.hu/20140616/ugyfel-elegedettseg-merese_x000D_
egritorvenyszek.birosag.hu/sites/...birosag.hu/files/.../ugyfelelegedettseg_egyben.pdf_x000D_
budapestkornyekitorvenyszek.birosag.hu/sites/.../ugyfelelegedettseg_merese.pdf_x000D_
_x000D_
The questionnaire from the Regional Court of Szeged can be downloaded from its website and can be found at the court's office, after being filled in the court collector's box or by returning electronically._x000D_
</v>
          </cell>
          <cell r="DQ23" t="str">
            <v>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R23" t="str">
            <v/>
          </cell>
          <cell r="DS23" t="str">
            <v>Based on the suggestions of the working group evaluating the results of the satisfaction survey, the Regional Court of Eger reorganized the customer reception time, prepared internet resource information and application forms.</v>
          </cell>
          <cell r="DT23" t="str">
            <v>Yes</v>
          </cell>
          <cell r="DU23" t="str">
            <v/>
          </cell>
          <cell r="DV23" t="str">
            <v>Only certain phases</v>
          </cell>
          <cell r="DW23" t="str">
            <v/>
          </cell>
          <cell r="DX23" t="str">
            <v/>
          </cell>
          <cell r="DY23" t="str">
            <v/>
          </cell>
          <cell r="DZ23" t="str">
            <v/>
          </cell>
          <cell r="EA23" t="str">
            <v/>
          </cell>
          <cell r="EB23" t="str">
            <v/>
          </cell>
          <cell r="EC23" t="str">
            <v/>
          </cell>
          <cell r="ED23" t="str">
            <v/>
          </cell>
          <cell r="EE23" t="str">
            <v/>
          </cell>
          <cell r="EF23" t="str">
            <v>4 months The hearing shall be scheduled to put the first day of the hearing within four months from the time when the statement of claim is delivered to the court.</v>
          </cell>
          <cell r="EG23" t="str">
            <v>Act III of 1952 on the Code of Civil Procedure Section125 paragraph 3 http://njt.hu/cgi_bin/njt_doc.cgi?docid=305.346169</v>
          </cell>
          <cell r="EH23" t="str">
            <v>Exeptions: small claims procedures (Code of Civil Procedure Section 388. paragraph (2)), prompt hearing of oral claims (Code of Civil Procedure Section 127.), termination of parental custody (Code of Civil Procedure Section 302. paragraph (2)), priority proceedings: cases for restitution and damage claims (Code of Civil Procedure Section 2. paragraph(3)), actions for media remedy Code of Civil Procedure Section 344. paragraph (2), applications to suspend the enforcement of judgements in rem – Code of Civil Procedure Section 341/G., actions for the enforcement of rights to facial likeness and recorded voice – Code of Civil Procedure Section 346/C., actions for reinstating an employment relationship which has been terminated – Code of Civil Procedure Section 353. paragraph (4), actions for termination or limitation of enforcement (Code of Civil Procedure. Section 370/A.)</v>
          </cell>
          <cell r="EI23" t="str">
            <v>4 months If preliminary taking of evidence is not performed, the court shall set the date of the hearing so as to allow the first session to take place within sixty days from the date of delivery of the relevant documents to the court.</v>
          </cell>
          <cell r="EJ23" t="str">
            <v>Act III of 1952 on the Code of Civil Procedure Section125 paragraph 3 Act III of 1952 on the Code of Civil Procedure Section 332/B</v>
          </cell>
          <cell r="EK23" t="str">
            <v>Exception: priority proceedings – Code of Civil Procedure Section 333.</v>
          </cell>
          <cell r="EL23" t="str">
            <v>A decision must be committed to writing within not more then fifteen days from the time when it was adopted, and shall be served by process within eight days from the time when it was put in writing.</v>
          </cell>
          <cell r="EM23" t="str">
            <v>Act III of 1952 on the Code of Civil Procedure Section 219 paragraph 2</v>
          </cell>
          <cell r="EN23" t="str">
            <v>Exeptions: - actions relating to bills of exchange (Code of Civil Procedure. Section 125. Paragraph (4) - high profile actions – 8 days (Code of Civil Procedure.Section 386/F.)</v>
          </cell>
          <cell r="EO23" t="str">
            <v>A decision must be committed to writing within not more then fifteen days from the time when it was adopted, and shall be served by process within eight days from the time when it was put in writing.</v>
          </cell>
          <cell r="EP23" t="str">
            <v>Act III of 1952 on the Code of Civil Procedure Section 219 paragraph 2</v>
          </cell>
          <cell r="EQ23" t="str">
            <v>Exeptions: - high profile actions – 8 days (Code of Civil Procedure.Section 386/F. )</v>
          </cell>
          <cell r="ER23" t="str">
            <v>If not precluded by the circumstances of the case, the day of the subsequent hearing shall be set within a period of four months from the day of the adjourned hearing.</v>
          </cell>
          <cell r="ES23" t="str">
            <v>Act III of 1952 on the Code of Civil Procedure Section 142</v>
          </cell>
          <cell r="ET23" t="str">
            <v>Exception: small claims procedures (Act III of 1952 on the Code of Civil Procedure Section 391)</v>
          </cell>
          <cell r="EU23" t="str">
            <v xml:space="preserve">There are no regulations to determine the total length of the proceedings, but the Act III 1952 on Code of Civil Procedure Section 2 paragraph (1) and (2) declare that the court shall seek to enforce the parties’ right to reach a settlement in disputes and respect their right to a fair trial, and to reach a conclusion within a reasonable time period. A reasonable timeframe for the conclusion of litigation shall be determined in due consideration of the subject matter and nature of the dispute, as well as the unique circumstances of the proceedings. The party who contributed to the prolongation of the proceeding with his/her actions/ommissons is not able to use the abovementioned opportunity._x000D_
Furthermore, in accordance with section 114/A., any party has the right to file a complaint against delay in the proceedings._x000D_
_x000D_
In 2015 the regional courts and the regional courts of appeal joined to the nationwide program called “For service-providing court”. In the frame of this program the courts applied different measures to decrease the number of those cases that have been pending for more than 2 and 5 years. In cases pending over more than 2 years the judges have to draft a report to the president of the court. Based on these reports the president of the court submits a summary report to the NOJ in order to make the necessary arrangements._x000D_
_x000D_
The rules forsetting the date of hearing in the small claim procedures are stipulated in the Code of Civil Procedures. According to these rules in Hungary overdue pecuniary claims that do not exceed one millon forints (app. 3170 Euro) are to be recovered through an “order of payment procedure” at a notary public. In case the defendant lodges a statement of opposition the proceeding continues at the court. The court has to schedule the first hearing within 45 days from the time when the documents are submitted to the court. If the documents of the notary public were submitted to the court later than the claimant’s documents, the 45 days period begins on that date. _x000D_
The period can be 60 days in the following cases:_x000D_
-	for the order  payment is refused by the notary public _x000D_
-	for the notary public terminates the order  payment procedure_x000D_
and the claimant moves to enforce his/her claim in court._x000D_
_x000D_
If not precluded by the circumstances of the case, the day of the subsequent hearing shall be set within a period of thirty days from the day of the adjourned hearing._x000D_
</v>
          </cell>
          <cell r="EV23" t="str">
            <v>Yes</v>
          </cell>
          <cell r="EW23" t="str">
            <v/>
          </cell>
          <cell r="EX23" t="str">
            <v>Other</v>
          </cell>
          <cell r="EY23" t="str">
            <v>In 2016 the president of the NOJ launched the “sustainable development program” that has been – among other issues – aimed at increasing the timeliness of court procedures. During the program regional courts and regional courts of appeals shared their good practices on how to promote timely jurisdiction.</v>
          </cell>
          <cell r="EZ23" t="str">
            <v/>
          </cell>
          <cell r="FA23" t="str">
            <v/>
          </cell>
          <cell r="FB23" t="str">
            <v/>
          </cell>
          <cell r="FC23" t="str">
            <v/>
          </cell>
          <cell r="FD23" t="str">
            <v/>
          </cell>
          <cell r="FE23" t="str">
            <v/>
          </cell>
          <cell r="FF23" t="str">
            <v>Nationwide programs of the NOJ.</v>
          </cell>
          <cell r="FG23" t="str">
            <v/>
          </cell>
          <cell r="FH23" t="str">
            <v/>
          </cell>
          <cell r="FI23" t="str">
            <v/>
          </cell>
          <cell r="FJ23" t="str">
            <v>Other body/ specify TF;Other body/ specify TL;Other body/specify BL</v>
          </cell>
          <cell r="FK23" t="str">
            <v>Other body/ specify TF;Other body/ specify TL;Other body/specify BL</v>
          </cell>
          <cell r="FL23" t="str">
            <v>Other body/ specify TF;Other body/ specify TL;Other body/specify BL</v>
          </cell>
          <cell r="FM23" t="str">
            <v>Any type of case the president of the court may set priorities as well as the president of the NOJ may do this on a national level.</v>
          </cell>
          <cell r="FN23" t="str">
            <v>President of the Court or National Office for the Judiciary</v>
          </cell>
          <cell r="FO23" t="str">
            <v>President of the Court or National Office for the Judiciary</v>
          </cell>
          <cell r="FP23" t="str">
            <v>President of the Court or National Office for the Judiciary</v>
          </cell>
          <cell r="FQ23" t="str">
            <v>President of the Court or National Office for the Judiciary</v>
          </cell>
          <cell r="FR23" t="str">
            <v>President of the Court or National Office for the Judiciary</v>
          </cell>
          <cell r="FS23" t="str">
            <v>President of the Court or National Office for the Judiciary</v>
          </cell>
          <cell r="FT23" t="str">
            <v>President of the Court or National Office for the Judiciary</v>
          </cell>
          <cell r="FU23" t="str">
            <v>President of the Court or National Office for the Judiciary</v>
          </cell>
          <cell r="FV23" t="str">
            <v>President of the Court or National Office for the Judiciary</v>
          </cell>
          <cell r="FW23" t="str">
            <v/>
          </cell>
          <cell r="FX23" t="str">
            <v>Individual courts TF;Entire territory of Member State TF;Individual courts TL;Entire territory of Member State TL;Individual courts BL;Entire territory of Member State BL</v>
          </cell>
          <cell r="FY23" t="str">
            <v>Individual courts TF;Entire territory of Member State TF;Individual courts TL;Entire territory of Member State TL;Individual courts BL;Entire territory of Member State BL</v>
          </cell>
          <cell r="FZ23" t="str">
            <v>Individual courts TF;Entire territory of Member State TF;Individual courts TL;Entire territory of Member State TL;Individual courts BL;Entire territory of Member State BL</v>
          </cell>
          <cell r="GA23" t="str">
            <v>Any type of case.</v>
          </cell>
          <cell r="GB23" t="str">
            <v>Priorities set by the president of the court are relevant to the court, while priorities set by the president of the National Office for the Judiciary are relevant for every court.</v>
          </cell>
          <cell r="GC23" t="str">
            <v>Yes</v>
          </cell>
          <cell r="GD23" t="str">
            <v/>
          </cell>
          <cell r="GE23" t="str">
            <v>For allocating human resources;For allocating budget</v>
          </cell>
          <cell r="GF23" t="str">
            <v/>
          </cell>
          <cell r="GG23" t="str">
            <v/>
          </cell>
          <cell r="GH23" t="str">
            <v>Yes</v>
          </cell>
          <cell r="GI23" t="str">
            <v>A relevant pending case is considered to be a backlog if the decision has not been delivered in accordance with the rules of court procedures by the end of the observed time period.</v>
          </cell>
          <cell r="GJ23" t="str">
            <v/>
          </cell>
          <cell r="GK23" t="str">
            <v/>
          </cell>
          <cell r="GL23" t="str">
            <v/>
          </cell>
          <cell r="GM23" t="str">
            <v>A relevant pending case is considered to be a backlog if the decision has not been delivered in accordance with the rules of court procedures by the end of the observed time period.</v>
          </cell>
          <cell r="GN23" t="str">
            <v/>
          </cell>
          <cell r="GO23" t="str">
            <v/>
          </cell>
          <cell r="GP23" t="str">
            <v/>
          </cell>
          <cell r="GQ23" t="str">
            <v/>
          </cell>
          <cell r="GR23" t="str">
            <v>Court President/ Court management TF;Other body/ specify TF;Court President/ Court management TL;Other body/ specify TL;Court President/ Court management BL;Other body/ specify BL</v>
          </cell>
          <cell r="GS23" t="str">
            <v>Court President/ Court management TF;Other body/ specify TF;Court President/ Court management TL;Other body/ specify TL;Court President/ Court management BL;Other body/ specify BL</v>
          </cell>
          <cell r="GT23" t="str">
            <v>National Office for the Judiciary</v>
          </cell>
          <cell r="GU23" t="str">
            <v>National Office for the Judiciary</v>
          </cell>
          <cell r="GV23" t="str">
            <v>National Office for the Judiciary</v>
          </cell>
          <cell r="GW23" t="str">
            <v>National Office for the Judiciary</v>
          </cell>
          <cell r="GX23" t="str">
            <v>National Office for the Judiciary</v>
          </cell>
          <cell r="GY23" t="str">
            <v>National Office for the Judiciary</v>
          </cell>
          <cell r="GZ23" t="str">
            <v/>
          </cell>
          <cell r="HA23" t="str">
            <v>Yes</v>
          </cell>
          <cell r="HB23" t="str">
            <v>Continuous real-time monitoring/data is followed every day TF;Continuous real-time monitoring/data is followed every day TL;Continuous real-time monitoring/data is followed every day BL</v>
          </cell>
          <cell r="HC23" t="str">
            <v>Continuous real-time monitoring/data is followed every day TF;Continuous real-time monitoring/data is followed every day TL;Continuous real-time monitoring/data is followed every day BL</v>
          </cell>
          <cell r="HD23" t="str">
            <v/>
          </cell>
          <cell r="HE23" t="str">
            <v/>
          </cell>
          <cell r="HF23" t="str">
            <v/>
          </cell>
          <cell r="HG23" t="str">
            <v/>
          </cell>
          <cell r="HH23" t="str">
            <v/>
          </cell>
          <cell r="HI23" t="str">
            <v/>
          </cell>
          <cell r="HJ23" t="str">
            <v/>
          </cell>
          <cell r="HK23" t="str">
            <v>Court President/ Court management TF;Other body/ specify TF;Court President/ Court management TL;Other body/ specify TL;Court President/ Court management BL;Other body/ specify BL</v>
          </cell>
          <cell r="HL23" t="str">
            <v>Court President/ Court management TF;Other body/ specify TF;Court President/ Court management TL;Other body/ specify TL;Court President/ Court management BL;Other body/ specify BL</v>
          </cell>
          <cell r="HM23" t="str">
            <v>Court President/ Court management TF;Other body/ specify TF;Court President/ Court management TL;Other body/ specify TL;Court President/ Court management BL;Other body/ specify BL</v>
          </cell>
          <cell r="HN23" t="str">
            <v>Court President/ Court management TF;Other body/ specify TF;Court President/ Court management TL;Other body/ specify TL;Court President/ Court management BL;Other body/ specify BL</v>
          </cell>
          <cell r="HO23" t="str">
            <v>Court President/ Court management TF;Other body/ specify TF;Court President/ Court management TL;Other body/ specify TL;Court President/ Court management BL;Other body/ specify BL</v>
          </cell>
          <cell r="HP23" t="str">
            <v>Court President/ Court management TF;Other body/ specify TF;Court President/ Court management TL;Other body/ specify TL;Court President/ Court management BL;Other body/ specify BL</v>
          </cell>
          <cell r="HQ23" t="str">
            <v/>
          </cell>
          <cell r="HR23" t="str">
            <v>National Office for the Judiciary</v>
          </cell>
          <cell r="HS23" t="str">
            <v>National Office for the Judiciary</v>
          </cell>
          <cell r="HT23" t="str">
            <v>National Office for the Judiciary</v>
          </cell>
          <cell r="HU23" t="str">
            <v>National Office for the Judiciary</v>
          </cell>
          <cell r="HV23" t="str">
            <v>National Office for the Judiciary</v>
          </cell>
          <cell r="HW23" t="str">
            <v>National Office for the Judiciary</v>
          </cell>
          <cell r="HX23" t="str">
            <v/>
          </cell>
          <cell r="HY23" t="str">
            <v/>
          </cell>
          <cell r="HZ23" t="str">
            <v>Upon request by party;Notification by mail or e-mail on court discretion;Automatic notification by SMS or by e-mail;Online access of throughout the course of a case</v>
          </cell>
          <cell r="IA23" t="str">
            <v>Upon request by party;Notification by mail or e-mail on court discretion;Automatic notification by SMS or by e-mail;Online access of throughout the course of a case</v>
          </cell>
          <cell r="IB23" t="str">
            <v>Upon request by party;Notification by mail or e-mail on court discretion;Automatic notification by SMS or by e-mail;Online access of throughout the course of a case</v>
          </cell>
          <cell r="IC23" t="str">
            <v/>
          </cell>
          <cell r="ID23" t="str">
            <v/>
          </cell>
          <cell r="IE23" t="str">
            <v/>
          </cell>
          <cell r="IF23" t="str">
            <v/>
          </cell>
        </row>
        <row r="24">
          <cell r="A24" t="str">
            <v>BG</v>
          </cell>
          <cell r="B24" t="str">
            <v>Bulgaria</v>
          </cell>
          <cell r="C24" t="str">
            <v>Christina Todorova_x000D_
Mira Ivanova</v>
          </cell>
          <cell r="D24" t="str">
            <v>Director of Directorate “International Relations”, Supreme Judicial Council - email: md@vss.justice.bg_x000D_
_x000D_
Head of Unit Coordination of Policies in the Judiciary, Ministry of Justice - email: mira_ivanova@justice.government.bg</v>
          </cell>
          <cell r="E24" t="str">
            <v>mira_ivanova@justice.government.bg</v>
          </cell>
          <cell r="F24" t="str">
            <v>+ 35929151923;  +35829237521</v>
          </cell>
          <cell r="G24" t="str">
            <v>Penal Code</v>
          </cell>
          <cell r="H24" t="str">
            <v>Criminal Procedure Code</v>
          </cell>
          <cell r="I24" t="str">
            <v/>
          </cell>
          <cell r="J24" t="str">
            <v>Criminal Procedure Code</v>
          </cell>
          <cell r="K24" t="str">
            <v/>
          </cell>
          <cell r="L24" t="str">
            <v/>
          </cell>
          <cell r="M24" t="str">
            <v/>
          </cell>
          <cell r="N24" t="str">
            <v/>
          </cell>
          <cell r="O24" t="str">
            <v>A methodology by the Prosecutor General to optimise the number of the regional prosecutor’s offices and the statuses of the territorial units</v>
          </cell>
          <cell r="P24" t="str">
            <v/>
          </cell>
          <cell r="Q24" t="str">
            <v>A methodology by the Prosecutor General to optimise the number of the regional prosecutor’s offices and the statuses of the territorial units</v>
          </cell>
          <cell r="R24" t="str">
            <v/>
          </cell>
          <cell r="S24" t="str">
            <v>A methodology by the Prosecutor General to optimise the number of the regional prosecutor’s offices and the statuses of the territorial units</v>
          </cell>
          <cell r="T24" t="str">
            <v/>
          </cell>
          <cell r="U24" t="str">
            <v>Criminal Procedure Code</v>
          </cell>
          <cell r="V24" t="str">
            <v/>
          </cell>
          <cell r="W24" t="str">
            <v>Criminal Procedure Code</v>
          </cell>
          <cell r="X24" t="str">
            <v/>
          </cell>
          <cell r="Y24" t="str">
            <v>Criminal Procedure Code</v>
          </cell>
          <cell r="Z24" t="str">
            <v/>
          </cell>
          <cell r="AA24" t="str">
            <v/>
          </cell>
          <cell r="AB24" t="str">
            <v/>
          </cell>
          <cell r="AC24" t="str">
            <v/>
          </cell>
          <cell r="AD24" t="str">
            <v/>
          </cell>
          <cell r="AE24" t="str">
            <v/>
          </cell>
          <cell r="AF24" t="str">
            <v/>
          </cell>
          <cell r="AG24" t="str">
            <v/>
          </cell>
          <cell r="AH24" t="str">
            <v/>
          </cell>
          <cell r="AI24" t="str">
            <v/>
          </cell>
          <cell r="AJ24" t="str">
            <v/>
          </cell>
          <cell r="AK24" t="str">
            <v/>
          </cell>
          <cell r="AL24" t="str">
            <v/>
          </cell>
          <cell r="AM24" t="str">
            <v/>
          </cell>
          <cell r="AN24" t="str">
            <v/>
          </cell>
          <cell r="AO24" t="str">
            <v/>
          </cell>
          <cell r="AP24" t="str">
            <v/>
          </cell>
          <cell r="AQ24" t="str">
            <v xml:space="preserve">_x000D_
1. Procedural law_x000D_
_x000D_
Proposed Amendments to the Penal Code: the draft aims at levelling the provisions regarding the so-called office-related crime so that these provisions are equally applied to individuals holding public office and those employed in the private sector._x000D_
_x000D_
Trading in influence in commercial activity has been defined as a crime punishable by 5 years of imprisonment._x000D_
_x000D_
Individuals who have offered, promised or given undue gift or benefits shall not be deemed liable if the act has been carried out for the purpose to protect a legal right or interest and in case they have informed the authorities immediately and voluntarily._x000D_
_x000D_
The requirement under Art.225b that the benefit in case of requiring, giving, receiving and intermediating an “economic bribe” may only be of a property nature is revoked and the punishment is increased from 2 years and a fine amounting from BGN 100 to 300 to 5 years and a fine amounting from BGN 500 to 2 000._x000D_
_x000D_
http://www.justice.government.bg/15/_x000D_
_x000D_
Adopted Amendments to the Criminal Procedure Code_x000D_
_x000D_
On 4 August 2017 the amendments to the Criminal Procedure Code, adopted by the National Assembly, were promulgated. They introduce a significant acceleration of the trial, effective administration of justice, speeding up the enforcement of already ruled sentences and in order to prevent absconding from justice, as well as additional safeguards for the protection of victims of crime._x000D_
In certain cases these amendments that may reflect on proceedings in civil, commercial, administrative, enforcement, and insolvency related cases_x000D_
_x000D_
http://parliament.bg/bg/laws/ID/75326_x000D_
_x000D_
4. Council for the Judiciary_x000D_
_x000D_
Ordinances of the Supreme Judicial Council:_x000D_
_x000D_
Ordinance No. 1 regarding the competitions for magistrates and the election of administrative heads of the bodies of the judiciary was adopted (SG, No. 17 of 21 February 2017). It regulates the new terms and conditions for conducting competitions for magistrates and the election of administrative heads of the BoJ, introduced with the amendments to the JSA of 2016._x000D_
_x000D_
Ordinance No. 2 on Indicators, Methods of Assessment and the Evaluation Mechanism of Judges, Presidents and Vice Presidents of Courts, was adopted (SG No. 21 of 10 March 2017) according to the new JSA procedures from 2016._x000D_
_x000D_
In accordance with the amendments to the JSA the SJC Plenum adopted an Ordinance No. 3 on the Indicators and Methods of Assessment and the Criteria for Reporting the Degree of Workload of Prosecutors, Investigating Magistrates and Administrative Heads and Their Deputies (SG No. 21 of 10 March 2017)._x000D_
_x000D_
http://www.vss.justice.bg/page/view/5246_x000D_
_x000D_
</v>
          </cell>
          <cell r="AR24" t="str">
            <v>1.a  General online information about the justice system for non-native speakers;1.b  General online information about the justice system for children (individuals below 18 years of age);1.c  General online information about the justice system for visually or hearing impaired;2.  Centralised web portal with online forms for judicial proceedings available to the public and companies;3.  Interactive online simulation to assess eligibility for legal aid;4.a  Provision of education on legal rights to the general public through educational court visits;4.b  Provision of education on legal rights to the general public that is integrated in school curriculum;4.c  Provision of education on legal rights to the general public through interactive learning tools;4.d  Provision of education on legal rights to the general public through other formats (please specify)</v>
          </cell>
          <cell r="AS24" t="str">
            <v xml:space="preserve">Supreme Judicial Council (SJC): http://www.vss.justice.bg/en/page/view/2068  _x000D_
Prosecutor’s Office of the Republic of Bulgaria:  https://www.prb.bg/en/_x000D_
National Institute of Justice: http://www.nij.bg/Default.aspx?lang=en-US_x000D_
Inspectorate to the Supreme Judicial Council: http://inspectoratvss.bg/en_x000D_
_x000D_
Varna Appelate Region :_x000D_
http://vos.bg/en/ _x000D_
http://vos.bg/ru/_x000D_
http://vos.bg/ru/_x000D_
http://vos.bg/fr/_x000D_
http://vos.bg/es/_x000D_
_x000D_
Burgas Court of Appeals:  _x000D_
http://www.bgbas.org/ _x000D_
 http://adms-yambol.org/bg/_x000D_
</v>
          </cell>
          <cell r="AT24" t="str">
            <v xml:space="preserve">Supreme Judicial Council: http://www.vss.justice.bg/main/kids_x000D_
Sofia Regional Court: http://srs.justice.bg/srs/303-Децата_и_съдът_x000D_
_x000D_
</v>
          </cell>
          <cell r="AU24" t="str">
            <v xml:space="preserve">The Speech Lab software product which converts text files into speech has been implemented in all 6 district courts of the Appellate Region._x000D_
_x000D_
Haskovo Regional Court: http://haskovo.court-bg.org/index.php?=89_x000D_
_x000D_
Yambol Administrative Court operates a specialised software for speech synthesis, designed for people with visual impairment, hearing impairment, illiterate people and the elderly: http://adms-yambol.org/bg/_x000D_
_x000D_
Yambol Administrative Court: http://adms-yambol.org/bg/проекти-и-програми/информационна-кампания-какво-трябва-да-знам.html_x000D_
_x000D_
Audio version of the website of Varna Administrative Court: http://www.admcourt-varna.com/site/viewpage.php?page_id=77_x000D_
_x000D_
Since 2011 Veliko Tarnovo District Court has a software designated for the visually impaired. It is used locally on a computer in the reading hall. Any citizen who needs to use it has to inform an "Information for Citizens" official so that the necessary case document – judicial decision, record, etc., is exported in text file format from the records program and is loaded on the computer on which the specialised software is installed. The latter reproduces the document text into speech that the citizen may hear using headphones. The websites of the courts in the Appellate Region are developed in such a way that allows them to be "read" (sound reproduction) by the specialised software for the blind included in the Windows OS package._x000D_
</v>
          </cell>
          <cell r="AV24" t="str">
            <v xml:space="preserve">Such forms are available on the website of the Supreme Court of Cassation,  Section "Access Forms and Others" – http://www.vks.bg/vks_p08.htm._x000D_
_x000D_
For the Prosecutor's Office of the Republic of Bulgaria: http://www.prb.bg/bg/ - _x000D_
File verification – provides the opportunity to verify the current status of the file _x000D_
Send an alert – through this form one can send an alert, complaint or inquiry to the Prosecutor's Office of the Republic of Bulgaria _x000D_
_x000D_
Unified e-Justice Portal located on the SJC's website: https://portal.justice.bg/, https://legalacts.justice.bg/._x000D_
_x000D_
In the e-case portal, through a username and password provided by the relevant court, citizens have the opportunity to access and observe the progress of their case. Judicial decisions published by the courts may be viewed on the portal for publication of judicial acts with deleted personal data (no username and password required for access). The portal is used for conducting elections for members of the SJC from the quota of judges, prosecutors and investigators, as well as for electronic remote voting._x000D_
_x000D_
Through the portal any citizen who has an electronic signature, has not been convicted and was born in Bulgaria may file an application and receive an Electronic Criminal Record Certificate._x000D_
_x000D_
The portal operates a system for submission and processing of complaints and alerts for corruption in the judicial system and also provides access to information on the manner in which every case was allocated, as well as to the record of the random allocation of every case._x000D_
_x000D_
Portal for access to court cases of Varna Court of Appeals: http://iovn.is-vn.bg/_x000D_
_x000D_
Portal for access to court cases of Burgas Appellate region:  http://sas.is-burgas.net/_x000D_
_x000D_
Haskovo Regional Court:  http://haskovo.court-bg.org/index.php?=53_x000D_
Chirpan Regional Court:  http://ch-court.org/ch_blanki.htm_x000D_
Galabovo Regional Court http://www.rs-galabovo.org/Documents/documents.php_x000D_
_x000D_
The majority of the courts in Veliko Tarnovo Appellate Region offer access to online forms on their local websites, e.g. Veliko Tarnovo Regional Court: http: //www.vtrs.org/index.php/2015-03-08-15-14-17, _x000D_
_x000D_
Veliko Tarnovo District Court http://vt.court-bg.org/index.php?im=54, _x000D_
Gabrovo District Court http://www.os-gabrovo.org/Documents/documents.php, _x000D_
Ruse District Court : http://justice-ruse.org/courtnew/index.php/obraztzi-na-dokumenti._x000D_
_x000D_
Ivaylovgrad Regional Court: http://rsivaylovgrad.my.contact.bg/blank.html_x000D_
Pazardzhik Regional Court: http://www.rcourt-pz.info/_x000D_
</v>
          </cell>
          <cell r="AW24" t="str">
            <v xml:space="preserve">http://www.prb.bg/bg/za-grazhdanite/vprosi-i-otgovori/_x000D_
_x000D_
National Legal Aid Bureau: http://www.nbpp.government.bg/_x000D_
_x000D_
</v>
          </cell>
          <cell r="AX24" t="str">
            <v xml:space="preserve">                 •	educational court visits - Yes, as follows:_x000D_
1. Within the Educational Programme "The Judiciary – Informed Choice and Public Confidence. Open Courts and Prosecutor's Offices", initiated by SJC, which is implemented with the voluntary and gratuitous participation of judges, prosecutors and investigators from district courts, regional courts, administrative courts, district prosecutor's offices and regional prosecutor's offices. _x000D_
The Programme is carried out since the 2014/2015 school year, where in October 2017 it was awarded the special jury award in the "Crystal Scales of Justice" Prize competition of the Council of Europe.: http://www.vss.justice.bg/page/view/6221 _x000D_
2. Within the SJC "Open Day" initiative, which is held annually in the buildings of the bodies of the judiciary: http://www.vss.justice.bg/page/view/1745 _x000D_
3. An open day for student visits – http://www.vks.bg/vks_p02_0425.htm _x000D_
4. Varna Appellate Region carries out a "Right to Know Day"_x000D_
_x000D_
             •	    integrated in school curriculum_x000D_
The Educational Programme is implemented under an Agreement with the Ministry of Education and Science, in accordance with the approved concept. The lectures are conducted during the "Ethics and Law"/"Philosophy" or "Class Teacher Lesson" classes._x000D_
Varna Appellate Region holds Regional Educational Initiatives:  "Justice", "Youth and Justice", "Children's Justice", "Protection Zone – Child Centre for Advocacy and Support", "Mediation Day", "Children and Justice and Violence Prevention" with the participation of judges from the whole appellate region in a series of meetings with nearly 1,000 students from 70 schools in Northeastern Bulgaria. Lectures and discussions were held dedicated to children's rights, the specificity of the judicial activities and the right to be informed about the work of the bodies of the judiciary._x000D_
_x000D_
           •	   interactive learning tools _x000D_
The lecturers – judges and prosecutors – have developed multimedia presentations, simulation processes and present educational films. 10 educational videos are published on the website of SJC in the "Third Power on the Inside" section, presenting different aspects of the judiciary. The section is developed under an OPAC project by the Bulgarian National Television (BNT) and the videos are published on BNT's website._x000D_
SJC – http://www.vss.justice.bg/page/gallery/1 _x000D_
BNT: https://www.bnt.bg//bg/search?search=%D1%82%D1%80%D0%B5%D1%82%D0%B0%D1%82%D0%B0+%D0%B2%D0%BB%D0%B0%D1%81%D1%82+%D0%BE%D1%82%D0%B2%D1%8A%D1%82%D1%80%D0%B5 _x000D_
Varna Appellate Region has organised and implemented 27 moot courts in all courts of the judicial region of Varna Court of Appeals._x000D_
_x000D_
              •	     other formats, please specify_x000D_
Varna Court of Appeals – "Civil Monitoring of the Work of Varna Court of Appeals" Regional Project - in partnership with two universities, after a Memorandum of Cooperation and Partnership was signed between Varna Court of Appeals, the University of Economics and Varna Free University "Chernorizets Hrabar" for civil monitoring of all categories of cases dealt with in Varna Court of Appeals.  Objective: raising public awareness of the judicial procedures, enhanced confidence in justice. Specifically developed Methodology by means of universal cards for monitoring of the following indicators: publicity and transparency of judicial procedures; comprehensibility of judicial procedures; ethical conduct of magistrates; accessibility to the judicial environment; effectiveness of electronic services._x000D_
_x000D_
Public lectures by judges from Varna Court of Appeals in front of students from Varna University of Economics – "Knowledge – Grounds for Public Control Over the Work of the Court". _x000D_
_x000D_
Varna Administrative Court – A Guide to Judicial Procedures: http://www.admcourt-varna.com/site/viewpage.php?page_id=77 _x000D_
_x000D_
</v>
          </cell>
          <cell r="AY24" t="str">
            <v>In connection to item 3 National Legal Aid Bureaus: http://www.nbpp.government.bg/en/about-us/about-nlab</v>
          </cell>
          <cell r="AZ24" t="str">
            <v>Yes, for some court levels, please specify below</v>
          </cell>
          <cell r="BA24" t="str">
            <v>1st instance;2nd instance;Highest instance</v>
          </cell>
          <cell r="BB24" t="str">
            <v>1st instance;2nd instance</v>
          </cell>
          <cell r="BC24" t="str">
            <v>The answer is positive for Varna Court of Appeals and Burgas Court of Appeals:_x000D_
https://www.facebook.com/CourtofAppealsVarna_x000D_
https://www.facebook.com/justicetgorg_x000D_
https://www.facebook.com/justicetgorg_x000D_
_x000D_
https://www.facebook.com/%D0%90%D0%BF%D0%B5%D0%BB%D0%B0%D1%82%D0%B8%D0%B2%D0%B5%D0%BD-%D1%81%D1%8A%D0%B4-%D0%91%D1%83%D1%80%D0%B3%D0%B0%D1%81-187397231808948/_x000D_
_x000D_
https://www.facebook.com/%D0%90%D0%B4%D0%BC%D0%B8%D0%BD%D0%B8%D1%81%D1%82%D1%80%D0%B0%D1%82%D0%B8%D0%B2%D0%B5%D0%BD-%D1%81%D1%8A%D0%B4-%D0%AF%D0%BC%D0%B1%D0%BE%D0%BBYambol-Administrative-Court-109015589166838/_x000D_
_x000D_
https://www.facebook.com/%D0%90%D0%B4%D0%BC%D0%B8%D0%BD%D0%B8%D1%81%D1%82%D1%80%D0%B0%D1%82%D0%B8%D0%B2%D0%B5%D0%BD-%D1%81%D1%8A%D0%B4-%D0%A1%D0%BB%D0%B8%D0%B2%D0%B5%D0%BD-1866923376894349/_x000D_
_x000D_
https://www.facebook.com/CourtofAppealsVarna_x000D_
https://www.facebook.com/justicetgorg_x000D_
https://www.facebook.com/justicetgorg_x000D_
_x000D_
https://www.facebook.com/%D0%90%D0%BF%D0%B5%D0%BB%D0%B0%D1%82%D0%B8%D0%B2%D0%B5%D0%BD-%D1%81%D1%8A%D0%B4-%D0%91%D1%83%D1%80%D0%B3%D0%B0%D1%81-187397231808948/_x000D_
_x000D_
https://www.facebook.com/%D0%90%D0%B4%D0%BC%D0%B8%D0%BD%D0%B8%D1%81%D1%82%D1%80%D0%B0%D1%82%D0%B8%D0%B2%D0%B5%D0%BD-%D1%81%D1%8A%D0%B4-%D0%AF%D0%BC%D0%B1%D0%BE%D0%BBYambol-Administrative-Court-109015589166838/_x000D_
_x000D_
https://www.facebook.com/%D0%90%D0%B4%D0%BC%D0%B8%D0%BD%D0%B8%D1%81%D1%82%D1%80%D0%B0%D1%82%D0%B8%D0%B2%D0%B5%D0%BD-%D1%81%D1%8A%D0%B4-%D0%A1%D0%BB%D0%B8%D0%B2%D0%B5%D0%BD-1866923376894349/_x000D_
_x000D_
_x000D_
Additional comments:_x000D_
_x000D_
By decision of the Plenum of SJC as per Minutes No. 34/29.09.2016 in connection with the update of the Communication Policy of SJC and the Action Plan for the implementation thereof in the period 2014-2018, the Rules for the administration and publication of information on SJC's Facebook page were adopted._x000D_
- By decision of the Plenum of SJC as per Minutes No. 17/01.06.2017 the Uniform Rules for the administration and publication of information in the social networks by the bodies of the judiciary were adopted. The rules lay down the framework of the visualization of the respective profile and the type of information materials which should present the bodies of the judiciary in social networks. They regulate the procedures for determining, coordination and publication of the information._x000D_
_x000D_
_x000D_
Administrative cases in the Republic of Bulgaria are within the jurisdiction of the administrative courts (first instance) and the Supreme Administrative Court (cassation instance in respect of the decisions of the administrative courts).</v>
          </cell>
          <cell r="BD24" t="str">
            <v>Yes</v>
          </cell>
          <cell r="BE24" t="str">
            <v xml:space="preserve">By decision of the SJC as per Minutes No. 5/10.03.2015 the Communication Strategy of the Judiciary 2014-2020 was adopted. It has been drafted within the framework of the "Strengthening the Capacity of SJC for Better Management of Communication Processes and More Transparency in the Activities of the Judiciary" project with the financial support of OPAC 2007-2013, co-funded by the EU through the European Social Fund. The Strategy builds on the communication documents, policies and practices of the SJC and the bodies of the judiciary in order to adopt high European standards in communication at all levels and coordination of the activities for building public confidence, affirmation of the rule of law and the sense of justice within Bulgarian citizens. It represents a platform for the synchronisation of the communication policies of the individual bodies of the judiciary in strict compliance with the conditions laid down by the law concerning their specific functions. _x000D_
_x000D_
The Communication Strategy is published on SJC's website in the relevant section _x000D_
http://www.vss.justice.bg/root/f/upload/9/Komunikacionna-strategia-okonchatelen-proekt-2015.pdf_x000D_
An integral part of the Communication Strategy is the Action Plan for the Implementation of the Strategy which is updated annually and adopted by a decision of SJC. The Plan summarises and synchronises the activities set within the respective annual plans of the bodies of the judiciary._x000D_
By Decision of the Council as per Minutes No. 5/28.01.2016 a section to the Annual Reports of the Supreme Court of Cassation, the Supreme Administrative Court, the Prosecutor's Office of the Republic of Bulgaria, the Supreme Judicial Council and the Inspectorate to the Supreme Judicial Council has been created, containing information on the progress on the implementation of the Communication Strategy._x000D_
_x000D_
Within the project a Handbook on the Interaction of the Judiciary with the Media has been elaborated, which was published on SJC's website: http://www.vss.justice.bg/root/f/upload/8/medien_naracnik.pdf_x000D_
_x000D_
The Handbook aims to define and establish uniform standards, communication channels and tools through which the bodies of the judiciary may ensure the transparency in public communication, while observing the laws of the Republic of Bulgaria without any prejudice to the rights of persons involved in different proceedings. The Handbook also regulates some practical aspects related to the communication of the bodies of the judiciary with the media._x000D_
_x000D_
By decision of the Plenum of SJC as per Minutes No. 37/13.10.2016 the Media Strategy of the Judiciary was adopted which was elaborated by a working group with the participation of magistrates and PR experts from the Public Council for Interaction. http://www.vss.justice.bg/root/f/upload/12/Mediina_strategiq.pdf_x000D_
The Media Strategy of the Judiciary defines the guidelines for the interaction of SJC and the bodies of the judiciary with the mass media for the popularisation of the functions of the judiciary – protecting the rights and legal interests of the citizens, legal entities and the state. _x000D_
The Media Strategy synchronises the existing media communication rules and practices within the judiciary._x000D_
_x000D_
The Prosecutor's Office of the Republic of Bulgaria has elaborated "Rules for Media Communication Within the Prosecutor's Office of the Republic of Bulgaria System", adopted by an Order of the Prosecutor General of 24.03.2015._x000D_
The rules for media communication within the Prosecutor's Office of the Republic of Bulgaria system have been established. They regulate the interaction with the media when providing information on the work of the Prosecutor's Office, as well as the obligations of the administrative heads, prosecutors and the administration in this direction. The rules establish a uniform information standard for all prosecution bodies within the country when communicating with the media._x000D_
_x000D_
Most district courts and courts of appeals in the country have a permanent position for a PR Expert who implements the whole communication policy of the respective institution. By Decision of SJC as per Minutes No. 35 from a Meeting of the Judges' Association of the Supreme Judicial Council of 19.09.2017, Uniform Press Offices (UPO) have been established in the appellate regions since October 2017. UPO implements the communication and PR activities, where the PR Expert of Varna Court of Appeals has a leading role in coordinating the duties and responsibilities of the other court officials on such positions and the authorised judges and court officers within the other 30 courts /including administrative courts/ on the territory of Varna Appellate Region.  The UPO's overall activity complies with the main strategic documents in the field of communication of the judiciary._x000D_
Haskovo Regional Court has an established Media Policy._x000D_
</v>
          </cell>
          <cell r="BF24" t="str">
            <v>Yes all judgments</v>
          </cell>
          <cell r="BG24" t="str">
            <v>Yes all judgments</v>
          </cell>
          <cell r="BH24" t="str">
            <v>Yes all judgments</v>
          </cell>
          <cell r="BI24" t="str">
            <v xml:space="preserve">Courts publish all decisions under civil and commercial cases, except for those which contain classified information, where the personal details of the parties to the case are deleted according to the Personal Data Protection Act._x000D_
Judicial decisions are published pursuant to Art. 64 of the Judiciary System Act, Decision of SJC as per Minutes No. 42/29.10.2009, Regulation No. 4/16.03.2017 of SJC, internal rules for the publication of judicial decisions and internal orders. _x000D_
_x000D_
The courts publish the majority of the decisions under civil and commercial cases, except for some specific proceedings (e.g. claims settlement, cases for establishment of origin, child adoption cases, incapacity cases, etc.)._x000D_
The answers to question 5 "Yes, all judicial decisions" are provided by Prosecutor's Office of the Republic of Bulgaria._x000D_
The online public access to files is available at:_x000D_
http://www.prb.bg/bg/za-grazhdanite/vprosi-i-otgovori/_x000D_
_x000D_
Plovdiv Court of Appeals, through an Order of the Chairman, has adopted the Internal Rules for publication of judicial decisions of Plovdiv Court of Appeals on the court's website which contain guidelines on which decisions are not subject to publication in order to comply with the legal requirements. The Rules also stipulate that the reporting judge, in case he/she establishes that the publication of his/her decision under a case the type of which has not been specified within the Rules, would violate the regulations of the Personal Data Protection Act and the Classified Information Protection Act, or would affect the civil or health status of the individuals, shall, through an explicit written deed, give orders on the manner in which the judicial decision must be published on the court's website. The Rules also stipulate that in case of a situation in which a specific assessment of whether a judicial decision is subject to publication is necessary, the reporting judge or the vice-chair of the respective unit shall provide a statement on the need for publication and the content of the published decision._x000D_
_x000D_
Plovdiv Regional Court, through an Order of the Chairman, has adopted the Internal Rules for publication of judicial decisions of Plovdiv RC on the court's website which contain guidelines on which decisions are not subject to publication in order to comply with the legal requirements. The Rules stipulate that the reporting judge, in case he/she establishes that the publication of his/her decision under a case the type of which has not been specified within the Rules, would violate the regulations of the Personal Data Protection Act and the Classified Information Protection Act, or would affect the civil or health status of the individuals, shall, through an explicit written deed, give orders on the manner in which the judicial decision must be published on the court's website. In case of a situation in which a specific assessment of whether a judicial decision is subject to publication is necessary, the reporting judge shall provide a statement on the need for publication._x000D_
_x000D_
Karlovo Regional Court, through an Order of the Chairman, has adopted the Internal Rules for publication of judicial decisions on the court's website which contain guidelines on which decisions are not subject to publication in order to comply with the legal requirements. The Rules provide that the regulations of the Personal Data Protection Act and the Classified Information Protection Act shall not be violated. _x000D_
_x000D_
Additional comments:_x000D_
Courts have established internal rules for the publication of judicial decisions where the types of cases the decisions for which are not subject to publication have been specified in order to comply with the requirements for personal data protection, classified information protection and other legal requirements in relation to the protection of the legal rights and interests of citizens._x000D_
</v>
          </cell>
          <cell r="BJ24" t="str">
            <v>1st instance;2nd instance;Highest instance</v>
          </cell>
          <cell r="BK24" t="str">
            <v>1st instance;2nd instance;Highest instance</v>
          </cell>
          <cell r="BL24" t="str">
            <v/>
          </cell>
          <cell r="BM24" t="str">
            <v>1st instance;2nd instance;Highest instance</v>
          </cell>
          <cell r="BN24" t="str">
            <v>1st instance;2nd instance;Highest instance</v>
          </cell>
          <cell r="BO24" t="str">
            <v xml:space="preserve">Varna Court of Appeals and Veliko Tarnovo Court of Appeals give positive answers in all three columns of questions 1, 2, 4 and 5._x000D_
_x000D_
Burgas Court of Appeals gives positive answers to items 1, 2 and 3 and with respect to item 4 "Second Instance", specifying that there is an opportunity to search through the practice of the same court for all types of cases using key words directly on the court's website: http://www.bgbas.org/praktika.php_x000D_
_x000D_
According to Art. 64 of the Judiciary System Act, judicial decisions are published subject to the requirements of the Personal Data Protection Act (PDPA) and the provisions thereof define which data may not be disclosed in the publication of judicial decisions._x000D_
_x000D_
Article 64, Judiciary System Act:_x000D_
(1) (Amended, SG No. 33/2009, supplemented, SG No. 63/2017, effective 5.11.2017): The instruments of the courts, with the exception of such in criminal cases whereby the defendant has been sentenced to suffer a relevant penal sanction, shall be published on the website of the respective court as soon as they are rendered in conformity with the requirements of the Personal Data Protection Act and the Classified Information Protection Act._x000D_
(2) (New, SG No. 63/2017, effective 5.11.2017): The judgments whereby the sentences have become enforceable shall be published on the website of the respective court after receipt of a notification from the prosecutor that action has been taken to execute the said sentences. _x000D_
(3) (New, SG No. 81/2011, renumbered from Paragraph (2), SG No. 63/2017, effective 5.11.2017): The instruments referred to in Paragraph (1) shall be published in a way not making it possible to identify the natural persons mentioned in such instruments._x000D_
(4) (Renumbered from Paragraph (2), SG No. 81/2011, renumbered from Paragraph (3), SG No. 63/2017, effective 5.11.2017): The instruments in cases affecting the civil or health status of persons shall be published without their reasoning._x000D_
_x000D_
</v>
          </cell>
          <cell r="BP24" t="str">
            <v>Yes all judgments</v>
          </cell>
          <cell r="BQ24" t="str">
            <v>Yes all judgments</v>
          </cell>
          <cell r="BR24" t="str">
            <v>Yes all judgments</v>
          </cell>
          <cell r="BS24" t="str">
            <v xml:space="preserve">Courts publish all decisions under administrative cases, except for those which contain classified information, where the personal details of the parties to the case are deleted according to the Personal Data Protection Act._x000D_
_x000D_
The answers to item 6 "Yes, all judgements" are positive in all three columns with respect to Prosecuton’ Office of the Republic of Bulgaria. The decision is made by the Management of Prosecuton’ Office of the Republic of Bulgaria compliant with the public interest. _x000D_
_x000D_
The answers to item 6 "Yes, some judgements" are positive in all three columns with respect to Veliko Tarnovo Court of Appeals._x000D_
</v>
          </cell>
          <cell r="BT24" t="str">
            <v>1st instance;2nd instance;Highest instance</v>
          </cell>
          <cell r="BU24" t="str">
            <v>1st instance;2nd instance;Highest instance</v>
          </cell>
          <cell r="BV24" t="str">
            <v/>
          </cell>
          <cell r="BW24" t="str">
            <v>1st instance;2nd instance;Highest instance</v>
          </cell>
          <cell r="BX24" t="str">
            <v>1st instance;2nd instance;Highest instance</v>
          </cell>
          <cell r="BY24" t="str">
            <v xml:space="preserve">Internal Rules for the publication of judicial decisions in compliance with the requirements of the Judiciary System Act and PDPA (Haskovo Regional Court). </v>
          </cell>
          <cell r="BZ24" t="str">
            <v>Initial;Continuous</v>
          </cell>
          <cell r="CA24" t="str">
            <v>Initial;Continuous</v>
          </cell>
          <cell r="CB24" t="str">
            <v>Initial;Continuous</v>
          </cell>
          <cell r="CC24" t="str">
            <v>Continuous</v>
          </cell>
          <cell r="CD24" t="str">
            <v>Initial;Continuous</v>
          </cell>
          <cell r="CE24" t="str">
            <v>Initial;Continuous</v>
          </cell>
          <cell r="CF24" t="str">
            <v>Initial;Continuous</v>
          </cell>
          <cell r="CG24" t="str">
            <v/>
          </cell>
          <cell r="CH24" t="str">
            <v xml:space="preserve">_x000D_
Concerning items 1, 2 and 5 - Implementing the Judicial Communication Strategy 2014-2020, the National Institute of Justice (NIJ)  has developed curricula aimed at  judges, experts on public relations and the judicial officers who combine their main activity with the functions on guaranteeing the contacts with the media. Training sessions were held for judges designated for contact with training on communication skills under a pilot program prepared in 2017._x000D_
_x000D_
In 2018, these trainings will be also organized within the curriculа of the NIJ._x000D_
_x000D_
In relation to item 3 - The non-discriminatory attitude towards the court users is integrated as a specific topic in the NIJ curriculа in 2018._x000D_
_x000D_
In relation to item 6 - Co-operation with translators in court proceedings is foreseen to be considered as a sbject  in forthcoming linguistic trainings organized within the framework of the European Judicial Training Network. In 2018, the NIJ will host two linguistic trainings in the area of family law and fundamental rights._x000D_
_x000D_
</v>
          </cell>
          <cell r="CI24" t="str">
            <v>Civil and commercial disputes;Labour disputes;Consumer disputes*</v>
          </cell>
          <cell r="CJ24" t="str">
            <v>Consumer disputes*</v>
          </cell>
          <cell r="CK24" t="str">
            <v>Civil and commercial disputes;Labour disputes;Consumer disputes*</v>
          </cell>
          <cell r="CL24" t="str">
            <v>Civil and commercial disputes;Labour disputes;Consumer disputes*</v>
          </cell>
          <cell r="CM24" t="str">
            <v>Civil and commercial disputes;Labour disputes</v>
          </cell>
          <cell r="CN24" t="str">
            <v/>
          </cell>
          <cell r="CO24" t="str">
            <v>Consumer disputes*</v>
          </cell>
          <cell r="CP24" t="str">
            <v>Consumer disputes*</v>
          </cell>
          <cell r="CQ24" t="str">
            <v/>
          </cell>
          <cell r="CR24" t="str">
            <v>Civil and commercial disputes;Labour disputes;Consumer disputes*</v>
          </cell>
          <cell r="CS24" t="str">
            <v/>
          </cell>
          <cell r="CT24" t="str">
            <v>Civil and commercial disputes;Labour disputes;Consumer disputes*</v>
          </cell>
          <cell r="CU24" t="str">
            <v/>
          </cell>
          <cell r="CV24" t="str">
            <v/>
          </cell>
          <cell r="CW24" t="str">
            <v>Clarification on line 12 from the table: applicable only in pending cases and submitting the agreement and enforceable by courts_x000D_
The annual reports of the Consumers Protection Commission contain statistics on the use of ADR in consumers disputes._x000D_
Publication of evaluations on the use of ADR on consumers disputes will be carried out with the Annual Report of the Consumers Protection Commission for 2017._x000D_
By law the traders are obliged to put links on their web-sites to the relevant conciliation commissions. The on-line traders have links to the European platform.</v>
          </cell>
          <cell r="CX24" t="str">
            <v>http://srs.justice.bg/srs/270-%D0%97%D0%B0%20%D0%A6%D0%B5%D0%BD%D1%82%D1%8A%D1%80%D0%B0 http://vos.bg/bg/court/mediation-centre http://www.justice.government.bg/42/ http://pamb.info http://www.os-burgas.org/index.php/2017-06-19-12-49-29</v>
          </cell>
          <cell r="CY24" t="str">
            <v>http://srs.justice.bg/srs/270-%D0%97%D0%B0%20%D0%A6%D0%B5%D0%BD%D1%82%D1%8A%D1%80%D0%B0 http://vos.bg/bg/court/mediation-centre http://www.justice.government.bg/42/ http://pamb.info http://www.os-burgas.org/index.php/2017-06-19-12-49-29</v>
          </cell>
          <cell r="CZ24" t="str">
            <v>http://srs.justice.bg/srs/270-%D0%97%D0%B0%20%D0%A6%D0%B5%D0%BD%D1%82%D1%8A%D1%80%D0%B0 https://www.kzp.bg/pomiritelna-komisiya https://nais.bg</v>
          </cell>
          <cell r="DA24" t="str">
            <v/>
          </cell>
          <cell r="DB24" t="str">
            <v/>
          </cell>
          <cell r="DC24" t="str">
            <v>One or several courts</v>
          </cell>
          <cell r="DD24" t="str">
            <v/>
          </cell>
          <cell r="DE24" t="str">
            <v/>
          </cell>
          <cell r="DF24" t="str">
            <v/>
          </cell>
          <cell r="DG24" t="str">
            <v/>
          </cell>
          <cell r="DH24" t="str">
            <v/>
          </cell>
          <cell r="DI24" t="str">
            <v>One or several courts</v>
          </cell>
          <cell r="DJ24" t="str">
            <v/>
          </cell>
          <cell r="DK24" t="str">
            <v/>
          </cell>
          <cell r="DL24" t="str">
            <v/>
          </cell>
          <cell r="DM24" t="str">
            <v>Plovdiv District Court: http://os-plovdiv.com/anketi/survey1.html</v>
          </cell>
          <cell r="DO24" t="str">
            <v xml:space="preserve">Plovdiv District Court, 2017._x000D_
_x000D_
</v>
          </cell>
          <cell r="DP24" t="str">
            <v/>
          </cell>
          <cell r="DQ24" t="str">
            <v>1. The survey results are publicly available on-line in their entirety</v>
          </cell>
          <cell r="DR24" t="str">
            <v/>
          </cell>
          <cell r="DS24" t="str">
            <v/>
          </cell>
          <cell r="DT24" t="str">
            <v>Yes</v>
          </cell>
          <cell r="DU24" t="str">
            <v/>
          </cell>
          <cell r="DV24" t="str">
            <v>Total length/ Only certain phases</v>
          </cell>
          <cell r="DW24"/>
          <cell r="DX24" t="str">
            <v/>
          </cell>
          <cell r="DY24" t="str">
            <v/>
          </cell>
          <cell r="DZ24" t="str">
            <v/>
          </cell>
          <cell r="EA24" t="str">
            <v xml:space="preserve">The motion shall be examined by a judge without delay.
Immediately after completion of the verification, the court shall render an order on the basis of the data collected by the said verification and of the evidence presented by the parties.
</v>
          </cell>
          <cell r="EB24" t="str">
            <v/>
          </cell>
          <cell r="EC24" t="str">
            <v xml:space="preserve">Art.252, (1) of the Code of Administrative Procedure
Art.253, (1) of the Code of Administrative Procedure
</v>
          </cell>
          <cell r="ED24" t="str">
            <v>Remedies against unwarranted actions and omissions by the administration</v>
          </cell>
          <cell r="EE24" t="str">
            <v/>
          </cell>
          <cell r="EF24" t="str">
            <v>30 days/ 180 days</v>
          </cell>
          <cell r="EG24" t="str">
            <v xml:space="preserve">Art. 129 of Code of Civil Procedure 
Art. 131 of Code of Civil Procedure
Art. 367 of Code of Civil Procedure
Art. 373 of Code of Civil Procedure
Art. 374 of Code of Civil Procedure
</v>
          </cell>
          <cell r="EH24" t="str">
            <v xml:space="preserve">The length depends on the workload of the panel of judges and the procedurial conduct of the parties </v>
          </cell>
          <cell r="EI24" t="str">
            <v>1. In contestation of individual administrative acts at first instance – 7 days for removal of irregularities in the appeal or protest. 2.14 days from the receipt of the copy of the appeal or protest for the provision of a written answer and evidences from each of the parties. 3. In case of cassation appeal – a message for removal of irregularities in the appeal or protest within the period of 7 days is sent to the contestant.</v>
          </cell>
          <cell r="EJ24" t="str">
            <v xml:space="preserve">Art.158, (1) of the Code of Administrative Procedure
Art.163, (2) of the Code of Administrative Procedure
Art.216 of the Code of Administrative Procedure
</v>
          </cell>
          <cell r="EK24" t="str">
            <v>When the addresses of the contestant and its representative are not indicated the message under art. 158 (1) of the Code of Administrative Procedure is made by placing an announcement on the specified place in the court within the period of 7 days.</v>
          </cell>
          <cell r="EL24" t="str">
            <v>70-90 days</v>
          </cell>
          <cell r="EM24" t="str">
            <v xml:space="preserve">Code of Civil Procedure – Art.235 (5) </v>
          </cell>
          <cell r="EN24" t="str">
            <v>The length depends on the workload of the panel of judges</v>
          </cell>
          <cell r="EO24" t="str">
            <v xml:space="preserve">1. In contestation of individual administrative acts at first instance , the court shall render judgment within one month after the hearing whereat the examination of the case was completed.
2. In case of cassation proceedings, the Supreme Administrative Court shall render judgment within one month after the hearing in which the examination of the case was completed.
3. In case of annulment of the application of a third party the provisions on first-instance proceeding shall apply.
</v>
          </cell>
          <cell r="EP24" t="str">
            <v xml:space="preserve">Art. 172 (1) of the Code of Administrative Procedure
Art. 221 (1) of the Code of Administrative Procedure
Art. 249 of the Code of Administrative Procedure
</v>
          </cell>
          <cell r="EQ24" t="str">
            <v/>
          </cell>
          <cell r="ER24" t="str">
            <v>Total time limit-30 days In expeded procedings – 14 days</v>
          </cell>
          <cell r="ES24" t="str">
            <v>Answer on application - Art. 131, (1), Code of Civil Procedure Answer on application on commercial cases– Art. 367, Code of Civil Procedure</v>
          </cell>
          <cell r="ET24" t="str">
            <v/>
          </cell>
          <cell r="EU24" t="str">
            <v>There is no work rate within the Bulgarian courts, which means that the workload of every judge couldn’t be regulated and the individual workload sets out in practice the length of the envisaged time limits.</v>
          </cell>
          <cell r="EV24" t="str">
            <v>Yes</v>
          </cell>
          <cell r="EW24" t="str">
            <v/>
          </cell>
          <cell r="EX24" t="str">
            <v>Other</v>
          </cell>
          <cell r="EY24" t="str">
            <v>Yes, for administrative cases and civil and commercial cases</v>
          </cell>
          <cell r="EZ24" t="str">
            <v xml:space="preserve">
</v>
          </cell>
          <cell r="FA24" t="str">
            <v/>
          </cell>
          <cell r="FB24" t="str">
            <v/>
          </cell>
          <cell r="FC24" t="str">
            <v/>
          </cell>
          <cell r="FD24" t="str">
            <v/>
          </cell>
          <cell r="FE24" t="str">
            <v/>
          </cell>
          <cell r="FF24" t="str">
            <v>Code of Administrative Procedure,
Code of Civil Procedure</v>
          </cell>
          <cell r="FG24" t="str">
            <v/>
          </cell>
          <cell r="FH24" t="str">
            <v>For administrative cases, under art. 139 of Code of Administrative Procedure, the court shall adjourn the case if a party and the authorized representative thereof are unable to appear owing to an obstacle that the party cannot remove. In such cases, the next hearing shall be scheduled within three months.</v>
          </cell>
          <cell r="FI24" t="str">
            <v/>
          </cell>
          <cell r="FJ24"/>
          <cell r="FK24"/>
          <cell r="FL24" t="str">
            <v/>
          </cell>
          <cell r="FM24" t="str">
            <v/>
          </cell>
          <cell r="FN24" t="str">
            <v/>
          </cell>
          <cell r="FO24" t="str">
            <v/>
          </cell>
          <cell r="FP24" t="str">
            <v/>
          </cell>
          <cell r="FQ24" t="str">
            <v/>
          </cell>
          <cell r="FR24" t="str">
            <v/>
          </cell>
          <cell r="FS24" t="str">
            <v/>
          </cell>
          <cell r="FT24" t="str">
            <v/>
          </cell>
          <cell r="FU24" t="str">
            <v/>
          </cell>
          <cell r="FV24" t="str">
            <v/>
          </cell>
          <cell r="FW24" t="str">
            <v/>
          </cell>
          <cell r="FY24" t="str">
            <v>Entire territory of Member State TF;Entire territory of Member State TL;Entire territory of Member State BL</v>
          </cell>
          <cell r="FZ24" t="str">
            <v/>
          </cell>
          <cell r="GA24" t="str">
            <v/>
          </cell>
          <cell r="GB24" t="str">
            <v/>
          </cell>
          <cell r="GC24" t="str">
            <v>Yes</v>
          </cell>
          <cell r="GD24" t="str">
            <v/>
          </cell>
          <cell r="GE24" t="str">
            <v>For allocating human resources; for allocating budget; Other/specify</v>
          </cell>
          <cell r="GF24" t="str">
            <v xml:space="preserve">For the purpose of the appraisal procedure </v>
          </cell>
          <cell r="GG24" t="str">
            <v/>
          </cell>
          <cell r="GH24" t="str">
            <v>Yes</v>
          </cell>
          <cell r="GI24" t="str">
            <v/>
          </cell>
          <cell r="GJ24" t="str">
            <v/>
          </cell>
          <cell r="GK24" t="str">
            <v/>
          </cell>
          <cell r="GL24" t="str">
            <v/>
          </cell>
          <cell r="GM24" t="str">
            <v xml:space="preserve">If the decision is delivered after the expiring of the one-month period after the meeting where the case hearing has been closed. </v>
          </cell>
          <cell r="GN24" t="str">
            <v/>
          </cell>
          <cell r="GO24" t="str">
            <v/>
          </cell>
          <cell r="GP24" t="str">
            <v/>
          </cell>
          <cell r="GQ24"/>
          <cell r="GR24" t="str">
            <v>Court President/ Court management TF;Council for the judiciary TF;Other body/ specify TF;Court President/ Court management TL;Council for the judiciary TL;Other body/ specify TL;Court President/ Court management BL;Council for the judiciary BL;Other body/ specify BL</v>
          </cell>
          <cell r="GS24" t="str">
            <v>Court President/ Court management TF; Council for the judiciary TF; Other body/ specify TF; Court President/ Court management TL; Council for the judiciary TL;Other body/ specify TL; Court President/ Court management BL; Council for the judiciary BL;Other body/ specify BL</v>
          </cell>
          <cell r="GT24" t="str">
            <v>Inspectorate at the Supreme Judicial Council</v>
          </cell>
          <cell r="GU24" t="str">
            <v>Inspectorate at the Supreme Judicial Council</v>
          </cell>
          <cell r="GV24" t="str">
            <v>Inspectorate at the Supreme Judicial Council</v>
          </cell>
          <cell r="GW24" t="str">
            <v>Inspectorate at the Supreme Judicial Council</v>
          </cell>
          <cell r="GX24" t="str">
            <v>Inspectorate at the Supreme Judicial Council</v>
          </cell>
          <cell r="GY24" t="str">
            <v>Inspectorate at the Supreme Judicial Council</v>
          </cell>
          <cell r="GZ24" t="str">
            <v/>
          </cell>
          <cell r="HA24" t="str">
            <v>Yes</v>
          </cell>
          <cell r="HB24" t="str">
            <v xml:space="preserve">Continuous real-time monitoring/data is followed every day TF;Continuous real-time monitoring/data is followed every day TL;Continuous real-time monitoring/data is followed every day BL; Twice a year TF; Twice a year TL; Twice a year BL </v>
          </cell>
          <cell r="HC24" t="str">
            <v xml:space="preserve">Continuous real-time monitoring/data is followed every day TF;Continuous real-time monitoring/data is followed every day TL;Continuous real-time monitoring/data is followed every day BL; Twice a year TF; Twice a year TL; Twice a year BL </v>
          </cell>
          <cell r="HD24" t="str">
            <v/>
          </cell>
          <cell r="HE24" t="str">
            <v/>
          </cell>
          <cell r="HF24" t="str">
            <v/>
          </cell>
          <cell r="HG24" t="str">
            <v/>
          </cell>
          <cell r="HH24" t="str">
            <v/>
          </cell>
          <cell r="HI24" t="str">
            <v/>
          </cell>
          <cell r="HJ24"/>
          <cell r="HK24" t="str">
            <v>Council for the judiciary TF;Council for the judiciary TL;Council for the judiciary BL</v>
          </cell>
          <cell r="HL24" t="str">
            <v>Council for the judiciary TF;Council for the judiciary TL;Council for the judiciary BL</v>
          </cell>
          <cell r="HM24" t="str">
            <v/>
          </cell>
          <cell r="HN24" t="str">
            <v>Council for the judiciary TF;;Council for the judiciary TL;;Council for the judiciary BL</v>
          </cell>
          <cell r="HO24" t="str">
            <v>Court President/ Court management TF;Council for the judiciary TF;Other body/Inspectorate at the Supreme Judicial Council TF; Court President/ Court management TL;Council for the judiciary TL;Other body/Inspectorate at the Supreme Judicial Council TL;Court President/ Court management BL;Council for the judiciary BL;Other body/Inspectorate at the Supreme Judicial Council BL</v>
          </cell>
          <cell r="HP24" t="str">
            <v>Court President/ Court management TF;Council for the judiciary TF;Other body/Inspectorate at the Supreme Judicial Council TF; Court President/ Court management TL;Council for the judiciary TL;Other body/Inspectorate at the Supreme Judicial Council TL;Court President/ Court management BL;Council for the judiciary BL;Other body/Inspectorate at the Supreme Judicial Council BL</v>
          </cell>
          <cell r="HQ24" t="str">
            <v>Council for the judiciary TF; Council for the judiciary TL; Council for the judiciary BL</v>
          </cell>
          <cell r="HR24" t="str">
            <v>Inspectorate at the Supreme Judicial Council</v>
          </cell>
          <cell r="HS24" t="str">
            <v>Inspectorate at the Supreme Judicial Council</v>
          </cell>
          <cell r="HT24" t="str">
            <v>Inspectorate at the Supreme Judicial Council</v>
          </cell>
          <cell r="HU24" t="str">
            <v>Inspectorate at the Supreme Judicial Council</v>
          </cell>
          <cell r="HV24" t="str">
            <v>Inspectorate at the Supreme Judicial Council</v>
          </cell>
          <cell r="HW24" t="str">
            <v>Inspectorate at the Supreme Judicial Council</v>
          </cell>
          <cell r="HX24" t="str">
            <v>Individual Development Plan - Art. 30a,  Judiciary System Act. According to art.30a from the Judiciary System Act, the chambers at the Supreme Judicial Council shall open, keep and hold a personnel file on each judge, prosecutor and investigating magistrate. Part of it is the individual plan for professional development of a judge, prosecutor or investigating measures which shall contain measures for specific training, for upgrading the professional competence and skills thereof and overcoming shortcomings which are identified as a result of an evaluation of the performance thereof in the course of an appraisal or disciplinary procedure or another procedure applicable under the law, with the consent thereof or at the request thereof.</v>
          </cell>
          <cell r="HY24" t="str">
            <v xml:space="preserve">Report from judge: From the Supreme Judicial Council – within a disciplinary proceeding and appraisal; Special meeting for discussing non-respect of standards:  From the Inspectorate at the Supreme Judicial Council – in planned inspections, laid down in the annual programme of the body and in case of alert.
From the Inspectorate at the Supreme Judicial Council – in planned inspections, laid down in the annual programme of the body and in case of alert. 
</v>
          </cell>
          <cell r="HZ24" t="str">
            <v>Upon request by party;Notification by mail or e-mail on court discretion;</v>
          </cell>
          <cell r="IA24" t="str">
            <v/>
          </cell>
          <cell r="IB24" t="str">
            <v>Upon request by party;Notification by mail or e-mail on court discretion;Online access of throughout the course of a case</v>
          </cell>
          <cell r="IC24" t="str">
            <v>Upon request by party</v>
          </cell>
          <cell r="ID24" t="str">
            <v/>
          </cell>
          <cell r="IE24" t="str">
            <v>According to Art. 64 of Judiciary System Act, the instruments of the courts, shall be published on the website of the respective court as soon as they are rendered in conformity with the requirements of the Personal Data Protection Act and the Classified Information Protection Act</v>
          </cell>
          <cell r="IF24" t="str">
            <v/>
          </cell>
        </row>
        <row r="25">
          <cell r="A25" t="str">
            <v>SK</v>
          </cell>
          <cell r="B25" t="str">
            <v>Slovak Republic</v>
          </cell>
          <cell r="C25" t="str">
            <v>Branislav Kadlečík</v>
          </cell>
          <cell r="D25" t="str">
            <v/>
          </cell>
          <cell r="E25" t="str">
            <v>branislav.kadlecik@justice.sk</v>
          </cell>
          <cell r="F25" t="str">
            <v/>
          </cell>
          <cell r="G25" t="str">
            <v/>
          </cell>
          <cell r="H25" t="str">
            <v>On 1 February 2017, Act No. 307/2016 Coll., on dunning procedure and amendments and supplements of certain other acts (hereinafter referred to as the “Act 307/2016”), came into force, introducing into slovak legal system an electronic payment orders (hereinafter referred to as the “payment order”), which creates an option to existing procedure of payment order, which is already regulated by the Civil Litigation Procedure Code. Submitting a petition to issue a payment order in electronic form under the Act 307/2016 leads to an overall shortening of the payment order procedure aimed at the settlement of a pecuniary claim of the petitioner. Petitions in electronic form are submitted using standardised electronic forms. Attachments (statements, documents) are also submitted in electronic form, together with the petition. It is important that all documents and decisions are delivered electronically, as electronic official documents. Another specific feature of the procedure is that the respondent, who is a natural person, can apply for permission to pay in instalments. Section 3 (6) and (7) of the Act 307/2016 contains a list of cases in which petition to issue a payment order is inadmissible e. g., if there is a claim from consumer contract or other documents dealing with consumer contract and which contain unfair term and this circumstance has an influence on the claim; if petition is not submitted by electronic form either, if the petitioner or his/her representative does not have an activated electronic mailbox, if the payment order should be delivered to a respondent staying/living abroad etc. Reference link to law: https://www.slov-lex.sk/pravne-predpisy/SK/ZZ/2016/307/20170201 Act No. 377/2016 Coll. is legislative amendment to laws relating to the insolvency and restructuring, expecially Insolvency Act (7/2005) and which radically changes discharge of natural persons by introducing intitute of personal bankruptcy (hereinafter referred to as the “personal bankruptcy”) and also a so called “big restructuring” with aim to prevent speculative restructuring of the companies. The new system of personal bankruptcy is aimed at opening personal bankruptcy to a wider debtor audience, while keeping it simple and cost effective. The debtor has two ways how to be relieved from his debts – one is bankruptcy proceedings where a debtor is basically giving up all his property, the second is an installment payment plan, in which case a debtor keeps his assets but has to pay to unsecured creditors at least 30% of their claim over a five-year period. The final effect of both these proceedings is that any debt that remains outstanding at the end of these two procedures, irrespective of whether they were registered in the proceedings or not, becomes unenforceable. It is important that the law indroduces a so called</v>
          </cell>
          <cell r="I25" t="str">
            <v/>
          </cell>
          <cell r="J25" t="str">
            <v/>
          </cell>
          <cell r="K25" t="str">
            <v/>
          </cell>
          <cell r="L25" t="str">
            <v/>
          </cell>
          <cell r="M25" t="str">
            <v/>
          </cell>
          <cell r="N25" t="str">
            <v/>
          </cell>
          <cell r="O25" t="str">
            <v/>
          </cell>
          <cell r="P25" t="str">
            <v/>
          </cell>
          <cell r="Q25" t="str">
            <v>Act no. 152/2017 Coll. is legislative amendment to laws relating to the judiciary inter alia concretely the Act no. 385/2000 Coll. on Judges and Lay-judges and the Act no. 185/2002 Coll. on Judcial Council (hereinafter reffered to as “Council"). Based on the information mentioned above, the Council of the Judiciary gained new competencies: 1) by the Chancellery of the Council, this Council organizationally and technically provides functioning and activity of Diciplinary Boards 2) exercises control over the Disciplinary Boards, in particular by overseeing the principles of dignity in disciplinary proceedings and the fluency of disciplinary proceedings (for example, Council carries out reviews of the files of Disciplinary Boards, participating in some hearings, etc.) 3) elects and dismisses the members of the evaluation committees that perform judges' assessments 4) submits suggestions for the adoption of generally binding legislation governing the organization of the judiciary, the proceedings before the courts and the position of judges to the Minister of Justice 5) approves the principles of the selection procedure for appointment to a higher judicial function in agreement with the Minister of Justice 6) participates in filling vacancies of judges at district courts (requests for successful candidates from a mass selection procedure) Reference link to amendment: https://www.slov-lex.sk/pravne-predpisy/SK/ZZ/2017/152/20180101.html</v>
          </cell>
          <cell r="R25" t="str">
            <v/>
          </cell>
          <cell r="S25" t="str">
            <v/>
          </cell>
          <cell r="T25" t="str">
            <v/>
          </cell>
          <cell r="U25" t="str">
            <v/>
          </cell>
          <cell r="V25" t="str">
            <v/>
          </cell>
          <cell r="W25" t="str">
            <v>Act no. 316/2016 Coll. is legislative amendment to inter alia the Criminal Code and the Criminal Procedure Code. The Criminal Code introduced new Section 140a, which regulates and lists the crimes of extremism (establishing, supporting and promoting movements aimed at suppression of fundamental rights and freedoms under Section 421, expression of a sympathy towards a movement aimed at suppression of fundamental rights and freedoms under Section 422, production of extremist materials under Section 422a, dissemination of extremist materials under Section 422b, possession of extremist materials under Section 422c, denial and approval of holocaust, crimes committed by criminal regimes and crimes against humanity under Section 422d, defamation of a nation, race or conviction under Section 423, incitement to national, racial or ethnic hatred under Section 424, apartheid and discrimination of a group of persons under Section 424a and a crimes committed on a special motive under Section 140 e) ). In this connection, the Criminal Procedure Code was amended by introducing new letter in Section 14 that established the jurisdiction of the Specialized Criminal Court in relation to these crimes of extremism. Also it results that there is Special Prosecutor´s Office scope of competence in these crimes of extremism. Reference link to amendment: https://www.slov-lex.sk/pravne-predpisy/SK/ZZ/2016/316/20170101.html Act No. 307/2016 Coll. on dunning procedure and amendments and supplements of certain other acts creates an option to existing procedure of payment order. Such an electronic procedure is exclusively within the jurisdiction of the District Court in Banská Bystrica. Reference link to law: https://www.slov-lex.sk/pravne-predpisy/SK/ZZ/2016/307/20170201 Act No. 377/2016 Coll. is legislative amendment to laws relating to the insolvency and restructuring, expecially Insolvency Act (7/2005). For the insolvency and restructuring have the jurisdictions these courts (Par. 24 Act No. 160/2015 Call.): the District Court in Bratislava I, the District Court in Trnava, the District Court in Trenčín, the District Court in Nitra, the District Court in Žilina, the District Court in Banská Bystrica, the District Court in Prešov and the District Court in Košice I. If an appeal is lodged against decisions of these courts, the appelate procedure is within the jurisdiction of the Regional Court in Bratislava, the Regional Court in Banská Bystrica and the Regional Court in Košice. Reference link to law: https://www.slov-lex.sk/pravne-predpisy/SK/ZZ/2015/160/20170501 Act No. 2/2017 Coll. is legislative amendment to the Act No. 233/1995 Coll. on bailiffs and involuntary enforcement (Distraint Procedure) and on the amendment and supplementation of certain other acts. One of the crucial change is establishment of the only one court of execution in the Slovak Republic within the jurisdiction of the District Court in Banská Bystrica. A communication between the court and the distrainer is only in electronic form. Reference link to amendment: https://www.slov-lex.sk/pravne-predpisy/SK/ZZ/2017/2/20170701</v>
          </cell>
          <cell r="X25" t="str">
            <v/>
          </cell>
          <cell r="Y25" t="str">
            <v/>
          </cell>
          <cell r="Z25" t="str">
            <v/>
          </cell>
          <cell r="AA25" t="str">
            <v/>
          </cell>
          <cell r="AB25" t="str">
            <v/>
          </cell>
          <cell r="AC25" t="str">
            <v/>
          </cell>
          <cell r="AD25" t="str">
            <v/>
          </cell>
          <cell r="AE25" t="str">
            <v/>
          </cell>
          <cell r="AF25" t="str">
            <v/>
          </cell>
          <cell r="AG25" t="str">
            <v/>
          </cell>
          <cell r="AH25" t="str">
            <v/>
          </cell>
          <cell r="AI25" t="str">
            <v>Act no. 152/2017 Coll. is legislative amendment to laws relating to the judiciary inter alia, Act on the Judges and Layjudges. Based on the above, the new mass selection procedure (hereinafter reffered to as "mass selection") for the function of the judge in the district court was introduced: - there is no predetermined number of vacant position of judges - the number of candidates for the function of a judge to be occupied by mass selection procedure shall be determined by the Minister of Justice after the negotiation with the Council of the Judiciary (hereinafter reffered to as "Council")(according to the presumed number of free seats of the judges in the respective calendar year) - mass selection is announced by the Chairman of the Council at least once a year in the spring or autumn period with territorial jurisdiction over the district of each regional court - mass selection is administratively and organizationally provided by the Chairman of the relevant regional court - on the basis of the results of the mass selection, the Ministry establish a database of candidates for the function of judge, especially for the district of each regional court - the free seat of the judge at a district court in the district of regional court may be filled only from a database of candidates for the function of a judge established for the district of this regional court and if this is not possible - judges free seat can be filled also from candidates for the function of judge created for the district of another regional court - candidates for the function of judge shall be ranked in the database according to the success in the mass selection - the databases are updated on the basis of the results of other (later) mass selection, according to the success of the candidates for the function of judge in the mass selection, and in the case that there would be equality of rank of judges, the candidate that was formerely in the database is considered as the candidate ranked at the higher place in the database Reference link to amendment: https://www.slov-lex.sk/pravne-predpisy/SK/ZZ/2017/152/20180101.html</v>
          </cell>
          <cell r="AJ25" t="str">
            <v/>
          </cell>
          <cell r="AK25" t="str">
            <v/>
          </cell>
          <cell r="AL25" t="str">
            <v/>
          </cell>
          <cell r="AM25" t="str">
            <v/>
          </cell>
          <cell r="AN25" t="str">
            <v/>
          </cell>
          <cell r="AO25" t="str">
            <v/>
          </cell>
          <cell r="AP25" t="str">
            <v/>
          </cell>
          <cell r="AQ25" t="str">
            <v/>
          </cell>
          <cell r="AR25" t="str">
            <v>1.b  General online information about the justice system for children (individuals below 18 years of age);1.c  General online information about the justice system for visually or hearing impaired;2.  Centralised web portal with online forms for judicial proceedings available to the public and companies;4.b  Provision of education on legal rights to the general public that is integrated in school curriculum</v>
          </cell>
          <cell r="AS25" t="str">
            <v/>
          </cell>
          <cell r="AT25" t="str">
            <v xml:space="preserve">http://www.justice.gov.sk/Stranky/default.aspx _x000D_
https://www.justice.gov.sk/Stranky/Nase-sluzby/Uvod.aspx _x000D_
</v>
          </cell>
          <cell r="AU25" t="str">
            <v xml:space="preserve">http://www.justice.gov.sk/Stranky/default.aspx _x000D_
https://www.justice.gov.sk/Stranky/Nase-sluzby/Uvod.aspx _x000D_
</v>
          </cell>
          <cell r="AV25" t="str">
            <v xml:space="preserve">http://www.justice.gov.sk/Stranky/default.aspx _x000D_
https://obcan.justice.sk/ezaloby _x000D_
www.slovensko.sk_x000D_
</v>
          </cell>
          <cell r="AW25" t="str">
            <v/>
          </cell>
          <cell r="AX25" t="str">
            <v/>
          </cell>
          <cell r="AY25" t="str">
            <v/>
          </cell>
          <cell r="AZ25" t="str">
            <v>No</v>
          </cell>
          <cell r="BA25" t="str">
            <v/>
          </cell>
          <cell r="BB25" t="str">
            <v/>
          </cell>
          <cell r="BC25" t="str">
            <v/>
          </cell>
          <cell r="BD25" t="str">
            <v>No</v>
          </cell>
          <cell r="BE25" t="str">
            <v/>
          </cell>
          <cell r="BF25" t="str">
            <v>Yes all judgments</v>
          </cell>
          <cell r="BG25" t="str">
            <v>Yes all judgments</v>
          </cell>
          <cell r="BH25" t="str">
            <v>only selected</v>
          </cell>
          <cell r="BI25" t="str">
            <v xml:space="preserve">Only selected decisions of Supreme court are published. _x000D_
Only judgments where the public was excluded from the proceeding are not published. </v>
          </cell>
          <cell r="BJ25" t="str">
            <v>1st instance;2nd instance</v>
          </cell>
          <cell r="BK25" t="str">
            <v>1st instance;2nd instance</v>
          </cell>
          <cell r="BL25" t="str">
            <v>1st instance;2nd instance</v>
          </cell>
          <cell r="BM25" t="str">
            <v>1st instance;2nd instance</v>
          </cell>
          <cell r="BN25" t="str">
            <v>1st instance;2nd instance</v>
          </cell>
          <cell r="BO25" t="str">
            <v>Legal basis for publication of judgement has been established by Act no. 757/2004 Coll. on courts (§ 82a).</v>
          </cell>
          <cell r="BP25" t="str">
            <v>Yes all judgments</v>
          </cell>
          <cell r="BQ25" t="str">
            <v>Yes all judgments</v>
          </cell>
          <cell r="BR25" t="str">
            <v/>
          </cell>
          <cell r="BS25" t="str">
            <v/>
          </cell>
          <cell r="BT25" t="str">
            <v>1st instance;2nd instance</v>
          </cell>
          <cell r="BU25" t="str">
            <v>1st instance;2nd instance</v>
          </cell>
          <cell r="BV25" t="str">
            <v>1st instance;2nd instance</v>
          </cell>
          <cell r="BW25" t="str">
            <v>1st instance;2nd instance</v>
          </cell>
          <cell r="BX25" t="str">
            <v>1st instance;2nd instance</v>
          </cell>
          <cell r="BY25" t="str">
            <v xml:space="preserve">Legal basis for publication of judgement has been established by Act no. 757/2004 Coll. on courts (§ 82a)._x000D_
_x000D_
We do distinguish between administrative and civil law cases. Answers are the same, because the same publication policy applies. </v>
          </cell>
          <cell r="BZ25" t="str">
            <v>Initial;Continuous</v>
          </cell>
          <cell r="CA25" t="str">
            <v>Continuous</v>
          </cell>
          <cell r="CB25" t="str">
            <v>Initial;Continuous</v>
          </cell>
          <cell r="CC25" t="str">
            <v/>
          </cell>
          <cell r="CD25" t="str">
            <v>Initial;Continuous</v>
          </cell>
          <cell r="CE25" t="str">
            <v>Initial;Continuous</v>
          </cell>
          <cell r="CF25" t="str">
            <v>Initial;Continuous</v>
          </cell>
          <cell r="CG25" t="str">
            <v>Initial;Continuous</v>
          </cell>
          <cell r="CH25" t="str">
            <v/>
          </cell>
          <cell r="CI25" t="str">
            <v>Civil and commercial disputes;Labour disputes;Consumer disputes*</v>
          </cell>
          <cell r="CJ25" t="str">
            <v/>
          </cell>
          <cell r="CK25" t="str">
            <v/>
          </cell>
          <cell r="CL25" t="str">
            <v/>
          </cell>
          <cell r="CM25" t="str">
            <v/>
          </cell>
          <cell r="CN25" t="str">
            <v>Civil and commercial disputes;Consumer disputes*</v>
          </cell>
          <cell r="CO25" t="str">
            <v>Civil and commercial disputes;Consumer disputes*</v>
          </cell>
          <cell r="CP25" t="str">
            <v/>
          </cell>
          <cell r="CQ25" t="str">
            <v/>
          </cell>
          <cell r="CR25" t="str">
            <v>Civil and commercial disputes;Labour disputes;Consumer disputes*</v>
          </cell>
          <cell r="CS25" t="str">
            <v/>
          </cell>
          <cell r="CT25" t="str">
            <v>Civil and commercial disputes;Labour disputes;Consumer disputes*</v>
          </cell>
          <cell r="CU25" t="str">
            <v/>
          </cell>
          <cell r="CV25" t="str">
            <v/>
          </cell>
          <cell r="CW25" t="str">
            <v xml:space="preserve">_x000D_
</v>
          </cell>
          <cell r="CX25" t="str">
            <v/>
          </cell>
          <cell r="CY25" t="str">
            <v/>
          </cell>
          <cell r="CZ25" t="str">
            <v/>
          </cell>
          <cell r="DA25" t="str">
            <v xml:space="preserve">What other activity?_x000D_
Mediation is modified: _x000D_
( civil, commercial , labour disputes )_x000D_
Reference link to law : https://www.slov-lex.sk/pravne-predpisy/SK/ZZ/2004/420/20160101_x000D_
Consumer disputes is modified :_x000D_
Reference link to law : https://www.slov-lex.sk/pravne-predpisy/SK/ZZ/2015/391/20160201_x000D_
Arbitration in civil and commercial disputes is modified:_x000D_
Reference link to law: https://www.slov-lex.sk/pravne-predpisy/SK/ZZ/2002/244/20170101_x000D_
https://www.rsba.sk/zacatie-rozhodcovskeho-konania_x000D_
Arbitration in consumer disputes is modified: _x000D_
Reference link to law : https://www.slov-lex.sk/pravne-predpisy/SK/ZZ/2014/335/20170101_x000D_
Ministry of Justice of the Slovak Republic updates  list with  mediators, mediation centers and mediation educational institutions on website : _x000D_
https://obcan.justice.sk/infosud-registre/-/isu-registre/zoznam/mediator_x000D_
https://obcan.justice.sk/infosud-registre/-/isu-registre/zoznam/medCentrum_x000D_
https://obcan.justice.sk/infosud-registre/-/isu-registre/zoznam/medEdu_x000D_
        Ministry of Justice of the Slovak Republic updates list with arbitration tribunals on website :_x000D_
https://obcan.justice.sk/infosud-registre/-/isu-registre/zoznam/srSudS_x000D_
Ministry of Justice of the Slovak Republic exercise a control over arbitration tribunal and arbitration tribunal for consumer._x000D_
_x000D_
From 1. January 2017_x000D_
§ 12 sect. 6 _x000D_
The founder of the permanent arbitration tribunal shall publish an activity report for the previous calendar year by 30 April of the following calendar year at its web site. In the activity report, it shall indicate in particular the number of initiated, terminated and ongoing proceedings._x000D_
Reference link to law: _x000D_
https://www.slov-lex.sk/pravne-predpisy/SK/ZZ/2002/244/20170101_x000D_
</v>
          </cell>
          <cell r="DB25" t="str">
            <v/>
          </cell>
          <cell r="DC25" t="str">
            <v/>
          </cell>
          <cell r="DD25" t="str">
            <v/>
          </cell>
          <cell r="DE25" t="str">
            <v/>
          </cell>
          <cell r="DF25" t="str">
            <v/>
          </cell>
          <cell r="DG25" t="str">
            <v/>
          </cell>
          <cell r="DH25" t="str">
            <v/>
          </cell>
          <cell r="DI25" t="str">
            <v/>
          </cell>
          <cell r="DJ25" t="str">
            <v/>
          </cell>
          <cell r="DK25" t="str">
            <v/>
          </cell>
          <cell r="DL25" t="str">
            <v/>
          </cell>
          <cell r="DM25" t="str">
            <v/>
          </cell>
          <cell r="DO25" t="str">
            <v/>
          </cell>
          <cell r="DP25" t="str">
            <v/>
          </cell>
          <cell r="DQ25" t="str">
            <v/>
          </cell>
          <cell r="DR25" t="str">
            <v/>
          </cell>
          <cell r="DS25" t="str">
            <v/>
          </cell>
          <cell r="DT25" t="str">
            <v>Yes</v>
          </cell>
          <cell r="DU25"/>
          <cell r="DV25" t="str">
            <v>Total length
Only certain phases</v>
          </cell>
          <cell r="DW25" t="str">
            <v>Payment order proceedings (§ 265 sec. 2 CCC) If plaintiff submits together with lawsuit also payment order on the form published on the website of the Ministry of Justice, whereas all conditions for the issuance of the payment order are met and judicial fee is paid, court issues payment order within 10 working days after these conditions have been met. - Interim and precautionary measure regarding the minor’s custody (§ 367 sec. 2). Court will decide on the motion regarding interim and precautionary measure within 7 days after its delivery to the court. In this period court also elaborates resolution. - Decision on administrative lawsuit (§ 216 sec. 1 of Administrative judicial code – “AJC”). Administrative court will decide on administrative lawsuit within 90 days after its delivery, if this law does not provide otherwise. - Proceedings regarding the permanent list of electors and list of electors (§ 270 AJC); Proceedings regarding the registration of candidate lists for the elections to the National council of Slovak republic and for the elections to the European parliament (§ 280 AJC); Proceedings regarding the matters associated with the admission of proposals of presidential candidates (§ 290 AJC) – Administrative court decides on lawsuit within 5 days after its delivery Proceedings regarding the registration of candidate lists for the elections to the organs of self-administrative region (§ 300 AJC); Proceedings in matters of registration of candidate lists for the elections to the organs of self-administration of municipalities, cities and city districts (§ 310 AJC); Proceedings regarding the assembly of citizens (§ 409 SSP); Proceedings regarding the approval with the inspection (§ 436 AJC) – Administrative court will decide on lawsuit within 3 days after its delivery. Electronic payment order – (§ 7 sec. 1) If procedural conditions are met, including the payment of the fee and there are no reasons to refuse the motion, court issues payment order at latest within 10 working days after these conditions have been met.</v>
          </cell>
          <cell r="DX25" t="str">
            <v/>
          </cell>
          <cell r="DY25" t="str">
            <v>Reference link to law: https://www.slov-lex.sk/pravne-predpisy/SK/ZZ/2015/160/20170501 Reference link to law: https://www.slov-lex.sk/pravne-predpisy/SK/ZZ/2015/161/20160701 Reference link to law: https://www.slov-lex.sk/pravne-predpisy/SK/ZZ/2015/162/20170501</v>
          </cell>
          <cell r="DZ25" t="str">
            <v/>
          </cell>
          <cell r="EA25" t="str">
            <v/>
          </cell>
          <cell r="EB25" t="str">
            <v/>
          </cell>
          <cell r="EC25" t="str">
            <v/>
          </cell>
          <cell r="ED25" t="str">
            <v/>
          </cell>
          <cell r="EE25" t="str">
            <v xml:space="preserve">As a general rule, lawgiver has not defined in Civil controversy code procedural deadlines for the judge in civil proceedings (hereinafter only as “CCC”), save as the payment order (§ 265 sec. 2 of CCC). From the procedural point of view, we differentiate between statutory deadlines and those imposed by the judge. _x000D_
Howerver, in the proceedings relating to Commercial register cases, court has to act within prescribed deadlines, for example it has decide within 15 days when it comes to proceedings regulating the registration of certain data/information._x000D_
Similarly, this applies to the motion on the interim and precautionary measure, on which the court has to decide within 7 days after such motion is delivered. Court will also issue its resolution within this deadline._x000D_
</v>
          </cell>
          <cell r="EF25" t="str">
            <v/>
          </cell>
          <cell r="EG25" t="str">
            <v/>
          </cell>
          <cell r="EH25" t="str">
            <v/>
          </cell>
          <cell r="EI25" t="str">
            <v/>
          </cell>
          <cell r="EJ25" t="str">
            <v/>
          </cell>
          <cell r="EK25" t="str">
            <v/>
          </cell>
          <cell r="EL25" t="str">
            <v xml:space="preserve">223 sec. 3 CCC – Judgment is elaborated and sent within 30 days after its promulgation, save as the president of the court decide otherwise due to serious reasons. 
- § 42 Civil non-controversy code (“CNC”)  – regarding child custody matters, judgment is elaborated and sent within 10 days after its promulgation
- § 142 sec. 3 AJC
Judgment is elaborated and sent within 30 days after its promulgation, save as the president of the court decide otherwise due to serious reasons. The president of the court can prolong this period due to serious reasons up to 2 months. In proceedings, where the administrative court is obliged to decide within periods counted by days, judgment is elaborated and sent at latest within 7 working days.
</v>
          </cell>
          <cell r="EM25" t="str">
            <v xml:space="preserve">Reference link to law:
https://www.slov-lex.sk/pravne-predpisy/SK/ZZ/2015/160/20170501
Reference link to law:
https://www.slov-lex.sk/pravne-predpisy/SK/ZZ/2015/161/20160701
</v>
          </cell>
          <cell r="EN25" t="str">
            <v/>
          </cell>
          <cell r="EO25" t="str">
            <v/>
          </cell>
          <cell r="EP25" t="str">
            <v/>
          </cell>
          <cell r="EQ25" t="str">
            <v/>
          </cell>
          <cell r="ER25" t="str">
            <v/>
          </cell>
          <cell r="ES25" t="str">
            <v/>
          </cell>
          <cell r="ET25" t="str">
            <v/>
          </cell>
          <cell r="EU25" t="str">
            <v/>
          </cell>
          <cell r="EV25" t="str">
            <v>No</v>
          </cell>
          <cell r="EW25" t="str">
            <v xml:space="preserve">_x000D_
</v>
          </cell>
          <cell r="EX25" t="str">
            <v/>
          </cell>
          <cell r="EY25" t="str">
            <v/>
          </cell>
          <cell r="EZ25" t="str">
            <v/>
          </cell>
          <cell r="FA25" t="str">
            <v/>
          </cell>
          <cell r="FB25" t="str">
            <v/>
          </cell>
          <cell r="FC25" t="str">
            <v/>
          </cell>
          <cell r="FD25" t="str">
            <v/>
          </cell>
          <cell r="FE25" t="str">
            <v/>
          </cell>
          <cell r="FF25" t="str">
            <v/>
          </cell>
          <cell r="FG25" t="str">
            <v/>
          </cell>
          <cell r="FH25" t="str">
            <v/>
          </cell>
          <cell r="FI25" t="str">
            <v/>
          </cell>
          <cell r="FJ25" t="str">
            <v/>
          </cell>
          <cell r="FK25" t="str">
            <v/>
          </cell>
          <cell r="FL25" t="str">
            <v/>
          </cell>
          <cell r="FM25" t="str">
            <v/>
          </cell>
          <cell r="FN25" t="str">
            <v/>
          </cell>
          <cell r="FO25" t="str">
            <v/>
          </cell>
          <cell r="FP25" t="str">
            <v/>
          </cell>
          <cell r="FQ25" t="str">
            <v/>
          </cell>
          <cell r="FR25" t="str">
            <v/>
          </cell>
          <cell r="FS25" t="str">
            <v/>
          </cell>
          <cell r="FT25" t="str">
            <v/>
          </cell>
          <cell r="FU25" t="str">
            <v/>
          </cell>
          <cell r="FV25" t="str">
            <v/>
          </cell>
          <cell r="FW25" t="str">
            <v xml:space="preserve">In the civil proceedings, judges themselves set the procedural deadlines, depending on the subject matter (and_x000D_
course) of the proceedings._x000D_
Ministry of Justice specifies for statistical purposes, when the case should be regarded as protracted/prolonged. Case is regarded as protracted/prolonged, when it has not beed resolved within one year after it has been delivered to the court; in criminal agenda and minor custody agenda, case is regarded as protracted/prolonged, if it has not been resolved within 6 months after it has been delivered to the court. _x000D_
Constitutional court assess as a part of its decision-making activity, whether there were undue delays in concrete case. </v>
          </cell>
          <cell r="FX25" t="str">
            <v/>
          </cell>
          <cell r="FY25" t="str">
            <v/>
          </cell>
          <cell r="FZ25" t="str">
            <v/>
          </cell>
          <cell r="GA25" t="str">
            <v/>
          </cell>
          <cell r="GB25" t="str">
            <v xml:space="preserve">See the note regarding point 13, BL are set for the entire territory, not for the region or its part. </v>
          </cell>
          <cell r="GC25" t="str">
            <v>Yes</v>
          </cell>
          <cell r="GD25" t="str">
            <v/>
          </cell>
          <cell r="GE25" t="str">
            <v/>
          </cell>
          <cell r="GF25" t="str">
            <v/>
          </cell>
          <cell r="GG25" t="str">
            <v/>
          </cell>
          <cell r="GH25" t="str">
            <v>Yes</v>
          </cell>
          <cell r="GI25" t="str">
            <v>365</v>
          </cell>
          <cell r="GJ25" t="str">
            <v/>
          </cell>
          <cell r="GK25" t="str">
            <v/>
          </cell>
          <cell r="GL25" t="str">
            <v/>
          </cell>
          <cell r="GM25" t="str">
            <v/>
          </cell>
          <cell r="GN25" t="str">
            <v/>
          </cell>
          <cell r="GO25" t="str">
            <v/>
          </cell>
          <cell r="GP25" t="str">
            <v/>
          </cell>
          <cell r="GQ25" t="str">
            <v xml:space="preserve">Types of cases	Single backlog definition in days_x000D_
Civil and commercial cases	365_x000D_
Criminal cases_x000D_
	180_x000D_
Administrative cases	_x000D_
The care of minors cases	180_x000D_
</v>
          </cell>
          <cell r="GR25" t="str">
            <v>Court President/ Court management BL;Council for the judiciary BL;Ministry of Justice BL</v>
          </cell>
          <cell r="GS25" t="str">
            <v>Court President/ Court management BL;Council for the judiciary BL;Ministry of Justice BL</v>
          </cell>
          <cell r="GT25" t="str">
            <v/>
          </cell>
          <cell r="GU25" t="str">
            <v/>
          </cell>
          <cell r="GV25" t="str">
            <v/>
          </cell>
          <cell r="GW25" t="str">
            <v/>
          </cell>
          <cell r="GX25" t="str">
            <v/>
          </cell>
          <cell r="GY25" t="str">
            <v/>
          </cell>
          <cell r="GZ25" t="str">
            <v>President of the district court, as well as president of the regional court decide on the complaint regarding the undue delays in judicial proceedings. Apart from that there is also constitutional complaint that can be submitted because of the inactivity of the court.</v>
          </cell>
          <cell r="HA25" t="str">
            <v/>
          </cell>
          <cell r="HB25" t="str">
            <v/>
          </cell>
          <cell r="HC25" t="str">
            <v/>
          </cell>
          <cell r="HD25" t="str">
            <v/>
          </cell>
          <cell r="HE25" t="str">
            <v/>
          </cell>
          <cell r="HF25" t="str">
            <v/>
          </cell>
          <cell r="HG25" t="str">
            <v/>
          </cell>
          <cell r="HH25" t="str">
            <v/>
          </cell>
          <cell r="HI25" t="str">
            <v/>
          </cell>
          <cell r="HJ25" t="str">
            <v/>
          </cell>
          <cell r="HK25" t="str">
            <v/>
          </cell>
          <cell r="HL25" t="str">
            <v/>
          </cell>
          <cell r="HM25" t="str">
            <v/>
          </cell>
          <cell r="HN25" t="str">
            <v>Court President/ Court management TF;Court President/ Court management TL;Court President/ Court management BL</v>
          </cell>
          <cell r="HO25" t="str">
            <v>Court President/ Court management TF;Court President/ Court management TL;Court President/ Court management BL</v>
          </cell>
          <cell r="HP25" t="str">
            <v/>
          </cell>
          <cell r="HQ25" t="str">
            <v/>
          </cell>
          <cell r="HR25" t="str">
            <v/>
          </cell>
          <cell r="HS25" t="str">
            <v/>
          </cell>
          <cell r="HT25" t="str">
            <v/>
          </cell>
          <cell r="HU25" t="str">
            <v/>
          </cell>
          <cell r="HV25" t="str">
            <v/>
          </cell>
          <cell r="HW25" t="str">
            <v/>
          </cell>
          <cell r="HX25" t="str">
            <v/>
          </cell>
          <cell r="HY25" t="str">
            <v xml:space="preserve">Given the fact that there are no deadlines for judges in civil law, there are also no measures to guarantee their compliance. As was already mentioned, there are several institutes, which are capable to speed up the activity of the court. When it comes to the constitutional complaint, party to the proceedings may be indemnified, however, this is subject to the consideration of the Constitutional court and is by no means guaranteed by the law.  </v>
          </cell>
          <cell r="HZ25" t="str">
            <v>Upon request by party</v>
          </cell>
          <cell r="IA25" t="str">
            <v>Upon request by party</v>
          </cell>
          <cell r="IB25" t="str">
            <v>Upon request by party</v>
          </cell>
          <cell r="IC25" t="str">
            <v/>
          </cell>
          <cell r="ID25" t="str">
            <v/>
          </cell>
          <cell r="IE25" t="str">
            <v/>
          </cell>
          <cell r="IF25" t="str">
            <v>According to standards, no information is provided to the parties regarding the progress of their case in civil proceedings._x000D_
_x000D_
The date of court hearings are published on-line. If the court hearing is abolished, parties are informed by all possible means (including e-mail)</v>
          </cell>
        </row>
        <row r="26">
          <cell r="A26" t="str">
            <v>LV</v>
          </cell>
          <cell r="B26" t="str">
            <v>Latvia</v>
          </cell>
          <cell r="C26" t="str">
            <v xml:space="preserve">Daina Priede_x000D_
_x000D_
_x000D_
Aija Branta_x000D_
</v>
          </cell>
          <cell r="D26" t="str">
            <v xml:space="preserve">Ministry of Justice of Latvia, Judiciary Policy Department, Lawyer_x000D_
_x000D_
Supreme Court, Judge_x000D_
</v>
          </cell>
          <cell r="E26" t="str">
            <v>Daina.Priede@tm.gov.lv</v>
          </cell>
          <cell r="F26" t="str">
            <v xml:space="preserve">+371 67036833_x000D_
_x000D_
_x000D_
+371 67020323_x000D_
</v>
          </cell>
          <cell r="G26" t="str">
            <v>Parlament has approved in the first reading (on 02.11.2017.) amendments on Civil Procedure Law in order to improve and modernize procedures concerning directing debt recovery against movable property. Current regulation is more than 15 years old and it has not kept pace with the existing socioeconomic environment. It does not completely cover bailiff`s actions for all types of movable property, for example intangible property, the company's shares, financial instruments. Among other it is planned to expand use of e-auctions. E-auction system started functioning on 1st July 2015. Now it applies only to sell of real estate. Introduction of such electronic environment allowed achieving such benefits as fair competition between bidders, anonymity, expanding the circle of buyers and greater amount recovered for creditors. Aim is to provide possibility to organize auctions electronically for movables as well (it is planned to to implement e-auctions of movables on July, 2018.) Draft law “Amendments in Civil Procedure Law” (Saeima reg.No.911/Lp12) Draft law “Amendments in Civil Procedure Law” (Saeima reg.No.1072/Lp12) Insolvency Draft Amendments to the Insolvency Law; Draft Amendments to the Civil Procedure Law.</v>
          </cell>
          <cell r="H26" t="str">
            <v>Cabinet of Ministers October 10, 2017 Regulations No. 616 "Amendments to the Cabinet of Ministers February 12, 2013 Regulations No. 85 "Procedure for the lodging, refund and reimbursement of a state fee in an administrative file and the deposit and refund of a security"" (see summary below) Enforcement Amendments in the Civil Procedure Law in order to improve applying of one of the compulsory enforcement measures – recovery debtor`s deposits in credit institutions came into force on 1st July 2017 ( (approved by the Parliament on November 23, 2016). Amendments states that in future time sworn bailiff and credit institutions exchange with information concerning debtors bank accounts and deposits and sworn bailiff give an order to the credit institution to transfer the deposited funds to the bailiff’s deposit account completely electronically. This will significantly improve speed of enforcement. Law “Amendments in Civil Procedure Law” (Adopted in 23.11.2016./ Entered into force on 01.01.2017.) Law “Amendments in Civil Procedure Law” (Adopted in 08.12.2016./ Entered into force on 04.01.2017.) Law “Amendments in Civil Procedure Law” (Adopted in 01.06.2017./ Entered into force on 01.07.2017.) Law “Amendments in Civil Procedure Law” (Adopted in 22.06.2017./ Entered into force on 01.08.2017.) Law “Amendments in Civil Procedure Law” (Adopted in 19.10.2017./ Entered into force on 01.11.2017.) Insolvency</v>
          </cell>
          <cell r="I26" t="str">
            <v>Insolvency The already adopted Amendments to the Insolvency Law still need such Regulations of the Cabinet: • The Cabinet of Ministers shall determine the extent of information to be included in the System as well as the procedure in accordance with which information is to be submitted for inclusion in and received from the System; The Cabinet of Ministers shall determine the extent of information published by the Insolvency Administration as well as the procedure for publication and correction of mistakes thereof.</v>
          </cell>
          <cell r="J26" t="str">
            <v/>
          </cell>
          <cell r="K26" t="str">
            <v>The year-long pilot project supported by the Centre of Demographic matters has been carried out. The main idea of this project is to ensure partly state financed mediation process in 300 family disputes (the first 5 mediation sessions in each dispute has been paid by state).</v>
          </cell>
          <cell r="L26" t="str">
            <v/>
          </cell>
          <cell r="M26" t="str">
            <v/>
          </cell>
          <cell r="N26" t="str">
            <v/>
          </cell>
          <cell r="O26" t="str">
            <v/>
          </cell>
          <cell r="P26" t="str">
            <v/>
          </cell>
          <cell r="Q26" t="str">
            <v>The amendments to the Law of Judicial Power includes such proposals with regard to the need to review the judge's career progression, particularly in the part transferring a judge to the vacant judge's position in the higher or lower level court (or the same instance), or, for example, when deciding on the procedure for selection of candidates for judicial appointment.</v>
          </cell>
          <cell r="R26" t="str">
            <v/>
          </cell>
          <cell r="S26" t="str">
            <v/>
          </cell>
          <cell r="T26" t="str">
            <v>On 12th June this year, Council for the Judiciary supported the project for reorganization of district (city) courts in the courts districts of Riga, Kurzeme, Vidzeme and Zemgale. Project is prepared by the Ministry of Justice. It is planned to create one court in each court district, except in Riga, ensuring the functioning of this court in all locations of the former courts. According the plans the reform in Latvia will be completed on March, 2018, six month earlier than in term, which was determined in Action Plan of the Government. Total number of first instance courts will be reorganized up to 9 courts. Since the beginning of the reform in 2015 the number of courts will reduced by more than 70%. In the next year reform will be starting in the territory of Riga’s regional court. From 15 January 2018, Riga Northern District Court will be reorganized by joining it to the Riga City Vidzeme District Court. From 1 February 2018, Talsi District Court, Kuldiga District Court, Saldus District Court and Ventspils Court will be reorganized, adding them to Liepaja Court and changing the name of the court – Kurzeme District Court. As from 15 February 2018, Aluksne District Court, Gulbene District Court, Madona District Court, Cesis District Court, Limbazi District Court and Valka District Court will be reorganized, by joining them to the Valmiera District Court and changing the name of the court to – Vidzeme District Court. From 1 March 2018, Tukums District Court, Dobele District Court, Bauska District Court, Aizkraukle District Court, Jekabpils District Court and Ogre District Court will be reorganized by joining them to Jelgava Court and changing the name of the court to Zemgale District Court. On the same conditions will be reorganized all Land Registry Offices</v>
          </cell>
          <cell r="U26" t="str">
            <v/>
          </cell>
          <cell r="V26" t="str">
            <v/>
          </cell>
          <cell r="W26" t="str">
            <v/>
          </cell>
          <cell r="X26" t="str">
            <v/>
          </cell>
          <cell r="Y26" t="str">
            <v/>
          </cell>
          <cell r="Z26" t="str">
            <v>Changes in Civil Procedure Law now enables court to give notice to lawyers about documents prepared online. https://likumi.lv/ta/id/50500-civilprocesa-likums#p-607036 Changes in Administrative Procedure Law orders attorneys to communicate with court in the data distribution system of Court information system. https://likumi.lv/ta/id/55567-administrativa-procesa-likums#p-614060 Changes in Civil Procedure Law now orders bailiff to submit documents regarding real property auction to Land Registry Office through the Court Information System https://likumi.lv/ta/id/50500-civilprocesa-likums#p-625680</v>
          </cell>
          <cell r="AA26" t="str">
            <v/>
          </cell>
          <cell r="AB26" t="str">
            <v/>
          </cell>
          <cell r="AC26" t="str">
            <v>On March 1, 2017 amendments to the State Legal Aid Law came into force, which provide financial support for Latvian citizens and non-citizens to deal with the child custody issues abroad. Cabinet of Ministers March 14, 2017 Regulations No. 139 "Amendments to the Cabinet of Ministers September 25, 2012 Regulations No. 641 "Rules on the application form for the conclusion of a legal aid contract"" (see summary below)</v>
          </cell>
          <cell r="AD26" t="str">
            <v/>
          </cell>
          <cell r="AE26" t="str">
            <v/>
          </cell>
          <cell r="AF26" t="str">
            <v/>
          </cell>
          <cell r="AG26" t="str">
            <v/>
          </cell>
          <cell r="AH26" t="str">
            <v>The Ministry of Justice submitted proposals to enhance assessment of the procedure for the selection and training of candidates for judges to the Council for the Judiciary. The proposal provides centralized selection and the creation of lists of candidates for judges, which will reduce the average time required for filling vacancies. It is also planned to implant a conceptually new structure for the selection process of candidates for judges.</v>
          </cell>
          <cell r="AI26" t="str">
            <v/>
          </cell>
          <cell r="AJ26" t="str">
            <v/>
          </cell>
          <cell r="AK26" t="str">
            <v>Sworn Advocates: Ministry of Justice of the Republic of Latvia in collaboration with the Latvian Council of Sworn Advocates, the State Revenue Service, Ministry of Foreign Affairs of the Republic of Latvia and other experts continue work on drafting amendments with whom to improve the bar system – the legal status of offices of sworn advocates, to raise the qualification and education requirements for sworn advocates applicants, improve exam for applicants, to determine responsibility for sworn advocates in case of non-compliance with improvement of qualification requirements, as well as the introduction of mandatory professional insurance. Sworn Notaries: The Ministry of Justice has begun to work on the amendments requiring the documents necessary for corroboration be sent to the Land Register through the sworn notary, thus implementing this process in accordance with the principle of a one-stop-shop. Bailiffs The Ministry of Justice has begun work on amendments to the Law on Bailiffs (it is planned to approve draft amandements in the first reading on 23.11.2017.) in order to: • change requirements for person who may become a sworn bailiff - sworn bailiffs will not be persons who are debtors of payment of maintenance for the children; • publicize a decisions of the Commission of Disciplinary Matters or the Minister for Justice on imposition of a disciplinary sanctions; • transfer funkcion of coordination of absence of a sworn bailiffs (annual leave, absence in case of a work disability, absence due to other reasons) from ministry to The Council of Latvian Sworn Bailiffs. Ministry of Justice in cooperation with The Council of Latvian Sworn Bailiffs has prepeared amendments to the Cabinet Regulation No. 66 of 19 January 2010 “Regulations on Number of Sworn Bailiffs and Locations of Offices Thereof, Districts and Borders thereof” in order to eliminate long-standing sworn bailiff vacancies. It is planed to decrease the number of sworn bailiff posts from 116 to 111. Corresponding draft amendments have been announced in State Secretaries’ meetings on 16 November, 2017. Ministry of Justice in cooperation with The Council of Latvian Sworn Bailiffs have began work on amendments in several legal acts in order to delegate document delivery service (documents to be served, falling with the scope of Regulation (EC) No.1393/2007 of the European Parliament and of the Council on the service in the Member States of judicial and axtrajudicial documnts in civil or comercial matters (service of documents) and of the 1965 Hague Convention on the Service Abroad of Judicial and Extrajudicial Documents in Civil and Commercial Matters) in the territory of the Republic of Latvia to the bailiffs from the courts. It is planned that new order of document delivery will come into force in 1st January 2019. Insolvency administrators Draft Amendments to the Insolvency Law; Draft Amendments to the Civil Procedure Law.</v>
          </cell>
          <cell r="AL26" t="str">
            <v>Insolvency administrators • Amendments to the Insolvency Law • Amendments to the Civil Procedure Law • Regulations No 288 “Procedure Regarding Training and Examination of the Insolvency Administrator Candidates, Procedure Regarding Operation of the Examination Board and the Procedure Regarding Appointment to, Dismissal, Removal and Discharge from the Office and Suspension of the Office”, issued by the Cabinet; • Regulations No 287 “Insolvency Administration Fee Service Pricelist and Payment Order”, issued by the Cabinet; • Regulations No 286 “Regulations Regarding Record-Keeping of a Person Supervising the Legal Protection Process and an Insolvency Administrator”, issued by the Cabinet; • Regulation No 233 “Regulations Regarding Disciplinary Proceedings of Insolvency Administrators and Persons Supervising the Legal Protection Proceedings”, issued by the Cabinet; • Regulation No 169 “Regulations on Officials and Employees' Service Certificates of the Insolvency Administration”, issued by the Cabinet; Regulation No 836 “Regulations on the State entrepreneurial risk fee in 2017”, issued by the Cabinet.</v>
          </cell>
          <cell r="AM26" t="str">
            <v>The already adopted Amendments to the Insolvency Law still need such Regulations of the Cabinet: • The Cabinet of Ministers shall determine the extent of information to be included in the System as well as the procedure in accordance with which information is to be submitted for inclusion in and received from the System; The Cabinet of Ministers shall determine the extent of information published by the Insolvency Administration as well as the procedure for publication and correction of mistakes thereof.</v>
          </cell>
          <cell r="AN26" t="str">
            <v/>
          </cell>
          <cell r="AO26" t="str">
            <v>On July 19, 2017, the Law "Amendments to the Judicial Disciplinary Liability Law" entered into force (see summary below)</v>
          </cell>
          <cell r="AP26" t="str">
            <v/>
          </cell>
          <cell r="AQ26" t="str">
            <v xml:space="preserve">See word doc </v>
          </cell>
          <cell r="AR26" t="str">
            <v>1.a  General online information about the justice system for non-native speakers;2.  Centralised web portal with online forms for judicial proceedings available to the public and companies;4.a  Provision of education on legal rights to the general public through educational court visits;4.b  Provision of education on legal rights to the general public that is integrated in school curriculum</v>
          </cell>
          <cell r="AS26" t="str">
            <v/>
          </cell>
          <cell r="AT26" t="str">
            <v/>
          </cell>
          <cell r="AU26" t="str">
            <v/>
          </cell>
          <cell r="AV26" t="str">
            <v/>
          </cell>
          <cell r="AW26" t="str">
            <v/>
          </cell>
          <cell r="AX26" t="str">
            <v/>
          </cell>
          <cell r="AY26" t="str">
            <v/>
          </cell>
          <cell r="AZ26" t="str">
            <v>Yes, for all instances and all cases</v>
          </cell>
          <cell r="BA26" t="str">
            <v/>
          </cell>
          <cell r="BB26" t="str">
            <v/>
          </cell>
          <cell r="BC26" t="str">
            <v xml:space="preserve">Use of social media to communicate courts work is not compulsory or centrally managed. However, the use of social media is supported as best practice for all instances and for all cases. _x000D_
Each court decides on its own to communicate in social networks or not, taking into account the necessity and capacity. For example, the biggest court of Latvia - Riga regional court (appeal instance for civil/criminal cases) has its own twitter account - @rigastiesa_x000D_
_x000D_
Social media to communicate courts work is wide used by Court administration, Ministry of Justice, etc. _x000D_
_x000D_
</v>
          </cell>
          <cell r="BD26" t="str">
            <v>Yes</v>
          </cell>
          <cell r="BE26" t="str">
            <v xml:space="preserve">The Council for the Judiciary in 2015 approved Guidelines for court system for all institutions represented in the Council for the Judiciary (Supreme Court, Constitutional Court, Ministru of Justice, Prosecutor General Office, the Council of Sworn Advokates, the Council of Sworn Notaries and the Council of Sworn Bailiffs). According to these Guidelines, all the institutions follow the basic principles of unified communication. The fundamental principle of communication is good fellowship among various institutions in judicial system in public domain and cooperation in crisis communication._x000D_
The second provision approvedby the Council for the Judiciary is Strategy for communication of courts – will be, in turn, working document for all Latvian courts, when communicating with participants to proceedings, medi and society, in general. The Strategy also marks organizational structure of communication, which prescribes that communication is insured by the chairperson of the court, court information officer, and court spokespersons who communicate on court cases or legal issues._x000D_
Having approves these strategic documents, the Council for the Judiciary determined direction and principles of the development of communication, but each institution and each court will implement them in accordance with their opportunities and goals._x000D_
Working group, which prepared these documents, will continue its work to prepare practical auxiliary edition – Handbook of court communication. The working group, which was established upon iniciative of the Council for the Judiciary, includes representatives of the Judicial Ethics Committee, the Ministry of Justice and the Supreme Court, and communication experts were also involved for conceptual direction for its work. _x000D_
There is a separate Communication Division within the structure of the Administration of the Supreme Court. It is comprised of three employees – the head of the Division, the press secretary and the expert for international cooperation. The Division main functions comprise external and external communication, international cooperation, and maintaining and devoloping the collection of the Museum of the Supreme Court._x000D_
The Strategy prescribet that judges – spokespersons have to be appointed in the court. When needed, tey give an explanation about the rulings. The spokesperson can be judge-rapporteur, a judge specialized in a certain category of cases, a judge who has agreed to be a spokesperson, or the Chief justice of the court. In the Supreme Court the Departments are reguested to implement this stipulation of the Strategy, but it is not set as compulsory duty._x000D_
</v>
          </cell>
          <cell r="BF26" t="str">
            <v>Yes all judgments</v>
          </cell>
          <cell r="BG26" t="str">
            <v>Yes all judgments</v>
          </cell>
          <cell r="BH26" t="str">
            <v>Yes some judgments</v>
          </cell>
          <cell r="BI26" t="str">
            <v xml:space="preserve">Court decisions, what have been adopted in the public hearings after they became effective are published in the National Court portal (www.tiesas.lv). Court decisions are published by obscuring the part of information that reveals the identity of the natural person._x000D_
_x000D_
_x000D_
The Division of Case-law and Research decides about the publication.  The Supreme Court webpage contains a selection of jurisprudence http://at.gov..lv/en/court-proceedings-in-the supreme-court/archive-of-case-law-decisions/.  Selection criteria being development of case law or other particular points of legal interest with titles and legal key points (summaries), explaining the main points of law developed by the judgement. The Devision of Case-law and Research, in cooperation with the Supreme Court departments, selects and sistematises these rulings with a view to ensure theoretical and practical application of case-law. The webpage also contains instructions explaining the search for the Supreme Court decisions (http://at.gov.lv/lv/tiesvediba/augstakas-tiesas-nolemumi. This information is generally accessible and is free of charge. If a judgement cannot be found in the databases, its copy can be requested through the Supreme Court Chancellery. Before being handed out, it also undergoes anonymization. _x000D_
Besides that, the Supreme Court publishes its Yearbook with selection of jurisprudence of the respective year. This publication contains the index of the articles of law quoted, key words and the subject-matter of legal key-points of jurisprudence_x000D_
</v>
          </cell>
          <cell r="BJ26" t="str">
            <v>1st instance;2nd instance;Highest instance</v>
          </cell>
          <cell r="BK26" t="str">
            <v>1st instance;2nd instance;Highest instance</v>
          </cell>
          <cell r="BL26" t="str">
            <v>1st instance;2nd instance;Highest instance</v>
          </cell>
          <cell r="BM26" t="str">
            <v>1st instance;2nd instance;Highest instance</v>
          </cell>
          <cell r="BN26" t="str">
            <v>1st instance;2nd instance;Highest instance</v>
          </cell>
          <cell r="BO26" t="str">
            <v>There are no keywords per se, but full text search is available for published decisions.</v>
          </cell>
          <cell r="BP26" t="str">
            <v>Yes all judgments</v>
          </cell>
          <cell r="BQ26" t="str">
            <v>Yes all judgments</v>
          </cell>
          <cell r="BR26" t="str">
            <v>Yes some judgments</v>
          </cell>
          <cell r="BS26" t="str">
            <v>There are no keywords per se, but full text search is available for published decisions.</v>
          </cell>
          <cell r="BT26" t="str">
            <v>1st instance;2nd instance;Highest instance</v>
          </cell>
          <cell r="BU26" t="str">
            <v>1st instance;2nd instance;Highest instance</v>
          </cell>
          <cell r="BV26" t="str">
            <v>1st instance;2nd instance;Highest instance</v>
          </cell>
          <cell r="BW26" t="str">
            <v>1st instance;2nd instance;Highest instance</v>
          </cell>
          <cell r="BX26" t="str">
            <v>1st instance;2nd instance;Highest instance</v>
          </cell>
          <cell r="BY26" t="str">
            <v xml:space="preserve">There are no keywords per se, but full text search is available for published decisions._x000D_
_x000D_
There is case-law database available on Supreme Court web page: http://at.gov.lv/en/court-proceedings-in-the-supreme-court/archive-of-case-law-decisions/department-of-administrative-cases/chronological-order/ _x000D_
See point 5 above_x000D_
</v>
          </cell>
          <cell r="BZ26" t="str">
            <v>Initial</v>
          </cell>
          <cell r="CA26" t="str">
            <v>Initial;Continuous</v>
          </cell>
          <cell r="CB26" t="str">
            <v>Initial;Continuous</v>
          </cell>
          <cell r="CC26" t="str">
            <v>Initial;Continuous</v>
          </cell>
          <cell r="CD26" t="str">
            <v>Initial;Continuous</v>
          </cell>
          <cell r="CE26" t="str">
            <v>Initial;Continuous</v>
          </cell>
          <cell r="CF26" t="str">
            <v>Initial;Continuous</v>
          </cell>
          <cell r="CG26" t="str">
            <v/>
          </cell>
          <cell r="CH26" t="str">
            <v/>
          </cell>
          <cell r="CI26" t="str">
            <v>Civil and commercial disputes;Labour disputes</v>
          </cell>
          <cell r="CJ26" t="str">
            <v>Civil and commercial disputes;Labour disputes</v>
          </cell>
          <cell r="CK26" t="str">
            <v>Civil and commercial disputes;Labour disputes</v>
          </cell>
          <cell r="CL26" t="str">
            <v>Civil and commercial disputes;Labour disputes</v>
          </cell>
          <cell r="CM26" t="str">
            <v>Civil and commercial disputes;Labour disputes</v>
          </cell>
          <cell r="CN26" t="str">
            <v>Civil and commercial disputes;Labour disputes</v>
          </cell>
          <cell r="CO26" t="str">
            <v>Civil and commercial disputes;Labour disputes</v>
          </cell>
          <cell r="CP26" t="str">
            <v/>
          </cell>
          <cell r="CQ26" t="str">
            <v>Civil and commercial disputes</v>
          </cell>
          <cell r="CR26" t="str">
            <v>Civil and commercial disputes;Labour disputes</v>
          </cell>
          <cell r="CS26" t="str">
            <v/>
          </cell>
          <cell r="CT26" t="str">
            <v/>
          </cell>
          <cell r="CU26" t="str">
            <v/>
          </cell>
          <cell r="CV26" t="str">
            <v/>
          </cell>
          <cell r="CW26" t="str">
            <v/>
          </cell>
          <cell r="CX26" t="str">
            <v>www.mediacija.lv www.tm.gov.lv www.tiesas.lv www.manas.tiesas.lv www.ur.gov.lv</v>
          </cell>
          <cell r="CY26" t="str">
            <v>www.mediacija.lv www.tm.gov.lv www.tiesas.lv www.manas.tiesas.lv www.ur.gov.lv</v>
          </cell>
          <cell r="CZ26" t="str">
            <v/>
          </cell>
          <cell r="DA26" t="str">
            <v xml:space="preserve">Clause 4.-5 – during the pilot projects mediation is available in civil(commercial) disputes and labour disputes. _x000D_
There are two pilot projects:_x000D_
The first one is already launched. The first pilot project provides free consultation of a mediator in several courts. This free consultation of a mediator is intended for  those participants of a case who have agreed to the proposal of the court (judge) to consider the use of mediation. _x000D_
_x000D_
The second pilot project has been supported by the Centre of Demographic matters. The year-long pilot project supported by the Centre of Demographic matters has been carried out in 2017. The main idea of this project is to ensure partly state financed mediation process in 300 family disputes (the first 5 mediation sessions in each dispute has been paid by state). _x000D_
_x000D_
Clause 9: there is no court fee in labour disputes._x000D_
</v>
          </cell>
          <cell r="DB26" t="str">
            <v>National level</v>
          </cell>
          <cell r="DC26" t="str">
            <v>National level</v>
          </cell>
          <cell r="DD26" t="str">
            <v>National level</v>
          </cell>
          <cell r="DE26" t="str">
            <v>National level</v>
          </cell>
          <cell r="DF26" t="str">
            <v/>
          </cell>
          <cell r="DG26" t="str">
            <v/>
          </cell>
          <cell r="DH26" t="str">
            <v/>
          </cell>
          <cell r="DI26" t="str">
            <v>National level</v>
          </cell>
          <cell r="DJ26" t="str">
            <v/>
          </cell>
          <cell r="DK26" t="str">
            <v/>
          </cell>
          <cell r="DL26" t="str">
            <v/>
          </cell>
          <cell r="DM26" t="str">
            <v xml:space="preserve">Questionnaire for court visitors: https://tavs.ta.gov.lv/aptauja/Apmekl-Apt-Ank_x000D_
Questionnaire for lawyers and prosecutors: https://tavs.ta.gov.lv/aptauja/ZV.A.P.J.Aptauja_x000D_
</v>
          </cell>
          <cell r="DO26" t="str">
            <v>2016_x000D_
In the beginning of year 2017 Supreme Court conducted a survey to evaluate courts’ communication with mass media and identify the obstacles. _x000D_
The results of the survey show that the courts’ willingness for open communication is appreciated. It is still necessary to train the staff that communicates with the mass media. The survey confirms that the courts are increasingly aware of the fact that the media are the main intermediaries between the fairness of justice in the form of judgments and the understanding and perception of justice in society.</v>
          </cell>
          <cell r="DP26" t="str">
            <v/>
          </cell>
          <cell r="DQ26" t="str">
            <v>1. The survey results are publicly available on-line in their entirety;2.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R26" t="str">
            <v/>
          </cell>
          <cell r="DS26" t="str">
            <v/>
          </cell>
          <cell r="DT26" t="str">
            <v>Yes</v>
          </cell>
          <cell r="DU26" t="str">
            <v/>
          </cell>
          <cell r="DV26" t="str">
            <v>Only certain phases</v>
          </cell>
          <cell r="DW26" t="str">
            <v/>
          </cell>
          <cell r="DX26" t="str">
            <v/>
          </cell>
          <cell r="DY26" t="str">
            <v/>
          </cell>
          <cell r="DZ26" t="str">
            <v/>
          </cell>
          <cell r="EA26" t="str">
            <v/>
          </cell>
          <cell r="EB26" t="str">
            <v/>
          </cell>
          <cell r="EC26" t="str">
            <v/>
          </cell>
          <cell r="ED26" t="str">
            <v/>
          </cell>
          <cell r="EE26" t="str">
            <v/>
          </cell>
          <cell r="EF26" t="str">
            <v/>
          </cell>
          <cell r="EG26" t="str">
            <v/>
          </cell>
          <cell r="EH26" t="str">
            <v/>
          </cell>
          <cell r="EI26" t="str">
            <v/>
          </cell>
          <cell r="EJ26" t="str">
            <v/>
          </cell>
          <cell r="EK26" t="str">
            <v/>
          </cell>
          <cell r="EL26" t="str">
            <v>Accodring to the Civil Procedure Law (Section 199) after the judgment is signed, the court shall return to the court room of the court where the judge shall declare the judgment by reading it. But Section 194 says that in a complex case, the court may prepare a summary judgment consisting of an introductory part and an operative part. In such case, the court shall prepare a full judgment within 14 days. In declaring a summary judgment, the court shall announce the date by which a full judgment shall be prepared.</v>
          </cell>
          <cell r="EM26" t="str">
            <v>Civil Procedure Law: http://likumi.lv/doc.php?id=50500</v>
          </cell>
          <cell r="EN26" t="str">
            <v/>
          </cell>
          <cell r="EO26" t="str">
            <v>According to the Administrative Procedure Law Section 259 in a case dealt within the written procedure, the court judgment shall be made no later than 21 days after completion of case adjudication on the merits.</v>
          </cell>
          <cell r="EP26" t="str">
            <v>Administrative Procedure Law: http://likumi.lv/doc.php?id=55567</v>
          </cell>
          <cell r="EQ26" t="str">
            <v/>
          </cell>
          <cell r="ER26" t="str">
            <v/>
          </cell>
          <cell r="ES26" t="str">
            <v/>
          </cell>
          <cell r="ET26" t="str">
            <v/>
          </cell>
          <cell r="EU26" t="str">
            <v/>
          </cell>
          <cell r="EV26" t="str">
            <v>Yes</v>
          </cell>
          <cell r="EW26" t="str">
            <v/>
          </cell>
          <cell r="EX26" t="str">
            <v>Expected average time to resolve cases per Court (e.g. average time to resolve cases per court does not exceed x days)</v>
          </cell>
          <cell r="EY26" t="str">
            <v/>
          </cell>
          <cell r="EZ26" t="str">
            <v/>
          </cell>
          <cell r="FA26" t="str">
            <v/>
          </cell>
          <cell r="FB26" t="str">
            <v>Law "On Judicial Power" Section 27.1 says that a Chief Judge of a court shall plan and determine the objectives of the court work in relation to average time periods for adjudication of matters in a court (the standard of time periods for adjudication of matters) prior to the beginning of each calendar year in co-operation with court judges. The standard of time periods for adjudication of matters shall be determined, taking into account the court resources and the necessity to ensure the right of a person to adjudication of a matter in a reasonable time period and in conformity with other basic principles for examination of matters. A Chief Judge of a court shall approve the standard of time periods for adjudication of matters in a court and supervise the actual time periods of examining matters in a court. A Chief Judge of a court shall submit information to the Board of Justice regarding the approved standard of time periods for adjudication of matters until 1 February of each year. Law "On Judicial Power" available: http://likumi.lv/doc.php?id=62847</v>
          </cell>
          <cell r="FC26" t="str">
            <v/>
          </cell>
          <cell r="FD26" t="str">
            <v/>
          </cell>
          <cell r="FE26" t="str">
            <v/>
          </cell>
          <cell r="FF26" t="str">
            <v/>
          </cell>
          <cell r="FG26" t="str">
            <v/>
          </cell>
          <cell r="FH26" t="str">
            <v/>
          </cell>
          <cell r="FI26" t="str">
            <v/>
          </cell>
          <cell r="FJ26" t="str">
            <v/>
          </cell>
          <cell r="FK26" t="str">
            <v/>
          </cell>
          <cell r="FL26" t="str">
            <v/>
          </cell>
          <cell r="FM26" t="str">
            <v/>
          </cell>
          <cell r="FN26" t="str">
            <v/>
          </cell>
          <cell r="FO26" t="str">
            <v/>
          </cell>
          <cell r="FP26" t="str">
            <v/>
          </cell>
          <cell r="FQ26" t="str">
            <v/>
          </cell>
          <cell r="FR26" t="str">
            <v/>
          </cell>
          <cell r="FS26" t="str">
            <v/>
          </cell>
          <cell r="FT26" t="str">
            <v/>
          </cell>
          <cell r="FU26" t="str">
            <v/>
          </cell>
          <cell r="FV26" t="str">
            <v/>
          </cell>
          <cell r="FW26" t="str">
            <v xml:space="preserve">civil and commercial cases: other: The responsibility lays on a chief judge as it was mentioned in the Q 12 and also according to the law "On judicial Power" Section 33 Paragraph 5 (5) If a judge does not perform the necessary procedural activities without a justified reason in order to ensure the adjudication of a matter within a reasonable time period, as well as in cases when the time period planned by the judge does not ensure adjudication of a matter within a reasonable time period, the Chief Judge of the court may:_x000D_
1) assign the judge to determine a corresponding time period in which the relevant procedural activity must be performed, taking into account the circumstances the matter;_x000D_
2) re-divide matters to judges according to the division of matters plan._x000D_
_x000D_
The law "On Judicial Power" available: _x000D_
http://likumi.lv/doc.php?id=62847_x000D_
_x000D_
administrative cases other: The responsibility lays on a chief judge as it was mentioned in the Q 12 and also according to the law "On judicial Power" Section 33 Paragraph 5 (5) If a judge does not perform the necessary procedural activities without a justified reason in order to ensure the adjudication of a matter within a reasonable time period, as well as in cases when the time period planned by the judge does not ensure adjudication of a matter within a reasonable time period, the Chief Judge of the court may:_x000D_
1) assign the judge to determine a corresponding time period in which the relevant procedural activity must be performed, taking into account the circumstances the matter;_x000D_
2) re-divide matters to judges according to the division of matters plan._x000D_
_x000D_
The law "On Judicial Power" available: _x000D_
http://likumi.lv/doc.php?id=62847_x000D_
</v>
          </cell>
          <cell r="FX26" t="str">
            <v>Individual courts TL; Individual courts TF</v>
          </cell>
          <cell r="FY26" t="str">
            <v>Individual courts TL; Individual courts TF</v>
          </cell>
          <cell r="FZ26" t="str">
            <v/>
          </cell>
          <cell r="GA26" t="str">
            <v/>
          </cell>
          <cell r="GB26" t="str">
            <v>Standards set by the chief judges of the court are relevant to induvial court but standards set by the law are relevant to the entire territory of the state.</v>
          </cell>
          <cell r="GC26" t="str">
            <v>No</v>
          </cell>
          <cell r="GD26" t="str">
            <v/>
          </cell>
          <cell r="GE26" t="str">
            <v/>
          </cell>
          <cell r="GF26" t="str">
            <v/>
          </cell>
          <cell r="GG26" t="str">
            <v/>
          </cell>
          <cell r="GH26" t="str">
            <v>No</v>
          </cell>
          <cell r="GI26" t="str">
            <v/>
          </cell>
          <cell r="GJ26" t="str">
            <v/>
          </cell>
          <cell r="GK26" t="str">
            <v/>
          </cell>
          <cell r="GL26" t="str">
            <v/>
          </cell>
          <cell r="GM26" t="str">
            <v/>
          </cell>
          <cell r="GN26" t="str">
            <v/>
          </cell>
          <cell r="GO26" t="str">
            <v/>
          </cell>
          <cell r="GP26" t="str">
            <v/>
          </cell>
          <cell r="GQ26" t="str">
            <v/>
          </cell>
          <cell r="GR26" t="str">
            <v>Court President/ Court management TF;Court President/ Court management TL;Court President/ Court management BL</v>
          </cell>
          <cell r="GS26" t="str">
            <v>Court President/ Court management TF;Court President/ Court management TL;Court President/ Court management BL</v>
          </cell>
          <cell r="GT26" t="str">
            <v/>
          </cell>
          <cell r="GU26" t="str">
            <v/>
          </cell>
          <cell r="GV26" t="str">
            <v/>
          </cell>
          <cell r="GW26" t="str">
            <v/>
          </cell>
          <cell r="GX26" t="str">
            <v/>
          </cell>
          <cell r="GY26" t="str">
            <v/>
          </cell>
          <cell r="GZ26" t="str">
            <v/>
          </cell>
          <cell r="HA26" t="str">
            <v>Yes</v>
          </cell>
          <cell r="HB26" t="str">
            <v>Continuous real-time monitoring/data is followed every day TF;Continuous real-time monitoring/data is followed every day TL;Continuous real-time monitoring/data is followed every day BL</v>
          </cell>
          <cell r="HC26" t="str">
            <v>Continuous real-time monitoring/data is followed every day TF;Continuous real-time monitoring/data is followed every day TL;Continuous real-time monitoring/data is followed every day BL</v>
          </cell>
          <cell r="HD26" t="str">
            <v/>
          </cell>
          <cell r="HE26" t="str">
            <v/>
          </cell>
          <cell r="HF26" t="str">
            <v/>
          </cell>
          <cell r="HG26" t="str">
            <v/>
          </cell>
          <cell r="HH26" t="str">
            <v/>
          </cell>
          <cell r="HI26" t="str">
            <v/>
          </cell>
          <cell r="HJ26" t="str">
            <v/>
          </cell>
          <cell r="HK26" t="str">
            <v/>
          </cell>
          <cell r="HL26" t="str">
            <v/>
          </cell>
          <cell r="HM26" t="str">
            <v>Ministry of Justice TF;Ministry of Justice TL;Ministry of Justice BL</v>
          </cell>
          <cell r="HN26" t="str">
            <v>Ministry of Justice TF;Ministry of Justice TL;Ministry of Justice BL</v>
          </cell>
          <cell r="HO26" t="str">
            <v>Court President/ Court management TF;Court President/ Court management TL;Court President/ Court management BL</v>
          </cell>
          <cell r="HP26" t="str">
            <v>Court President/ Court management TF;Court President/ Court management TL;Court President/ Court management BL</v>
          </cell>
          <cell r="HQ26" t="str">
            <v/>
          </cell>
          <cell r="HR26" t="str">
            <v/>
          </cell>
          <cell r="HS26" t="str">
            <v/>
          </cell>
          <cell r="HT26" t="str">
            <v/>
          </cell>
          <cell r="HU26" t="str">
            <v/>
          </cell>
          <cell r="HV26" t="str">
            <v/>
          </cell>
          <cell r="HW26" t="str">
            <v/>
          </cell>
          <cell r="HX26" t="str">
            <v/>
          </cell>
          <cell r="HY26" t="str">
            <v/>
          </cell>
          <cell r="HZ26" t="str">
            <v>Online access of throughout the course of a case</v>
          </cell>
          <cell r="IA26" t="str">
            <v>Notification by mail or e-mail on court discretion;Online access of throughout the course of a case</v>
          </cell>
          <cell r="IB26" t="str">
            <v>Online access of throughout the course of a case</v>
          </cell>
          <cell r="IC26" t="str">
            <v/>
          </cell>
          <cell r="ID26" t="str">
            <v/>
          </cell>
          <cell r="IE26" t="str">
            <v/>
          </cell>
          <cell r="IF26" t="str">
            <v/>
          </cell>
        </row>
        <row r="27">
          <cell r="A27" t="str">
            <v>DE</v>
          </cell>
          <cell r="B27" t="str">
            <v>Germany</v>
          </cell>
          <cell r="C27" t="str">
            <v xml:space="preserve">Sabine_x000D_
Hilgendorf-Schmidt_x000D_
</v>
          </cell>
          <cell r="D27" t="str">
            <v xml:space="preserve">Head of the division_x000D_
_x000D_
- law governing the judiciary;_x000D_
law governing senior judicial_x000D_
officers; remuneration ofjudges; training -_x000D_
</v>
          </cell>
          <cell r="E27" t="str">
            <v>Hilgendorf-Sa@bmjv.bund.de</v>
          </cell>
          <cell r="F27" t="str">
            <v xml:space="preserve">+49 30185809626_x000D_
</v>
          </cell>
          <cell r="G27" t="str">
            <v/>
          </cell>
          <cell r="H27" t="str">
            <v/>
          </cell>
          <cell r="I27" t="str">
            <v/>
          </cell>
          <cell r="J27" t="str">
            <v/>
          </cell>
          <cell r="K27" t="str">
            <v/>
          </cell>
          <cell r="L27" t="str">
            <v/>
          </cell>
          <cell r="M27" t="str">
            <v/>
          </cell>
          <cell r="N27" t="str">
            <v/>
          </cell>
          <cell r="O27" t="str">
            <v/>
          </cell>
          <cell r="P27" t="str">
            <v/>
          </cell>
          <cell r="Q27" t="str">
            <v/>
          </cell>
          <cell r="R27" t="str">
            <v/>
          </cell>
          <cell r="S27" t="str">
            <v/>
          </cell>
          <cell r="T27" t="str">
            <v/>
          </cell>
          <cell r="U27" t="str">
            <v/>
          </cell>
          <cell r="V27" t="str">
            <v/>
          </cell>
          <cell r="W27" t="str">
            <v/>
          </cell>
          <cell r="X27" t="str">
            <v/>
          </cell>
          <cell r="Y27" t="str">
            <v/>
          </cell>
          <cell r="Z27" t="str">
            <v/>
          </cell>
          <cell r="AA27" t="str">
            <v/>
          </cell>
          <cell r="AB27" t="str">
            <v/>
          </cell>
          <cell r="AC27" t="str">
            <v/>
          </cell>
          <cell r="AD27" t="str">
            <v/>
          </cell>
          <cell r="AE27" t="str">
            <v/>
          </cell>
          <cell r="AF27" t="str">
            <v/>
          </cell>
          <cell r="AG27" t="str">
            <v/>
          </cell>
          <cell r="AH27" t="str">
            <v/>
          </cell>
          <cell r="AI27" t="str">
            <v/>
          </cell>
          <cell r="AJ27" t="str">
            <v/>
          </cell>
          <cell r="AK27" t="str">
            <v/>
          </cell>
          <cell r="AL27" t="str">
            <v/>
          </cell>
          <cell r="AM27" t="str">
            <v/>
          </cell>
          <cell r="AN27" t="str">
            <v/>
          </cell>
          <cell r="AO27" t="str">
            <v/>
          </cell>
          <cell r="AP27" t="str">
            <v/>
          </cell>
          <cell r="AQ27" t="str">
            <v xml:space="preserve">The Federal Republic of Germany is engaged in reforming its justice system. The scope and scale of the reform process vary within the federal states._x000D_
Addditionaly the Federal Republic of Germany likes to point out that mapping justice in the EU as such does not provide substantively valuable information since, depending on the field they address, reforms in justice systems may have positive or negative effects on the efficiency, quality and independence of the judiciary or may remain neutral._x000D_
_x000D_
Providing information held by the Ministers of Justice of the Member States of the European Union on legislation in force and on major reform projects is already in existence, it is the task of the Network for legislative cooperation between the Ministries od Justice in the European Union._x000D_
</v>
          </cell>
          <cell r="AR27" t="str">
            <v>1.a  General online information about the justice system for non-native speakers;1.c  General online information about the justice system for visually or hearing impaired;2.  Centralised web portal with online forms for judicial proceedings available to the public and companies;4.a  Provision of education on legal rights to the general public through educational court visits;4.b  Provision of education on legal rights to the general public that is integrated in school curriculum;4.d  Provision of education on legal rights to the general public through other formats (please specify)</v>
          </cell>
          <cell r="AS27" t="str">
            <v xml:space="preserve">-	http://www.bmjv.de_x000D_
-	http://www.justiz.de_x000D_
-	http://www.justiz.bayern.de_x000D_
-	http://www.justiz.bayern.de/service/fluechtlinge-asylbewerber_x000D_
-	www.justiz.rlp.de_x000D_
-	http://www.mj.sachsen-anhalt.de_x000D_
-	http://www.hmdj.hessen.de_x000D_
</v>
          </cell>
          <cell r="AT27" t="str">
            <v/>
          </cell>
          <cell r="AU27" t="str">
            <v xml:space="preserve">-	http://www.bmjv.de_x000D_
-	http://www.justiz.de_x000D_
-	http://www.justiz.bayern.de_x000D_
-	http://www.justiz.bayern.de/service/fluechtlinge-asylbewerber_x000D_
-	www.justiz.rlp.de_x000D_
-	http://www.mj.sachsen-anhalt.de_x000D_
-	http://www.hmdj.hessen.de_x000D_
</v>
          </cell>
          <cell r="AV27" t="str">
            <v xml:space="preserve">http://www.justiz.de_x000D_
http://www.mj.sachsen-anhalt.de_x000D_
</v>
          </cell>
          <cell r="AW27" t="str">
            <v/>
          </cell>
          <cell r="AX27" t="str">
            <v/>
          </cell>
          <cell r="AY27" t="str">
            <v xml:space="preserve">See also the webpages of Länder Ministries of Justice and webpages of Federal and Länder Courts._x000D_
_x000D_
In Bavaria they organise teen courts_x000D_
_x000D_
In Mecklemburg – Western Pomerania Juth-Legal-Centres organize educational court visits or rollplays in order to rais legal knowledge and understanding of law among kids and teenagers._x000D_
_x000D_
As a federal state, the Federal Republic of Germany is characterised by decentralised structures. Therefore the federal states decide by themselves which information to provide online and are thus in charge of keepingthe information updated. The same applies on federal level._x000D_
</v>
          </cell>
          <cell r="AZ27" t="str">
            <v>Yes, for some court levels, please specify below</v>
          </cell>
          <cell r="BA27" t="str">
            <v>Highest instance</v>
          </cell>
          <cell r="BB27" t="str">
            <v>Highest instance</v>
          </cell>
          <cell r="BC27" t="str">
            <v>There are just a few isolated first and second instance courts throut the country that use social media to communicate their work.  As a federal state, the Federal Republic of Germany is characterised by decentralised structures. Therefore the federal states decide by themselves using social media to communicate their work</v>
          </cell>
          <cell r="BD27" t="str">
            <v>Yes</v>
          </cell>
          <cell r="BE27" t="str">
            <v>As a federal state, the Federal Republic of Germany is characterised by decentralised structures. Each federal state has own guidelines</v>
          </cell>
          <cell r="BF27" t="str">
            <v>Yes some judgments</v>
          </cell>
          <cell r="BG27" t="str">
            <v>Yes some judgments</v>
          </cell>
          <cell r="BH27" t="str">
            <v>Yes all judgments</v>
          </cell>
          <cell r="BI27" t="str">
            <v xml:space="preserve">As a federal state, the Federal Republic of Germany is is characterised by decentralised structures. Therefore the federal states and their courts decide by themselves whether they provide judgements of first instance online, e.g. North Rhine-Westphalia, which provides first instance judgements_x000D_
 (http://www.justiz.nrw.de/Bibliothek/nrwe2/index.php). _x000D_
The duty on the courts to publish judgements in which the public might have an interest is derived from the constitution and was inter alia stated by the Federal Administrative Court in 1997 (ECLI:DE:BVerwG:1997:260297U6C3.96.0)._x000D_
It is the Court Administration that decide on the publication of decisions. The decision is based on the law. In some cases regulated by law the decision is made by the presidium of the Court (e.g. Bavaria, Art. 8 AGVwGO; Rhineland-Palatinate, Art. 5 AGVwGO). A presidium is established at each court and comprises the president of the court and, depending on the size of the court, up to a maximum of ten other judges. In the case of small local courts the presidium comprises all the judges who are eligible to stand for election; no election is held. In all other cases, members are elected for four years. Half of the members of the presidium resign every two years. The presidium is responsible for organisational matters relating to the court. It and its members are not bound by any instructions as regards their activity. The presidium takes its decisions on the basis of full judicial independence._x000D_
</v>
          </cell>
          <cell r="BJ27" t="str">
            <v>1st instance;2nd instance;Highest instance</v>
          </cell>
          <cell r="BK27" t="str">
            <v>1st instance;2nd instance;Highest instance</v>
          </cell>
          <cell r="BL27" t="str">
            <v>1st instance;2nd instance;Highest instance</v>
          </cell>
          <cell r="BM27" t="str">
            <v>1st instance;2nd instance;Highest instance</v>
          </cell>
          <cell r="BN27" t="str">
            <v>1st instance;2nd instance;Highest instance</v>
          </cell>
          <cell r="BO27" t="str">
            <v xml:space="preserve">Selected judgements of the courts of highest instance since 2010 are available to the general publi free of charge on the website www.rechtsprechung-im-internet.de. The website is provided by the Federal Ministry of Justice and Consumer Protection in collaboration with the juris GmbH. In addition, the courts of highest instance themselves provide their decisions on their own websites. _x000D_
_x000D_
Most federal states provide a selection of judgements free of charge for non-commercial purposes (http://www.justiz.de/onlinedienste/rechtsprechung/index.php). A broad range of judgements of first instance courts is available via the Federal Legal Information System. Registered users can get access via the commercial website www.juris.de (subject to costs). _x000D_
_x000D_
All judgements of the courts of high instance are tagged with key words. Some federal states also provide judgements which are tagged with relevant key words. In the Federal Legal Information System most the judgements are tagged with relevant key words._x000D_
_x000D_
The Federal Constitutional Court (Bundesverfassungsgericht) and all Federal Courts provide ECLIs for their decisions. The federal states have recently started to provide ECLIs for first and second instance courts._x000D_
</v>
          </cell>
          <cell r="BP27" t="str">
            <v>Yes some judgments</v>
          </cell>
          <cell r="BQ27" t="str">
            <v>Yes some judgments</v>
          </cell>
          <cell r="BR27" t="str">
            <v>Yes all judgments</v>
          </cell>
          <cell r="BS27" t="str">
            <v xml:space="preserve">As a federal state, the Federal Republic of Germany is is characterised by decentralised structures. Therefore the federal states and their courts decide by themselves whether they provide judgements of first instance online, e.g. North Rhine-Westphalia, which provides first instance judgements_x000D_
 (http://www.justiz.nrw.de/Bibliothek/nrwe2/index.php). _x000D_
The duty on the courts to publish judgements in which the public might have an interest is derived from the constitution and was inter alia stated by the Federal Administrative Court in 1997 (ECLI:DE:BVerwG:1997:260297U6C3.96.0)._x000D_
It is the Court Administration that decide on the publication of decisions. The decision is based on the law. In some cases regulated by law the decision is made by the presidium of the Court (e.g. Bavaria, Art. 8 AGVwGO; Rhineland-Palatinate, Art. 5 AGVwGO). A presidium is established at each court and comprises the president of the court and, depending on the size of the court, up to a maximum of ten other judges. In the case of small local courts the presidium comprises all the judges who are eligible to stand for election; no election is held. In all other cases, members are elected for four years. Half of the members of the presidium resign every two years. The presidium is responsible for organisational matters relating to the court. It and its members are not bound by any instructions as regards their activity. The presidium takes its decisions on the basis of full judicial independence._x000D_
</v>
          </cell>
          <cell r="BT27" t="str">
            <v>1st instance;2nd instance;Highest instance</v>
          </cell>
          <cell r="BU27" t="str">
            <v>1st instance;2nd instance;Highest instance</v>
          </cell>
          <cell r="BV27" t="str">
            <v>1st instance;2nd instance;Highest instance</v>
          </cell>
          <cell r="BW27" t="str">
            <v>1st instance;2nd instance;Highest instance</v>
          </cell>
          <cell r="BX27" t="str">
            <v>1st instance;2nd instance;Highest instance</v>
          </cell>
          <cell r="BY27" t="str">
            <v>_x000D_
Selected judgements of the courts of highest instance since 2010 are available to the general publi free of charge on the website www.rechtsprechung-im-internet.de. The website is provided by the Federal Ministry of Justice and Consumer Protection in collaboration with the juris GmbH. In addition, the courts of highest instance themselves provide their decisions on their own websites. _x000D_
_x000D_
Most federal states provide a selection of judgements free of charge for non-commercial purposes (http://www.justiz.de/onlinedienste/rechtsprechung/index.php). A broad range of judgements of first instance courts is available via the Federal Legal Information System. Registered users can get access via the commercial website www.juris.de (subject to costs). _x000D_
_x000D_
All judgements of the courts of high instance are tagged with key words. Some federal states also provide judgements which are tagged with relevant key words. In the Federal Legal Information System most the judgements are tagged with relevant key words._x000D_
_x000D_
The Federal Constitutional Court (Bundesverfassungsgericht) and all Federal Courts provide ECLIs for their decisions. The federal states have recently started to provide ECLIs for first and second instance courts.</v>
          </cell>
          <cell r="BZ27" t="str">
            <v>Initial;Continuous</v>
          </cell>
          <cell r="CA27" t="str">
            <v>Initial;Continuous</v>
          </cell>
          <cell r="CB27" t="str">
            <v>Initial;Continuous</v>
          </cell>
          <cell r="CC27" t="str">
            <v>Initial;Continuous</v>
          </cell>
          <cell r="CD27" t="str">
            <v>Initial;Continuous</v>
          </cell>
          <cell r="CE27" t="str">
            <v>Initial;Continuous</v>
          </cell>
          <cell r="CF27" t="str">
            <v>Initial;Continuous</v>
          </cell>
          <cell r="CG27" t="str">
            <v>Initial;Continuous</v>
          </cell>
          <cell r="CH27" t="str">
            <v/>
          </cell>
          <cell r="CI27" t="str">
            <v>Civil and commercial disputes;Labour disputes;Consumer disputes*</v>
          </cell>
          <cell r="CJ27" t="str">
            <v/>
          </cell>
          <cell r="CK27" t="str">
            <v>Civil and commercial disputes;Labour disputes;Consumer disputes*</v>
          </cell>
          <cell r="CL27" t="str">
            <v>Civil and commercial disputes;Labour disputes;Consumer disputes*</v>
          </cell>
          <cell r="CM27" t="str">
            <v>Civil and commercial disputes;Labour disputes;Consumer disputes*</v>
          </cell>
          <cell r="CN27" t="str">
            <v>Civil and commercial disputes;Labour disputes;Consumer disputes*</v>
          </cell>
          <cell r="CO27" t="str">
            <v>Civil and commercial disputes;Labour disputes;Consumer disputes*</v>
          </cell>
          <cell r="CP27" t="str">
            <v>Civil and commercial disputes;Labour disputes;Consumer disputes*</v>
          </cell>
          <cell r="CQ27" t="str">
            <v>Civil and commercial disputes;Labour disputes;Consumer disputes*</v>
          </cell>
          <cell r="CR27" t="str">
            <v>Civil and commercial disputes;Labour disputes;Consumer disputes*</v>
          </cell>
          <cell r="CS27" t="str">
            <v>Civil and commercial disputes;Labour disputes;Consumer disputes*</v>
          </cell>
          <cell r="CT27" t="str">
            <v>Civil and commercial disputes;Labour disputes;Consumer disputes*</v>
          </cell>
          <cell r="CU27" t="str">
            <v/>
          </cell>
          <cell r="CV27" t="str">
            <v/>
          </cell>
          <cell r="CW27" t="str">
            <v/>
          </cell>
          <cell r="CX27" t="str">
            <v>See webpages of Federal and Länder Ministries of Justice (e.g. “Schlichten statt Richten”, or “Güterichterverfahren”; http://www.justiz.de/onlinedienste/ aussergerichtliche_streitschlichtung/index.php</v>
          </cell>
          <cell r="CY27" t="str">
            <v>See webpages of Federal and Länder Ministries of Justice and of Labour and Social Affairs, webpages of the courts.</v>
          </cell>
          <cell r="CZ27" t="str">
            <v>See information provided e. g. by Verbraucherzentrale, other private Consumer ADR bodies etc. It is impossible to provide all the references given their number.</v>
          </cell>
          <cell r="DA27" t="str">
            <v/>
          </cell>
          <cell r="DB27" t="str">
            <v>National level;One or several regions;One or several courts</v>
          </cell>
          <cell r="DC27" t="str">
            <v>One or several regions;One or several courts</v>
          </cell>
          <cell r="DD27" t="str">
            <v>One or several regions;One or several courts</v>
          </cell>
          <cell r="DE27" t="str">
            <v>National level;One or several regions;One or several courts</v>
          </cell>
          <cell r="DF27" t="str">
            <v>One or several regions;One or several courts</v>
          </cell>
          <cell r="DG27" t="str">
            <v>One or several regions;One or several courts</v>
          </cell>
          <cell r="DH27" t="str">
            <v>One or several regions;One or several courts</v>
          </cell>
          <cell r="DI27" t="str">
            <v>One or several regions;One or several courts</v>
          </cell>
          <cell r="DJ27" t="str">
            <v/>
          </cell>
          <cell r="DK27" t="str">
            <v>One or several regions;One or several courts</v>
          </cell>
          <cell r="DL27" t="str">
            <v xml:space="preserve">•	The offering of appropriate settlementProposals_x000D_
•	The granting of the right to be heard_x000D_
•	Time taken until court decisions are made/Length of proceedings_x000D_
•	Instructions on available legal remedies – are they correct?_x000D_
•	Initial career phase and overall career structure_x000D_
•	The justice system's external communications and the PR work of press offices_x000D_
•	Available options for further training_x000D_
</v>
          </cell>
          <cell r="DM27" t="str">
            <v xml:space="preserve">As a federal state, the Federal Republic of Germany is characterised by decentralised structures. Therefore the federal states make their own decision on whether surveys are required and if so, the type of surveys and their timing._x000D_
_x000D_
Bavaria:_x000D_
Where the civil and criminal courts of law in Bavaria are concerned, as well as the public prosecutor’s offices, an employee survey is performed as a rule every six years, with the support of the Authority for Statistics and Data Processing of the Land of Bavaria, as part of the regular audit. Some courts and public prosecutor’s offices perform additional surveys every three years by choice. From 16 June 2014 until 11 August 2014, an online survey was performed with the assistance of experienced practitioners and a professional polling institute on the “debate on self-perception” within the Bavarian judiciary. The results of this survey were published in the intranet forum of the Bavarian judiciary._x000D_
_x000D_
Brandenburg:_x000D_
Pursuant to section 103 of the Judiciary Act of the Land of Brandenburg (Brandenburgisches Richtergesetz), the Land parliament reviewed the Act in 2016. For this purpose, the Land government reported on the experience gained in applying the Act and the results of the public discourse held in the meantime regarding the question of the self-administration respectively autonomy of the judiciary. In this context, the Land Ministry of Justice has performed an internet-based, voluntary survey among all judges and public prosecutors of the Land. _x000D_
_x000D_
The government’s report was published as Parliamentary Paper (Landtags-Drucksache) 6/2831: https://www.parlamentsdokumentation.brandenburg.de/starweb/LBB/ELVIS/parladoku/w6/drs/ab_2600/ab_2_x000D_
800/2831.pdf_x000D_
_x000D_
Lower Saxony:_x000D_
Several courts and public prosecutors’ offices have participated in several benchmarking and comparison_x000D_
projects:_x000D_
AGiL - Amtsgerichte im Leistungsvergleich (comparison of the performance by local courts)_x000D_
LiVe - Landgerichte im Vergleich (comparison of local courts)_x000D_
OLiVe - Oberlandesgerichte im Vergleich (comparison of higher regional courts)_x000D_
BenStA - Benchmarking der Staatsanwaltschaften (benchmarking of the public prosecutors’ offices)_x000D_
ArbOR - Arbeitsgerichtlicher Organisationsvergleich (organisational comparison of higher regional courts)_x000D_
LArVe - Landesarbeitsgerichte im Vergleich (Land labour courts in comparison)_x000D_
VERGIL - Verwaltungsgerichte im Landesvergleich (administrative courts across the Land in comparison)_x000D_
As part of these benchmarking and comparison projects, surveys were performed of the employees of the judicial authorities to establish how happy they are with their jobs. Among other aspects, their satisfaction regarding the cooperation with their supervisors and colleagues, the general working conditions, and their identification with their sphere of responsibility were addressed. Likewise, surveys were performed of attorneys. The results of the surveys have been discussed in expert groups and workshops, and suggestions for improvement have been worked out._x000D_
_x000D_
Saxony-Anhalt:_x000D_
Internal benchmarking and comparison projects, the results of which have not been published._x000D_
</v>
          </cell>
          <cell r="DO27" t="str">
            <v/>
          </cell>
          <cell r="DP27" t="str">
            <v/>
          </cell>
          <cell r="DQ27" t="str">
            <v>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R27" t="str">
            <v/>
          </cell>
          <cell r="DS27" t="str">
            <v xml:space="preserve">As a federl state, the Federal Republic of Germany is characterised by decentralised structures. Therefore the federl states make their own decisions on weather surveys are required and if so, the type of surveys, their timing and their piplication. _x000D_
_x000D_
All the client surveys carried out by the courts and notaries in Baden-Württemberg ca be viewed online by all members of Baden-Württemberg's judicial service on their intranet._x000D_
_x000D_
</v>
          </cell>
          <cell r="DT27" t="str">
            <v>Yes</v>
          </cell>
          <cell r="DU27" t="str">
            <v/>
          </cell>
          <cell r="DV27" t="str">
            <v>Only certain phases</v>
          </cell>
          <cell r="DW27" t="str">
            <v/>
          </cell>
          <cell r="DX27" t="str">
            <v/>
          </cell>
          <cell r="DY27" t="str">
            <v/>
          </cell>
          <cell r="DZ27" t="str">
            <v/>
          </cell>
          <cell r="EA27" t="str">
            <v/>
          </cell>
          <cell r="EB27" t="str">
            <v/>
          </cell>
          <cell r="EC27" t="str">
            <v/>
          </cell>
          <cell r="ED27" t="str">
            <v/>
          </cell>
          <cell r="EE27" t="str">
            <v/>
          </cell>
          <cell r="EF27" t="str">
            <v>Yes</v>
          </cell>
          <cell r="EG27" t="str">
            <v>155, 155b, 155c FamFG, Para 128, 216 and 272 ff ZPO</v>
          </cell>
          <cell r="EH27" t="str">
            <v>see below</v>
          </cell>
          <cell r="EI27"/>
          <cell r="EJ27"/>
          <cell r="EK27"/>
          <cell r="EL27" t="str">
            <v>yes</v>
          </cell>
          <cell r="EM27" t="str">
            <v>Art. 310 ZPO</v>
          </cell>
          <cell r="EN27" t="str">
            <v>See below</v>
          </cell>
          <cell r="EO27" t="str">
            <v>Yes</v>
          </cell>
          <cell r="EP27" t="str">
            <v>Art. 107 FGO, Art. 116 VwGO</v>
          </cell>
          <cell r="EQ27" t="str">
            <v>See below</v>
          </cell>
          <cell r="ER27" t="str">
            <v>Yes</v>
          </cell>
          <cell r="ES27" t="str">
            <v>Art. 132, 136</v>
          </cell>
          <cell r="ET27" t="str">
            <v>See below</v>
          </cell>
          <cell r="EU27" t="str">
            <v xml:space="preserve">Remark:_x000D_
Specific requirements for processing time are not stipulated by law in general. But there are fixed deadlines for carrying out hearings for specific cases such as family cases. There are also practices to promote timeliness of court proceedings. In accordance with recent European Court of Human Rights rulings, German legislators have implemented special measures for family proceedings concerning the place of residence of a child, the right of contact, or the surrender of the child, as well as proceedings based upon endangerment to the welfare of the child. In such vital cases, in addition to the right to compensation, parties involved have the right to invoke the supposed delay at the court of proceedings (Beschleunigungsrüge) and, if no remedy is achieved, to bring the matter before the second instance court for evaluation of the timeliness of proceedings (Beschleunigungsbeschwerde). The court of second instance may advise on binding measures to accelerate proceedings before the first instance court._x000D_
_x000D_
In the German view, were any binding requirements to be made, in terms of number of days, concerning the duration of the full proceedings before the court, then this would interfere with the independence of judges as guaranteed by Article 97 paragraph 1 of the Basis Law (Grundgesetz – GG), which protects the very core of the work done by judges. This core sphere includes the adjudication by judges, with all the appurtenant activities directly tied to the service of justice and to the rulings on the substance of the case and on procedural matters indirectly entailed by it. Were strict requirements in terms of completion dates to be made, than this would be tantamount to an impermissible interference with these judicial decisions. Moreover, such strict requirements do not serve the legitimate interests of a citizen seeking legal protection. In order to be able to properly perform their adjudication task, judges must have the opportunity to dedicate themselves to the individual proceedings, including the submissions made by the parties involved in them, to assess such submissions, and to initiate the further necessary steps – and they must have sufficient time to do so. Germany does indeed recognise that effective legal protection also means that citizens are able to obtain justice within a reasonable period of time. However, this objective can be suitably achieved by the procedural rules and by provisions, in the law governing courts constitution, that open up the means to accelerate proceedings while taking account of the respective particularities of an individual case._x000D_
_x000D_
_x000D_
The German court system is divided into five specialised branches or jurisdictions: ordinary, labour, general administrative, fiscal and social._x000D_
_x000D_
Specific requirements for processing time are not stipulated by law in general. But there are fixed deadlines for carrying out hearings for specific cases such as family cases, e.g._x000D_
Section 155 of the German Act on Proceedings in Family Matters and in Matters of Non- contentious Jurisdiction stipulates as follows:_x000D_
“Principles of Priority and Expediting Proceedings_x000D_
(1) Parent and child matters concerning the place of residence of a child, the right of contact, or the surrender of the child, as well as proceedings based upon endangerment to the welfare of the child, shall have priority and the proceedings shall be handled in an expedited manner._x000D_
(2) In proceedings in accordance with subsection (1), the court shall discuss the matter with the participants at a court hearing. The court hearing shall take place at the latest one month after the start of the proceedings. The Youth Office shall be heard at this court hearing. Postponement of the court hearing shall only be permissible based upon compelling reasons. The grounds for postponement shall be credibly demonstrated together with the request for postponement._x000D_
(3) The court shall order the personal appearance of the participants with capacity to participate in proceedings at the court hearing._x000D_
(4) If the court suspended a proceeding designated in subsection (1) for the implementation of a mediation or another proceeding for reaching an out-of-court settlement, as a general rule it shall reopen the proceedings after three months if the participants have not agreed upon a settlement.” [emphasis added by the undersigned]_x000D_
_x000D_
</v>
          </cell>
          <cell r="EV27" t="str">
            <v>Yes</v>
          </cell>
          <cell r="EW27" t="str">
            <v/>
          </cell>
          <cell r="EX27" t="str">
            <v/>
          </cell>
          <cell r="EY27" t="str">
            <v/>
          </cell>
          <cell r="EZ27" t="str">
            <v/>
          </cell>
          <cell r="FA27" t="str">
            <v/>
          </cell>
          <cell r="FB27" t="str">
            <v/>
          </cell>
          <cell r="FC27" t="str">
            <v/>
          </cell>
          <cell r="FD27" t="str">
            <v/>
          </cell>
          <cell r="FE27" t="str">
            <v/>
          </cell>
          <cell r="FF27" t="str">
            <v/>
          </cell>
          <cell r="FG27" t="str">
            <v/>
          </cell>
          <cell r="FH27" t="str">
            <v/>
          </cell>
          <cell r="FI27" t="str">
            <v xml:space="preserve">Remark:_x000D_
In the German view, were any binding requirements to be made, in terms of a number of proceedings that a judge is to deal with and complete within a given period of time (Subquestions 1 through 3 up to Question 11), then this would interfere with the independence of judges as guaranteed by Article 97 paragraph 1 of the Basis Law (Grundgesetz – GG), which protects the very core of the work done by judges. This core sphere includes the adjudication by judges, with all the appurtenant activities directly tied to the service of justice and to the rulings on the substance of the case and on procedural matters indirectly entailed by it. Were strict requirements in terms of completion dates to be made, then this would be tantamount to an impermissible interference with these judicial decisions. Moreover, such strict requirements do not serve the legitimate interests of a citizen seeking legal protection. In order to be able to properly perform their adjudication task, judges must have the opportunity to dedicate themselves to the individual proceedings, including the submissions made by the parties involved in them, to assess such submissions, and to initiate the further necessary steps – and they must have sufficient time to do so. Germany does indeed recognise that effective legal protection also means that citizens are able to obtain justice within a reasonable period of time. However, this objective can be suitably achieved by the procedural rules and by provisions, in the law governing courts constitution, that open up the means to accelerate proceedings while taking account of the respective particularities of an individual case._x000D_
</v>
          </cell>
          <cell r="FJ27" t="str">
            <v>Other body/specify BL</v>
          </cell>
          <cell r="FK27" t="str">
            <v>Other body/specify BL</v>
          </cell>
          <cell r="FL27" t="str">
            <v/>
          </cell>
          <cell r="FM27" t="str">
            <v/>
          </cell>
          <cell r="FN27" t="str">
            <v/>
          </cell>
          <cell r="FO27" t="str">
            <v/>
          </cell>
          <cell r="FP27" t="str">
            <v/>
          </cell>
          <cell r="FQ27" t="str">
            <v/>
          </cell>
          <cell r="FR27" t="str">
            <v/>
          </cell>
          <cell r="FS27" t="str">
            <v/>
          </cell>
          <cell r="FT27" t="str">
            <v/>
          </cell>
          <cell r="FU27" t="str">
            <v/>
          </cell>
          <cell r="FV27" t="str">
            <v/>
          </cell>
          <cell r="FW27" t="str">
            <v xml:space="preserve">Standards are set by law_x000D_
Remark:_x000D_
Regarding backlogs, the presidium is entitled to define standards for the individual court regarding the management of backlogs, including the allocation of court business. However, it may only change the business allocation plan under certain legally specified conditions, namely where such a change becomes necessary due to the excessive or insufficient workload of one judge or adjudicating body or as a result of the transfer or prolonged absence of individual judges (section 21e (3) of the Courts Constitution Act).For further details see response to question 17 and remark below question 18._x000D_
</v>
          </cell>
          <cell r="FX27" t="str">
            <v>Individual courts TL;Entire territory of Member State TL</v>
          </cell>
          <cell r="FY27" t="str">
            <v>Individual courts TL;Entire territory of Member State TL</v>
          </cell>
          <cell r="FZ27" t="str">
            <v/>
          </cell>
          <cell r="GA27" t="str">
            <v/>
          </cell>
          <cell r="GB27" t="str">
            <v/>
          </cell>
          <cell r="GC27" t="str">
            <v>Yes</v>
          </cell>
          <cell r="GD27" t="str">
            <v>Remark: The above mentioned timeframes and time limits are stipulated by procedural law and Court Constitutional law. These laws are online available for the public.</v>
          </cell>
          <cell r="GE27" t="str">
            <v>For allocating human resources</v>
          </cell>
          <cell r="GF27" t="str">
            <v/>
          </cell>
          <cell r="GG27" t="str">
            <v>Remark: In Germany figures statistically collected in each Land serve the calculation of personnel requirements for the justice administration pursuant to “PEBB§Y” (Personalbedarfsberechnungssystem). Based upon workload an evaluation in accordance with uniform national base figures is undertaken. In the workload calculation these needs are then compared against the agencies and the average deployment of personnel. Judicial activities are depicted as products in the “PEBB§Y” framework. Each product has a specific base number set forth in minutes.</v>
          </cell>
          <cell r="GH27" t="str">
            <v>Yes</v>
          </cell>
          <cell r="GI27" t="str">
            <v/>
          </cell>
          <cell r="GJ27" t="str">
            <v/>
          </cell>
          <cell r="GK27" t="str">
            <v/>
          </cell>
          <cell r="GL27" t="str">
            <v>At every court a presidium is established. It is composed of the court president and up to ten additional judges, depending on the size of the court. The presidium is responsible for the court's internal organization, including the allocation of court business and the management of backlogs. It is entitled to define standards for the individual court regarding the management of backlogs, but it is not entitled to issue instructions to judges. Courts have a duty to report the age of pending cases, if there is a violation of a time limit. The existence and the duration of time limits vary within the five German jurisdictions and the 16 Länder.</v>
          </cell>
          <cell r="GM27" t="str">
            <v/>
          </cell>
          <cell r="GN27" t="str">
            <v/>
          </cell>
          <cell r="GO27" t="str">
            <v/>
          </cell>
          <cell r="GP27" t="str">
            <v>At every court a presidium is established. It is composed of the court president and up to ten additional judges, depending on the size of the court. The presidium is responsible for the court's internal organization, including the allocation of court business and the management of backlogs. It is entitled to define standards for the individual court regarding the management of backlogs, but it is not entitled to issue instructions to judges. Courts have a duty to report the age of pending cases, if there is a violation of a time limit. The existence and the duration of time limits vary within the five German jurisdictions and the 16 Länder.</v>
          </cell>
          <cell r="GQ27" t="str">
            <v/>
          </cell>
          <cell r="GR27" t="str">
            <v>Court President/ Court management TF;Court President/ Court management TL;Court President/ Court management BL;Other body/ specify BL</v>
          </cell>
          <cell r="GS27" t="str">
            <v>Court President/ Court management TF;Court President/ Court management TL;Court President/ Court management BL;Other body/ specify BL</v>
          </cell>
          <cell r="GT27" t="str">
            <v/>
          </cell>
          <cell r="GU27" t="str">
            <v/>
          </cell>
          <cell r="GV27" t="str">
            <v>Presidium</v>
          </cell>
          <cell r="GW27" t="str">
            <v/>
          </cell>
          <cell r="GX27" t="str">
            <v/>
          </cell>
          <cell r="GY27" t="str">
            <v>Presidium</v>
          </cell>
          <cell r="GZ27" t="str">
            <v xml:space="preserve">Remark:_x000D_
A presidium, an independent judicial body, is established at each court and comprises the president of the court and, depending on the size of the court, up to a maximum of ten other judges. In the case of small local courts the presidium comprises all the judges who are eligible to stand for election; no election is held (section 21a (2) no. 5 of the Courts Constitution Act [Gerichtsverfassungsgesetz, GVG]). In all other cases, members are elected for four years. Half of the members of the presidium resign every two years (section 21b (4), first and second sentences, of the Courts Constitution Act)._x000D_
_x000D_
The presidium is responsible for determining the principles on which the allocation of court business is based. The presidium draws up, in advance, an annual business allocation plan for the whole of the coming year. This plan details how the adjudicating tasks are to be distributed, based on general, abstract and objective criteria, across the panels of judges, thereby safeguarding judicial independence. The business allocation plan must clearly specify which judges are called to issue a decision in regard to cases received by the court. It is in principle valid for the duration of a business year (calendar year) and automatically ceases to have effect at the end of that year. The presidium is tasked with ensuring that work is distributed as equally across the judges as possible. The presidium may only change the business allocation plan under certain legally specified conditions, namely where such a change becomes necessary due to the excessive or insufficient workload of one judge or adjudicating body or as a result of the transfer or prolonged absence of individual judges (section 21e (3) of the Courts Constitution Act). The presidium is responsible for the management of backlogs. It is entitled to define standards for the individual court regarding the management of backlogs, but it is not entitled to issue instructions to judges._x000D_
_x000D_
The monitoring regarding the time limits and the occurrence of backlogs is made by supervision._x000D_
</v>
          </cell>
          <cell r="HA27" t="str">
            <v/>
          </cell>
          <cell r="HB27" t="str">
            <v/>
          </cell>
          <cell r="HC27" t="str">
            <v/>
          </cell>
          <cell r="HD27" t="str">
            <v/>
          </cell>
          <cell r="HE27" t="str">
            <v/>
          </cell>
          <cell r="HF27" t="str">
            <v/>
          </cell>
          <cell r="HG27" t="str">
            <v/>
          </cell>
          <cell r="HH27" t="str">
            <v/>
          </cell>
          <cell r="HI27" t="str">
            <v/>
          </cell>
          <cell r="HJ27" t="str">
            <v>Remark:_x000D_
It is not possible to answer this question with “yes” or “no”, because it is a question includes two possible response options._x000D_
_x000D_
Bavaria: The indicator-based information system KISS is a management tool that allows civil and criminal courts and public prosecutor's offices to recognise and analyse potential deficits at an early stage so that corrective measures may be taken without delay. KISS was conceived by a working group consisting of representatives from the Bavarian Ministry of Justice, the civil and criminal courts and the public prosecutor's offices. The system includes a large number of relevant data on performance, statistics and organisation (so-called "indicators"). Conspicuous deviations from relevant indicators showing comparative values (particularly the respective Land average) are systematically highlighted with colours (so-called "early warning" or "traffic light" system). In this way, the attention of leadership levels is directed to significant deviations from the norm. The KISS data are automatically imported from the numerous statistics and are updated quarterly. There is no specific performance evaluation of the system._x000D_
In other Länder there are similar or other systems (e.g. reporting commitment – Berichtspflichten)._x000D_
_x000D_
Remark: As a federal state, the Federal Republic of Germany is characterised by decentralized structures. Therefore the federal states make their own decision on the terms of management tools within the limits and under the condicions of the independence of judges.</v>
          </cell>
          <cell r="HK27" t="str">
            <v>Court President/ Court management BL;Ministry of Justice BL;Other body/ specify BL</v>
          </cell>
          <cell r="HL27" t="str">
            <v>Ministry of Justice BL</v>
          </cell>
          <cell r="HM27" t="str">
            <v/>
          </cell>
          <cell r="HN27" t="str">
            <v>Other body/ specify BL</v>
          </cell>
          <cell r="HO27" t="str">
            <v>Court President/ Court management TF</v>
          </cell>
          <cell r="HP27" t="str">
            <v>Other body/ specify BL</v>
          </cell>
          <cell r="HQ27" t="str">
            <v/>
          </cell>
          <cell r="HR27" t="str">
            <v/>
          </cell>
          <cell r="HS27" t="str">
            <v/>
          </cell>
          <cell r="HT27" t="str">
            <v/>
          </cell>
          <cell r="HU27" t="str">
            <v/>
          </cell>
          <cell r="HV27" t="str">
            <v/>
          </cell>
          <cell r="HW27" t="str">
            <v/>
          </cell>
          <cell r="HX27" t="str">
            <v/>
          </cell>
          <cell r="HY27" t="str">
            <v xml:space="preserve">Remark:_x000D_
Human ressources:_x000D_
When discussing the allocation of judicial resources, one of the main questions concerns the number of judges, judicial officers and court support staff which a court needs to serve the public. In Germany figures statistically collected in each Land serve the calculation of personnel requirements for the justice administration pursuant to “PEBB§Y” (Personalbedarfsberechnungssystem). Based upon workload an evaluation in accordance with uniform national base figures is undertaken. In the workload calculation these needs are then compared against the agencies and the average deployment of personnel. Judicial activities are depicted as products in the “PEBB§Y” framework. Each product has a specific base number set forth in minutes. The ministries of Jusctice decide on the staff allocation to the court districts. It must be noted that a judicial office shall be conferred upon a judge for life and upon a judge for a secified term at a particular court (Section 27 para. 1 of the German Judiciary Act). A judge for life or for a specified term can, with a few exceptions, not be transferred to another office or discharged from office without his own written consent. A judge for life term may only be seconded to another court with his own consent. _x000D_
_x000D_
The presidium is tasked with ensuring that work is distributed as equally across the judges as possible. The court president would normally make proposals to the presidium with respect to allocation of judges and cases but the presidium is free to make up their own mind in these matters. The presidium is responsible for the court's internal organization, including the allocation of court business and the management of backlogs. It is entitled to define standards for the individual court regarding the management of backlogs, but it is not entitled to issue instructions to judges. _x000D_
_x000D_
Financial resources:_x000D_
The ministries of Justice of the federation or the respective Länder (other ministries according to the specialization of courts) administer the budget resources, with the exception of the Federal Constitutional Court and the Constitutional Courts of the Länder, which has granted organizational autonomy as an independent constitutional organ. _x000D_
_x000D_
In some of the Länder there are so-called “budgeting-models” which represent an increasingliy growing form of judicial self-governance, especially in the courts of the Länder. “Budgeting” here refers to the decentralized and independent management of budget funds by the courts. Each court is allocated a certain amount of funding to administer independently. While such funding is derived from total justice budgets of the respective Länder, the courts may nevertheless dispose of the fund independently without outside influence. This budgeting procedure enables courts to make independent decisions on personnel and material budgets and especially on setting priorities for the expenditure of funds. Not least, available funds can therefore also be employed in a more targeted and economical manner, The concrete regulations (i.e. allocation, control etc.) of these budgeting models are different from Land to Land._x000D_
_x000D_
Report:_x000D_
The monitoring regarding the time limits and the occurrence of backlogs is made by supervision._x000D_
</v>
          </cell>
          <cell r="HZ27" t="str">
            <v>Upon request by party;Notification by mail or e-mail on court discretion</v>
          </cell>
          <cell r="IA27" t="str">
            <v>Upon request by party;Notification by mail or e-mail on court discretion</v>
          </cell>
          <cell r="IB27" t="str">
            <v>Upon request by party;Notification by mail or e-mail on court discretion</v>
          </cell>
          <cell r="IC27" t="str">
            <v/>
          </cell>
          <cell r="ID27" t="str">
            <v/>
          </cell>
          <cell r="IE27" t="str">
            <v/>
          </cell>
          <cell r="IF27" t="str">
            <v>Remark Sub-Questions 1 to 3: _x000D_
The presiding judge keeps the parties informed about the progress of their case and the measures taken to promote the proceeding. By way of example: in civil proceedings the presiding judge submits all pleadings and declarations of a party to the respective opposite side. Any orders of the court given on the basis of a hearing must be pronounced. Orders of the court that have not been pronounced, and rulings handed down by the presiding judge or the judge correspondingly delegated or requested that have not been pronounced, are to be communicated to the parties by simple letter. Wherever the decision sets out a date for a hearing as determined by the court or triggers a period, it is to be served on the parties. The parties subsequently receive brief minutes of the hearing and are subsequently notified in writing of the next steps to be taken in the proceedings, in particular of the date of delivery of the judgment. Judgments shall be served as a copy on the parties.</v>
          </cell>
        </row>
        <row r="28">
          <cell r="A28" t="str">
            <v>IT</v>
          </cell>
          <cell r="B28" t="str">
            <v>Italy</v>
          </cell>
          <cell r="C28" t="str">
            <v>1 Barbara FABBRINI - 2 Raffaele SABATO</v>
          </cell>
          <cell r="D28" t="str">
            <v xml:space="preserve">1 Director of the Department of Statistics and Organizational Analysis - Ministry of Justice_x000D_
2 Consigliere della Corte Suprema di Cassazione, Roma_x000D_
</v>
          </cell>
          <cell r="E28" t="str">
            <v>barbara.fabbrini@giustizia.it</v>
          </cell>
          <cell r="F28" t="str">
            <v>(+39)06.6885.2202</v>
          </cell>
          <cell r="G28" t="str">
            <v>Reform of the criminal sector (reform of the criminal procedure, efficiency, reducing workload of appeal and cassation, procedural improvements, etc.)</v>
          </cell>
          <cell r="H28" t="str">
            <v/>
          </cell>
          <cell r="I28" t="str">
            <v/>
          </cell>
          <cell r="J28" t="str">
            <v/>
          </cell>
          <cell r="K28" t="str">
            <v/>
          </cell>
          <cell r="L28" t="str">
            <v/>
          </cell>
          <cell r="M28" t="str">
            <v>Enhancing the specialization of judges / courts. In particular, the judiciary authorities are evaluating the introduction of specific courts for family and personal matters ("Berruti" reform) Increased competence of Business Courts.</v>
          </cell>
          <cell r="N28" t="str">
            <v/>
          </cell>
          <cell r="O28" t="str">
            <v>Establishment of an Office for the Trial (composed of a judge, directing it, and honoray judges, trainees and court clerks). This new organizational structure is composed of about 4000 trainees who cooperate with both judges and administrative staff.</v>
          </cell>
          <cell r="P28" t="str">
            <v>A draft law is intended to supplement the budget of the Ministry of Justice for the year 2018 – including court fees - with a fund fed by the administrative surplus of the Superior Council of the Judiciary, equal to 20 million euros.</v>
          </cell>
          <cell r="Q28" t="str">
            <v/>
          </cell>
          <cell r="R28" t="str">
            <v/>
          </cell>
          <cell r="S28" t="str">
            <v>Revision of the appeal system in order to reduce the appeal rate</v>
          </cell>
          <cell r="T28" t="str">
            <v/>
          </cell>
          <cell r="U28" t="str">
            <v/>
          </cell>
          <cell r="V28" t="str">
            <v>Enhancing the specialization of judges / courts. In particular, the judiciary authorities are evaluating the introduction of specific courts for family and personal matters ("Berruti" reform) Increased competence of Business Courts. Establishment of specialized sections on matters such as immigration, international protection and free movement of citizens of the European Union.</v>
          </cell>
          <cell r="W28" t="str">
            <v/>
          </cell>
          <cell r="X28" t="str">
            <v/>
          </cell>
          <cell r="Y28" t="str">
            <v>Establishment of the Digital Civil Trial for the Justice of the Peace Establishment of a "Help desk" for issuing certificates to citizens.</v>
          </cell>
          <cell r="Z28" t="str">
            <v/>
          </cell>
          <cell r="AA28" t="str">
            <v>Extending dematerialized trials in court not already covered (esp. Supreme Court)</v>
          </cell>
          <cell r="AB28" t="str">
            <v/>
          </cell>
          <cell r="AC28" t="str">
            <v/>
          </cell>
          <cell r="AD28" t="str">
            <v/>
          </cell>
          <cell r="AE28" t="str">
            <v>A draft law foresees the inflow into separate special funds of the FUG Fondo Unico Giustizia (literally Single Justice Fund) of the sums collected under the competition procedures and enforcement on real estate as well as some civil proceedings, in order to optimize their returns and to ensure a greater revenue. A draft law establishes a fund at the Ministry of Justice for the implementation of the provisions of Law 103/2017 on the reform of the criminal process and the penitentiary system. The budget for this project is 10 million euros for the year 2018, 20 million euros for 2019 and 30 million euros for the year 2020</v>
          </cell>
          <cell r="AF28" t="str">
            <v/>
          </cell>
          <cell r="AG28" t="str">
            <v/>
          </cell>
          <cell r="AH28" t="str">
            <v>In 2013 a reform (Act No. 98/2013) introduced the Auxiliary Judiciary in second-instance courts in order to address and reduce the backlog in civil-law cases. Following said reform a bill has been recently submitted to Parliament setting out the possibility to provide the Italian Supreme Court with 50 auxiliary judges in the view of dealing with the long-pending tax cases. The bill has been approved in one house of Parliament and final approval is expected in the next few days-</v>
          </cell>
          <cell r="AI28" t="str">
            <v>The reform of the honorary magistracy was implemented with Legislative Decrees No. 92/2016 and No.116/2017.</v>
          </cell>
          <cell r="AJ28" t="str">
            <v>Two new recruitment processes of judges underway. 350 ordinary magistrates (through a national state examination). It is expected that the new magistrates will start working by the first semester of 2018.</v>
          </cell>
          <cell r="AK28" t="str">
            <v/>
          </cell>
          <cell r="AL28" t="str">
            <v>There is the authorization to enlist administrative staff for a further 1,400 units. An extra recruitment procedure provides for a maximum of 861 prison officers (i.e. prison police agents) to be completed within the period 2018/2022.</v>
          </cell>
          <cell r="AM28" t="str">
            <v>1 recruitment process being concluded. Over 1100 new employees are closely going to be enrolled.</v>
          </cell>
          <cell r="AN28" t="str">
            <v/>
          </cell>
          <cell r="AO28" t="str">
            <v>The Directive 2014/104/EU of the European Parliament and of the Council on “certain rules governing actions for damages under national law for infringements of the competition law provisions of the Member States and of the European Union” was implemented by the Legislative Decree No.3/2017. In the area of competition law, the Law No.124/2017 introduced new measures in the following areas: code of private insurance notifications of judicial documents related to road traffic offenses protection of competition and transparency in financial matters; measures for competition in the profession;</v>
          </cell>
          <cell r="AP28" t="str">
            <v/>
          </cell>
          <cell r="AQ28" t="str">
            <v xml:space="preserve">A general list of the legislation proposed in Parliament or adopted in the area of Justice:_x000D_
https://www.giustizia.it/giustizia/it/mg_1_2.page _x000D_
</v>
          </cell>
          <cell r="AR28" t="str">
            <v>1.a  General online information about the justice system for non-native speakers;1.b  General online information about the justice system for children (individuals below 18 years of age);1.c  General online information about the justice system for visually or hearing impaired;2.  Centralised web portal with online forms for judicial proceedings available to the public and companies;3.  Interactive online simulation to assess eligibility for legal aid;4.a  Provision of education on legal rights to the general public through educational court visits;4.b  Provision of education on legal rights to the general public that is integrated in school curriculum</v>
          </cell>
          <cell r="AS28" t="str">
            <v xml:space="preserve">Organizational Chart of the Ministry of Justice_x000D_
https://www.giustizia.it/giustizia/it/mg_21.page_x000D_
</v>
          </cell>
          <cell r="AT28" t="str">
            <v xml:space="preserve">A general information on minor justice_x000D_
https://www.giustizia.it/giustizia/it/mg_2_5.page_x000D_
Glossary of online deviant behaviours _x000D_
https://www.giustizia.it/giustizia/it/mg_2_5_12.page_x000D_
Glossary of online deviant behaviours (EN version)_x000D_
https://www.giustizia.it/giustizia/en/mg_2_5_12.wp_x000D_
A list of  fact sheets concerning minors:_x000D_
https://www.giustizia.it/giustizia/it/mg_3_5.page_x000D_
Charter of rights and duties for minors who are entering the juvenile justice services_x000D_
https://www.giustizia.it/giustizia/it/mg_2_5_2_5.page_x000D_
</v>
          </cell>
          <cell r="AU28" t="str">
            <v>The whole institutional site www.giustizia.it  is fundamentally designed to work for all people, whatever their hardware, software, language, location, or ability. It is accessible to people with a diverse range of hearing, movement, sight, and cognitive ability</v>
          </cell>
          <cell r="AV28" t="str">
            <v xml:space="preserve">Fact sheets, certificates and forms for a wide range of judicial activities divided into different thematic areas:_x000D_
https://www.giustizia.it/giustizia/it/mg_3.page_x000D_
</v>
          </cell>
          <cell r="AW28" t="str">
            <v xml:space="preserve">Even though it is not a strict interactive online simulation tools this pages provide detailed information on legal aid, forms and a FAQ section._x000D_
Civil proceedings_x000D_
https://www.giustizia.it/giustizia/it/mg_3_7_2.page_x000D_
Criminal proceedings_x000D_
https://www.giustizia.it/giustizia/it/mg_3_7_7.page_x000D_
</v>
          </cell>
          <cell r="AX28" t="str">
            <v/>
          </cell>
          <cell r="AY28" t="str">
            <v/>
          </cell>
          <cell r="AZ28" t="str">
            <v>No</v>
          </cell>
          <cell r="BA28" t="str">
            <v/>
          </cell>
          <cell r="BB28" t="str">
            <v/>
          </cell>
          <cell r="BC28" t="str">
            <v/>
          </cell>
          <cell r="BD28" t="str">
            <v>Yes</v>
          </cell>
          <cell r="BE28" t="str">
            <v xml:space="preserve">_x000D_
Two resolutions of the High Council for the Judiciary deal with this topic._x000D_
Additionally, guidance is provided by the Ethical Code for Judges, readopted_x000D_
in 2010 and taken note of by the High Council._x000D_
</v>
          </cell>
          <cell r="BF28" t="str">
            <v>Yes all judgments</v>
          </cell>
          <cell r="BG28" t="str">
            <v>Yes all judgments</v>
          </cell>
          <cell r="BH28" t="str">
            <v>Yes all judgments</v>
          </cell>
          <cell r="BI28" t="str">
            <v xml:space="preserve">The judgments (criminal and civil) of the Supreme Court of Cassation are available here: http://www.italgiure.giustizia.it/sncass/ _x000D_
A search engine allows users to browse the judgments database. _x000D_
_x000D_
Completion of the digitalized proceeding in civil courts in first and second instance makes it possible to access the database, upon request._x000D_
_x000D_
In Italy court judgments are public but they are not accessible online by the general public._x000D_
The parties of civil and commercial proceedings can access the judgement through the online registry. The general public can access the registry office and request a copy of individual decisions._x000D_
_x000D_
</v>
          </cell>
          <cell r="BJ28" t="str">
            <v>Highest instance</v>
          </cell>
          <cell r="BK28" t="str">
            <v>1st instance;2nd instance;Highest instance</v>
          </cell>
          <cell r="BL28" t="str">
            <v>Highest instance</v>
          </cell>
          <cell r="BM28" t="str">
            <v>1st instance;2nd instance;Highest instance</v>
          </cell>
          <cell r="BN28" t="str">
            <v>1st instance;2nd instance;Highest instance</v>
          </cell>
          <cell r="BO28" t="str">
            <v/>
          </cell>
          <cell r="BP28" t="str">
            <v>Yes all judgments</v>
          </cell>
          <cell r="BQ28" t="str">
            <v/>
          </cell>
          <cell r="BR28" t="str">
            <v>Yes all judgments</v>
          </cell>
          <cell r="BS28" t="str">
            <v xml:space="preserve">The judgments for administrative cases are available in a searchable database at _x000D_
https://www.giustiziaamministrativa._x000D_
it/cdsintra/cdsintra/AmministrazionePortale/Ricerca/index.html?_x000D_
showadv=true&amp;tipoRicerca=Provvedimenti_x000D_
_x000D_
Note: Administrative justice provides only 1st instance and appeal (which is considered Highest instance)_x000D_
</v>
          </cell>
          <cell r="BT28" t="str">
            <v>1st instance;Highest instance</v>
          </cell>
          <cell r="BU28" t="str">
            <v>1st instance;Highest instance</v>
          </cell>
          <cell r="BV28" t="str">
            <v>Highest instance</v>
          </cell>
          <cell r="BW28" t="str">
            <v>1st instance;Highest instance</v>
          </cell>
          <cell r="BX28" t="str">
            <v>1st instance;Highest instance</v>
          </cell>
          <cell r="BY28" t="str">
            <v xml:space="preserve">Note: Administrative justice provides only 1st instance and appeal (which is considered Highest instance)_x000D_
</v>
          </cell>
          <cell r="BZ28" t="str">
            <v>Initial;Continuous</v>
          </cell>
          <cell r="CA28" t="str">
            <v>Initial;Continuous</v>
          </cell>
          <cell r="CB28" t="str">
            <v>Initial;Continuous</v>
          </cell>
          <cell r="CC28" t="str">
            <v>Initial;Continuous</v>
          </cell>
          <cell r="CD28" t="str">
            <v>Initial;Continuous</v>
          </cell>
          <cell r="CE28" t="str">
            <v>Initial;Continuous</v>
          </cell>
          <cell r="CF28" t="str">
            <v>Initial;Continuous</v>
          </cell>
          <cell r="CG28" t="str">
            <v>Initial;Continuous</v>
          </cell>
          <cell r="CH28" t="str">
            <v/>
          </cell>
          <cell r="CI28" t="str">
            <v>Consumer disputes*</v>
          </cell>
          <cell r="CJ28" t="str">
            <v>Consumer disputes*</v>
          </cell>
          <cell r="CK28" t="str">
            <v>Consumer disputes*</v>
          </cell>
          <cell r="CL28" t="str">
            <v>Consumer disputes*</v>
          </cell>
          <cell r="CM28" t="str">
            <v/>
          </cell>
          <cell r="CN28" t="str">
            <v>Consumer disputes*</v>
          </cell>
          <cell r="CO28" t="str">
            <v>Consumer disputes*</v>
          </cell>
          <cell r="CP28" t="str">
            <v>Consumer disputes*</v>
          </cell>
          <cell r="CQ28" t="str">
            <v/>
          </cell>
          <cell r="CR28" t="str">
            <v>Consumer disputes*</v>
          </cell>
          <cell r="CS28" t="str">
            <v/>
          </cell>
          <cell r="CT28" t="str">
            <v>Consumer disputes*</v>
          </cell>
          <cell r="CU28" t="str">
            <v/>
          </cell>
          <cell r="CV28" t="str">
            <v/>
          </cell>
          <cell r="CW28" t="str">
            <v xml:space="preserve">_x000D_
</v>
          </cell>
          <cell r="CX28" t="str">
            <v/>
          </cell>
          <cell r="CY28" t="str">
            <v/>
          </cell>
          <cell r="CZ28" t="str">
            <v>Specific website dedicated to civil mediation https://mediazione.giustizia.it/ A video promoting the use of Mediation: https://www.youtube.com/watch?v=1l4V4sv85wE</v>
          </cell>
          <cell r="DA28" t="str">
            <v>Information on ADR is available at https://mediazione.giustizia.it/</v>
          </cell>
          <cell r="DB28" t="str">
            <v/>
          </cell>
          <cell r="DC28" t="str">
            <v/>
          </cell>
          <cell r="DD28" t="str">
            <v/>
          </cell>
          <cell r="DE28" t="str">
            <v/>
          </cell>
          <cell r="DF28" t="str">
            <v/>
          </cell>
          <cell r="DG28" t="str">
            <v/>
          </cell>
          <cell r="DH28" t="str">
            <v/>
          </cell>
          <cell r="DI28" t="str">
            <v/>
          </cell>
          <cell r="DJ28" t="str">
            <v/>
          </cell>
          <cell r="DK28" t="str">
            <v/>
          </cell>
          <cell r="DL28" t="str">
            <v/>
          </cell>
          <cell r="DM28" t="str">
            <v/>
          </cell>
          <cell r="DN28" t="str">
            <v/>
          </cell>
          <cell r="DP28" t="str">
            <v/>
          </cell>
          <cell r="DQ28" t="str">
            <v/>
          </cell>
          <cell r="DR28" t="str">
            <v/>
          </cell>
          <cell r="DS28" t="str">
            <v/>
          </cell>
          <cell r="DT28" t="str">
            <v>Yes</v>
          </cell>
          <cell r="DU28" t="str">
            <v/>
          </cell>
          <cell r="DV28" t="str">
            <v>Total length</v>
          </cell>
          <cell r="DW28" t="str">
            <v>1095 days for first instance 730 days for second instance 365 days for highest instance</v>
          </cell>
          <cell r="DX28">
            <v>1</v>
          </cell>
          <cell r="DY28" t="str">
            <v>http://www.normattiva.it/atto/caricaDettaglioAtto?atto.dataPubblicazioneGazzetta=2001-04-03&amp;atto.codiceRedazionale=001G0147&amp;queryString=%3FmeseProvvedimento%3D03%26formType%3Dricerca_semplice%26numeroArticolo%3D%26numeroProvvedimento%3D89%26testo%3D%26annoProvvedimento%3D2001%26giornoProvvedimento%3D24&amp;currentPage=1</v>
          </cell>
          <cell r="DZ28" t="str">
            <v/>
          </cell>
          <cell r="EA28" t="str">
            <v>1095 days for first instance 730 days for second instance</v>
          </cell>
          <cell r="EB28" t="str">
            <v>1</v>
          </cell>
          <cell r="EC28" t="str">
            <v/>
          </cell>
          <cell r="ED28" t="str">
            <v/>
          </cell>
          <cell r="EE28" t="str">
            <v/>
          </cell>
          <cell r="EF28" t="str">
            <v/>
          </cell>
          <cell r="EG28" t="str">
            <v/>
          </cell>
          <cell r="EH28" t="str">
            <v/>
          </cell>
          <cell r="EI28" t="str">
            <v/>
          </cell>
          <cell r="EJ28" t="str">
            <v/>
          </cell>
          <cell r="EK28" t="str">
            <v/>
          </cell>
          <cell r="EL28" t="str">
            <v/>
          </cell>
          <cell r="EM28" t="str">
            <v/>
          </cell>
          <cell r="EN28" t="str">
            <v/>
          </cell>
          <cell r="EO28" t="str">
            <v/>
          </cell>
          <cell r="EP28" t="str">
            <v/>
          </cell>
          <cell r="EQ28" t="str">
            <v/>
          </cell>
          <cell r="ER28" t="str">
            <v/>
          </cell>
          <cell r="ES28" t="str">
            <v/>
          </cell>
          <cell r="ET28" t="str">
            <v/>
          </cell>
          <cell r="EU28" t="str">
            <v/>
          </cell>
          <cell r="EV28" t="str">
            <v>Yes</v>
          </cell>
          <cell r="EW28" t="str">
            <v/>
          </cell>
          <cell r="EX28" t="str">
            <v>Other</v>
          </cell>
          <cell r="EY28" t="str">
            <v xml:space="preserve">Different performance indicators are taken into account (see below)._x000D_
</v>
          </cell>
          <cell r="EZ28" t="str">
            <v/>
          </cell>
          <cell r="FA28" t="str">
            <v/>
          </cell>
          <cell r="FB28" t="str">
            <v/>
          </cell>
          <cell r="FC28" t="str">
            <v/>
          </cell>
          <cell r="FD28" t="str">
            <v>https://www.giustizia.it/giustizia/it/mg_1_14.page?all=true&amp;facetNode_1=4_26&amp;selectedNode=2_8</v>
          </cell>
          <cell r="FE28" t="str">
            <v/>
          </cell>
          <cell r="FF28" t="str">
            <v>https://www.giustizia.it/giustizia/it/mg_1_14.page?all=true&amp;facetNode_1=4_26&amp;selectedNode=2_8</v>
          </cell>
          <cell r="FG28" t="str">
            <v/>
          </cell>
          <cell r="FH28" t="str">
            <v xml:space="preserve">Different performance indicators are taken into account:_x000D_
_x000D_
1) Clearance rate (the ratio resolved case / incoming cases in a given period)_x000D_
2) Variation (%) between pending cases at the end of the year. Reduction of pending cases and of backlogs._x000D_
3) Pending cases divided into age classes._x000D_
_x000D_
</v>
          </cell>
          <cell r="FI28" t="str">
            <v/>
          </cell>
          <cell r="FJ28" t="str">
            <v>Council for Judiciary TF;Council for Judiciary TL;Council for the Judiciary BL</v>
          </cell>
          <cell r="FK28" t="str">
            <v/>
          </cell>
          <cell r="FL28" t="str">
            <v/>
          </cell>
          <cell r="FM28" t="str">
            <v/>
          </cell>
          <cell r="FN28" t="str">
            <v/>
          </cell>
          <cell r="FO28" t="str">
            <v/>
          </cell>
          <cell r="FP28" t="str">
            <v/>
          </cell>
          <cell r="FQ28" t="str">
            <v/>
          </cell>
          <cell r="FR28" t="str">
            <v/>
          </cell>
          <cell r="FS28" t="str">
            <v/>
          </cell>
          <cell r="FT28" t="str">
            <v/>
          </cell>
          <cell r="FU28" t="str">
            <v/>
          </cell>
          <cell r="FV28" t="str">
            <v/>
          </cell>
          <cell r="FW28" t="str">
            <v/>
          </cell>
          <cell r="FX28" t="str">
            <v>Entire territory of Member State TF;Entire territory of Member State TL;Entire territory of Member State BL</v>
          </cell>
          <cell r="FY28" t="str">
            <v>Entire territory of Member State TF;Entire territory of Member State TL;Entire territory of Member State BL</v>
          </cell>
          <cell r="FZ28" t="str">
            <v/>
          </cell>
          <cell r="GA28" t="str">
            <v/>
          </cell>
          <cell r="GB28" t="str">
            <v/>
          </cell>
          <cell r="GC28" t="str">
            <v>Yes</v>
          </cell>
          <cell r="GD28" t="str">
            <v>The monitoring of the performance of the courts are available online to the general public:_x000D_
https://www.giustizia.it/giustizia/it/mg_2_9_13.page_x000D_
_x000D_
The data is updated every quarter.</v>
          </cell>
          <cell r="GE28" t="str">
            <v>For allocating human resources;Other/specify</v>
          </cell>
          <cell r="GF28" t="str">
            <v xml:space="preserve">Many performance statistics and indicators, including TF and TL, are used tosupport organizational programs._x000D_
</v>
          </cell>
          <cell r="GG28" t="str">
            <v/>
          </cell>
          <cell r="GH28" t="str">
            <v>Yes</v>
          </cell>
          <cell r="GI28" t="str">
            <v>1095 days for first instance 730 days for second instance 365 days for highest instance</v>
          </cell>
          <cell r="GJ28" t="str">
            <v/>
          </cell>
          <cell r="GK28" t="str">
            <v/>
          </cell>
          <cell r="GL28" t="str">
            <v>All type of cases</v>
          </cell>
          <cell r="GM28" t="str">
            <v>1095 days for first instance 730 days for second instance</v>
          </cell>
          <cell r="GN28" t="str">
            <v/>
          </cell>
          <cell r="GO28" t="str">
            <v/>
          </cell>
          <cell r="GP28" t="str">
            <v/>
          </cell>
          <cell r="GQ28" t="str">
            <v/>
          </cell>
          <cell r="GR28" t="str">
            <v>Ministry of Justice TF;Ministry of Justice TL;Ministry of Justice BL</v>
          </cell>
          <cell r="GS28" t="str">
            <v/>
          </cell>
          <cell r="GT28" t="str">
            <v/>
          </cell>
          <cell r="GU28" t="str">
            <v/>
          </cell>
          <cell r="GV28" t="str">
            <v/>
          </cell>
          <cell r="GW28" t="str">
            <v/>
          </cell>
          <cell r="GX28" t="str">
            <v/>
          </cell>
          <cell r="GY28" t="str">
            <v/>
          </cell>
          <cell r="GZ28" t="str">
            <v>The monitoring activity performed by the Ministry of Justice is then shared with the Council for the judiciary and the single courts.</v>
          </cell>
          <cell r="HA28" t="str">
            <v>Yes</v>
          </cell>
          <cell r="HB28" t="str">
            <v>Continuous real-time monitoring/data is followed every day TF;Other, please specify TF;Continuous real-time monitoring/data is followed every day TL;Other, please specify TL;Continuous real-time monitoring/data is followed every day BL;Other, please specify BL</v>
          </cell>
          <cell r="HC28" t="str">
            <v/>
          </cell>
          <cell r="HD28" t="str">
            <v>Quarterly</v>
          </cell>
          <cell r="HE28" t="str">
            <v>Quarterly</v>
          </cell>
          <cell r="HF28" t="str">
            <v>Quarterly</v>
          </cell>
          <cell r="HG28" t="str">
            <v/>
          </cell>
          <cell r="HH28" t="str">
            <v/>
          </cell>
          <cell r="HI28" t="str">
            <v/>
          </cell>
          <cell r="HJ28" t="str">
            <v>The monitoring is performed by the MoJ every quarter. _x000D_
At court level the there is a real-time monitoring system in place.</v>
          </cell>
          <cell r="HK28" t="str">
            <v>Ministry of Justice TF;Ministry of Justice TL;Ministry of Justice BL</v>
          </cell>
          <cell r="HL28" t="str">
            <v>Ministry of Justice TF;Ministry of Justice TL;Ministry of Justice BL</v>
          </cell>
          <cell r="HM28" t="str">
            <v>Court President/ Court management TF;Council for the judiciary TF;Court President/ Court management TL;Council for the judiciary TL;Court President/ Court management BL;Council for the judiciary BL</v>
          </cell>
          <cell r="HN28" t="str">
            <v>Council for the judiciary TF;Ministry of Justice TF;Council for the judiciary TL;Ministry of Justice TL;Council for the judiciary BL;Ministry of Justice BL</v>
          </cell>
          <cell r="HO28" t="str">
            <v>Court President/ Court management TF;Council for the judiciary TF;Court President/ Court management TL;Council for the judiciary TL;Court President/ Court management BL;Council for the judiciary BL</v>
          </cell>
          <cell r="HP28" t="str">
            <v>Court President/ Court management TF;Council for the judiciary TF;Ministry of Justice TF;Court President/ Court management TL;Council for the judiciary TL;Ministry of Justice TL;Court President/ Court management BL;Council for the judiciary BL;Ministry of Justice BL</v>
          </cell>
          <cell r="HQ28" t="str">
            <v/>
          </cell>
          <cell r="HR28" t="str">
            <v/>
          </cell>
          <cell r="HS28" t="str">
            <v/>
          </cell>
          <cell r="HT28" t="str">
            <v/>
          </cell>
          <cell r="HU28" t="str">
            <v/>
          </cell>
          <cell r="HV28" t="str">
            <v/>
          </cell>
          <cell r="HW28" t="str">
            <v/>
          </cell>
          <cell r="HX28" t="str">
            <v/>
          </cell>
          <cell r="HY28" t="str">
            <v/>
          </cell>
          <cell r="HZ28" t="str">
            <v>Upon request by party;Notification by mail or e-mail on court discretion;Automatic notification by SMS or by e-mail;Online access of throughout the course of a case</v>
          </cell>
          <cell r="IA28" t="str">
            <v/>
          </cell>
          <cell r="IB28" t="str">
            <v>Upon request by party;Notification by mail or e-mail on court discretion;Automatic notification by SMS or by e-mail;Online access of throughout the course of a case</v>
          </cell>
          <cell r="IC28" t="str">
            <v/>
          </cell>
          <cell r="ID28" t="str">
            <v/>
          </cell>
          <cell r="IE28" t="str">
            <v/>
          </cell>
          <cell r="IF28" t="str">
            <v/>
          </cell>
        </row>
        <row r="29">
          <cell r="A29" t="str">
            <v>RO</v>
          </cell>
          <cell r="B29" t="str">
            <v>Romania</v>
          </cell>
          <cell r="C29" t="str">
            <v>Flavian Popa</v>
          </cell>
          <cell r="D29" t="str">
            <v>Head of Unit, Superior Council of Magistracy of Romania</v>
          </cell>
          <cell r="E29" t="str">
            <v>flavian.popa@csm1909.ro</v>
          </cell>
          <cell r="F29" t="str">
            <v>+40720770855</v>
          </cell>
          <cell r="G29" t="str">
            <v>a. A set of amendments to Civil Procedural Code (as well to the criminal codes) is under discussion within a special Commission of the Parliament that aims at systemizing, unification and legal stability within the Judiciary. The SCM expressed the opinion that the amendments should aim only at implementing the decisions of the Constitutional Court. The Government has also initiated an Emergency Ordinance, at the suggestion of the High Court of Cassation and Justice, aiming at the modification of the Civil Procedural Code in relation to the jurisdiction of the High Court following a decision of the Constitutional Court. b. Draft law on the registrars of the Trade register and the registering activity within the Trade Register.</v>
          </cell>
          <cell r="H29"/>
          <cell r="I29" t="str">
            <v>The entry into force of the Law on the insolvency of the individual has been postponed until 1 January 2018 (G.O 6/2017)</v>
          </cell>
          <cell r="J29"/>
          <cell r="K29"/>
          <cell r="L29"/>
          <cell r="M29" t="str">
            <v>Important debates are at national level on the bills on amendment of the Law on the status of magistrates (Law no 303/2004) and Law on the organization of the Judiciary (Law no 304/2004).</v>
          </cell>
          <cell r="N29"/>
          <cell r="O29"/>
          <cell r="P29" t="str">
            <v>Bill aiming at amending the Law on the Superior Council of Magistracy (Law 317/2004)</v>
          </cell>
          <cell r="Q29"/>
          <cell r="R29"/>
          <cell r="S29"/>
          <cell r="T29"/>
          <cell r="U29"/>
          <cell r="V29"/>
          <cell r="W29"/>
          <cell r="X29"/>
          <cell r="Y29"/>
          <cell r="Z29"/>
          <cell r="AA29"/>
          <cell r="AB29"/>
          <cell r="AC29"/>
          <cell r="AD29"/>
          <cell r="AE29" t="str">
            <v>a. The Chamber of deputies are debating the bill of law for endorsing the G.E.O 80/2013. In this context, the Ministry of Justice has sent a Memorandum with several proposals. b. The Superior Council of Magistracy has notified the Ministry of Justice in order to draft a bill that excludes court fees in cases of material and moral damages requested for physical or psychical injuries</v>
          </cell>
          <cell r="AF29" t="str">
            <v/>
          </cell>
          <cell r="AG29" t="str">
            <v/>
          </cell>
          <cell r="AH29" t="str">
            <v>Bill aiming at amending the law on the statute of magistrates (Law no 303/2004)</v>
          </cell>
          <cell r="AI29" t="str">
            <v/>
          </cell>
          <cell r="AJ29" t="str">
            <v/>
          </cell>
          <cell r="AK29" t="str">
            <v/>
          </cell>
          <cell r="AL29" t="str">
            <v>In 2016, the Law no. 36/1995 on notaries public and notarial activity has been amended (by art. II of the Law no. 206/2016). Consequently, several Ministerial Orders were issued for its application.</v>
          </cell>
          <cell r="AM29" t="str">
            <v/>
          </cell>
          <cell r="AN29" t="str">
            <v/>
          </cell>
          <cell r="AO29" t="str">
            <v/>
          </cell>
          <cell r="AP29" t="str">
            <v/>
          </cell>
          <cell r="AQ29" t="str">
            <v xml:space="preserve">1.b. Draft law on the registrars of the Trade register and the registering activity within the National Trade Register Office. _x000D_
The draft law aims at strengthening the simplifying process of the registering activity within the trade register, by finalizing the solution of transforming the preliminary judicial control before the registration into an administrative control. _x000D_
For this purpose, it is regulated the statute of the registrar of the trade register and the registration procedure within the trade register on the basis of the legality control carried out by the registrar. _x000D_
_x000D_
The elaboration of the legislative solutions envisages the compliance with the minimal standards established by the Directive (EU) 2017/1132 Of the European Parliament and of the Council of 14 June 2017 relating to certain aspects of company law (published in the Official Journal L 169 on 30.06.2017), which takes over within its content the provisions of the  Directive 2009/101/EC of the European Parliament and of the Council of 16 September 2009 on coordination of safeguards which, for the protection of the interests of members and third parties, are required by Member States of companies within the meaning of the second paragraph of Article 48 of the Treaty, with a view to making such safeguards equivalent (OJ L 258, 1.10.2009)._x000D_
_x000D_
In the line of the current efforts at the level of the European Union for simplifying and codifying the legislation, the draft law proposes the unification and systematization of the provisions on the registering operations within the trade register._x000D_
_x000D_
Thus, in one normative act there are provisions for: natural person and legal persons under the obligation of registering within the trade register, the acts, facts and mentions which shall be registered in the trade register, the elements of the registration request, the sanctions for  non-complying with the obligation of registering,  the registration procedure for the trade register._x000D_
_x000D_
9.b. The provisions also aim at regulating some mechanisms allowing the courts to recover some amounts of money cashed as judicial stamp fees directly in their own budgets for their management needs. _x000D_
_x000D_
11. In order to bring the implementing regulations into line with the primary legislation, as amended by Law no. 206/2016, the following normative acts (secondary legislation) have been modified:_x000D_
a. Order of the Minister of Justice No. 1618/C/2017 of 13 June 2017  on the modification and completion of the Regulation on the application of the Law on notaries public and the notarial activity no. 36/1995, approved by the Order of the Minister of Justice no. 2333/C/2013 ._x000D_
b. Order of the Minister of Justice no. 1619 / C/13 June 2017  on the modification and completion of the Regulation for organizing and conducting of the final examination of the notary public on probation and the admission contest for the notary public, approved by the Order of the Minister of Justice no. 1494 /C/2014 ._x000D_
c. Order of the Minister of Justice No. 2.792 /C/19 October 2017  on the approval of the Regulation for organizing and conducting the examination or the contest for acquiring the status of notary public on probation._x000D_
_x000D_
Content:_x000D_
-	- the provisions on how to prove that a person is medically and psychologically apt to acquire the status of notary public, respectively, probationary notary public trainee were modified;_x000D_
-	- the procedure of obtaining the status of probationary notary public was modified (it was established the competence of the Romanian Notarial Institute for organizing the examination for acquiring this qualification, attributable until the date of modification of the law to the 15 Chambers of Notary Public; the average promotion grade was lowered from 8.00 to 7.00; it was established that a representative of the Ministry of Justice should be designated as a member of the examination board and of the board solving the contestations);_x000D_
-	- the conditions and procedure for obtaining the status of notary public ware modified (the average promotion grade was lowered from 8.00 to 7.00);_x000D_
-	Modifications were made regarding the contest for the change of the offices of the notary public (the average promotion grade was lowered from 8.00 to 7.00; it was established that a representative of the Ministry of Justice should be designated as a member of the examination board)._x000D_
</v>
          </cell>
          <cell r="AR29" t="str">
            <v>1.a  General online information about the justice system for non-native speakers;1.c  General online information about the justice system for visually or hearing impaired</v>
          </cell>
          <cell r="AS29" t="str">
            <v>https://www.csm1909.ro/Pages.aspx?PageId=271</v>
          </cell>
          <cell r="AT29" t="str">
            <v/>
          </cell>
          <cell r="AU29" t="str">
            <v>www.csm1909.ro</v>
          </cell>
          <cell r="AV29" t="str">
            <v/>
          </cell>
          <cell r="AW29" t="str">
            <v/>
          </cell>
          <cell r="AX29" t="str">
            <v/>
          </cell>
          <cell r="AY29" t="str">
            <v xml:space="preserve">a. The Superior Council of Magistracy publish general information and guidelines on the Judiciary on the websites. It uses a general translation option that makes it available in several languages._x000D_
_x000D_
b. General online information may be accessed from multiple sources, by using specific tools designated for visual impaired. The website of the Superior Council of Magistracy offers in the upper part of its homepage a link to robobraille. (We opted for such a solution because it would be cumbersome to provide for specific information in braille, when such instruments as robobraille exist and they make available all the content of the pages, without any needs for update.)_x000D_
Finally, it is not quite clear what specific instruments would be needed for hearing impaired in order to make the website more accessible. _x000D_
_x000D_
c. On 20th July 2017, it was signed the Protocol on the collaboration on the juridical education in schools, in partnership with the Ministry of National Education, the Superior Council of Magistracy, the Public Ministry and the High Court of Cassation and Justice.  There is a mechanism for the accession to the protocol, on the basis of which there are currently 25 signatories. _x000D_
_x000D_
The Commission for the monitoring of the Protocol has been operationalized and three reunions have been organized at the Ministry of Justice (10th august and 10th October 2017) and the Public Ministry (31st October 2017). _x000D_
An inter-institutional Working Group has been set up, made of members assigned by each of the parties to the Protocol, which has elaborated the guideline themes and has centralized the lists of volunteers (more than 700 judges, prosecutors, notaries public, legal counselors and lawyers).  Between 13-17 November there have taken place actions for promoting the juridical education in schools.   _x000D_
_x000D_
Taking into consideration the Action Plan for the implementation of the Strategy for the development of the Judiciary 2015-2020 – measure E.3. on the professional interdisciplinary training of the participants to the act of justice – it has been approved the Instruction no. 2/2017, which is the legal framework for the practical stages of the students within the faculties with juridical profile.  Up to now, there have been organized three practical stages, the fourth one being currently undergoing.  A number of 50 students have benefited of a practical training. _x000D_
</v>
          </cell>
          <cell r="AZ29" t="str">
            <v>No</v>
          </cell>
          <cell r="BA29" t="str">
            <v/>
          </cell>
          <cell r="BB29" t="str">
            <v/>
          </cell>
          <cell r="BC29" t="str">
            <v/>
          </cell>
          <cell r="BD29" t="str">
            <v>Yes</v>
          </cell>
          <cell r="BE29" t="str">
            <v>The Superior Council of Magistracy of Romania has adopted in 2012 Guidelines on the relationship between the Judiciary and the media. The Guidelines were modified in 2014 and in 2015 in order to adapt them to the new Codes that had entered into force._x000D_
A new process of public consultation was initiated and it is ongoing in order to update the Guidelines. _x000D_
The guidelines are available on the SCM's website.</v>
          </cell>
          <cell r="BF29" t="str">
            <v>Yes all judgments</v>
          </cell>
          <cell r="BG29" t="str">
            <v>Yes all judgments</v>
          </cell>
          <cell r="BH29" t="str">
            <v>Yes all judgments</v>
          </cell>
          <cell r="BI29" t="str">
            <v>All the courts use the system of electronic record and information of the cases (ECRIS), instrument that can be used by all judges and the court staff to have access to the judgments of the courts._x000D_
Some courts publish on websites free of charge the decision that are considered to be relevant._x000D_
Starting with 2015, it was established a system developed by the Superior Council of Magistracy in partnership with ROLII (Romanian Legal Information Institute) that is aiming at publishing the entire case-law of the courts,_x000D_
free of charge. All the current decisions of the courts are now being published (anonymized) and the system tries to publish even the old cases going back in time up to 2007 and it is constantly updated._x000D_
Now, the main platform for the publication of judgments is www.rolii.ro.</v>
          </cell>
          <cell r="BJ29" t="str">
            <v>1st instance;2nd instance;Highest instance</v>
          </cell>
          <cell r="BK29" t="str">
            <v>1st instance;2nd instance;Highest instance</v>
          </cell>
          <cell r="BL29" t="str">
            <v>1st instance;2nd instance;Highest instance</v>
          </cell>
          <cell r="BM29" t="str">
            <v>1st instance;2nd instance;Highest instance</v>
          </cell>
          <cell r="BN29" t="str">
            <v>1st instance;2nd instance;Highest instance</v>
          </cell>
          <cell r="BO29" t="str">
            <v/>
          </cell>
          <cell r="BP29" t="str">
            <v>Yes all judgments</v>
          </cell>
          <cell r="BQ29" t="str">
            <v>Yes all judgments</v>
          </cell>
          <cell r="BR29" t="str">
            <v>Yes all judgments</v>
          </cell>
          <cell r="BS29" t="str">
            <v/>
          </cell>
          <cell r="BT29" t="str">
            <v>1st instance;2nd instance;Highest instance</v>
          </cell>
          <cell r="BU29" t="str">
            <v>1st instance;2nd instance;Highest instance</v>
          </cell>
          <cell r="BV29" t="str">
            <v>1st instance;2nd instance;Highest instance</v>
          </cell>
          <cell r="BW29" t="str">
            <v>1st instance;2nd instance;Highest instance</v>
          </cell>
          <cell r="BX29" t="str">
            <v>1st instance;2nd instance;Highest instance</v>
          </cell>
          <cell r="BY29" t="str">
            <v/>
          </cell>
          <cell r="BZ29" t="str">
            <v>Initial;Continuous</v>
          </cell>
          <cell r="CA29" t="str">
            <v>Initial;Continuous</v>
          </cell>
          <cell r="CB29" t="str">
            <v>Initial;Continuous</v>
          </cell>
          <cell r="CC29" t="str">
            <v/>
          </cell>
          <cell r="CD29" t="str">
            <v>Initial;Continuous</v>
          </cell>
          <cell r="CE29" t="str">
            <v/>
          </cell>
          <cell r="CF29" t="str">
            <v>Initial;Continuous</v>
          </cell>
          <cell r="CG29" t="str">
            <v/>
          </cell>
          <cell r="CH29" t="str">
            <v>Professional training curricula include topics such as communication with parties, with media and general public, but there are also training seminars organized for magistrates within different Project implemented by SCM with the collaboration of NIM or through NIM that offer trainings in such arias._x000D_
Moreover, magistrates participate abroad in training seminars specialized in the field of communication with media._x000D_
_x000D_
We have not checked all the boxes in relation to different types of communication, it should be noticed that during the initial training, there are general training sessions on Communication and some aspects of the abovementioned areas are dealt with as well. (http://www.inm-lex.ro/fisiere/d_1553/PFI%20anul%20I%202017%20.pdf, http://www.inm-lex.ro/displaypage.php?p=164)</v>
          </cell>
          <cell r="CI29" t="str">
            <v>Civil and commercial disputes;Labour disputes;Consumer disputes*</v>
          </cell>
          <cell r="CJ29" t="str">
            <v>Civil and commercial disputes;Labour disputes;Consumer disputes*</v>
          </cell>
          <cell r="CK29" t="str">
            <v>Civil and commercial disputes;Labour disputes;Consumer disputes*</v>
          </cell>
          <cell r="CL29" t="str">
            <v>Civil and commercial disputes;Labour disputes;Consumer disputes*</v>
          </cell>
          <cell r="CM29" t="str">
            <v/>
          </cell>
          <cell r="CN29" t="str">
            <v/>
          </cell>
          <cell r="CO29" t="str">
            <v/>
          </cell>
          <cell r="CP29" t="str">
            <v>Civil and commercial disputes;Labour disputes;Consumer disputes*</v>
          </cell>
          <cell r="CQ29" t="str">
            <v>Civil and commercial disputes;Labour disputes;Consumer disputes*</v>
          </cell>
          <cell r="CR29" t="str">
            <v>Civil and commercial disputes;Labour disputes;Consumer disputes*</v>
          </cell>
          <cell r="CS29" t="str">
            <v/>
          </cell>
          <cell r="CT29" t="str">
            <v>Civil and commercial disputes;Labour disputes;Consumer disputes*</v>
          </cell>
          <cell r="CU29" t="str">
            <v/>
          </cell>
          <cell r="CV29" t="str">
            <v/>
          </cell>
          <cell r="CW29" t="str">
            <v/>
          </cell>
          <cell r="CX29" t="str">
            <v>www.cmediere.ro</v>
          </cell>
          <cell r="CY29" t="str">
            <v>www.cmediere.ro</v>
          </cell>
          <cell r="CZ29" t="str">
            <v>www.cmediere.ro</v>
          </cell>
          <cell r="DA29" t="str">
            <v>Efforts to promote mediation and ADR methods are made by the mediators. The use of mediation is supported also by the Superior Council of Magistracy and National Institute of Magistracy. SCM through NIM organizes professional training for magistrates in the field of mediation, in implementing Projects for reforming the Judiciary.</v>
          </cell>
          <cell r="DB29" t="str">
            <v>National level;One or several regions;One or several courts</v>
          </cell>
          <cell r="DC29" t="str">
            <v>National level;One or several regions;One or several courts</v>
          </cell>
          <cell r="DD29" t="str">
            <v>National level;One or several regions;One or several courts</v>
          </cell>
          <cell r="DE29" t="str">
            <v>National level;One or several regions;One or several courts</v>
          </cell>
          <cell r="DF29" t="str">
            <v/>
          </cell>
          <cell r="DG29" t="str">
            <v/>
          </cell>
          <cell r="DH29" t="str">
            <v/>
          </cell>
          <cell r="DI29" t="str">
            <v>National level;One or several regions;One or several courts</v>
          </cell>
          <cell r="DJ29" t="str">
            <v/>
          </cell>
          <cell r="DK29" t="str">
            <v/>
          </cell>
          <cell r="DL29" t="str">
            <v/>
          </cell>
          <cell r="DM29" t="str">
            <v xml:space="preserve">All the data mentioned above reflect a survey adopted in 2017. However, the data were collected during December 2016 - January 2017._x000D_
https://www.csm1909.ro/ViewFile.ashx?guid=f039d22c-1a9c-4eaf-b196-aa57bfa637b6|InfoCSM </v>
          </cell>
          <cell r="DN29" t="str">
            <v/>
          </cell>
          <cell r="DP29" t="str">
            <v/>
          </cell>
          <cell r="DQ29" t="str">
            <v>1. The survey results are publicly available on-line in their entirety;2. The survey results have been used to feed an annual/specific report at local or national level;4. The survey results have been used for modifying/improving the functioning of certain courts</v>
          </cell>
          <cell r="DR29" t="str">
            <v/>
          </cell>
          <cell r="DS29" t="str">
            <v/>
          </cell>
          <cell r="DT29" t="str">
            <v>No</v>
          </cell>
          <cell r="DU29" t="str">
            <v/>
          </cell>
          <cell r="DV29" t="str">
            <v/>
          </cell>
          <cell r="DW29" t="str">
            <v/>
          </cell>
          <cell r="DX29" t="str">
            <v/>
          </cell>
          <cell r="DY29" t="str">
            <v/>
          </cell>
          <cell r="DZ29" t="str">
            <v/>
          </cell>
          <cell r="EA29" t="str">
            <v/>
          </cell>
          <cell r="EB29" t="str">
            <v/>
          </cell>
          <cell r="EC29" t="str">
            <v/>
          </cell>
          <cell r="ED29" t="str">
            <v/>
          </cell>
          <cell r="EE29" t="str">
            <v/>
          </cell>
          <cell r="EF29" t="str">
            <v/>
          </cell>
          <cell r="EG29" t="str">
            <v/>
          </cell>
          <cell r="EH29" t="str">
            <v/>
          </cell>
          <cell r="EI29" t="str">
            <v/>
          </cell>
          <cell r="EJ29" t="str">
            <v/>
          </cell>
          <cell r="EK29" t="str">
            <v/>
          </cell>
          <cell r="EL29" t="str">
            <v/>
          </cell>
          <cell r="EM29" t="str">
            <v/>
          </cell>
          <cell r="EN29" t="str">
            <v/>
          </cell>
          <cell r="EO29" t="str">
            <v/>
          </cell>
          <cell r="EP29" t="str">
            <v/>
          </cell>
          <cell r="EQ29" t="str">
            <v/>
          </cell>
          <cell r="ER29" t="str">
            <v/>
          </cell>
          <cell r="ES29" t="str">
            <v/>
          </cell>
          <cell r="ET29" t="str">
            <v/>
          </cell>
          <cell r="EU29" t="str">
            <v/>
          </cell>
          <cell r="EV29" t="str">
            <v>Yes</v>
          </cell>
          <cell r="EW29" t="str">
            <v/>
          </cell>
          <cell r="EX29"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%);Other</v>
          </cell>
          <cell r="EY29" t="str">
            <v>The following efficiency indicators are being used for all types of cases:_x000D_
1. Clearance rate (calculated exclusively in relation to new incoming cases) – it is calculated as the ratio between resolved cases and new incoming cases during a one year time frame, shown as a percentage._x000D_
2. Pending cases (exceeding one year/1 year and 6 months) – the pending caseload is calculated as the sum of all pending and unresolved cases at the end of the time frame, exceeding 1 year for the courts of appeal and_x000D_
High Court of Cassation of Justice and exceeding than 1 year and 6 months for the other courts._x000D_
3. Rate of cases resolved in one year – it is the sum of all cases resolved in less than 1 year from the registration in relation to the sum of all cases resolved in the time frame of a certain court, shown as a_x000D_
percentage._x000D_
4. Average length of proceedings, according to the legal matters and subjects on the level of each court and on national level (only for the proceedings on the merits) – it is the average time elapsed between the date_x000D_
of the case registration date (“File date” in ECRIS application) and the issue date of the final document – drafting of the decision (the last document, if there are several). This indicator takes into account the_x000D_
average value of all matters (non-criminal/criminal) and it results from the arithmetic mean of all values of the respective legal matters._x000D_
5. Drafting the reasoning of judgments within the legal time limit – it is the rate of judgments drafted within a period exceeding the legal limit (30 days) pursuant to Romanian legislation. The legal time limit for drawing_x000D_
up judgments is the one set in the ECRIS application.</v>
          </cell>
          <cell r="EZ29" t="str">
            <v>see above</v>
          </cell>
          <cell r="FA29" t="str">
            <v/>
          </cell>
          <cell r="FB29" t="str">
            <v/>
          </cell>
          <cell r="FC29" t="str">
            <v/>
          </cell>
          <cell r="FD29" t="str">
            <v/>
          </cell>
          <cell r="FE29" t="str">
            <v/>
          </cell>
          <cell r="FF29" t="str">
            <v/>
          </cell>
          <cell r="FG29" t="str">
            <v/>
          </cell>
          <cell r="FH29" t="str">
            <v>The application STATIS generates statistical reports for each performance indicator as well as the internal ranges of these indicators. For example, the software generates structured information on sections, stages of the proceedings, legal matters, items, judges concerning new incoming cases, resolved cases, caseload, suspended cases, average length of proceedings. The courts report monthly, at half-year and yearly and more often if needed. The software can also provide dynamic information on a particular sector of interest, e.g. developments for each month in a year, quarterly or half yearly and comparisons between several years. Identifying reasons for delays enables those involved in the management of the judicial system and courts to_x000D_
take actions in order to improve efficiency.</v>
          </cell>
          <cell r="FI29" t="str">
            <v/>
          </cell>
          <cell r="FJ29" t="str">
            <v>Ministry of Justice with involvement of judges (prior formal consultation) TF;Council for Judiciary TL;Council for the Judiciary BL</v>
          </cell>
          <cell r="FK29" t="str">
            <v>Ministry of Justice with involvement of judges (prior formal consultation) TF;Council for Judiciary TL;Council for the Judiciary BL</v>
          </cell>
          <cell r="FL29" t="str">
            <v>Ministry of Justice with involvement of judges (prior formal consultation) TF;Council for Judiciary TL;Council for the Judiciary BL</v>
          </cell>
          <cell r="FM29" t="str">
            <v/>
          </cell>
          <cell r="FN29" t="str">
            <v/>
          </cell>
          <cell r="FO29" t="str">
            <v/>
          </cell>
          <cell r="FP29" t="str">
            <v/>
          </cell>
          <cell r="FQ29" t="str">
            <v/>
          </cell>
          <cell r="FR29" t="str">
            <v/>
          </cell>
          <cell r="FS29" t="str">
            <v/>
          </cell>
          <cell r="FT29" t="str">
            <v/>
          </cell>
          <cell r="FU29" t="str">
            <v/>
          </cell>
          <cell r="FV29" t="str">
            <v/>
          </cell>
          <cell r="FW29" t="str">
            <v/>
          </cell>
          <cell r="FX29" t="str">
            <v>Individual courts TF;Specific regions/territories TF;Entire territory of Member State TF;Individual courts TL;Specific regions/territories TL;Entire territory of Member State TL;Individual courts BL;Specific regions/territories BL;Entire territory of Member State BL</v>
          </cell>
          <cell r="FY29" t="str">
            <v>Individual courts TF;Specific regions/territories TF;Entire territory of Member State TF;Individual courts TL;Specific regions/territories TL;Entire territory of Member State TL;Individual courts BL;Specific regions/territories BL;Entire territory of Member State BL</v>
          </cell>
          <cell r="FZ29" t="str">
            <v>Individual courts TF;Specific regions/territories TF;Entire territory of Member State TF;Individual courts TL;Specific regions/territories TL;Entire territory of Member State TL;Individual courts BL;Specific regions/territories BL;Entire territory of Member State BL</v>
          </cell>
          <cell r="GA29" t="str">
            <v>The five indicators are applicable to all types of cases, including cases in criminal matters.</v>
          </cell>
          <cell r="GB29" t="str">
            <v>Monitoring and analysis of the data can be performed at different levels within the judicial system:_x000D_
- at the level of individual courts by the management structures (Presidents /Vice-presidents, courts’ management councils, courts’ general assemblies)_x000D_
- The Superior Council of Magistracy (SCM): SCM Section for Judges, together with the Judicial Inspection, based on their respective competencies _x000D_
- By the Ministry of Justice or the National Institute of Magistracy</v>
          </cell>
          <cell r="GC29" t="str">
            <v>No</v>
          </cell>
          <cell r="GD29" t="str">
            <v/>
          </cell>
          <cell r="GE29" t="str">
            <v>For allocating human resources;Other/specify</v>
          </cell>
          <cell r="GF29" t="str">
            <v>The implementation and use of StaticEcris could facilitate an accurate calibration and promotion of human resource policies, as well as other policies depending on SCM management decisions. Moreover, it may become a guide for finding means, together with the courts’ management, to act where concrete efficiency and effectiveness issues arise. The horizontal comparison between courts with the same activity dynamics shall be a useful analysis instrument for SCM, the comparison followed by an analysis, being able to reveal management, staff, financial resources or materials, massive increases or decreases in the overall number or specific types of cases at the courts._x000D_
It could provide the basis for developing measures for courts or for the entire system in cooperation with the courts’ management, the Judicial Inspection, the Ministry of Justice. SCM may develop concrete proposals for_x000D_
legal amendments based on such an analysis._x000D_
Uniform reporting and communication of the results and analysis will be another useful tool that is to be put into practice by the courts and SCM (Section for Judges). Reporting will be made both for the respective courts’ staff, but also for SCM (in order to centralize all these analyses), and, last but not least, a reference to the public, given the specificity of public service of the Justice and reflection of the activity of this public_x000D_
service.</v>
          </cell>
          <cell r="GG29" t="str">
            <v>Average resolution time (indicator no 4), according to the legal matters and subjects on the level of each court and on national level, represents the average time elapsed between the case registration date and the date when the document is closed (the latter if there is more than one). The indicator takes into account the average value of all the legal matters (non-criminal /criminal), except for cases of insolvency, for which distinct efficiency scores were set and it results from the arithmetic mean of all values of the respective legal matters._x000D_
This indicator is used only with regard to proceedings on the merits, whereas this stage has the largest share in the total resolution time length throughout the procedural stages (statistically, the procedural stages in_x000D_
remedies are much reduced compared to the procedural stage on the merits)._x000D_
Also, this indicator does not cover the courts of appeal because they have low jurisdiction as regards the resolution of cases on the merits._x000D_
Efficiency grades non-criminal/criminal matters_x000D_
- Less than 11 months/5 months = very efficient_x000D_
- Between 11 months – 1 year/5 months – 6 months = efficient_x000D_
- Between 1 year – 1 year and 6 months / 6 months – 1 year = satisfactory_x000D_
- More than 1 year and 6 months/1 an = inefficient</v>
          </cell>
          <cell r="GH29" t="str">
            <v>Yes</v>
          </cell>
          <cell r="GI29" t="str">
            <v/>
          </cell>
          <cell r="GJ29" t="str">
            <v>365 (one year)</v>
          </cell>
          <cell r="GK29" t="str">
            <v>547 (one year and six months)</v>
          </cell>
          <cell r="GL29" t="str">
            <v>The indicator of stocks pending for more than one year is applicable for the courts of appeal and the indicator of stocks pending for one year and six months for all other courts</v>
          </cell>
          <cell r="GM29" t="str">
            <v/>
          </cell>
          <cell r="GN29" t="str">
            <v>see above</v>
          </cell>
          <cell r="GO29" t="str">
            <v>see above</v>
          </cell>
          <cell r="GP29" t="str">
            <v>see above</v>
          </cell>
          <cell r="GQ29" t="str">
            <v/>
          </cell>
          <cell r="GR29" t="str">
            <v>Court President/ Court management TF;Council for the judiciary TF;Other body/ specify TF;Court President/ Court management TL;Council for the judiciary TL;Ministry of Justice TL;Other body/ specify TL;Court President/ Court management BL;Council for the judiciary BL;Other body/ specify BL</v>
          </cell>
          <cell r="GS29" t="str">
            <v>Court President/ Court management TF;Council for the judiciary TF;Other body/ specify TF;Court President/ Court management TL;Council for the judiciary TL;Ministry of Justice TL;Other body/ specify TL;Court President/ Court management BL;Council for the judiciary BL;Other body/ specify BL</v>
          </cell>
          <cell r="GT29" t="str">
            <v>Judicial Inspectorate</v>
          </cell>
          <cell r="GU29" t="str">
            <v>Judicial Inspectorate</v>
          </cell>
          <cell r="GV29" t="str">
            <v>Judicial Inspectorate</v>
          </cell>
          <cell r="GW29" t="str">
            <v>Judicial Inspectorate</v>
          </cell>
          <cell r="GX29" t="str">
            <v>Judicial Inspectorate`</v>
          </cell>
          <cell r="GY29" t="str">
            <v>Judicial Inspectorate</v>
          </cell>
          <cell r="GZ29" t="str">
            <v>Not observing the timeframes/time limits or causing backlogs may represent a disciplinary offence to be investigated by the Judicial Inspection and disciplinary sanctioned by the SCM. Parties can make use of a special procedure in order to obtain compensation in case of excessive length of the files.</v>
          </cell>
          <cell r="HA29" t="str">
            <v>Yes</v>
          </cell>
          <cell r="HB29" t="str">
            <v>Continuous real-time monitoring/data is followed every day TF;Continuous real-time monitoring/data is followed every day TL</v>
          </cell>
          <cell r="HC29" t="str">
            <v>Continuous real-time monitoring/data is followed every day TF;Continuous real-time monitoring/data is followed every day TL</v>
          </cell>
          <cell r="HD29" t="str">
            <v/>
          </cell>
          <cell r="HE29" t="str">
            <v/>
          </cell>
          <cell r="HF29" t="str">
            <v/>
          </cell>
          <cell r="HG29" t="str">
            <v/>
          </cell>
          <cell r="HH29" t="str">
            <v/>
          </cell>
          <cell r="HI29" t="str">
            <v/>
          </cell>
          <cell r="HJ29" t="str">
            <v>The IT Statis application measures in real time the efficiency of a court / section / panel of judges / judge countrywide, including in terms of observing the 5 indicators mentioned above.</v>
          </cell>
          <cell r="HK29" t="str">
            <v>Council for the judiciary TF;Ministry of Justice TF;Council for the judiciary TL;Ministry of Justice TL;Council for the judiciary BL;Ministry of Justice BL</v>
          </cell>
          <cell r="HL29" t="str">
            <v>Ministry of Justice TF;Ministry of Justice TL;Ministry of Justice BL</v>
          </cell>
          <cell r="HM29" t="str">
            <v/>
          </cell>
          <cell r="HN29" t="str">
            <v>Court President/ Court management TF;Council for the judiciary TF;Court President/ Court management TL;Council for the judiciary TL;Court President/ Court management BL;Council for the judiciary BL</v>
          </cell>
          <cell r="HO29" t="str">
            <v>Other body/ specify TF;Other body/ specify TL</v>
          </cell>
          <cell r="HP29" t="str">
            <v>Court President/ Court management TF;Council for the judiciary TF;Other body/ specify TF;Court President/ Court management TL;Council for the judiciary TL;Other body/ specify TL;Court President/ Court management BL;Council for the judiciary BL;Other body/ specify BL</v>
          </cell>
          <cell r="HQ29" t="str">
            <v/>
          </cell>
          <cell r="HR29" t="str">
            <v>Judicial Inspection, Management Board of the Court, Meetings of the presidents from the courts</v>
          </cell>
          <cell r="HS29" t="str">
            <v>Judicial Inspection, Management Board of the Court, Meetings of the presidents from the courts</v>
          </cell>
          <cell r="HT29" t="str">
            <v>Judicial Inspection, Management Board of the Court, Meetings of the presidents from the courts</v>
          </cell>
          <cell r="HU29" t="str">
            <v>see above</v>
          </cell>
          <cell r="HV29" t="str">
            <v>see above</v>
          </cell>
          <cell r="HW29" t="str">
            <v>see above</v>
          </cell>
          <cell r="HX29" t="str">
            <v/>
          </cell>
          <cell r="HY29" t="str">
            <v/>
          </cell>
          <cell r="HZ29" t="str">
            <v>Upon request by party;Online access of throughout the course of a case</v>
          </cell>
          <cell r="IA29" t="str">
            <v>Upon request by party;Online access of throughout the course of a case</v>
          </cell>
          <cell r="IB29" t="str">
            <v>Upon request by party;Online access of throughout the course of a case</v>
          </cell>
          <cell r="IC29" t="str">
            <v/>
          </cell>
          <cell r="ID29" t="str">
            <v/>
          </cell>
          <cell r="IE29" t="str">
            <v/>
          </cell>
          <cell r="IF29" t="str">
            <v/>
          </cell>
        </row>
        <row r="30">
          <cell r="A30" t="str">
            <v>BE</v>
          </cell>
          <cell r="B30" t="str">
            <v>Belgium</v>
          </cell>
          <cell r="C30" t="str">
            <v>Kristine HÄNSCH</v>
          </cell>
          <cell r="D30" t="str">
            <v>Judge and contact person Collège des Cours et Tribunaux</v>
          </cell>
          <cell r="E30" t="str">
            <v>kristine.hansch@hrj.be</v>
          </cell>
          <cell r="F30" t="str">
            <v>0475 78 3030</v>
          </cell>
          <cell r="G30" t="str">
            <v>Transformation of the commerce court into a entreprise court reforms of procedures to reduce the workload reform of the rules of evidence in civil cases; extension of class action</v>
          </cell>
          <cell r="H30" t="str">
            <v>Reform of civil procedures to enhance efficiency in the courts (eg. Limitation of the use of opposition) New procedure on some form of liability without fault New Insolvency law Reform of internal adoption law; New procedure to combat squatting</v>
          </cell>
          <cell r="I30" t="str">
            <v/>
          </cell>
          <cell r="J30" t="str">
            <v>New rules on mediation; Introduction of rules on collaborative law in the judicial code as an additional solution of ADR</v>
          </cell>
          <cell r="K30" t="str">
            <v/>
          </cell>
          <cell r="L30" t="str">
            <v/>
          </cell>
          <cell r="M30" t="str">
            <v>Creation of management autonomy to the courts and prosecution offices, system for the financing of the courts; management autonomy for the Cour de cassation</v>
          </cell>
          <cell r="N30" t="str">
            <v/>
          </cell>
          <cell r="O30" t="str">
            <v/>
          </cell>
          <cell r="P30" t="str">
            <v/>
          </cell>
          <cell r="Q30" t="str">
            <v/>
          </cell>
          <cell r="R30" t="str">
            <v/>
          </cell>
          <cell r="S30" t="str">
            <v>Creation of management autonomy to the courts and prosecution offices, system for the financing of the courts; management autonomy for the Cour de cassation</v>
          </cell>
          <cell r="T30" t="str">
            <v/>
          </cell>
          <cell r="U30" t="str">
            <v/>
          </cell>
          <cell r="V30" t="str">
            <v>Creation of the Brussels International Business Court</v>
          </cell>
          <cell r="W30" t="str">
            <v>Creation of a specialized Market Court within the court of appeal of Brussels</v>
          </cell>
          <cell r="X30" t="str">
            <v/>
          </cell>
          <cell r="Y30" t="str">
            <v>The legal base for the use of digital judgements; central platform for the electronic service of judgements</v>
          </cell>
          <cell r="Z30" t="str">
            <v>Legal basis for the use of electronic communication, creation of different IT platforms for specific procedures;</v>
          </cell>
          <cell r="AA30" t="str">
            <v/>
          </cell>
          <cell r="AB30" t="str">
            <v>Creation of a enlarged legal expense insurance</v>
          </cell>
          <cell r="AC30" t="str">
            <v>Creation of specific budgetary fund for legal aid</v>
          </cell>
          <cell r="AD30" t="str">
            <v/>
          </cell>
          <cell r="AE30" t="str">
            <v>Reform of court fees</v>
          </cell>
          <cell r="AF30" t="str">
            <v/>
          </cell>
          <cell r="AG30" t="str">
            <v/>
          </cell>
          <cell r="AH30" t="str">
            <v>Mondernisation of the appointment of lay judges, extension of rules incompatibilities for lay judges Reform of the appointment for the professional judges</v>
          </cell>
          <cell r="AI30" t="str">
            <v/>
          </cell>
          <cell r="AJ30" t="str">
            <v/>
          </cell>
          <cell r="AK30" t="str">
            <v>The law of 19 avril 2017 regulates the obligatory inscription, renewable every six years of legal experts, translators and interpreters, who have to endorse the code of conduct and follow training (19 AVRIL 2017. - Loi modifiant le Code d'instruction criminelle, le Code judiciaire et la loi du 10 avril 2014 modifiant diverses dispositions en vue d'établir un registre national des experts judiciaires et établissant un registre national des traducteurs, interprètes et traducteurs-interprètes jurés - http://www.ejustice.just.fgov.be/cgi_loi/loi.pl and word document in appendix).</v>
          </cell>
          <cell r="AL30" t="str">
            <v>Register of legal experts and interpretators and translators; a code of professional conduct for legal experts</v>
          </cell>
          <cell r="AM30" t="str">
            <v/>
          </cell>
          <cell r="AN30" t="str">
            <v/>
          </cell>
          <cell r="AO30" t="str">
            <v/>
          </cell>
          <cell r="AP30" t="str">
            <v/>
          </cell>
          <cell r="AQ30" t="str">
            <v/>
          </cell>
          <cell r="AR30" t="str">
            <v>1.a  General online information about the justice system for non-native speakers;1.c  General online information about the justice system for visually or hearing impaired;4.a  Provision of education on legal rights to the general public through educational court visits</v>
          </cell>
          <cell r="AS30" t="str">
            <v>https://www.rechtbanken-tribunaux.be/nl  https://www.tribunaux-rechtbanken.be/fr</v>
          </cell>
          <cell r="AT30" t="str">
            <v/>
          </cell>
          <cell r="AU30" t="str">
            <v/>
          </cell>
          <cell r="AV30" t="str">
            <v>https://www.rechtbanken-tribunaux.be/nl  https://www.tribunaux-rechtbanken.be/fr</v>
          </cell>
          <cell r="AW30" t="str">
            <v>https://justitie.belgium.be/sites/default/files/een_betere_toegang_tot_justitie  https://justice.belgium.be/sites/default/files/un_meilleur_acces_a_la_justice</v>
          </cell>
          <cell r="AX30" t="str">
            <v/>
          </cell>
          <cell r="AY30" t="str">
            <v>Question 2.2 Each court provides forms (in pdf, doc or xls format) on the homepage of the court (or the umbrella organisation). The homepage can be reached via :_x000D_
- https://www.rechtbanken-tribunaux.be/nl  https://www.tribunaux-rechtbanken.be/fr_x000D_
- go to the chosen court (justice of the peace, police court,...)_x000D_
- click "Hoe vind ik een ... alfabetisch of via de postcode!" - "How do I find a ... alfabetical or via the postal code"_x000D_
- click in the pdf document ont the respective link_x000D_
Exemple : forms of the umbrella organisation Vredegerecht Oost-Vlaanderen https://www.rechtbanken-tribunaux.be/nl/rechtbanken-hoven/vredegerecht/vredegerechten-Oost-Vlaanderen/formulieren/procedures_x000D_
Question 2.4 Some courts will allow on request visits of the court</v>
          </cell>
          <cell r="AZ30" t="str">
            <v>No</v>
          </cell>
          <cell r="BA30" t="str">
            <v/>
          </cell>
          <cell r="BB30" t="str">
            <v/>
          </cell>
          <cell r="BC30" t="str">
            <v/>
          </cell>
          <cell r="BD30" t="str">
            <v>No</v>
          </cell>
          <cell r="BE30" t="str">
            <v>Under the authority of the Collège des cours et tribunaux a working group develops currently uniform press guidelines.</v>
          </cell>
          <cell r="BF30" t="str">
            <v>Yes some judgments</v>
          </cell>
          <cell r="BG30" t="str">
            <v>Yes some judgments</v>
          </cell>
          <cell r="BH30" t="str">
            <v/>
          </cell>
          <cell r="BI30" t="str">
            <v xml:space="preserve">Each court is responsible for the upload of the judgements and has to decide which judgements are relevant for the general public. A this moment the heavy workload in the different courts causes the lack of uploading of relevant judgements. As a result the online database is insufficiently supplied._x000D_
http://jure.juridat.just.fgov.be/JuridatSearchCombined/?lang=nl  http://jure.juridat.just.fgov.be/JuridatSearchCombined/?lang=fr_x000D_
_x000D_
Additional comments_x000D_
Since 2014 all judgements of the courts of appeal and appeal courts of labour are stored digitally in the central database VAJA (Vonnissen Arresten Jugements Arrêts). VAJA will become the national database where all judgements of all Belgian courts can be consulted. In order to achieve this it will be necessary to take following actions :_x000D_
- the rolling out of VAJA in these courts where the database is not yet available_x000D_
- making the personal data in the judgements anonymous_x000D_
- developping an intelligent search engine_x000D_
</v>
          </cell>
          <cell r="BJ30" t="str">
            <v>1st instance;2nd instance</v>
          </cell>
          <cell r="BK30" t="str">
            <v>1st instance;2nd instance</v>
          </cell>
          <cell r="BL30" t="str">
            <v/>
          </cell>
          <cell r="BM30" t="str">
            <v/>
          </cell>
          <cell r="BN30" t="str">
            <v/>
          </cell>
          <cell r="BO30" t="str">
            <v/>
          </cell>
          <cell r="BP30" t="str">
            <v/>
          </cell>
          <cell r="BQ30" t="str">
            <v/>
          </cell>
          <cell r="BR30" t="str">
            <v/>
          </cell>
          <cell r="BS30" t="str">
            <v/>
          </cell>
          <cell r="BT30" t="str">
            <v/>
          </cell>
          <cell r="BU30" t="str">
            <v/>
          </cell>
          <cell r="BV30" t="str">
            <v/>
          </cell>
          <cell r="BW30" t="str">
            <v/>
          </cell>
          <cell r="BX30" t="str">
            <v/>
          </cell>
          <cell r="BY30" t="str">
            <v/>
          </cell>
          <cell r="BZ30" t="str">
            <v>Initial</v>
          </cell>
          <cell r="CA30" t="str">
            <v>Initial;Continuous</v>
          </cell>
          <cell r="CB30" t="str">
            <v>Initial;Continuous</v>
          </cell>
          <cell r="CC30" t="str">
            <v/>
          </cell>
          <cell r="CD30" t="str">
            <v>Initial;Continuous</v>
          </cell>
          <cell r="CE30" t="str">
            <v>Initial;Continuous</v>
          </cell>
          <cell r="CF30" t="str">
            <v>Initial;Continuous</v>
          </cell>
          <cell r="CG30" t="str">
            <v>Initial</v>
          </cell>
          <cell r="CH30" t="str">
            <v/>
          </cell>
          <cell r="CI30" t="str">
            <v>Civil and commercial disputes;Labour disputes;Consumer disputes*</v>
          </cell>
          <cell r="CJ30" t="str">
            <v/>
          </cell>
          <cell r="CK30" t="str">
            <v>Civil and commercial disputes;Labour disputes;Consumer disputes*</v>
          </cell>
          <cell r="CL30" t="str">
            <v>Civil and commercial disputes;Labour disputes;Consumer disputes*</v>
          </cell>
          <cell r="CM30" t="str">
            <v>Civil and commercial disputes;Labour disputes;Consumer disputes*</v>
          </cell>
          <cell r="CN30" t="str">
            <v/>
          </cell>
          <cell r="CO30" t="str">
            <v>Civil and commercial disputes;Labour disputes;Consumer disputes*</v>
          </cell>
          <cell r="CP30" t="str">
            <v>Civil and commercial disputes;Labour disputes;Consumer disputes*</v>
          </cell>
          <cell r="CQ30" t="str">
            <v/>
          </cell>
          <cell r="CR30" t="str">
            <v>Civil and commercial disputes;Labour disputes;Consumer disputes*</v>
          </cell>
          <cell r="CS30" t="str">
            <v>Civil and commercial disputes;Labour disputes;Consumer disputes*</v>
          </cell>
          <cell r="CT30" t="str">
            <v>Civil and commercial disputes;Labour disputes;Consumer disputes*</v>
          </cell>
          <cell r="CU30" t="str">
            <v/>
          </cell>
          <cell r="CV30" t="str">
            <v/>
          </cell>
          <cell r="CW30" t="str">
            <v/>
          </cell>
          <cell r="CX30" t="str">
            <v>https://www.rechtbanken-tribunaux.be/sites/default/files/public/content/download/files/de_bemiddeling.pdf https://www.rechtbanken-tribunaux.be/sites/default/files/public/content/download/files/verzoening_of_minnelijke_schikking.pdf https://www.rechtbanken-tribunaux.be/nl/rechtbanken-hoven/procedures/bemiddeling https://www.rechtbanken-tribunaux.be/nl/rechtbanken-hoven/procedures/verzoening</v>
          </cell>
          <cell r="CY30" t="str">
            <v/>
          </cell>
          <cell r="CZ30" t="str">
            <v/>
          </cell>
          <cell r="DA30" t="str">
            <v>http://www.cfm-fbc.be/fr_x000D_
https://justice.belgium.be/fr/themes_et_dossiers/mediation_x000D_
https://www.tribunaux-rechtbanken.be/fr/tribunaux-cours/procedures/mediation_x000D_
_x000D_
In criminal cases _x000D_
https://www.rechtbanken-tribunaux.be/sites/default/files/public/content/download/files/bemiddeling_in_strafzaken.pdf</v>
          </cell>
          <cell r="DB30" t="str">
            <v/>
          </cell>
          <cell r="DC30" t="str">
            <v/>
          </cell>
          <cell r="DD30" t="str">
            <v/>
          </cell>
          <cell r="DE30" t="str">
            <v/>
          </cell>
          <cell r="DF30" t="str">
            <v/>
          </cell>
          <cell r="DG30" t="str">
            <v/>
          </cell>
          <cell r="DH30" t="str">
            <v/>
          </cell>
          <cell r="DI30" t="str">
            <v/>
          </cell>
          <cell r="DJ30" t="str">
            <v/>
          </cell>
          <cell r="DK30" t="str">
            <v/>
          </cell>
          <cell r="DL30" t="str">
            <v/>
          </cell>
          <cell r="DM30" t="str">
            <v/>
          </cell>
          <cell r="DN30" t="str">
            <v xml:space="preserve">
http://www.hrj.be/sites/default/files/press_publications/justitiebarometer_2014.pdf_x000D_
http://www.hrj.be/sites/default/files/press_publications/barometre_justice_2014.pdf</v>
          </cell>
          <cell r="DO30">
            <v>2014</v>
          </cell>
          <cell r="DQ30" t="str">
            <v/>
          </cell>
          <cell r="DR30" t="str">
            <v/>
          </cell>
          <cell r="DS30" t="str">
            <v/>
          </cell>
          <cell r="DT30" t="str">
            <v>Yes</v>
          </cell>
          <cell r="DU30" t="str">
            <v/>
          </cell>
          <cell r="DV30" t="str">
            <v>Only certain phases</v>
          </cell>
          <cell r="DW30" t="str">
            <v/>
          </cell>
          <cell r="DX30" t="str">
            <v/>
          </cell>
          <cell r="DY30" t="str">
            <v/>
          </cell>
          <cell r="DZ30" t="str">
            <v/>
          </cell>
          <cell r="EA30" t="str">
            <v/>
          </cell>
          <cell r="EB30" t="str">
            <v/>
          </cell>
          <cell r="EC30" t="str">
            <v/>
          </cell>
          <cell r="ED30" t="str">
            <v/>
          </cell>
          <cell r="EE30" t="str">
            <v/>
          </cell>
          <cell r="EF30" t="str">
            <v>1. L'Art. 707 Code Jud. prévoit un délai de citation de 8 jours, sauf cas d'urgence (Art. 708 Code Jud.) qui permet de citer dans le jour. L'Art. 709 Code Jud. augmente le délai conformément à l'Art. 55 Code Jud. pour les personnes qui n'ont ni domicile, ni résidence, ni domicile élu en Belgique. 2. L' Art. 716 Code Jud. exige que la cause soit inscrite au rôle général au plus tard la veille du jour de l'audience pour laquelle la citation a été donnée.</v>
          </cell>
          <cell r="EG30" t="str">
            <v>1. Art. 707 Code Judiciare et Art. 709 Code Jud. 2. Art. 716 Code Jud.</v>
          </cell>
          <cell r="EH30" t="str">
            <v>Des dérogations sont possibles dans les 26 procedures particulières du Code Jud. - Livre IV, Art. 1148 - 1385 octiesdecies)</v>
          </cell>
          <cell r="EI30" t="str">
            <v/>
          </cell>
          <cell r="EJ30" t="str">
            <v/>
          </cell>
          <cell r="EK30" t="str">
            <v/>
          </cell>
          <cell r="EL30" t="str">
            <v>L' Art. 770 §1 Code Jud. prévoit la prononciation du jugement dans le mois. Lorsque le juge tient la cause en délibéré pour prononcer le jugement, il fixe le jour de cette prononciation, qui doit avoir lieu dans le mois, à partir de la clôture des débats. Ce délai est prolongé d'un mois lorsque les débats ont été clos au cours du mois avant les vacances judiciaires visées à l'art. 334.</v>
          </cell>
          <cell r="EM30" t="str">
            <v>Art. 770 §1 Code Jud.</v>
          </cell>
          <cell r="EN30" t="str">
            <v>Selon l'Art. 5 Code Jud. il y a déni de justice lorsque le juge refuse de juger (la doctrine retient le déni de justice lorqu'il n'y a pas de prononcé dans les 6 mois de la prise en délibéré)</v>
          </cell>
          <cell r="EO30" t="str">
            <v/>
          </cell>
          <cell r="EP30" t="str">
            <v/>
          </cell>
          <cell r="EQ30" t="str">
            <v/>
          </cell>
          <cell r="ER30" t="str">
            <v/>
          </cell>
          <cell r="ES30" t="str">
            <v/>
          </cell>
          <cell r="ET30" t="str">
            <v/>
          </cell>
          <cell r="EU30" t="str">
            <v/>
          </cell>
          <cell r="EV30" t="str">
            <v>No</v>
          </cell>
          <cell r="EW30" t="str">
            <v>La loi du 18 février 2014 relative à l'introduction d'une gestion autonome pour l'organisation judiciaire dispose que les cours et tribunaux auront la gestion autonome de leurs moyens de fonctionnement. Le contrat de gestion qui devra être conclu entre le Ministre de la justice et le Collège des Cours et Tribuanux peut contenir d'une part des engagements budgétaires d'autre part par exemple des objectifs relatifs aux délais de traitement pour les cours et tribunaux. Actuellement le Collège des cours et tribunaux développe un trajet statistique afin d'augmenter pour l'année 2019 au plus tard la maturité des chiffres nécessaires et de pouvoir les utiliser pour assurer une bonne gestion et un partage objectif des bugets. Ces dispositions dans la loi du 18 février 2014 ne sont pas encore en vigueur.</v>
          </cell>
          <cell r="EX30" t="str">
            <v/>
          </cell>
          <cell r="EY30" t="str">
            <v/>
          </cell>
          <cell r="EZ30" t="str">
            <v/>
          </cell>
          <cell r="FA30" t="str">
            <v/>
          </cell>
          <cell r="FB30" t="str">
            <v/>
          </cell>
          <cell r="FC30" t="str">
            <v/>
          </cell>
          <cell r="FD30" t="str">
            <v/>
          </cell>
          <cell r="FE30" t="str">
            <v/>
          </cell>
          <cell r="FF30" t="str">
            <v/>
          </cell>
          <cell r="FG30" t="str">
            <v/>
          </cell>
          <cell r="FH30" t="str">
            <v/>
          </cell>
          <cell r="FI30" t="str">
            <v/>
          </cell>
          <cell r="FJ30" t="str">
            <v>Other body/ specify TF;Other body/ specify TL;Other body/specify BL</v>
          </cell>
          <cell r="FK30" t="str">
            <v/>
          </cell>
          <cell r="FL30" t="str">
            <v/>
          </cell>
          <cell r="FM30" t="str">
            <v/>
          </cell>
          <cell r="FN30" t="str">
            <v>Collège des cours et tribunaux</v>
          </cell>
          <cell r="FO30" t="str">
            <v>Collège des cours et tribunaux</v>
          </cell>
          <cell r="FP30" t="str">
            <v>Collège des cours et tribunaux</v>
          </cell>
          <cell r="FQ30" t="str">
            <v/>
          </cell>
          <cell r="FR30" t="str">
            <v/>
          </cell>
          <cell r="FS30" t="str">
            <v/>
          </cell>
          <cell r="FT30" t="str">
            <v/>
          </cell>
          <cell r="FU30" t="str">
            <v/>
          </cell>
          <cell r="FV30" t="str">
            <v/>
          </cell>
          <cell r="FW30" t="str">
            <v>Administrative cases are handled by the Conseil d'Etat</v>
          </cell>
          <cell r="FX30" t="str">
            <v>Individual courts TF;Entire territory of Member State TF;Individual courts TL;Entire territory of Member State TL;Individual courts BL;Entire territory of Member State BL</v>
          </cell>
          <cell r="FZ30" t="str">
            <v/>
          </cell>
          <cell r="GA30" t="str">
            <v/>
          </cell>
          <cell r="GB30" t="str">
            <v/>
          </cell>
          <cell r="GC30" t="str">
            <v>No</v>
          </cell>
          <cell r="GD30" t="str">
            <v/>
          </cell>
          <cell r="GE30" t="str">
            <v/>
          </cell>
          <cell r="GF30" t="str">
            <v/>
          </cell>
          <cell r="GG30" t="str">
            <v>See comment question 12</v>
          </cell>
          <cell r="GH30" t="str">
            <v>No</v>
          </cell>
          <cell r="GI30" t="str">
            <v/>
          </cell>
          <cell r="GJ30" t="str">
            <v/>
          </cell>
          <cell r="GK30" t="str">
            <v/>
          </cell>
          <cell r="GL30" t="str">
            <v/>
          </cell>
          <cell r="GM30" t="str">
            <v/>
          </cell>
          <cell r="GN30" t="str">
            <v/>
          </cell>
          <cell r="GO30" t="str">
            <v/>
          </cell>
          <cell r="GP30" t="str">
            <v/>
          </cell>
          <cell r="GQ30" t="str">
            <v/>
          </cell>
          <cell r="GR30" t="str">
            <v>Court President/ Court management TF;Council for the judiciary TF;Ministry of Justice TF;Other body/ specify TF;Court President/ Court management TL;Council for the judiciary TL;Ministry of Justice TL;Other body/ specify TL;Court President/ Court management BL;Council for the judiciary BL;Ministry of Justice BL;Other body/ specify BL</v>
          </cell>
          <cell r="GS30" t="str">
            <v/>
          </cell>
          <cell r="GT30" t="str">
            <v>Collège des cours et tribunaux</v>
          </cell>
          <cell r="GU30" t="str">
            <v>Collège des cours et tribunaux</v>
          </cell>
          <cell r="GV30" t="str">
            <v>Collège des cours et tribunaux</v>
          </cell>
          <cell r="GW30" t="str">
            <v/>
          </cell>
          <cell r="GX30" t="str">
            <v/>
          </cell>
          <cell r="GY30" t="str">
            <v/>
          </cell>
          <cell r="GZ30" t="str">
            <v/>
          </cell>
          <cell r="HA30" t="str">
            <v>No</v>
          </cell>
          <cell r="HB30" t="str">
            <v/>
          </cell>
          <cell r="HC30" t="str">
            <v/>
          </cell>
          <cell r="HD30" t="str">
            <v/>
          </cell>
          <cell r="HE30" t="str">
            <v/>
          </cell>
          <cell r="HF30" t="str">
            <v/>
          </cell>
          <cell r="HG30" t="str">
            <v/>
          </cell>
          <cell r="HH30" t="str">
            <v/>
          </cell>
          <cell r="HI30" t="str">
            <v/>
          </cell>
          <cell r="HJ30" t="str">
            <v/>
          </cell>
          <cell r="HK30" t="str">
            <v/>
          </cell>
          <cell r="HL30" t="str">
            <v/>
          </cell>
          <cell r="HM30" t="str">
            <v/>
          </cell>
          <cell r="HN30" t="str">
            <v/>
          </cell>
          <cell r="HO30" t="str">
            <v/>
          </cell>
          <cell r="HP30" t="str">
            <v/>
          </cell>
          <cell r="HQ30" t="str">
            <v/>
          </cell>
          <cell r="HR30" t="str">
            <v/>
          </cell>
          <cell r="HS30" t="str">
            <v/>
          </cell>
          <cell r="HT30" t="str">
            <v/>
          </cell>
          <cell r="HU30" t="str">
            <v/>
          </cell>
          <cell r="HV30" t="str">
            <v/>
          </cell>
          <cell r="HW30" t="str">
            <v/>
          </cell>
          <cell r="HX30" t="str">
            <v/>
          </cell>
          <cell r="HY30" t="str">
            <v/>
          </cell>
          <cell r="HZ30" t="str">
            <v/>
          </cell>
          <cell r="IA30" t="str">
            <v/>
          </cell>
          <cell r="IB30" t="str">
            <v/>
          </cell>
          <cell r="IC30" t="str">
            <v/>
          </cell>
          <cell r="ID30" t="str">
            <v/>
          </cell>
          <cell r="IE30" t="str">
            <v/>
          </cell>
          <cell r="IF30" t="str">
            <v/>
          </cell>
        </row>
        <row r="31">
          <cell r="B31"/>
          <cell r="AK31"/>
          <cell r="DS31"/>
          <cell r="DX31"/>
          <cell r="EN31"/>
        </row>
        <row r="32">
          <cell r="DO32" t="str">
            <v>M: EE why did they not say 2017 if they have monthly surveys?</v>
          </cell>
          <cell r="DS32"/>
          <cell r="GI32" t="str">
            <v>M: CY added by me due to comment</v>
          </cell>
          <cell r="GM32" t="str">
            <v>M: CY added by me due to comment</v>
          </cell>
          <cell r="GZ32" t="str">
            <v xml:space="preserve">M: NL Because of that comment should we add  "MoJ" into the 6 columns before? Or is it just information sharing and not monitoring? </v>
          </cell>
        </row>
        <row r="33">
          <cell r="DO33" t="str">
            <v>M: NL filled in by me according to comment</v>
          </cell>
          <cell r="DS33"/>
          <cell r="GB33" t="str">
            <v>M: SK I dont get the comment and do not see the comment they are referring to at question 13</v>
          </cell>
          <cell r="GH33" t="str">
            <v>CY: included because they indicated a backlog in comment</v>
          </cell>
        </row>
        <row r="34">
          <cell r="BA34" t="str">
            <v>M: ES inserted by me according to comment</v>
          </cell>
          <cell r="BJ34" t="str">
            <v>M: MT has only 2 instances</v>
          </cell>
          <cell r="BZ34" t="str">
            <v>LT: changed in validation exercise</v>
          </cell>
          <cell r="FX34" t="str">
            <v>CZ modified in validation exercise</v>
          </cell>
          <cell r="GA34" t="str">
            <v>MT modified in validation exercise</v>
          </cell>
        </row>
        <row r="35">
          <cell r="G35" t="str">
            <v>all "no" and "NAP" deleted</v>
          </cell>
          <cell r="T35" t="str">
            <v>LT in validation exercise: include in comments that the laws will come into force on 1 January 2018.</v>
          </cell>
          <cell r="AR35" t="str">
            <v>FR: "for children" added in validation exercise</v>
          </cell>
          <cell r="BD35" t="str">
            <v>M: CZ not sure if this should not be ticked as yes regarding the comment..- but CZ ticked no</v>
          </cell>
          <cell r="BH35" t="str">
            <v xml:space="preserve">M: SK inserted by me according to comment </v>
          </cell>
          <cell r="GR35" t="str">
            <v>BG: revised in validation exercise</v>
          </cell>
          <cell r="HV35" t="str">
            <v>M: SI inserted by me due to comment</v>
          </cell>
        </row>
        <row r="36">
          <cell r="AI36" t="str">
            <v>CZ revised in validation exercise</v>
          </cell>
          <cell r="AZ36" t="str">
            <v xml:space="preserve">IE  modified following validation exercise. IE does not distinguish between civil and admin law. </v>
          </cell>
          <cell r="BK36" t="str">
            <v>CZ: modified in validation exercise</v>
          </cell>
          <cell r="BM36" t="str">
            <v>HU change in validation exercise</v>
          </cell>
          <cell r="FY36" t="str">
            <v>BG: modified in validation exercise</v>
          </cell>
          <cell r="GA36" t="str">
            <v>IE changed in validation exercise</v>
          </cell>
          <cell r="GC36" t="str">
            <v>ES: changed in validation exercise</v>
          </cell>
          <cell r="GE36" t="str">
            <v>DE changed in validation exercise</v>
          </cell>
          <cell r="GR36" t="str">
            <v>MT revised in validation exercise</v>
          </cell>
        </row>
        <row r="37">
          <cell r="S37" t="str">
            <v>EL in validation exercise.</v>
          </cell>
          <cell r="Z37" t="str">
            <v>ES: modified in validation exercise.</v>
          </cell>
          <cell r="AR37" t="str">
            <v>BE changed in validation exercise</v>
          </cell>
          <cell r="BG37" t="str">
            <v>M: inserted by me because only 2 instances</v>
          </cell>
          <cell r="FJ37" t="str">
            <v>CZ revised in validation exercise</v>
          </cell>
          <cell r="GR37" t="str">
            <v>IE changed in validation exercise</v>
          </cell>
          <cell r="HI37" t="str">
            <v>M: MT filled in by me according to comment</v>
          </cell>
          <cell r="HN37" t="str">
            <v>CZ: changed during validation exercise</v>
          </cell>
        </row>
        <row r="38">
          <cell r="G38" t="str">
            <v>DE comment in validation: dass es für DEU unerlässlich ist, dass in der später veröffentlichten Version des Justizbarometers 2018 wieder wie in 2017 eine Fußnote aufgenommen wird, die zumindest inhaltlich unsere Anmerkung zur Frage 1 in dem Fragebogen wiedergibt.</v>
          </cell>
          <cell r="AK38" t="str">
            <v>BE modified in validation exercise</v>
          </cell>
          <cell r="BQ38" t="str">
            <v>M: FI: only 2 instances of administraitve courts</v>
          </cell>
          <cell r="BR38" t="str">
            <v>M: LT only 2 instances in admin</v>
          </cell>
          <cell r="BT38" t="str">
            <v>M: FI: only 2 instances of administraitve courts</v>
          </cell>
          <cell r="BU38" t="str">
            <v>M: FI: only 2 instances of administraitve courts</v>
          </cell>
          <cell r="BX38" t="str">
            <v>M: FI: only 2 instances of administraitve courts</v>
          </cell>
          <cell r="CU38" t="str">
            <v>M: added by me according to comment</v>
          </cell>
          <cell r="DL38" t="str">
            <v>DK text moved to correct column</v>
          </cell>
          <cell r="EF38" t="str">
            <v>DE: Modified in validation exercise</v>
          </cell>
          <cell r="FY38" t="str">
            <v>IE modified in validation exercise</v>
          </cell>
          <cell r="HR38" t="str">
            <v>M: FI comment says that Cheif Judge is responsible for efficiency of the courts, so I interted him under "other body"</v>
          </cell>
        </row>
        <row r="39">
          <cell r="AR39" t="str">
            <v>HU changed in validation exercise</v>
          </cell>
          <cell r="BD39" t="str">
            <v>BE modified in validation exercise</v>
          </cell>
          <cell r="BQ39" t="str">
            <v>m: CZ only 2 instances of administrative courts</v>
          </cell>
          <cell r="BT39" t="str">
            <v>m: CZ only 2 instances of administrative courts</v>
          </cell>
          <cell r="BU39" t="str">
            <v>m: CZ only 2 instances of administrative courts</v>
          </cell>
          <cell r="BX39" t="str">
            <v>m: CZ only 2 instances of administrative courts</v>
          </cell>
          <cell r="FJ39" t="str">
            <v>BE revised in validation exercise</v>
          </cell>
          <cell r="GH39" t="str">
            <v>EL changed in validation exercise</v>
          </cell>
          <cell r="HB39" t="str">
            <v>EL: revised in validation exercise</v>
          </cell>
          <cell r="HK39" t="str">
            <v>DE: changed in validation exercise</v>
          </cell>
        </row>
        <row r="40">
          <cell r="BA40" t="str">
            <v>HU revised in validation exercise</v>
          </cell>
          <cell r="BQ40" t="str">
            <v>M: SI has only 2 instances</v>
          </cell>
          <cell r="BT40" t="str">
            <v>CY : only 2 instances</v>
          </cell>
          <cell r="HB40" t="str">
            <v>CZ: revised in validation exercise</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
      <sheetName val="Content2"/>
      <sheetName val="Developments"/>
      <sheetName val="Fig(18) Online info"/>
      <sheetName val="Fig(24)Social media"/>
      <sheetName val="Fig(25) Availability of judgmen"/>
      <sheetName val="Modalities Online"/>
      <sheetName val="Fig(28)Training.communication"/>
      <sheetName val="Fig(XX) ADR promotion"/>
      <sheetName val="Fig(40)Surveys"/>
      <sheetName val="Fig(41)Survey follow-up"/>
      <sheetName val="Q11+Q12+Q17"/>
      <sheetName val="Q11-Q12"/>
      <sheetName val="Q13+Law"/>
      <sheetName val="Q13"/>
      <sheetName val="Q14"/>
      <sheetName val="Q14_area of law"/>
      <sheetName val="Q15-Q17"/>
      <sheetName val="Q18"/>
      <sheetName val="Q19"/>
      <sheetName val="Q20_TL"/>
      <sheetName val="Q20_TF"/>
      <sheetName val="Q20_BL"/>
      <sheetName val="Q21"/>
      <sheetName val="Std graph 2"/>
      <sheetName val="Std graph 3"/>
    </sheetNames>
    <sheetDataSet>
      <sheetData sheetId="0"/>
      <sheetData sheetId="1">
        <row r="1">
          <cell r="A1">
            <v>1</v>
          </cell>
          <cell r="B1">
            <v>2</v>
          </cell>
          <cell r="C1">
            <v>3</v>
          </cell>
          <cell r="D1">
            <v>4</v>
          </cell>
          <cell r="E1">
            <v>5</v>
          </cell>
          <cell r="F1">
            <v>6</v>
          </cell>
          <cell r="G1">
            <v>7</v>
          </cell>
          <cell r="H1">
            <v>8</v>
          </cell>
          <cell r="I1">
            <v>9</v>
          </cell>
          <cell r="J1">
            <v>10</v>
          </cell>
          <cell r="K1">
            <v>11</v>
          </cell>
          <cell r="L1">
            <v>12</v>
          </cell>
          <cell r="M1">
            <v>13</v>
          </cell>
          <cell r="N1">
            <v>14</v>
          </cell>
          <cell r="O1">
            <v>15</v>
          </cell>
          <cell r="P1">
            <v>16</v>
          </cell>
          <cell r="Q1">
            <v>17</v>
          </cell>
          <cell r="R1">
            <v>18</v>
          </cell>
          <cell r="S1">
            <v>19</v>
          </cell>
          <cell r="T1">
            <v>20</v>
          </cell>
          <cell r="U1">
            <v>21</v>
          </cell>
          <cell r="V1">
            <v>22</v>
          </cell>
          <cell r="W1">
            <v>23</v>
          </cell>
          <cell r="X1">
            <v>24</v>
          </cell>
          <cell r="Y1">
            <v>25</v>
          </cell>
          <cell r="Z1">
            <v>26</v>
          </cell>
          <cell r="AA1">
            <v>27</v>
          </cell>
          <cell r="AB1">
            <v>28</v>
          </cell>
          <cell r="AC1">
            <v>29</v>
          </cell>
          <cell r="AD1">
            <v>30</v>
          </cell>
          <cell r="AE1">
            <v>31</v>
          </cell>
          <cell r="AF1">
            <v>32</v>
          </cell>
          <cell r="AG1">
            <v>33</v>
          </cell>
          <cell r="AH1">
            <v>34</v>
          </cell>
          <cell r="AI1">
            <v>35</v>
          </cell>
          <cell r="AJ1">
            <v>36</v>
          </cell>
          <cell r="AK1">
            <v>37</v>
          </cell>
          <cell r="AL1">
            <v>38</v>
          </cell>
          <cell r="AM1">
            <v>39</v>
          </cell>
          <cell r="AN1">
            <v>40</v>
          </cell>
          <cell r="AO1">
            <v>41</v>
          </cell>
          <cell r="AP1">
            <v>42</v>
          </cell>
          <cell r="AQ1">
            <v>43</v>
          </cell>
          <cell r="AR1">
            <v>44</v>
          </cell>
          <cell r="AS1">
            <v>45</v>
          </cell>
          <cell r="AT1">
            <v>46</v>
          </cell>
          <cell r="AU1">
            <v>47</v>
          </cell>
          <cell r="AV1">
            <v>48</v>
          </cell>
          <cell r="AW1">
            <v>49</v>
          </cell>
          <cell r="AX1">
            <v>50</v>
          </cell>
          <cell r="AY1">
            <v>51</v>
          </cell>
          <cell r="AZ1">
            <v>52</v>
          </cell>
          <cell r="BA1">
            <v>53</v>
          </cell>
          <cell r="BB1">
            <v>54</v>
          </cell>
          <cell r="BC1">
            <v>55</v>
          </cell>
          <cell r="BD1">
            <v>56</v>
          </cell>
          <cell r="BE1">
            <v>57</v>
          </cell>
          <cell r="BF1">
            <v>58</v>
          </cell>
          <cell r="BG1">
            <v>59</v>
          </cell>
          <cell r="BH1">
            <v>60</v>
          </cell>
          <cell r="BI1">
            <v>61</v>
          </cell>
          <cell r="BJ1">
            <v>62</v>
          </cell>
          <cell r="BK1">
            <v>63</v>
          </cell>
          <cell r="BL1">
            <v>64</v>
          </cell>
          <cell r="BM1">
            <v>65</v>
          </cell>
          <cell r="BN1">
            <v>66</v>
          </cell>
          <cell r="BO1">
            <v>67</v>
          </cell>
          <cell r="BP1">
            <v>68</v>
          </cell>
          <cell r="BQ1">
            <v>69</v>
          </cell>
          <cell r="BR1">
            <v>70</v>
          </cell>
          <cell r="BS1">
            <v>71</v>
          </cell>
          <cell r="BT1">
            <v>72</v>
          </cell>
          <cell r="BU1">
            <v>73</v>
          </cell>
          <cell r="BV1">
            <v>74</v>
          </cell>
          <cell r="BW1">
            <v>75</v>
          </cell>
          <cell r="BX1">
            <v>76</v>
          </cell>
          <cell r="BY1">
            <v>77</v>
          </cell>
          <cell r="BZ1">
            <v>78</v>
          </cell>
          <cell r="CA1">
            <v>79</v>
          </cell>
          <cell r="CB1">
            <v>80</v>
          </cell>
          <cell r="CC1">
            <v>81</v>
          </cell>
          <cell r="CD1">
            <v>82</v>
          </cell>
          <cell r="CE1">
            <v>83</v>
          </cell>
          <cell r="CF1">
            <v>84</v>
          </cell>
          <cell r="CG1">
            <v>85</v>
          </cell>
          <cell r="CH1">
            <v>86</v>
          </cell>
          <cell r="CI1">
            <v>87</v>
          </cell>
          <cell r="CJ1">
            <v>88</v>
          </cell>
          <cell r="CK1">
            <v>89</v>
          </cell>
          <cell r="CL1">
            <v>90</v>
          </cell>
          <cell r="CM1">
            <v>91</v>
          </cell>
          <cell r="CN1">
            <v>92</v>
          </cell>
          <cell r="CO1">
            <v>93</v>
          </cell>
          <cell r="CP1">
            <v>94</v>
          </cell>
          <cell r="CQ1">
            <v>95</v>
          </cell>
          <cell r="CR1">
            <v>96</v>
          </cell>
          <cell r="CS1">
            <v>97</v>
          </cell>
          <cell r="CT1">
            <v>98</v>
          </cell>
          <cell r="CU1">
            <v>99</v>
          </cell>
          <cell r="CV1">
            <v>100</v>
          </cell>
          <cell r="CW1">
            <v>101</v>
          </cell>
          <cell r="CX1">
            <v>102</v>
          </cell>
          <cell r="CY1">
            <v>103</v>
          </cell>
          <cell r="CZ1">
            <v>104</v>
          </cell>
          <cell r="DA1">
            <v>105</v>
          </cell>
          <cell r="DB1">
            <v>106</v>
          </cell>
          <cell r="DC1">
            <v>107</v>
          </cell>
          <cell r="DD1">
            <v>108</v>
          </cell>
          <cell r="DE1">
            <v>109</v>
          </cell>
          <cell r="DF1">
            <v>110</v>
          </cell>
          <cell r="DG1">
            <v>111</v>
          </cell>
          <cell r="DH1">
            <v>112</v>
          </cell>
          <cell r="DI1">
            <v>113</v>
          </cell>
          <cell r="DJ1">
            <v>114</v>
          </cell>
          <cell r="DK1">
            <v>115</v>
          </cell>
          <cell r="DL1">
            <v>116</v>
          </cell>
          <cell r="DM1">
            <v>117</v>
          </cell>
          <cell r="DN1">
            <v>118</v>
          </cell>
          <cell r="DO1">
            <v>119</v>
          </cell>
          <cell r="DP1">
            <v>120</v>
          </cell>
          <cell r="DQ1">
            <v>121</v>
          </cell>
          <cell r="DR1">
            <v>122</v>
          </cell>
          <cell r="DS1">
            <v>123</v>
          </cell>
          <cell r="DT1">
            <v>124</v>
          </cell>
          <cell r="DU1">
            <v>125</v>
          </cell>
          <cell r="DV1">
            <v>126</v>
          </cell>
          <cell r="DW1">
            <v>127</v>
          </cell>
          <cell r="DX1">
            <v>128</v>
          </cell>
          <cell r="DY1">
            <v>129</v>
          </cell>
          <cell r="DZ1">
            <v>130</v>
          </cell>
          <cell r="EA1">
            <v>131</v>
          </cell>
          <cell r="EB1">
            <v>132</v>
          </cell>
          <cell r="EC1">
            <v>133</v>
          </cell>
          <cell r="ED1">
            <v>134</v>
          </cell>
          <cell r="EE1">
            <v>135</v>
          </cell>
          <cell r="EF1">
            <v>136</v>
          </cell>
          <cell r="EG1">
            <v>137</v>
          </cell>
          <cell r="EH1">
            <v>138</v>
          </cell>
          <cell r="EI1">
            <v>139</v>
          </cell>
          <cell r="EJ1">
            <v>140</v>
          </cell>
          <cell r="EK1">
            <v>141</v>
          </cell>
          <cell r="EL1">
            <v>142</v>
          </cell>
          <cell r="EM1">
            <v>143</v>
          </cell>
          <cell r="EN1">
            <v>144</v>
          </cell>
          <cell r="EO1">
            <v>145</v>
          </cell>
          <cell r="EP1">
            <v>146</v>
          </cell>
          <cell r="EQ1">
            <v>147</v>
          </cell>
          <cell r="ER1">
            <v>148</v>
          </cell>
          <cell r="ES1">
            <v>149</v>
          </cell>
          <cell r="ET1">
            <v>150</v>
          </cell>
          <cell r="EU1">
            <v>151</v>
          </cell>
          <cell r="EV1">
            <v>152</v>
          </cell>
          <cell r="EW1">
            <v>153</v>
          </cell>
          <cell r="EX1">
            <v>154</v>
          </cell>
          <cell r="EY1">
            <v>155</v>
          </cell>
          <cell r="EZ1">
            <v>156</v>
          </cell>
          <cell r="FA1">
            <v>157</v>
          </cell>
          <cell r="FB1">
            <v>158</v>
          </cell>
          <cell r="FC1">
            <v>159</v>
          </cell>
          <cell r="FD1">
            <v>160</v>
          </cell>
          <cell r="FE1">
            <v>161</v>
          </cell>
          <cell r="FF1">
            <v>162</v>
          </cell>
          <cell r="FG1">
            <v>163</v>
          </cell>
          <cell r="FH1">
            <v>164</v>
          </cell>
          <cell r="FI1">
            <v>165</v>
          </cell>
          <cell r="FJ1">
            <v>166</v>
          </cell>
          <cell r="FK1">
            <v>167</v>
          </cell>
          <cell r="FL1">
            <v>168</v>
          </cell>
          <cell r="FM1">
            <v>169</v>
          </cell>
          <cell r="FN1">
            <v>170</v>
          </cell>
          <cell r="FO1">
            <v>171</v>
          </cell>
          <cell r="FP1">
            <v>172</v>
          </cell>
          <cell r="FQ1">
            <v>173</v>
          </cell>
          <cell r="FR1">
            <v>174</v>
          </cell>
          <cell r="FS1">
            <v>175</v>
          </cell>
          <cell r="FT1">
            <v>176</v>
          </cell>
          <cell r="FU1">
            <v>177</v>
          </cell>
          <cell r="FV1">
            <v>178</v>
          </cell>
          <cell r="FW1">
            <v>179</v>
          </cell>
          <cell r="FX1">
            <v>180</v>
          </cell>
          <cell r="FY1">
            <v>181</v>
          </cell>
          <cell r="FZ1">
            <v>182</v>
          </cell>
          <cell r="GA1">
            <v>183</v>
          </cell>
          <cell r="GB1">
            <v>184</v>
          </cell>
          <cell r="GC1">
            <v>185</v>
          </cell>
          <cell r="GD1">
            <v>186</v>
          </cell>
          <cell r="GE1">
            <v>187</v>
          </cell>
          <cell r="GF1">
            <v>188</v>
          </cell>
          <cell r="GG1">
            <v>189</v>
          </cell>
          <cell r="GH1">
            <v>190</v>
          </cell>
          <cell r="GI1">
            <v>191</v>
          </cell>
          <cell r="GJ1">
            <v>192</v>
          </cell>
          <cell r="GK1">
            <v>193</v>
          </cell>
          <cell r="GL1">
            <v>194</v>
          </cell>
          <cell r="GM1">
            <v>195</v>
          </cell>
          <cell r="GN1">
            <v>196</v>
          </cell>
          <cell r="GO1">
            <v>197</v>
          </cell>
          <cell r="GP1">
            <v>198</v>
          </cell>
          <cell r="GQ1">
            <v>199</v>
          </cell>
          <cell r="GR1">
            <v>200</v>
          </cell>
          <cell r="GS1">
            <v>201</v>
          </cell>
          <cell r="GT1">
            <v>202</v>
          </cell>
          <cell r="GU1">
            <v>203</v>
          </cell>
          <cell r="GV1">
            <v>204</v>
          </cell>
          <cell r="GW1">
            <v>205</v>
          </cell>
          <cell r="GX1">
            <v>206</v>
          </cell>
          <cell r="GY1">
            <v>207</v>
          </cell>
          <cell r="GZ1">
            <v>208</v>
          </cell>
          <cell r="HA1">
            <v>209</v>
          </cell>
          <cell r="HB1">
            <v>210</v>
          </cell>
          <cell r="HC1">
            <v>211</v>
          </cell>
          <cell r="HD1">
            <v>212</v>
          </cell>
          <cell r="HE1">
            <v>213</v>
          </cell>
          <cell r="HF1">
            <v>214</v>
          </cell>
          <cell r="HG1">
            <v>215</v>
          </cell>
          <cell r="HH1">
            <v>216</v>
          </cell>
          <cell r="HI1">
            <v>217</v>
          </cell>
          <cell r="HJ1">
            <v>218</v>
          </cell>
          <cell r="HK1">
            <v>219</v>
          </cell>
          <cell r="HL1">
            <v>220</v>
          </cell>
          <cell r="HM1">
            <v>221</v>
          </cell>
          <cell r="HN1">
            <v>222</v>
          </cell>
          <cell r="HO1">
            <v>223</v>
          </cell>
          <cell r="HP1">
            <v>224</v>
          </cell>
          <cell r="HQ1">
            <v>225</v>
          </cell>
          <cell r="HR1">
            <v>226</v>
          </cell>
          <cell r="HS1">
            <v>227</v>
          </cell>
          <cell r="HT1">
            <v>228</v>
          </cell>
          <cell r="HU1">
            <v>229</v>
          </cell>
          <cell r="HV1">
            <v>230</v>
          </cell>
          <cell r="HW1">
            <v>231</v>
          </cell>
          <cell r="HX1">
            <v>232</v>
          </cell>
          <cell r="HY1">
            <v>233</v>
          </cell>
          <cell r="HZ1">
            <v>234</v>
          </cell>
          <cell r="IA1">
            <v>235</v>
          </cell>
          <cell r="IB1">
            <v>236</v>
          </cell>
          <cell r="IC1">
            <v>237</v>
          </cell>
          <cell r="ID1">
            <v>238</v>
          </cell>
          <cell r="IE1">
            <v>239</v>
          </cell>
          <cell r="IF1">
            <v>240</v>
          </cell>
        </row>
        <row r="2">
          <cell r="B2"/>
          <cell r="C2"/>
          <cell r="D2"/>
          <cell r="E2"/>
          <cell r="F2"/>
          <cell r="G2" t="str">
            <v xml:space="preserve">1. If in your country there is legislation/measures announced/ongoing or adopted/implemented in 2015 relating to the areas listed below, please mention them briefly </v>
          </cell>
          <cell r="H2"/>
          <cell r="I2"/>
          <cell r="J2"/>
          <cell r="K2"/>
          <cell r="L2"/>
          <cell r="M2"/>
          <cell r="N2"/>
          <cell r="O2"/>
          <cell r="P2"/>
          <cell r="Q2"/>
          <cell r="R2"/>
          <cell r="S2"/>
          <cell r="T2"/>
          <cell r="U2"/>
          <cell r="V2"/>
          <cell r="W2"/>
          <cell r="X2"/>
          <cell r="Y2"/>
          <cell r="Z2"/>
          <cell r="AA2"/>
          <cell r="AB2"/>
          <cell r="AC2"/>
          <cell r="AD2"/>
          <cell r="AE2"/>
          <cell r="AF2"/>
          <cell r="AG2"/>
          <cell r="AH2"/>
          <cell r="AI2"/>
          <cell r="AJ2"/>
          <cell r="AK2"/>
          <cell r="AL2"/>
          <cell r="AM2"/>
          <cell r="AN2"/>
          <cell r="AO2"/>
          <cell r="AP2"/>
          <cell r="AQ2"/>
          <cell r="AR2"/>
          <cell r="AS2"/>
          <cell r="AT2"/>
          <cell r="AU2"/>
          <cell r="AV2"/>
          <cell r="AW2"/>
          <cell r="AX2"/>
          <cell r="AY2"/>
          <cell r="AZ2"/>
          <cell r="BA2"/>
          <cell r="BB2"/>
          <cell r="BC2"/>
          <cell r="BD2"/>
          <cell r="BE2"/>
          <cell r="BF2"/>
          <cell r="BG2"/>
          <cell r="BH2"/>
          <cell r="BI2"/>
          <cell r="BJ2"/>
          <cell r="BK2"/>
          <cell r="BL2"/>
          <cell r="BM2"/>
          <cell r="BN2"/>
          <cell r="BO2"/>
          <cell r="BP2"/>
          <cell r="BQ2"/>
          <cell r="BR2"/>
          <cell r="BS2"/>
          <cell r="BT2"/>
          <cell r="BU2"/>
          <cell r="BV2"/>
          <cell r="BW2"/>
          <cell r="BX2"/>
          <cell r="BY2"/>
          <cell r="BZ2"/>
          <cell r="CA2"/>
          <cell r="CB2"/>
          <cell r="CC2"/>
          <cell r="CD2"/>
          <cell r="CE2"/>
          <cell r="CF2"/>
          <cell r="CG2"/>
          <cell r="CH2"/>
          <cell r="CI2"/>
          <cell r="CJ2"/>
          <cell r="CK2"/>
          <cell r="CL2"/>
          <cell r="CM2"/>
          <cell r="CN2"/>
          <cell r="CO2"/>
          <cell r="CP2"/>
          <cell r="CQ2"/>
          <cell r="CR2"/>
          <cell r="CS2"/>
          <cell r="CT2"/>
          <cell r="CU2"/>
          <cell r="CV2"/>
          <cell r="CW2"/>
          <cell r="CX2"/>
          <cell r="CY2"/>
          <cell r="CZ2"/>
          <cell r="DA2"/>
          <cell r="DB2"/>
          <cell r="DC2"/>
          <cell r="DD2"/>
          <cell r="DE2"/>
          <cell r="DF2"/>
          <cell r="DG2"/>
          <cell r="DH2"/>
          <cell r="DI2"/>
          <cell r="DJ2"/>
          <cell r="DK2"/>
          <cell r="DL2"/>
          <cell r="DM2"/>
          <cell r="DN2"/>
          <cell r="DO2"/>
          <cell r="DP2"/>
          <cell r="DQ2"/>
          <cell r="DR2"/>
          <cell r="DS2"/>
          <cell r="DT2"/>
          <cell r="DU2"/>
          <cell r="DV2"/>
          <cell r="DW2" t="str">
            <v>11.2 Total length</v>
          </cell>
          <cell r="DX2"/>
          <cell r="DY2"/>
          <cell r="DZ2"/>
          <cell r="EA2"/>
          <cell r="EB2"/>
          <cell r="EC2"/>
          <cell r="ED2"/>
          <cell r="EE2"/>
          <cell r="EF2" t="str">
            <v>11.3 Only certain phases</v>
          </cell>
          <cell r="EG2"/>
          <cell r="EH2"/>
          <cell r="EI2"/>
          <cell r="EJ2"/>
          <cell r="EK2"/>
          <cell r="EL2"/>
          <cell r="EM2"/>
          <cell r="EN2"/>
          <cell r="EO2"/>
          <cell r="EP2"/>
          <cell r="EQ2"/>
          <cell r="ER2"/>
          <cell r="ES2"/>
          <cell r="ET2"/>
          <cell r="EU2"/>
          <cell r="EV2"/>
          <cell r="EW2"/>
          <cell r="EX2"/>
          <cell r="EY2"/>
          <cell r="EZ2" t="str">
            <v>Further details on content of standard</v>
          </cell>
          <cell r="FA2"/>
          <cell r="FB2"/>
          <cell r="FC2"/>
          <cell r="FD2"/>
          <cell r="FE2"/>
          <cell r="FF2"/>
          <cell r="FG2"/>
          <cell r="FH2"/>
          <cell r="FI2"/>
          <cell r="FJ2"/>
          <cell r="FK2"/>
          <cell r="FL2"/>
          <cell r="FM2"/>
          <cell r="FN2" t="str">
            <v>Which other body?</v>
          </cell>
          <cell r="FO2"/>
          <cell r="FP2"/>
          <cell r="FQ2"/>
          <cell r="FR2"/>
          <cell r="FS2"/>
          <cell r="FT2"/>
          <cell r="FU2"/>
          <cell r="FV2"/>
          <cell r="FW2"/>
          <cell r="FX2"/>
          <cell r="FY2"/>
          <cell r="FZ2"/>
          <cell r="GA2"/>
          <cell r="GB2"/>
          <cell r="GC2"/>
          <cell r="GD2"/>
          <cell r="GE2"/>
          <cell r="GF2"/>
          <cell r="GG2"/>
          <cell r="GH2"/>
          <cell r="GI2" t="str">
            <v>Please give explanation of content of backlogs</v>
          </cell>
          <cell r="GJ2"/>
          <cell r="GK2"/>
          <cell r="GL2"/>
          <cell r="GM2"/>
          <cell r="GN2"/>
          <cell r="GO2"/>
          <cell r="GP2"/>
          <cell r="GQ2"/>
          <cell r="GR2"/>
          <cell r="GS2"/>
          <cell r="GT2" t="str">
            <v>Which other body?</v>
          </cell>
          <cell r="GU2"/>
          <cell r="GV2"/>
          <cell r="GW2"/>
          <cell r="GX2"/>
          <cell r="GY2"/>
          <cell r="GZ2"/>
          <cell r="HA2"/>
          <cell r="HB2"/>
          <cell r="HC2"/>
          <cell r="HD2" t="str">
            <v>Which other time period?</v>
          </cell>
          <cell r="HE2"/>
          <cell r="HF2"/>
          <cell r="HG2"/>
          <cell r="HH2"/>
          <cell r="HI2"/>
          <cell r="HJ2"/>
          <cell r="HK2"/>
          <cell r="HL2"/>
          <cell r="HM2"/>
          <cell r="HN2"/>
          <cell r="HO2"/>
          <cell r="HP2"/>
          <cell r="HQ2"/>
          <cell r="HR2" t="str">
            <v>Which other body?</v>
          </cell>
          <cell r="HS2"/>
          <cell r="HT2"/>
          <cell r="HU2"/>
          <cell r="HV2"/>
          <cell r="HW2"/>
          <cell r="HX2"/>
          <cell r="HY2"/>
          <cell r="HZ2"/>
          <cell r="IA2"/>
          <cell r="IB2"/>
          <cell r="IC2"/>
          <cell r="ID2"/>
          <cell r="IE2"/>
          <cell r="IF2"/>
        </row>
        <row r="3">
          <cell r="B3"/>
          <cell r="C3"/>
          <cell r="D3"/>
          <cell r="E3"/>
          <cell r="F3"/>
          <cell r="G3" t="str">
            <v>1. Procedural law</v>
          </cell>
          <cell r="H3"/>
          <cell r="I3"/>
          <cell r="J3" t="str">
            <v>2. ADR methods</v>
          </cell>
          <cell r="K3"/>
          <cell r="L3"/>
          <cell r="M3" t="str">
            <v>3. Administration of courts</v>
          </cell>
          <cell r="N3"/>
          <cell r="O3"/>
          <cell r="P3" t="str">
            <v>4. Council for the Judiciary</v>
          </cell>
          <cell r="Q3"/>
          <cell r="R3"/>
          <cell r="S3" t="str">
            <v>5. Re-designing of the judicial map (e.g. geographical locations)</v>
          </cell>
          <cell r="T3"/>
          <cell r="U3"/>
          <cell r="V3" t="str">
            <v>6. Court specialization (new specialized courts/competences)</v>
          </cell>
          <cell r="W3"/>
          <cell r="X3"/>
          <cell r="Y3" t="str">
            <v>7. ICT in the justice system</v>
          </cell>
          <cell r="Z3"/>
          <cell r="AA3"/>
          <cell r="AB3" t="str">
            <v>8. Legal aid</v>
          </cell>
          <cell r="AC3"/>
          <cell r="AD3"/>
          <cell r="AE3" t="str">
            <v>9. Court fees</v>
          </cell>
          <cell r="AF3"/>
          <cell r="AG3"/>
          <cell r="AH3" t="str">
            <v>10. Judges (e.g. status, appointment)</v>
          </cell>
          <cell r="AI3"/>
          <cell r="AJ3"/>
          <cell r="AK3" t="str">
            <v>11. Court staff, lawyers, notaries, bailiffs, insolvency administrators or other legal professionals (please specify)</v>
          </cell>
          <cell r="AL3"/>
          <cell r="AM3"/>
          <cell r="AN3" t="str">
            <v>12. Others (please specify)</v>
          </cell>
          <cell r="AO3"/>
          <cell r="AP3"/>
          <cell r="AQ3"/>
          <cell r="AR3"/>
          <cell r="AS3"/>
          <cell r="AT3"/>
          <cell r="AU3"/>
          <cell r="AV3"/>
          <cell r="AW3"/>
          <cell r="AX3"/>
          <cell r="AY3"/>
          <cell r="AZ3"/>
          <cell r="BA3"/>
          <cell r="BB3"/>
          <cell r="BC3"/>
          <cell r="BD3"/>
          <cell r="BE3"/>
          <cell r="BF3" t="str">
            <v>5. Are judgments of courts for civil and commercial cases available online to the general public?</v>
          </cell>
          <cell r="BG3"/>
          <cell r="BH3"/>
          <cell r="BI3"/>
          <cell r="BJ3" t="str">
            <v>5.1. Arrangements for online publication of civil/commercial judgments</v>
          </cell>
          <cell r="BK3"/>
          <cell r="BL3"/>
          <cell r="BM3"/>
          <cell r="BN3"/>
          <cell r="BO3"/>
          <cell r="BP3" t="str">
            <v>6. Are judgments of courts for admin cases available online to the general public?</v>
          </cell>
          <cell r="BQ3"/>
          <cell r="BR3"/>
          <cell r="BS3"/>
          <cell r="BT3" t="str">
            <v>6.1. Arrangements for online publication of admin judgments</v>
          </cell>
          <cell r="BU3"/>
          <cell r="BV3"/>
          <cell r="BW3"/>
          <cell r="BX3"/>
          <cell r="BY3"/>
          <cell r="BZ3" t="str">
            <v>7. Judges receive training in the following areas:</v>
          </cell>
          <cell r="CA3"/>
          <cell r="CB3"/>
          <cell r="CC3"/>
          <cell r="CD3"/>
          <cell r="CE3"/>
          <cell r="CF3"/>
          <cell r="CG3"/>
          <cell r="CH3"/>
          <cell r="CI3" t="str">
            <v>8. Which type/s of activities is/are undertaken by the public sector in your Member State to promote and incentivise the use of ADR?</v>
          </cell>
          <cell r="CJ3"/>
          <cell r="CK3"/>
          <cell r="CL3"/>
          <cell r="CM3"/>
          <cell r="CN3"/>
          <cell r="CO3"/>
          <cell r="CP3"/>
          <cell r="CQ3"/>
          <cell r="CR3"/>
          <cell r="CS3"/>
          <cell r="CT3"/>
          <cell r="CU3"/>
          <cell r="CV3"/>
          <cell r="CW3"/>
          <cell r="CX3" t="str">
            <v>8.1. Please provide the URL or reference for the above promotion and incentives of ADR activities</v>
          </cell>
          <cell r="CY3"/>
          <cell r="CZ3"/>
          <cell r="DA3"/>
          <cell r="DB3" t="str">
            <v>9. Which aspects did court surveys conducted in 2016 address?</v>
          </cell>
          <cell r="DC3"/>
          <cell r="DD3"/>
          <cell r="DE3"/>
          <cell r="DF3"/>
          <cell r="DG3"/>
          <cell r="DH3"/>
          <cell r="DI3"/>
          <cell r="DJ3"/>
          <cell r="DK3"/>
          <cell r="DL3"/>
          <cell r="DM3"/>
          <cell r="DN3"/>
          <cell r="DO3"/>
          <cell r="DP3"/>
          <cell r="DQ3"/>
          <cell r="DR3"/>
          <cell r="DS3"/>
          <cell r="DT3"/>
          <cell r="DU3"/>
          <cell r="DW3" t="str">
            <v>Civil and commercial cases</v>
          </cell>
          <cell r="DX3"/>
          <cell r="DY3"/>
          <cell r="DZ3"/>
          <cell r="EA3" t="str">
            <v>Admin cases</v>
          </cell>
          <cell r="EB3"/>
          <cell r="EC3"/>
          <cell r="ED3"/>
          <cell r="EE3"/>
          <cell r="EF3" t="str">
            <v>1. Length/Processing time between the initial registration of the case and the first hearing in civil and commercial cases</v>
          </cell>
          <cell r="EG3"/>
          <cell r="EH3"/>
          <cell r="EI3" t="str">
            <v>2. Length/Processing time between the initial registration of the case and the first hearing in admin cases</v>
          </cell>
          <cell r="EJ3"/>
          <cell r="EK3"/>
          <cell r="EL3" t="str">
            <v>3. Length/Processing time between the last hearing and delivering the judicial decision in civil and commercial cases</v>
          </cell>
          <cell r="EM3"/>
          <cell r="EN3"/>
          <cell r="EO3" t="str">
            <v>4. Length/Processing time between the last hearing and delivering the judicial decision in admin cases</v>
          </cell>
          <cell r="EP3"/>
          <cell r="EQ3"/>
          <cell r="ER3" t="str">
            <v>5. Other phases, please write which</v>
          </cell>
          <cell r="ES3"/>
          <cell r="ET3"/>
          <cell r="EU3"/>
          <cell r="EV3"/>
          <cell r="EW3"/>
          <cell r="EX3"/>
          <cell r="EY3"/>
          <cell r="EZ3" t="str">
            <v>Share of cases closed within a given period of time</v>
          </cell>
          <cell r="FA3"/>
          <cell r="FB3" t="str">
            <v>Expected average time to resolve cases per Court</v>
          </cell>
          <cell r="FC3"/>
          <cell r="FD3" t="str">
            <v>Expected average age of pending cases</v>
          </cell>
          <cell r="FE3"/>
          <cell r="FF3" t="str">
            <v>Other</v>
          </cell>
          <cell r="FG3"/>
          <cell r="FH3"/>
          <cell r="FI3"/>
          <cell r="FJ3" t="str">
            <v>13. Who is in charge of (or who is involved in) setting standards for timeframes (TF) and/or time limits (TL) and backlogs (BL) in case they are not set out in law</v>
          </cell>
          <cell r="FK3"/>
          <cell r="FL3"/>
          <cell r="FM3"/>
          <cell r="FN3" t="str">
            <v>Civil and commercial cases</v>
          </cell>
          <cell r="FO3"/>
          <cell r="FP3"/>
          <cell r="FQ3" t="str">
            <v>Admin cases</v>
          </cell>
          <cell r="FR3"/>
          <cell r="FS3"/>
          <cell r="FT3" t="str">
            <v>Other cases</v>
          </cell>
          <cell r="FU3"/>
          <cell r="FV3"/>
          <cell r="FW3"/>
          <cell r="FX3" t="str">
            <v>14. Are the above mentioned standards on time limits (TL) and timeframes (TF) and backlogs (BL) relevant to:</v>
          </cell>
          <cell r="FY3"/>
          <cell r="FZ3"/>
          <cell r="GA3"/>
          <cell r="GB3"/>
          <cell r="GC3"/>
          <cell r="GD3"/>
          <cell r="GE3"/>
          <cell r="GF3"/>
          <cell r="GG3"/>
          <cell r="GH3"/>
          <cell r="GI3" t="str">
            <v>Civil and commercial cases</v>
          </cell>
          <cell r="GJ3"/>
          <cell r="GK3"/>
          <cell r="GL3"/>
          <cell r="GM3" t="str">
            <v>Administrative cases</v>
          </cell>
          <cell r="GN3"/>
          <cell r="GO3"/>
          <cell r="GP3"/>
          <cell r="GQ3"/>
          <cell r="GR3" t="str">
            <v>18. At which level do you monitor the respect of standards on time limits (TL) / timeframes (TF)/ backlogs (BL):</v>
          </cell>
          <cell r="GS3"/>
          <cell r="GT3" t="str">
            <v>Civil and commercial cases</v>
          </cell>
          <cell r="GU3"/>
          <cell r="GV3"/>
          <cell r="GW3" t="str">
            <v>Administrative cases</v>
          </cell>
          <cell r="GX3"/>
          <cell r="GY3"/>
          <cell r="GZ3"/>
          <cell r="HA3"/>
          <cell r="HB3" t="str">
            <v>How often does the monitoring of time limits (TL) /timeframes (TF)/ backlogs (BL) take place:</v>
          </cell>
          <cell r="HC3"/>
          <cell r="HD3" t="str">
            <v>Civil and commercial cases</v>
          </cell>
          <cell r="HE3"/>
          <cell r="HF3"/>
          <cell r="HG3" t="str">
            <v>Administrative cases</v>
          </cell>
          <cell r="HH3"/>
          <cell r="HI3"/>
          <cell r="HJ3"/>
          <cell r="HK3" t="str">
            <v>20. Who takes measures and what measures are taken if standards on timeframes (TF)/time limits (TL)/backlogs (BL) are exceeded?</v>
          </cell>
          <cell r="HL3"/>
          <cell r="HM3"/>
          <cell r="HN3"/>
          <cell r="HO3"/>
          <cell r="HP3"/>
          <cell r="HQ3"/>
          <cell r="HR3" t="str">
            <v>Civil and commercial cases</v>
          </cell>
          <cell r="HS3"/>
          <cell r="HT3"/>
          <cell r="HU3" t="str">
            <v>Administrative cases</v>
          </cell>
          <cell r="HV3"/>
          <cell r="HW3"/>
          <cell r="HX3"/>
          <cell r="HY3"/>
          <cell r="HZ3" t="str">
            <v>21. Do standards defined on information to parties about progress of their case include:</v>
          </cell>
          <cell r="IA3"/>
          <cell r="IB3"/>
          <cell r="IC3"/>
          <cell r="ID3"/>
          <cell r="IE3"/>
          <cell r="IF3"/>
        </row>
        <row r="4">
          <cell r="B4" t="str">
            <v>Member State</v>
          </cell>
          <cell r="C4" t="str">
            <v>Name</v>
          </cell>
          <cell r="D4" t="str">
            <v>Function</v>
          </cell>
          <cell r="E4" t="str">
            <v>E-mail</v>
          </cell>
          <cell r="F4" t="str">
            <v>Phone</v>
          </cell>
          <cell r="G4" t="str">
            <v>Announced/under negotiation in 2016</v>
          </cell>
          <cell r="H4" t="str">
            <v>Adopted in 2016</v>
          </cell>
          <cell r="I4" t="str">
            <v>Requires further implementation acts</v>
          </cell>
          <cell r="J4" t="str">
            <v>Announced/under negotiation in 2016</v>
          </cell>
          <cell r="K4" t="str">
            <v>Adopted in 2016</v>
          </cell>
          <cell r="L4" t="str">
            <v>Requires further implementation acts</v>
          </cell>
          <cell r="M4" t="str">
            <v>Announced/under negotiation in 2016</v>
          </cell>
          <cell r="N4" t="str">
            <v>Adopted in 2016</v>
          </cell>
          <cell r="O4" t="str">
            <v>Requires further implementation acts</v>
          </cell>
          <cell r="P4" t="str">
            <v>Announced/under negotiation in 2016</v>
          </cell>
          <cell r="Q4" t="str">
            <v>Adopted in 2016</v>
          </cell>
          <cell r="R4" t="str">
            <v>Requires further implementation acts</v>
          </cell>
          <cell r="S4" t="str">
            <v>Announced/under negotiation in 2016</v>
          </cell>
          <cell r="T4" t="str">
            <v>Adopted in 2016</v>
          </cell>
          <cell r="U4" t="str">
            <v>Requires further implementation acts</v>
          </cell>
          <cell r="V4" t="str">
            <v>Announced/under negotiation in 2016</v>
          </cell>
          <cell r="W4" t="str">
            <v>Adopted in 2016</v>
          </cell>
          <cell r="X4" t="str">
            <v>Requires further implementation acts</v>
          </cell>
          <cell r="Y4" t="str">
            <v>Announced/under negotiation in 2016</v>
          </cell>
          <cell r="Z4" t="str">
            <v>Adopted in 2016</v>
          </cell>
          <cell r="AA4" t="str">
            <v>Requires further implementation acts</v>
          </cell>
          <cell r="AB4" t="str">
            <v>Announced/under negotiation in 2016</v>
          </cell>
          <cell r="AC4" t="str">
            <v>Adopted in 2016</v>
          </cell>
          <cell r="AD4" t="str">
            <v>Requires further implementation acts</v>
          </cell>
          <cell r="AE4" t="str">
            <v>Announced/under negotiation in 2016</v>
          </cell>
          <cell r="AF4" t="str">
            <v>Adopted in 2016</v>
          </cell>
          <cell r="AG4" t="str">
            <v>Requires further implementation acts</v>
          </cell>
          <cell r="AH4" t="str">
            <v>Announced/under negotiation in 2016</v>
          </cell>
          <cell r="AI4" t="str">
            <v>Adopted in 2016</v>
          </cell>
          <cell r="AJ4" t="str">
            <v>Requires further implementation acts</v>
          </cell>
          <cell r="AK4" t="str">
            <v>Announced/under negotiation in 2016</v>
          </cell>
          <cell r="AL4" t="str">
            <v>Adopted in 2016</v>
          </cell>
          <cell r="AM4" t="str">
            <v>Requires further implementation acts</v>
          </cell>
          <cell r="AN4" t="str">
            <v>Announced/under negotiation in 2016</v>
          </cell>
          <cell r="AO4" t="str">
            <v>Adopted in 2016</v>
          </cell>
          <cell r="AP4" t="str">
            <v>Requires further implementation acts</v>
          </cell>
          <cell r="AQ4" t="str">
            <v>Please provide a short summary of main objectives and content as well as reference and link:</v>
          </cell>
          <cell r="AR4" t="str">
            <v xml:space="preserve">2. Availability of general information about the justice system free of charge  </v>
          </cell>
          <cell r="AS4" t="str">
            <v>Comments / Weblinks</v>
          </cell>
          <cell r="AT4" t="str">
            <v>Comments / Weblinks</v>
          </cell>
          <cell r="AU4" t="str">
            <v>Comments / Weblinks</v>
          </cell>
          <cell r="AV4" t="str">
            <v>Comments / Weblinks</v>
          </cell>
          <cell r="AW4" t="str">
            <v>Comments / Weblinks</v>
          </cell>
          <cell r="AX4" t="str">
            <v>Comments / Weblinks</v>
          </cell>
          <cell r="AY4" t="str">
            <v>Comments / Weblinks</v>
          </cell>
          <cell r="AZ4" t="str">
            <v>3. Do courts use social media?</v>
          </cell>
          <cell r="BA4" t="str">
            <v>Specify what cases and at which level: Civil and commercial cases</v>
          </cell>
          <cell r="BB4" t="str">
            <v>Specify what cases and at which level: Administrative cases</v>
          </cell>
          <cell r="BC4" t="str">
            <v>Comments + limited instances / distinctions</v>
          </cell>
          <cell r="BD4" t="str">
            <v>4. Has the judiciary established guidelines for judges about communicating with the press and media?</v>
          </cell>
          <cell r="BE4" t="str">
            <v>When relevant, please provide additional comments below:</v>
          </cell>
          <cell r="BF4" t="str">
            <v>1st instance</v>
          </cell>
          <cell r="BG4" t="str">
            <v>2nd instance</v>
          </cell>
          <cell r="BH4" t="str">
            <v>Highest instance</v>
          </cell>
          <cell r="BI4" t="str">
            <v>Comments / explanation for "some judgments"</v>
          </cell>
          <cell r="BJ4" t="str">
            <v>1. Website accessible to a general public free of charge</v>
          </cell>
          <cell r="BK4" t="str">
            <v>2. Website is updated at least once a month</v>
          </cell>
          <cell r="BL4" t="str">
            <v>3. Judgments are assigned a European Case Law Identifier (ECLI)</v>
          </cell>
          <cell r="BM4" t="str">
            <v>4. Judgments are tagged with keywords</v>
          </cell>
          <cell r="BN4" t="str">
            <v>5. Are rules in place to determine whether or not personal data are revealed in online published judgments?</v>
          </cell>
          <cell r="BO4" t="str">
            <v>When relevant, please provide additional comments below:</v>
          </cell>
          <cell r="BP4" t="str">
            <v>1st instance</v>
          </cell>
          <cell r="BQ4" t="str">
            <v>2nd instance</v>
          </cell>
          <cell r="BR4" t="str">
            <v>Highest instance</v>
          </cell>
          <cell r="BS4" t="str">
            <v>Comments / explanation for "some judgments"</v>
          </cell>
          <cell r="BT4" t="str">
            <v>1. Website accessible to a general public free of charge</v>
          </cell>
          <cell r="BU4" t="str">
            <v>2. Website is updated at least once a month</v>
          </cell>
          <cell r="BV4" t="str">
            <v>3. Judgments are assigned a European Case Law Identifier (ECLI)</v>
          </cell>
          <cell r="BW4" t="str">
            <v>4. Judgments are tagged with keywords</v>
          </cell>
          <cell r="BX4" t="str">
            <v>5. Are rules in place to determine whether or not personal data are revealed in online published judgments?</v>
          </cell>
          <cell r="BY4" t="str">
            <v>When relevant, please provide additional comments below:</v>
          </cell>
          <cell r="BZ4" t="str">
            <v>1. Communication with the parties in general</v>
          </cell>
          <cell r="CA4" t="str">
            <v>2.a Communication with persons of different cultural, religious, ethnic or linguistic background</v>
          </cell>
          <cell r="CB4" t="str">
            <v>2.b Communication with children</v>
          </cell>
          <cell r="CC4" t="str">
            <v>2.c Communication with visually or hearing impaired persons</v>
          </cell>
          <cell r="CD4" t="str">
            <v>3. Non-discriminatory treatment of court users</v>
          </cell>
          <cell r="CE4" t="str">
            <v>4. Gender-sensitive practices in judicial proceedings</v>
          </cell>
          <cell r="CF4" t="str">
            <v>5. Communication with the media and general public</v>
          </cell>
          <cell r="CG4" t="str">
            <v>6. On the role of the interpreters in court proceedings and cooperation with interpreters</v>
          </cell>
          <cell r="CH4" t="str">
            <v>When relevant, please provide additional comments below:</v>
          </cell>
          <cell r="CI4" t="str">
            <v>1. Website(s) providing information on ADR</v>
          </cell>
          <cell r="CJ4" t="str">
            <v>2. Publicity campaigns in media</v>
          </cell>
          <cell r="CK4" t="str">
            <v>3. Brochures to the general public</v>
          </cell>
          <cell r="CL4" t="str">
            <v>4. Court provides specific information sessions on ADR upon request</v>
          </cell>
          <cell r="CM4" t="str">
            <v>5. ADR/mediation co-ordinator at courts</v>
          </cell>
          <cell r="CN4" t="str">
            <v>6. Publication of evaluations on the use of ADR</v>
          </cell>
          <cell r="CO4" t="str">
            <v>7. Publication of statistics on the use of ADR</v>
          </cell>
          <cell r="CP4" t="str">
            <v>8. Legal aid covers (partly or in full) costs incurred with ADR</v>
          </cell>
          <cell r="CQ4" t="str">
            <v>9. Full or partial refund of court fees, including stamp duties, if ADR is successful</v>
          </cell>
          <cell r="CR4" t="str">
            <v>10. No lawyer for ADR procedure required</v>
          </cell>
          <cell r="CS4" t="str">
            <v>11. Judge can act as mediator</v>
          </cell>
          <cell r="CT4" t="str">
            <v xml:space="preserve">12. Agreement reached by the parties becomes enforceable by the court </v>
          </cell>
          <cell r="CU4" t="str">
            <v>13. Others (please specify)</v>
          </cell>
          <cell r="CV4" t="str">
            <v>What other activity?</v>
          </cell>
          <cell r="CW4" t="str">
            <v>When relevant, please provide additional comments below:</v>
          </cell>
          <cell r="CX4" t="str">
            <v>Civil and commercial disputes</v>
          </cell>
          <cell r="CY4" t="str">
            <v>Labour disputes</v>
          </cell>
          <cell r="CZ4" t="str">
            <v>Consumer disputes</v>
          </cell>
          <cell r="DA4" t="str">
            <v>When relevant, please provide additional comments below:</v>
          </cell>
          <cell r="DB4" t="str">
            <v>1. Accessibility of the court service.</v>
          </cell>
          <cell r="DC4" t="str">
            <v>2. Customer service of the court. (e.g. reception at the court; information on proceedings; politeness and/or efficiency of court staff)</v>
          </cell>
          <cell r="DD4" t="str">
            <v>3. The conduct of the hearing.</v>
          </cell>
          <cell r="DE4" t="str">
            <v xml:space="preserve">4. The judgment/decision of the court. </v>
          </cell>
          <cell r="DF4" t="str">
            <v>5.a Needs and satisfaction of non-native speakers</v>
          </cell>
          <cell r="DG4" t="str">
            <v>5. b Needs and satisfaction of children</v>
          </cell>
          <cell r="DH4" t="str">
            <v>5.c Needs and satisfaction of visually or hearing impaired persons</v>
          </cell>
          <cell r="DI4" t="str">
            <v>6. General level of trust in the justice system.</v>
          </cell>
          <cell r="DJ4" t="str">
            <v>7. Awareness of rights</v>
          </cell>
          <cell r="DK4" t="str">
            <v>8. Other (please specify)</v>
          </cell>
          <cell r="DL4" t="str">
            <v>What other aspects did the survey(s) cover?</v>
          </cell>
          <cell r="DM4" t="str">
            <v>Please provide URLs or references to the surveys if available</v>
          </cell>
          <cell r="DN4"/>
          <cell r="DO4" t="str">
            <v xml:space="preserve">Year of last survey undertaken. </v>
          </cell>
          <cell r="DP4" t="str">
            <v xml:space="preserve">
If you want to highlight a concrete example/good practice, or to add other relevant comments please do it below:</v>
          </cell>
          <cell r="DQ4" t="str">
            <v>10.   What type of follow-up was given in 2016 to the results of surveys conducted among court users or legal professionals? Please tick everything that applies.</v>
          </cell>
          <cell r="DR4" t="str">
            <v>Please specify</v>
          </cell>
          <cell r="DS4" t="str">
            <v>If you want to highlight a concrete example/good practice, or to add other relevant comments please do it below:</v>
          </cell>
          <cell r="DT4" t="str">
            <v>11. Do standards on length/processing time for civil, commercial and administrative cases defined in your country include time limits?</v>
          </cell>
          <cell r="DU4" t="str">
            <v>Comments</v>
          </cell>
          <cell r="DV4" t="str">
            <v>11.1. Are standards on these time limits applicable for total length of the proceedings or only for certain procedural phases?</v>
          </cell>
          <cell r="DW4" t="str">
            <v>Length of the time limit in days</v>
          </cell>
          <cell r="DX4" t="str">
            <v>Total number of different time limits per case type</v>
          </cell>
          <cell r="DY4" t="str">
            <v>Source</v>
          </cell>
          <cell r="DZ4" t="str">
            <v>Comments</v>
          </cell>
          <cell r="EA4" t="str">
            <v>Length of the time limit in days</v>
          </cell>
          <cell r="EB4" t="str">
            <v>Total number of different time limits per case type</v>
          </cell>
          <cell r="EC4" t="str">
            <v>Source</v>
          </cell>
          <cell r="ED4" t="str">
            <v>Comments</v>
          </cell>
          <cell r="EE4" t="str">
            <v>Additional comments</v>
          </cell>
          <cell r="EF4" t="str">
            <v>Length of the time limit in days</v>
          </cell>
          <cell r="EG4" t="str">
            <v>Source</v>
          </cell>
          <cell r="EH4" t="str">
            <v>Comments, if any</v>
          </cell>
          <cell r="EI4" t="str">
            <v>Length of the time limit in days</v>
          </cell>
          <cell r="EJ4" t="str">
            <v>Source</v>
          </cell>
          <cell r="EK4" t="str">
            <v>Comments, if any</v>
          </cell>
          <cell r="EL4" t="str">
            <v>Length of the time limit in days</v>
          </cell>
          <cell r="EM4" t="str">
            <v>Source</v>
          </cell>
          <cell r="EN4" t="str">
            <v>Comments, if any</v>
          </cell>
          <cell r="EO4" t="str">
            <v>Length of the time limit in days</v>
          </cell>
          <cell r="EP4" t="str">
            <v>Source</v>
          </cell>
          <cell r="EQ4" t="str">
            <v>Comments, if any</v>
          </cell>
          <cell r="ER4" t="str">
            <v>Length of the time limit in days</v>
          </cell>
          <cell r="ES4" t="str">
            <v>Source</v>
          </cell>
          <cell r="ET4" t="str">
            <v>Comments, if any</v>
          </cell>
          <cell r="EU4" t="str">
            <v>When relevant, please provide additional comments below:</v>
          </cell>
          <cell r="EV4" t="str">
            <v>12. Do standards on length/processing time include other timeframes?</v>
          </cell>
          <cell r="EW4" t="str">
            <v>Further comments, if relevant:</v>
          </cell>
          <cell r="EX4" t="str">
            <v>Please specify the content of the standard:</v>
          </cell>
          <cell r="EY4" t="str">
            <v>Please specify</v>
          </cell>
          <cell r="EZ4" t="str">
            <v>Source</v>
          </cell>
          <cell r="FA4" t="str">
            <v>If standard differs by subject please indicate also the total number of different subjects within the same standard</v>
          </cell>
          <cell r="FB4" t="str">
            <v>Source</v>
          </cell>
          <cell r="FC4" t="str">
            <v>If standard differs by subject please indicate also the total number of different subjects within the same standard</v>
          </cell>
          <cell r="FD4" t="str">
            <v>Source</v>
          </cell>
          <cell r="FE4" t="str">
            <v>If standard differs by subject please indicate also the total number of different subjects within the same standard</v>
          </cell>
          <cell r="FF4" t="str">
            <v>Source</v>
          </cell>
          <cell r="FG4" t="str">
            <v>If standard differs by subject please indicate also the total number of different subjects within the same standard</v>
          </cell>
          <cell r="FH4" t="str">
            <v>Please provide concrete example(s) on the specific content of timeframes in detail:</v>
          </cell>
          <cell r="FI4" t="str">
            <v>Further comments, if relevant:</v>
          </cell>
          <cell r="FJ4" t="str">
            <v>Civil and commercial cases</v>
          </cell>
          <cell r="FK4" t="str">
            <v>Administrative cases</v>
          </cell>
          <cell r="FL4" t="str">
            <v>Other (please specify below)</v>
          </cell>
          <cell r="FM4" t="str">
            <v>Please provide details on the other types of cases:</v>
          </cell>
          <cell r="FN4" t="str">
            <v>Timeframes</v>
          </cell>
          <cell r="FO4" t="str">
            <v>Time limits</v>
          </cell>
          <cell r="FP4" t="str">
            <v>Backlogs</v>
          </cell>
          <cell r="FQ4" t="str">
            <v>Timeframes</v>
          </cell>
          <cell r="FR4" t="str">
            <v>Time limits</v>
          </cell>
          <cell r="FS4" t="str">
            <v>Backlogs</v>
          </cell>
          <cell r="FT4" t="str">
            <v>Timeframes</v>
          </cell>
          <cell r="FU4" t="str">
            <v>Time limits</v>
          </cell>
          <cell r="FV4" t="str">
            <v>Backlogs</v>
          </cell>
          <cell r="FW4" t="str">
            <v>When relevant, please provide additional comments below:</v>
          </cell>
          <cell r="FX4" t="str">
            <v>Civil and commercial cases</v>
          </cell>
          <cell r="FY4" t="str">
            <v>Administrative cases</v>
          </cell>
          <cell r="FZ4" t="str">
            <v>Other (please specify below)</v>
          </cell>
          <cell r="GA4" t="str">
            <v>Please provide details on the other types of cases:</v>
          </cell>
          <cell r="GB4" t="str">
            <v>When relevant, please provide additional comments below:</v>
          </cell>
          <cell r="GC4" t="str">
            <v>15. Are the above mentioned standards on timeframes, time limits and backlogs available on-line for the general public:</v>
          </cell>
          <cell r="GD4" t="str">
            <v>When relevant, please provide additional comments below:</v>
          </cell>
          <cell r="GE4" t="str">
            <v>16. Are the above mentioned standards on time limits, timeframes and backlogs also used for other purposes in addition to efficiency?</v>
          </cell>
          <cell r="GF4" t="str">
            <v>For which other purpose(s)?</v>
          </cell>
          <cell r="GG4" t="str">
            <v>When relevant, please provide additional comments below:</v>
          </cell>
          <cell r="GH4" t="str">
            <v>17. Do standards define when a pending case is considered to be a backlog?</v>
          </cell>
          <cell r="GI4" t="str">
            <v>Single backlog definition in days</v>
          </cell>
          <cell r="GJ4" t="str">
            <v>Shortest</v>
          </cell>
          <cell r="GK4" t="str">
            <v>Longest</v>
          </cell>
          <cell r="GL4" t="str">
            <v>Comments</v>
          </cell>
          <cell r="GM4" t="str">
            <v>Single backlog definition in days</v>
          </cell>
          <cell r="GN4" t="str">
            <v>Shortest</v>
          </cell>
          <cell r="GO4" t="str">
            <v>Longest</v>
          </cell>
          <cell r="GP4" t="str">
            <v>Comments</v>
          </cell>
          <cell r="GQ4" t="str">
            <v>When relevant, please provide additional comments below:</v>
          </cell>
          <cell r="GR4" t="str">
            <v>Civil and commercial cases</v>
          </cell>
          <cell r="GS4" t="str">
            <v>Administrative cases</v>
          </cell>
          <cell r="GT4" t="str">
            <v>Timeframes</v>
          </cell>
          <cell r="GU4" t="str">
            <v>Time limits</v>
          </cell>
          <cell r="GV4" t="str">
            <v>Backlogs</v>
          </cell>
          <cell r="GW4" t="str">
            <v>Timeframes</v>
          </cell>
          <cell r="GX4" t="str">
            <v>Time limits</v>
          </cell>
          <cell r="GY4" t="str">
            <v>Backlogs</v>
          </cell>
          <cell r="GZ4" t="str">
            <v>When relevant, please provide additional comments below:</v>
          </cell>
          <cell r="HA4" t="str">
            <v>19.Do standards defined on active monitoring of case progress include an automatic system for following backlogs?</v>
          </cell>
          <cell r="HB4" t="str">
            <v>Civil and commercial cases</v>
          </cell>
          <cell r="HC4" t="str">
            <v>Administrative cases</v>
          </cell>
          <cell r="HD4" t="str">
            <v>Timeframes</v>
          </cell>
          <cell r="HE4" t="str">
            <v>Time limits</v>
          </cell>
          <cell r="HF4" t="str">
            <v>Backlogs</v>
          </cell>
          <cell r="HG4" t="str">
            <v>Timeframes</v>
          </cell>
          <cell r="HH4" t="str">
            <v>Time limits</v>
          </cell>
          <cell r="HI4" t="str">
            <v>Backlogs</v>
          </cell>
          <cell r="HJ4" t="str">
            <v>When relevant, please provide additional comments below:</v>
          </cell>
          <cell r="HK4" t="str">
            <v>Additional human recourses</v>
          </cell>
          <cell r="HL4" t="str">
            <v>Additional financial recourses</v>
          </cell>
          <cell r="HM4" t="str">
            <v>Temporary assistance by the special judges</v>
          </cell>
          <cell r="HN4" t="str">
            <v>Reorganisation of the court management process</v>
          </cell>
          <cell r="HO4" t="str">
            <v>Report from judge (Judge is asked to give explanations)</v>
          </cell>
          <cell r="HP4" t="str">
            <v>Special meeting for discussing exceeded standards</v>
          </cell>
          <cell r="HQ4" t="str">
            <v>Other measure, please specify</v>
          </cell>
          <cell r="HR4" t="str">
            <v>Timeframes</v>
          </cell>
          <cell r="HS4" t="str">
            <v>Time limits</v>
          </cell>
          <cell r="HT4" t="str">
            <v>Backlogs</v>
          </cell>
          <cell r="HU4" t="str">
            <v>Timeframes</v>
          </cell>
          <cell r="HV4" t="str">
            <v>Time limits</v>
          </cell>
          <cell r="HW4" t="str">
            <v>Backlogs</v>
          </cell>
          <cell r="HX4" t="str">
            <v>Please provide details on the other types of measures:</v>
          </cell>
          <cell r="HY4" t="str">
            <v>When relevant, please provide additional comments below:</v>
          </cell>
          <cell r="HZ4" t="str">
            <v>Timetable of court proceedings</v>
          </cell>
          <cell r="IA4" t="str">
            <v>Information on delays</v>
          </cell>
          <cell r="IB4" t="str">
            <v>Information about the progress of a case</v>
          </cell>
          <cell r="IC4" t="str">
            <v>Other, please specify</v>
          </cell>
          <cell r="ID4" t="str">
            <v>Which other standard(s)?</v>
          </cell>
          <cell r="IE4" t="str">
            <v>What other type of information/request does it include?</v>
          </cell>
          <cell r="IF4" t="str">
            <v>When relevant, please provide additional comments below:</v>
          </cell>
        </row>
        <row r="5">
          <cell r="A5" t="str">
            <v>IE</v>
          </cell>
          <cell r="B5" t="str">
            <v>Ireland</v>
          </cell>
          <cell r="C5" t="str">
            <v>Nicola Kelly</v>
          </cell>
          <cell r="D5" t="str">
            <v>National Correspondent</v>
          </cell>
          <cell r="E5" t="str">
            <v>nlkelly@justice.ie</v>
          </cell>
          <cell r="F5" t="str">
            <v>+353 1 6028617</v>
          </cell>
          <cell r="G5" t="str">
            <v/>
          </cell>
          <cell r="H5" t="str">
            <v>The Civil Liability (Amendment) Act 2017 was signed into law on 22 November 2017. The purposes of the Civil Liability (Amendment) Act 2017 are: • to empower the courts to make awards of damages in cases of catastrophic injury by way of periodic payments orders (PPOs). • to provide for open disclosure of patient safety incidents. The Act: • gives the courts power to award damages by way of periodic payments orders; • sets out principles regarding the security of payments of PPOs; • provides that PPOs shall be subject to annual indexation; • amends the Civil Liability and Courts Act 2004 to provide for formal offers of settlement and costs in personal injuries actions involving PPOs • makes detailed provision for open disclosure of patient safety incidents.</v>
          </cell>
          <cell r="I5" t="str">
            <v/>
          </cell>
          <cell r="J5" t="str">
            <v/>
          </cell>
          <cell r="K5" t="str">
            <v>The Mediation Act 2017 contains proposals for a comprehensive statutory framework to promote the resolution of disputes through mediation as an alternative to court proceedings. The underlying objective is to promote mediation as a viable, effective and efficient alternative to court proceedings, thereby reducing legal costs, speeding up the resolution of disputes and reducing the stress and acrimony which often accompanies court proceedings. In this context, “mediation” means a facilitative voluntary process in which the parties to a dispute, with the assistance of a mediator, attempt to reach a mutually acceptable agreement to resolve the dispute. The Mediation Act 2017: • facilitates the settlement of civil disputes by mediation; • specifies the principles applicable to mediation; • specifies arrangements for mediation as an alternative to the institution of civil proceedings or to the continuation of civil proceedings that have been instituted; • provides for codes of conduct to which mediators may subscribe; • provides for the recognition of a body as the Mediation Council of Ireland for the purposes of this Act and to require that Council to make reports to the Minister for Justice and Equality as regards mediation in the State; • provided, by means of a scheme, an opportunity for parties to family law proceedings or proceedings under section 67A(3) or 117 of the Succession Act 1965 to attend mediation information sessions; http://justice.ie/en/JELR/Mediation_Act_2017.pdf/Files/Mediation_Act_2017.pdf.</v>
          </cell>
          <cell r="L5" t="str">
            <v/>
          </cell>
          <cell r="M5" t="str">
            <v/>
          </cell>
          <cell r="N5" t="str">
            <v/>
          </cell>
          <cell r="O5" t="str">
            <v/>
          </cell>
          <cell r="P5" t="str">
            <v>A Bill providing for the establishment of a Judicial Council was published on 1 June 2017 and is currently under consideration in Seanad Éireann (the Irish Senate). The Bill is a legislative priority for the Government. The primary function of the Judicial Council will be to promote and maintain excellence in the exercise by judges of their judicial functions and high standards of conduct among judges. The Bill also provides for the establishment of a Board of the Council which will be responsible for carrying out the functions of the Council on a day-to-day basis. The Council will be assisted in its work by a Judicial Studies Committee which will have a role in facilitating the continuing education and training of judges and by a Sentencing Information Committee which will be involved in the collation and dissemination of sentencing information. A key element of the Bill relates to the establishment of a Judicial Conduct Committee which will consider complaints in relation to judicial misconduct, prepare draft guidelines concerning judicial conduct and ethics for adoption by the Council and provide advice and recommendations to an individual judge or to judges generally on judicial conduct and ethics.</v>
          </cell>
          <cell r="Q5" t="str">
            <v/>
          </cell>
          <cell r="R5" t="str">
            <v/>
          </cell>
          <cell r="S5" t="str">
            <v/>
          </cell>
          <cell r="T5" t="str">
            <v/>
          </cell>
          <cell r="U5" t="str">
            <v/>
          </cell>
          <cell r="V5" t="str">
            <v>Work on a Family Courts Bill is currently in progress in the Department of Justice and Equality. The purpose of the Family Courts Bill, as previously announced by the Department, is to establish a dedicated family court in order to improve levels of judicial expertise and training in family law matters and streamline family law proceedings, thereby making them more user-friendly and less costly. The proposed legislation envisages, inter alia, the establishment of separate Family Court divisions within existing court jurisdictional tiers. Heads for a Bill to amend Article 29 of the Constitution to recognise the International Agreement on a Unified Patent Court were approved in July 2014.</v>
          </cell>
          <cell r="W5" t="str">
            <v/>
          </cell>
          <cell r="X5" t="str">
            <v/>
          </cell>
          <cell r="Y5" t="str">
            <v>Draft heads of Bill have been included in the General Scheme of the Courts and Civil Law (Miscellaneous Provisions) Bill 2017 (see Part 2 thereof), available on-line at http://www.justice.ie/en/JELR/Pages/WP17000275 to facilitate the centralisation of certain court office functions and facilitating of e-filing and electronic automation of court processes, and to provide an electronic alternative to an affidavit for use in court proceedings.</v>
          </cell>
          <cell r="Z5" t="str">
            <v/>
          </cell>
          <cell r="AA5" t="str">
            <v/>
          </cell>
          <cell r="AB5" t="str">
            <v>Proposals are being prepared for the approval of the Government to give effect to a number of reforms in the area of criminal legal aid including the conferring of responsibility for the administration of criminal legal aid on the Legal Aid Board. It is anticipated that draft legislation will be published in 2018.</v>
          </cell>
          <cell r="AC5" t="str">
            <v/>
          </cell>
          <cell r="AD5" t="str">
            <v/>
          </cell>
          <cell r="AE5" t="str">
            <v/>
          </cell>
          <cell r="AF5" t="str">
            <v/>
          </cell>
          <cell r="AG5" t="str">
            <v/>
          </cell>
          <cell r="AH5" t="str">
            <v>On 30 May 2017, the Government approved the publication of the Judicial Appointments Commission Bill 2017. The Bill is intended to give effect to commitments in the Programme for Partnership and its main features are to replace the existing Judicial Appointments Advisory Board with a new Judicial Appointments Commission (JAC), with a lay Chairperson and a lay majority. The Bill will reduce the number of suitable candidates proposed by the Commission for each judicial vacancy to three candidates from the stipulated minimum of 7 now under the existing system. The Bill comprehends all judicial appointments including promotions of serving judges. A new Senior Judicial Appointments Advisory Committee comprising the Lay Chairperson, the Chief Justice and the Attorney General will make recommendations to the Minister for appointment to the top three judicial positions of Chief Justice, President of the Court of Appeal and President of the High Court. Merit is provided for as the criterion for selection and, subject to that, the Bill provides for the objectives that the judiciary should be equally comprised of men and women and that it should reflect the diversity within the population as a whole.</v>
          </cell>
          <cell r="AI5" t="str">
            <v/>
          </cell>
          <cell r="AJ5" t="str">
            <v/>
          </cell>
          <cell r="AK5" t="str">
            <v/>
          </cell>
          <cell r="AL5" t="str">
            <v/>
          </cell>
          <cell r="AM5" t="str">
            <v/>
          </cell>
          <cell r="AN5" t="str">
            <v/>
          </cell>
          <cell r="AO5" t="str">
            <v>Legal Services Regulation Act 2015: (a) Preparations are at an advanced stage for the transition of the Office of the Taxing-Master to that of the new Legal Costs Adjudicators under Part 10 of the Legal Services Regulation Act 2015 for which the necessary forms, processes and IT supports are being aligned. The new Office will be informed in its work by the Legal Costs Principles contained in Schedule 1 of the Act and will maintain a publicly accessible Register of Determinations. This will be augmented by the commencement in due course of those other provisions of Part 10 of the Act which will place additional transparency obligations on legal practitioners in relation to legal costs to their clients. (c) A new Legal Services Regulatory Authority was established on 1 October 2016 and will regulate the provision of legal services by legal practitioners in the State and is currently at the early stage of the roll-out of its functions which will include, when commenced, a new and more independent public complaints regime and an independent Legal Practitioners’ Disciplinary Tribunal.</v>
          </cell>
          <cell r="AP5" t="str">
            <v/>
          </cell>
          <cell r="AQ5" t="str">
            <v/>
          </cell>
          <cell r="AR5" t="str">
            <v>1.b  General online information about the justice system for children (individuals below 18 years of age);2.  Centralised web portal with online forms for judicial proceedings available to the public and companies;3.  Interactive online simulation to assess eligibility for legal aid;4.a  Provision of education on legal rights to the general public through educational court visits;4.b  Provision of education on legal rights to the general public that is integrated in school curriculum;4.c  Provision of education on legal rights to the general public through interactive learning tools;4.d  Provision of education on legal rights to the general public through other formats (please specify)</v>
          </cell>
          <cell r="AS5" t="str">
            <v/>
          </cell>
          <cell r="AT5" t="str">
            <v xml:space="preserve">General online information about the justice system for children_x000D_
http://www.courts.ie/courts.ie/library3.nsf/PageCurrentWebLookUpTopNav/SCHOOLS?opendocument_x000D_
</v>
          </cell>
          <cell r="AU5" t="str">
            <v/>
          </cell>
          <cell r="AV5" t="str">
            <v xml:space="preserve">Centralised web portal with online forms for judicial proceedings available to the public and companies:_x000D_
http://www.courts.ie/courts.ie/library3.nsf/PageCurrentWebLookUpTopNav/COURT%20FORMS:?opendocument&amp;l=en_x000D_
</v>
          </cell>
          <cell r="AW5" t="str">
            <v xml:space="preserve">Interactive online simulation to assess eligibility for legal aid_x000D_
https://www.legalaidboard.ie/en/Apps/Questionnaire/FinancialEligibilityIndicator.aspx_x000D_
</v>
          </cell>
          <cell r="AX5" t="str">
            <v xml:space="preserve">Other formats:_x000D_
The Citizens Information Service provides a comprehensive website providing information on a range of areas relating to legal rights and entitlements, including: Social Welfare; Employment; _x000D_
Family and Relationships; Environment; Justice; Death and Bereavement; Health; Housing_x000D_
Education and Training; Money and Tax; Consumer Affairs: _x000D_
http://www.citizensinformation.ie/en/_x000D_
_x000D_
The Justice section of the Citizen’s Information website _x000D_
http://www.citizensinformation.ie/en/justice/_x000D_
also contains a wide range of information concerning aspects of access to justice, viz.:_x000D_
Law and rights; Civil law; Criminal law; Law enforcement; Courts system; Court offices; Courtroom; Arrests; Legal aid and advice; Witnesses; Evidence; Prison system; Probation and welfare services; Victims of crime; Crime and crime prevention; Children and young offenders._x000D_
</v>
          </cell>
          <cell r="AY5" t="str">
            <v xml:space="preserve">Provision of education on legal rights to a general public through the following formats_x000D_
Educational court visits are provided both for schools and for citizens’ groups:_x000D_
http://www.courts.ie/courts.ie/library3.nsf/pagecurrent/3508513CFA9185EB8025810D0049AAD9?opendocument&amp;l=en_x000D_
_x000D_
Integrated in school curriculum_x000D_
Civic, Social and Political Education (CSPE) is an obligatory subject in the Junior Certificate Curriculum:_x000D_
https://www.education.ie/en/Schools-Colleges/Information/Curriculum-and-Syllabus/Junior-Cycle-/Syllabuses-Guidelines/jc_cspe_guide.pdf_x000D_
_x000D_
Interactive learning tools:_x000D_
The National Professional Development Service For Teachers (PDST) provides an online course for Civic Social and Political Education (CSPE)  The online course is an introduction to, and an overview of the Junior Cycle Civic, Social and Political Education (CSPE) course: see http://www.pdst.ie/CSPE and http://teachercpd.ie/_x000D_
</v>
          </cell>
          <cell r="AZ5" t="str">
            <v>Yes, for all instances and all cases</v>
          </cell>
          <cell r="BA5"/>
          <cell r="BB5" t="str">
            <v/>
          </cell>
          <cell r="BC5" t="str">
            <v xml:space="preserve">The Courts Service posts notices on a range of specific court-related matters for the various court instances as they arise to Facebook (e.g.  Juror notices, court sittings arrangements, official announcements (launch of reports, opening of court facilities etc.) www.facebook.com/CourtsServiceofIreland_x000D_
and has uploaded a range of videos to a dedicated Youtube channel:_x000D_
 https://www.youtube.com/user/CourtsServiceIreland_x000D_
</v>
          </cell>
          <cell r="BD5" t="str">
            <v>No</v>
          </cell>
          <cell r="BE5" t="str">
            <v>The Irish Courts Service employs a Media Relations Advisor – a professional journalist with legal training – who, in relation to all court jurisdictions: provides information to the media about court activities generally; assists with the media with logistics of reporting cases;  under judicial direction communicates to the media summaries of court decisions to the media as required;  provides the media with factual information about court decisions; and provides factual clarification or correction with regard to cases reported in the media.</v>
          </cell>
          <cell r="BF5" t="str">
            <v>Yes all judgments</v>
          </cell>
          <cell r="BG5" t="str">
            <v>Yes all judgments</v>
          </cell>
          <cell r="BH5" t="str">
            <v>Yes all judgments</v>
          </cell>
          <cell r="BI5" t="str">
            <v xml:space="preserve">Courts Service Judgments and Determinations website:_x000D_
http://www.courts.ie/Judgments.nsf/Webpages/HomePage?OpenDocument_x000D_
</v>
          </cell>
          <cell r="BJ5" t="str">
            <v>1st instance;2nd instance;Highest instance</v>
          </cell>
          <cell r="BK5" t="str">
            <v>1st instance;2nd instance;Highest instance</v>
          </cell>
          <cell r="BL5" t="str">
            <v/>
          </cell>
          <cell r="BM5" t="str">
            <v/>
          </cell>
          <cell r="BN5" t="str">
            <v>1st instance;2nd instance;Highest instance</v>
          </cell>
          <cell r="BO5" t="str">
            <v xml:space="preserve">As  to item 5, anonymising of judgements is done in family law, child care and certain other proceedings (i.e. where statute requires, or a judge has, in accordance with principles established in case-law, directed, that the identities of parties or persons not be disclosed), and the authoring judge is required to indicate the redaction to be made to any content which would tend to identify a person whose identity should be protected.  </v>
          </cell>
          <cell r="BP5" t="str">
            <v>Yes all judgments</v>
          </cell>
          <cell r="BQ5" t="str">
            <v>Yes all judgments</v>
          </cell>
          <cell r="BR5" t="str">
            <v>Yes all judgments</v>
          </cell>
          <cell r="BS5" t="str">
            <v xml:space="preserve">This section is not applicable to Ireland.  Apropos the administrative case category, CEPEJ in its biennial evaluation reports “European Justice Systems” has noted that _x000D_
“Disputes between an individual and a public authority can be settled as civil law proceedings. However, in a number of states, administrative law is a separate area of law. The settlement of these disputes can be within the competence of specialised administrative law tribunals or units within a court of general jurisdiction. Administrative law cases are addressed separately here in order to take into account the systems which have either a specific judicial order or specific ways of addressing administrative cases within ordinary courts.” _x000D_
_x000D_
As previously advised, the Irish legal system, which follows the common law legal tradition, does not (by contrast with various civil law tradition jurisdictions) have a specialised court jurisdiction to deal with administrative law cases as defined by CEPEJ or a specific civil procedure for resolving such cases which would definitively identify a civil dispute as an administrative law case_x000D_
</v>
          </cell>
          <cell r="BT5" t="str">
            <v>1st instance;2nd instance;Highest instance</v>
          </cell>
          <cell r="BU5" t="str">
            <v>1st instance;2nd instance;Highest instance</v>
          </cell>
          <cell r="BV5" t="str">
            <v/>
          </cell>
          <cell r="BW5" t="str">
            <v/>
          </cell>
          <cell r="BX5" t="str">
            <v>1st instance;2nd instance;Highest instance</v>
          </cell>
          <cell r="BY5" t="str">
            <v/>
          </cell>
          <cell r="BZ5" t="str">
            <v>Initial;Continuous</v>
          </cell>
          <cell r="CA5" t="str">
            <v>Initial;Continuous</v>
          </cell>
          <cell r="CB5" t="str">
            <v>Initial;Continuous</v>
          </cell>
          <cell r="CC5" t="str">
            <v>Initial;Continuous</v>
          </cell>
          <cell r="CD5" t="str">
            <v>Initial;Continuous</v>
          </cell>
          <cell r="CE5" t="str">
            <v>Initial;Continuous</v>
          </cell>
          <cell r="CF5" t="str">
            <v/>
          </cell>
          <cell r="CG5" t="str">
            <v>Initial;Continuous</v>
          </cell>
          <cell r="CH5" t="str">
            <v xml:space="preserve">Judges on appointment receive the Equal Treatment of Persons in Court Bench Book . This Benchbook was compiled under the guidance of the Committee for Judicial Studies and the Equality Authority with support of he European Community Programme for Employment and Social Solidarity – PROGRESS (2007‐2013). The Bench Book covers the following topics:_x000D_
•	Oaths and Affirmations_x000D_
•	Interpreting Services_x000D_
•	Irish Language Rights_x000D_
•	Lay Litigants_x000D_
•	Ethnicity_x000D_
•	Sexual Orientation_x000D_
•	Gender Identity_x000D_
•	Persons with Disabilities_x000D_
•	Children_x000D_
•	Domestic Violence_x000D_
•	Intimidated &amp; Other Vulnerable Witnesses_x000D_
•	Sexual Crime_x000D_
_x000D_
Education sessions provided to Judges have included_x000D_
•	Victims and the Sentencing Process_x000D_
•	Balancing Rights in the Sentencing_x000D_
•	The Voice of the Child generally (Communicating with children: Past and future training for the Judiciary; The Legal Landscape after the enactment of the Children and Family Relationship Act, 2015; How the Voice of the Child is integrated through mediation services and Emergency Care Orders)_x000D_
•	Allegations of Child Sexual Abuse and the Voice of the Child _x000D_
•	Intimate partner violence and vulnerability in domestic violence reliefs in our courts_x000D_
•	Fair procedures issues and judicial reviews in the context of domestic violence_x000D_
•	Emerging issues in civil domestic violence applications and criminal prosecution on breach of domestic violence access_x000D_
•	Vulnerable Witnesses_x000D_
•	Interpreters and Intermediaries in the wake of Directive 2010/64/EU and SI No. 565/2013._x000D_
•	Access to Justice and Fair Trial Issues_x000D_
•	Cultural Competence in the Courtroom _x000D_
•	Legal Aid: Access to Justice _x000D_
_x000D_
Subjects of domestic training events attended by members of the judiciary have included the following:_x000D_
•	Victims’ Rights _x000D_
•	ERA Rights of the Child Event	_x000D_
•	Caring for Children from Ethnic Minority Backgrounds in Alternative Care_x000D_
•	The Voice of the Child	_x000D_
•	Foreign Language Interpretation _x000D_
•	Vulnerable Witnesses _x000D_
•	Applying EU Anti-Discrimination Law	_x000D_
•	Judges' Summit on Human Trafficking and Organised Crime_x000D_
•	Culture, Dispute Resolution and the Modernised Family 	_x000D_
_x000D_
As to point 5 (Communication with media and the general public) judges in Ireland to not communicate with the media or the general public in relation to cases determined by them. As indicated in the response to Question 4 above, the Irish Courts Service employs a Media Relations Advisor – a professional journalist with legal training –in relation to all court jurisdictions, whose functions have been detailed in that response._x000D_
</v>
          </cell>
          <cell r="CI5" t="str">
            <v>Civil and commercial disputes;Labour disputes</v>
          </cell>
          <cell r="CJ5" t="str">
            <v/>
          </cell>
          <cell r="CK5" t="str">
            <v>Civil and commercial disputes;Labour disputes</v>
          </cell>
          <cell r="CL5" t="str">
            <v/>
          </cell>
          <cell r="CM5" t="str">
            <v>Civil and commercial disputes</v>
          </cell>
          <cell r="CN5" t="str">
            <v/>
          </cell>
          <cell r="CO5" t="str">
            <v/>
          </cell>
          <cell r="CP5" t="str">
            <v>Civil and commercial disputes</v>
          </cell>
          <cell r="CQ5" t="str">
            <v/>
          </cell>
          <cell r="CR5" t="str">
            <v>Civil and commercial disputes</v>
          </cell>
          <cell r="CS5" t="str">
            <v/>
          </cell>
          <cell r="CT5" t="str">
            <v/>
          </cell>
          <cell r="CU5" t="str">
            <v/>
          </cell>
          <cell r="CV5" t="str">
            <v/>
          </cell>
          <cell r="CW5" t="str">
            <v/>
          </cell>
          <cell r="CX5" t="str">
            <v>http://www.citizensinformation.ie/en/consumer_affairs/consumer_protection/consumer_complaints/alternative_dispute_resolution_in_ireland.html http://www.citizensinformation.ie/en/birth_family_relationships/separation_and_divorce/family_mediation_service.html http://www.legalaidboard.ie/lab/publishing.nsf/content/Family_Mediation_Service</v>
          </cell>
          <cell r="CY5" t="str">
            <v/>
          </cell>
          <cell r="CZ5" t="str">
            <v/>
          </cell>
          <cell r="DA5" t="str">
            <v xml:space="preserve">The information returned in the case of civil and commercial disputes relates to consumer disputes and family law disputes._x000D_
_x000D_
In the case of employment (labour) disputes, under section 39 of the Workplace Relations Act 2015, the Workplace Relations Commission (WRC) may be in a position to offer a mediation service in certain cases to facilitate the resolution of complaints/disputes where possible at an early stage and without recourse to adjudication. The ability of the WRC to offer mediation will depend on a number of factors including the availability of resources. Complaints/disputes may only be referred for mediation with the agreement of both parties to the complaint/dispute. See the following links:_x000D_
http://www.citizensinformation.ie/en/employment/enforcement_and_redress/workplace_mediation_service.html_x000D_
https://www.workplacerelations.ie/en/Workplace_Relations_Services/Mediation_Services/_x000D_
</v>
          </cell>
          <cell r="DB5" t="str">
            <v/>
          </cell>
          <cell r="DC5" t="str">
            <v>National level</v>
          </cell>
          <cell r="DD5" t="str">
            <v/>
          </cell>
          <cell r="DE5" t="str">
            <v/>
          </cell>
          <cell r="DF5" t="str">
            <v/>
          </cell>
          <cell r="DG5" t="str">
            <v/>
          </cell>
          <cell r="DH5" t="str">
            <v/>
          </cell>
          <cell r="DI5" t="str">
            <v/>
          </cell>
          <cell r="DJ5" t="str">
            <v/>
          </cell>
          <cell r="DK5" t="str">
            <v>National level</v>
          </cell>
          <cell r="DL5" t="str">
            <v xml:space="preserve">1. A survey of external customers/stakeholders and internal stakeholders was undertaken in 2016 for the purposes of the Probate Service Modernisation Review, covering quality and level of services and seeking customers’/stakeholders view of the potential of ICT solutions in meeting their needs._x000D_
_x000D_
2. An internal survey of Courts service management staff was conducted in 2016 to establish a baseline as to the Courts Service’s standing  under 6 headings: Organisation, Culture, People, Process &amp; Policies, Technology and Data and Information.   _x000D_
</v>
          </cell>
          <cell r="DM5" t="str">
            <v/>
          </cell>
          <cell r="DO5" t="str">
            <v/>
          </cell>
          <cell r="DP5" t="str">
            <v/>
          </cell>
          <cell r="DQ5" t="str">
            <v>2. The survey results have been used to feed an annual/specific report at local or national level;6. Other specific follow-up (please specify)</v>
          </cell>
          <cell r="DR5" t="str">
            <v xml:space="preserve">As to the survey at 1 above, this has informed deliberations of the Probate Services Review Group, which will be reporting its findings to Courts Service management by the end of 2017/beginning of 2018. _x000D_
As to the survey at 2 above, this was used in preparing an internal report commissioned by Courts Service management to inform the Courts service’s on-line services strategy._x000D_
</v>
          </cell>
          <cell r="DS5" t="str">
            <v/>
          </cell>
          <cell r="DT5" t="str">
            <v>Yes</v>
          </cell>
          <cell r="DU5" t="str">
            <v/>
          </cell>
          <cell r="DV5" t="str">
            <v>Only certain phases</v>
          </cell>
          <cell r="DW5" t="str">
            <v/>
          </cell>
          <cell r="DX5" t="str">
            <v/>
          </cell>
          <cell r="DY5" t="str">
            <v/>
          </cell>
          <cell r="DZ5" t="str">
            <v/>
          </cell>
          <cell r="EA5" t="str">
            <v/>
          </cell>
          <cell r="EB5" t="str">
            <v/>
          </cell>
          <cell r="EC5" t="str">
            <v/>
          </cell>
          <cell r="ED5" t="str">
            <v/>
          </cell>
          <cell r="EE5" t="str">
            <v/>
          </cell>
          <cell r="EF5" t="str">
            <v>N/A</v>
          </cell>
          <cell r="EG5" t="str">
            <v/>
          </cell>
          <cell r="EH5" t="str">
            <v/>
          </cell>
          <cell r="EI5" t="str">
            <v>Not Applicable</v>
          </cell>
          <cell r="EJ5" t="str">
            <v/>
          </cell>
          <cell r="EK5" t="str">
            <v/>
          </cell>
          <cell r="EL5" t="str">
            <v>Two Months</v>
          </cell>
          <cell r="EM5" t="str">
            <v>Section 46, Courts and Court Officers Act, 2002, as amended: http://www.irishstatutebook.ie/eli/2002/act/15/section/46/enacted/en/html Courts and Court Officers Act 2002 (Register of Reserved Judgments) Regulations 2005 (S.I. No. 171 of 2005) Courts and Court Officers Act 2002 (Register of Reserved Judgments) (Amendment) Regulations 2005 (S.I. No. 409 of 2005) Courts and Court Officers Act 2002 (Register of Reserved Judgments) (Amendment) Regulations 2015 (S.I. No. 163 of 2015)</v>
          </cell>
          <cell r="EN5" t="str">
            <v/>
          </cell>
          <cell r="EO5" t="str">
            <v>Not Applicable</v>
          </cell>
          <cell r="EP5" t="str">
            <v/>
          </cell>
          <cell r="EQ5" t="str">
            <v/>
          </cell>
          <cell r="ER5" t="str">
            <v/>
          </cell>
          <cell r="ES5" t="str">
            <v/>
          </cell>
          <cell r="ET5" t="str">
            <v/>
          </cell>
          <cell r="EU5" t="str">
            <v/>
          </cell>
          <cell r="EV5" t="str">
            <v>No</v>
          </cell>
          <cell r="EW5" t="str">
            <v/>
          </cell>
          <cell r="EX5" t="str">
            <v/>
          </cell>
          <cell r="EY5" t="str">
            <v/>
          </cell>
          <cell r="EZ5" t="str">
            <v/>
          </cell>
          <cell r="FA5" t="str">
            <v/>
          </cell>
          <cell r="FB5" t="str">
            <v/>
          </cell>
          <cell r="FC5" t="str">
            <v/>
          </cell>
          <cell r="FD5" t="str">
            <v/>
          </cell>
          <cell r="FE5" t="str">
            <v/>
          </cell>
          <cell r="FF5" t="str">
            <v/>
          </cell>
          <cell r="FG5" t="str">
            <v/>
          </cell>
          <cell r="FH5" t="str">
            <v/>
          </cell>
          <cell r="FI5" t="str">
            <v/>
          </cell>
          <cell r="FJ5" t="str">
            <v/>
          </cell>
          <cell r="FK5" t="str">
            <v/>
          </cell>
          <cell r="FL5" t="str">
            <v/>
          </cell>
          <cell r="FM5" t="str">
            <v/>
          </cell>
          <cell r="FN5" t="str">
            <v/>
          </cell>
          <cell r="FO5" t="str">
            <v/>
          </cell>
          <cell r="FP5" t="str">
            <v/>
          </cell>
          <cell r="FQ5" t="str">
            <v/>
          </cell>
          <cell r="FR5" t="str">
            <v/>
          </cell>
          <cell r="FS5" t="str">
            <v/>
          </cell>
          <cell r="FT5" t="str">
            <v/>
          </cell>
          <cell r="FU5" t="str">
            <v/>
          </cell>
          <cell r="FV5" t="str">
            <v/>
          </cell>
          <cell r="FW5" t="str">
            <v/>
          </cell>
          <cell r="FX5" t="str">
            <v>Entire territory of Member State TL</v>
          </cell>
          <cell r="FY5" t="str">
            <v>Entire territory of Member State TL</v>
          </cell>
          <cell r="FZ5" t="str">
            <v>Entire territory of Member State TL</v>
          </cell>
          <cell r="GA5" t="str">
            <v>family law cases</v>
          </cell>
          <cell r="GB5" t="str">
            <v/>
          </cell>
          <cell r="GC5" t="str">
            <v>Yes</v>
          </cell>
          <cell r="GD5" t="str">
            <v>Section 46 of the Court and Court Officers Act 2002</v>
          </cell>
          <cell r="GE5" t="str">
            <v/>
          </cell>
          <cell r="GF5" t="str">
            <v/>
          </cell>
          <cell r="GG5" t="str">
            <v/>
          </cell>
          <cell r="GH5" t="str">
            <v>No</v>
          </cell>
          <cell r="GI5" t="str">
            <v/>
          </cell>
          <cell r="GJ5" t="str">
            <v/>
          </cell>
          <cell r="GK5" t="str">
            <v/>
          </cell>
          <cell r="GL5" t="str">
            <v/>
          </cell>
          <cell r="GM5" t="str">
            <v/>
          </cell>
          <cell r="GN5" t="str">
            <v/>
          </cell>
          <cell r="GO5" t="str">
            <v/>
          </cell>
          <cell r="GP5" t="str">
            <v/>
          </cell>
          <cell r="GQ5" t="str">
            <v/>
          </cell>
          <cell r="GR5" t="str">
            <v>Court President/ Court management TL</v>
          </cell>
          <cell r="GS5" t="str">
            <v>Court President/ Court management TL</v>
          </cell>
          <cell r="GT5" t="str">
            <v/>
          </cell>
          <cell r="GU5" t="str">
            <v/>
          </cell>
          <cell r="GV5" t="str">
            <v/>
          </cell>
          <cell r="GW5" t="str">
            <v/>
          </cell>
          <cell r="GX5" t="str">
            <v/>
          </cell>
          <cell r="GY5" t="str">
            <v/>
          </cell>
          <cell r="GZ5" t="str">
            <v/>
          </cell>
          <cell r="HA5" t="str">
            <v>No</v>
          </cell>
          <cell r="HB5" t="str">
            <v/>
          </cell>
          <cell r="HC5" t="str">
            <v/>
          </cell>
          <cell r="HD5" t="str">
            <v/>
          </cell>
          <cell r="HE5" t="str">
            <v/>
          </cell>
          <cell r="HF5" t="str">
            <v/>
          </cell>
          <cell r="HG5" t="str">
            <v/>
          </cell>
          <cell r="HH5" t="str">
            <v/>
          </cell>
          <cell r="HI5" t="str">
            <v/>
          </cell>
          <cell r="HJ5" t="str">
            <v xml:space="preserve">Not Applicable - there are currently no standards defined on active monitoring of case progress </v>
          </cell>
          <cell r="HK5" t="str">
            <v/>
          </cell>
          <cell r="HL5" t="str">
            <v/>
          </cell>
          <cell r="HM5" t="str">
            <v/>
          </cell>
          <cell r="HN5" t="str">
            <v/>
          </cell>
          <cell r="HO5" t="str">
            <v/>
          </cell>
          <cell r="HP5" t="str">
            <v/>
          </cell>
          <cell r="HQ5" t="str">
            <v/>
          </cell>
          <cell r="HR5" t="str">
            <v/>
          </cell>
          <cell r="HS5" t="str">
            <v/>
          </cell>
          <cell r="HT5" t="str">
            <v/>
          </cell>
          <cell r="HU5" t="str">
            <v/>
          </cell>
          <cell r="HV5" t="str">
            <v/>
          </cell>
          <cell r="HW5" t="str">
            <v/>
          </cell>
          <cell r="HX5" t="str">
            <v/>
          </cell>
          <cell r="HY5" t="str">
            <v/>
          </cell>
          <cell r="HZ5" t="str">
            <v/>
          </cell>
          <cell r="IA5" t="str">
            <v/>
          </cell>
          <cell r="IB5" t="str">
            <v/>
          </cell>
          <cell r="IC5" t="str">
            <v/>
          </cell>
          <cell r="ID5" t="str">
            <v/>
          </cell>
          <cell r="IE5" t="str">
            <v/>
          </cell>
          <cell r="IF5" t="str">
            <v/>
          </cell>
        </row>
        <row r="6">
          <cell r="A6" t="str">
            <v>LU</v>
          </cell>
          <cell r="B6" t="str">
            <v>Luxembourg</v>
          </cell>
          <cell r="C6" t="str">
            <v>Jeannot NIES</v>
          </cell>
          <cell r="D6" t="str">
            <v>deputy general prosecutor</v>
          </cell>
          <cell r="E6" t="str">
            <v>jeannot.nies@justice.etat.lu</v>
          </cell>
          <cell r="F6" t="str">
            <v/>
          </cell>
          <cell r="G6"/>
          <cell r="H6"/>
          <cell r="I6"/>
          <cell r="J6"/>
          <cell r="K6"/>
          <cell r="L6"/>
          <cell r="M6"/>
          <cell r="N6"/>
          <cell r="O6"/>
          <cell r="P6"/>
          <cell r="Q6"/>
          <cell r="R6"/>
          <cell r="S6"/>
          <cell r="T6"/>
          <cell r="U6"/>
          <cell r="V6"/>
          <cell r="W6"/>
          <cell r="X6"/>
          <cell r="Y6"/>
          <cell r="Z6"/>
          <cell r="AA6"/>
          <cell r="AB6"/>
          <cell r="AC6"/>
          <cell r="AD6"/>
          <cell r="AE6"/>
          <cell r="AF6"/>
          <cell r="AG6"/>
          <cell r="AH6"/>
          <cell r="AI6"/>
          <cell r="AJ6"/>
          <cell r="AK6"/>
          <cell r="AL6"/>
          <cell r="AM6" t="str">
            <v/>
          </cell>
          <cell r="AN6"/>
          <cell r="AO6" t="str">
            <v/>
          </cell>
          <cell r="AP6" t="str">
            <v/>
          </cell>
          <cell r="AQ6" t="str">
            <v xml:space="preserve">No major modifications have been undertaken or have been introduced as new draft legislation in 2017 in any of the fields covered by question 1.  </v>
          </cell>
          <cell r="AR6" t="str">
            <v>1.a  General online information about the justice system for non-native speakers;2.  Centralised web portal with online forms for judicial proceedings available to the public and companies;4.a  Provision of education on legal rights to the general public through educational court visits;4.b  Provision of education on legal rights to the general public that is integrated in school curriculum</v>
          </cell>
          <cell r="AS6" t="str">
            <v>www.justice.lu</v>
          </cell>
          <cell r="AT6" t="str">
            <v/>
          </cell>
          <cell r="AU6" t="str">
            <v/>
          </cell>
          <cell r="AV6" t="str">
            <v>www.justice.lu</v>
          </cell>
          <cell r="AW6" t="str">
            <v/>
          </cell>
          <cell r="AX6" t="str">
            <v/>
          </cell>
          <cell r="AY6" t="str">
            <v>Please note that, although the native language in Luxembourg is Luxembourgish, the proceedings in courts are held in French, sometimes in German. Any other language is offered if needed, but the sentence will always be in French, sometimes with parts in German. All publications on the Justice portal are in French. Eventually translations will be available in other languages, but this project is still way off its completion.</v>
          </cell>
          <cell r="AZ6" t="str">
            <v>Yes, for all instances and all cases</v>
          </cell>
          <cell r="BA6" t="str">
            <v/>
          </cell>
          <cell r="BB6" t="str">
            <v/>
          </cell>
          <cell r="BC6" t="str">
            <v>The SCPJ (Service de communication et de presse de la Justice) uses the courts' internet portal to communicate with the public. Other social media, e..g. Facebook or Twitter, are not used.</v>
          </cell>
          <cell r="BD6" t="str">
            <v>Yes</v>
          </cell>
          <cell r="BE6" t="str">
            <v>As a general, all communications are done through the SCPJ. Furthermore, Art, 8 of the penal procedure code (http://legilux.public.lu/eli/etat/leg/code/procedure_penale/20170703) institutes the rules of communication of the prosecutors and the judges with the press / public during the investigation procedure. The law on the protection of the youth provides for some rules on no-disclosure of the names of the minors concerned. There a no specific rules for general civil or commercial litigation. Communications in these matters as well as general rules on press contacts by the judiciary are subject to internal regulations, which are not publically available.</v>
          </cell>
          <cell r="BF6" t="str">
            <v>Yes some judgments</v>
          </cell>
          <cell r="BG6" t="str">
            <v>Yes some judgments</v>
          </cell>
          <cell r="BH6" t="str">
            <v>Yes all judgments</v>
          </cell>
          <cell r="BI6" t="str">
            <v>The courts rendering the decision decide upon its publication via the internet portal of the Judiciary. Normally the decisions published are decision in cases with an important public impact. In the future it is intended to make more decisions available through a public access to the court's documentary database._x000D_
_x000D_
All the decisions of the Cour de cassation as well as of the Cour constitutionnelle are available on the Justice portal.</v>
          </cell>
          <cell r="BJ6" t="str">
            <v>1st instance;2nd instance;Highest instance</v>
          </cell>
          <cell r="BK6" t="str">
            <v>1st instance;2nd instance;Highest instance</v>
          </cell>
          <cell r="BL6" t="str">
            <v>1st instance;2nd instance;Highest instance</v>
          </cell>
          <cell r="BM6" t="str">
            <v>1st instance;2nd instance;Highest instance</v>
          </cell>
          <cell r="BN6" t="str">
            <v>1st instance;2nd instance;Highest instance</v>
          </cell>
          <cell r="BO6" t="str">
            <v>ad 1): within the limitations set out in the answer to the previous question_x000D_
ad 2): updates of decisions are done normally the same day as the decision is rendered, or at least at a very near moment_x000D_
ad 3): the ECLI is used in the internal databases, it will have a public use once the project set out in the previous question is in production_x000D_
ad 4):keywords are used in the internal databases, on the Justice portal, a full text search is possible_x000D_
ad 5): all decisions are anonymized</v>
          </cell>
          <cell r="BP6" t="str">
            <v>Yes all judgments</v>
          </cell>
          <cell r="BQ6" t="str">
            <v>Yes all judgments</v>
          </cell>
          <cell r="BR6" t="str">
            <v>Yes all judgments</v>
          </cell>
          <cell r="BS6" t="str">
            <v/>
          </cell>
          <cell r="BT6" t="str">
            <v>1st instance;2nd instance;Highest instance</v>
          </cell>
          <cell r="BU6" t="str">
            <v>1st instance;2nd instance;Highest instance</v>
          </cell>
          <cell r="BV6" t="str">
            <v>1st instance;2nd instance;Highest instance</v>
          </cell>
          <cell r="BW6" t="str">
            <v>1st instance;2nd instance;Highest instance</v>
          </cell>
          <cell r="BX6" t="str">
            <v>1st instance;2nd instance;Highest instance</v>
          </cell>
          <cell r="BY6" t="str">
            <v>see the remarks under question 5.1.</v>
          </cell>
          <cell r="BZ6" t="str">
            <v>Initial;Continuous</v>
          </cell>
          <cell r="CA6" t="str">
            <v/>
          </cell>
          <cell r="CB6" t="str">
            <v>Initial;Continuous</v>
          </cell>
          <cell r="CC6" t="str">
            <v/>
          </cell>
          <cell r="CD6" t="str">
            <v>Initial;Continuous</v>
          </cell>
          <cell r="CE6" t="str">
            <v/>
          </cell>
          <cell r="CF6" t="str">
            <v>Initial;Continuous</v>
          </cell>
          <cell r="CG6" t="str">
            <v>Initial;Continuous</v>
          </cell>
          <cell r="CH6" t="str">
            <v>Judges and prosecutors receive a mandatory initial training at the French ENM as well as the Belgian Magistrates' school. Continuous training is offered on a voluntary basis in all topics that are interesting and / or useful. The courses attended may also cover all the topics listed in the questionnaire, but as they are normally organized outside the Luxembourg judiciary, we have only a minor influence on the choice offered. In-house  conferences and training sessions are offered on an ad hoc basis according to the evolution of the law or the technical environment (especially if new techniques are introduces).</v>
          </cell>
          <cell r="CI6" t="str">
            <v>Civil and commercial disputes;Labour disputes;Consumer disputes*</v>
          </cell>
          <cell r="CJ6" t="str">
            <v>Civil and commercial disputes;Labour disputes;Consumer disputes*</v>
          </cell>
          <cell r="CK6" t="str">
            <v>Civil and commercial disputes;Labour disputes;Consumer disputes*</v>
          </cell>
          <cell r="CL6" t="str">
            <v/>
          </cell>
          <cell r="CM6" t="str">
            <v/>
          </cell>
          <cell r="CN6" t="str">
            <v>Civil and commercial disputes;Labour disputes;Consumer disputes*</v>
          </cell>
          <cell r="CO6" t="str">
            <v>Civil and commercial disputes;Labour disputes;Consumer disputes*</v>
          </cell>
          <cell r="CP6" t="str">
            <v/>
          </cell>
          <cell r="CQ6" t="str">
            <v/>
          </cell>
          <cell r="CR6" t="str">
            <v>Civil and commercial disputes;Labour disputes;Consumer disputes*</v>
          </cell>
          <cell r="CS6" t="str">
            <v/>
          </cell>
          <cell r="CT6" t="str">
            <v>Civil and commercial disputes;Labour disputes;Consumer disputes*</v>
          </cell>
          <cell r="CU6" t="str">
            <v/>
          </cell>
          <cell r="CV6" t="str">
            <v/>
          </cell>
          <cell r="CW6" t="str">
            <v>Please note that mediation is also available as an ADR in penal cases (cf. art. 24, para. (5) of the penal procedure code).(http://legilux.public.lu/eli/etat/leg/code/procedure_penale/20170703)</v>
          </cell>
          <cell r="CX6" t="str">
            <v>www.mediation.lu www.cmcc.lu www.ombudsman.lu http://www.guichet.public.lu/citoyens/fr/citoyennete/voies-recours-reglement-litiges/mediation/mediation-ilr/index.html</v>
          </cell>
          <cell r="CY6" t="str">
            <v>same links</v>
          </cell>
          <cell r="CZ6" t="str">
            <v>same links</v>
          </cell>
          <cell r="DA6" t="str">
            <v>please note that the ombudsman is competent for difficulties between persons including legal persons, and state administrations, including courts (with the exception that the ombudsman cannot interfere with ongoing cases).</v>
          </cell>
          <cell r="DB6" t="str">
            <v/>
          </cell>
          <cell r="DC6" t="str">
            <v/>
          </cell>
          <cell r="DD6" t="str">
            <v/>
          </cell>
          <cell r="DE6" t="str">
            <v/>
          </cell>
          <cell r="DF6" t="str">
            <v/>
          </cell>
          <cell r="DG6" t="str">
            <v/>
          </cell>
          <cell r="DH6" t="str">
            <v/>
          </cell>
          <cell r="DI6" t="str">
            <v/>
          </cell>
          <cell r="DJ6" t="str">
            <v/>
          </cell>
          <cell r="DK6" t="str">
            <v/>
          </cell>
          <cell r="DL6" t="str">
            <v/>
          </cell>
          <cell r="DM6" t="str">
            <v/>
          </cell>
          <cell r="DO6" t="str">
            <v>No official surveys have been undertaken in the last few years, those that have been done before, were so on a more general scale of the public's satisfaction with the public sector</v>
          </cell>
          <cell r="DP6" t="str">
            <v>No official surveys have been undertaken in the last few years, those that have been done before, were so on a more general scale of the public's satisfaction with the public sector as a whole. Thus the points mentioned in the questionnaire were not submitted as such to the reviewing public.</v>
          </cell>
          <cell r="DQ6" t="str">
            <v/>
          </cell>
          <cell r="DR6" t="str">
            <v/>
          </cell>
          <cell r="DS6" t="str">
            <v>NAP, see comment above</v>
          </cell>
          <cell r="DT6" t="str">
            <v>No</v>
          </cell>
          <cell r="DU6" t="str">
            <v/>
          </cell>
          <cell r="DV6" t="str">
            <v/>
          </cell>
          <cell r="DW6" t="str">
            <v/>
          </cell>
          <cell r="DX6" t="str">
            <v/>
          </cell>
          <cell r="DY6" t="str">
            <v/>
          </cell>
          <cell r="DZ6" t="str">
            <v/>
          </cell>
          <cell r="EA6" t="str">
            <v/>
          </cell>
          <cell r="EB6" t="str">
            <v/>
          </cell>
          <cell r="EC6" t="str">
            <v/>
          </cell>
          <cell r="ED6" t="str">
            <v/>
          </cell>
          <cell r="EE6" t="str">
            <v/>
          </cell>
          <cell r="EF6" t="str">
            <v/>
          </cell>
          <cell r="EG6" t="str">
            <v/>
          </cell>
          <cell r="EH6" t="str">
            <v/>
          </cell>
          <cell r="EI6" t="str">
            <v/>
          </cell>
          <cell r="EJ6" t="str">
            <v/>
          </cell>
          <cell r="EK6" t="str">
            <v/>
          </cell>
          <cell r="EL6" t="str">
            <v/>
          </cell>
          <cell r="EM6" t="str">
            <v/>
          </cell>
          <cell r="EN6" t="str">
            <v/>
          </cell>
          <cell r="EO6" t="str">
            <v/>
          </cell>
          <cell r="EP6" t="str">
            <v/>
          </cell>
          <cell r="EQ6" t="str">
            <v/>
          </cell>
          <cell r="ER6" t="str">
            <v/>
          </cell>
          <cell r="ES6" t="str">
            <v/>
          </cell>
          <cell r="ET6" t="str">
            <v/>
          </cell>
          <cell r="EU6" t="str">
            <v/>
          </cell>
          <cell r="EV6" t="str">
            <v>No</v>
          </cell>
          <cell r="EW6" t="str">
            <v/>
          </cell>
          <cell r="EX6" t="str">
            <v/>
          </cell>
          <cell r="EY6" t="str">
            <v/>
          </cell>
          <cell r="EZ6" t="str">
            <v/>
          </cell>
          <cell r="FA6" t="str">
            <v/>
          </cell>
          <cell r="FB6" t="str">
            <v/>
          </cell>
          <cell r="FC6" t="str">
            <v/>
          </cell>
          <cell r="FD6" t="str">
            <v/>
          </cell>
          <cell r="FE6" t="str">
            <v/>
          </cell>
          <cell r="FF6" t="str">
            <v/>
          </cell>
          <cell r="FG6" t="str">
            <v/>
          </cell>
          <cell r="FH6" t="str">
            <v/>
          </cell>
          <cell r="FI6" t="str">
            <v/>
          </cell>
          <cell r="FJ6" t="str">
            <v/>
          </cell>
          <cell r="FK6" t="str">
            <v/>
          </cell>
          <cell r="FL6" t="str">
            <v/>
          </cell>
          <cell r="FM6" t="str">
            <v/>
          </cell>
          <cell r="FN6" t="str">
            <v/>
          </cell>
          <cell r="FO6" t="str">
            <v/>
          </cell>
          <cell r="FP6" t="str">
            <v/>
          </cell>
          <cell r="FQ6" t="str">
            <v/>
          </cell>
          <cell r="FR6" t="str">
            <v/>
          </cell>
          <cell r="FS6" t="str">
            <v/>
          </cell>
          <cell r="FT6" t="str">
            <v/>
          </cell>
          <cell r="FU6" t="str">
            <v/>
          </cell>
          <cell r="FV6" t="str">
            <v/>
          </cell>
          <cell r="FW6" t="str">
            <v/>
          </cell>
          <cell r="FX6" t="str">
            <v/>
          </cell>
          <cell r="FY6" t="str">
            <v/>
          </cell>
          <cell r="FZ6" t="str">
            <v/>
          </cell>
          <cell r="GA6" t="str">
            <v/>
          </cell>
          <cell r="GB6" t="str">
            <v/>
          </cell>
          <cell r="GC6" t="str">
            <v/>
          </cell>
          <cell r="GD6" t="str">
            <v/>
          </cell>
          <cell r="GE6" t="str">
            <v/>
          </cell>
          <cell r="GF6" t="str">
            <v/>
          </cell>
          <cell r="GG6" t="str">
            <v/>
          </cell>
          <cell r="GH6" t="str">
            <v>No</v>
          </cell>
          <cell r="GI6" t="str">
            <v/>
          </cell>
          <cell r="GJ6" t="str">
            <v/>
          </cell>
          <cell r="GK6" t="str">
            <v/>
          </cell>
          <cell r="GL6" t="str">
            <v/>
          </cell>
          <cell r="GM6" t="str">
            <v/>
          </cell>
          <cell r="GN6" t="str">
            <v/>
          </cell>
          <cell r="GO6" t="str">
            <v/>
          </cell>
          <cell r="GP6" t="str">
            <v/>
          </cell>
          <cell r="GQ6" t="str">
            <v/>
          </cell>
          <cell r="GR6" t="str">
            <v/>
          </cell>
          <cell r="GS6" t="str">
            <v/>
          </cell>
          <cell r="GT6" t="str">
            <v/>
          </cell>
          <cell r="GU6" t="str">
            <v/>
          </cell>
          <cell r="GV6" t="str">
            <v/>
          </cell>
          <cell r="GW6" t="str">
            <v/>
          </cell>
          <cell r="GX6" t="str">
            <v/>
          </cell>
          <cell r="GY6" t="str">
            <v/>
          </cell>
          <cell r="GZ6" t="str">
            <v/>
          </cell>
          <cell r="HA6" t="str">
            <v>No</v>
          </cell>
          <cell r="HB6" t="str">
            <v/>
          </cell>
          <cell r="HC6" t="str">
            <v/>
          </cell>
          <cell r="HD6" t="str">
            <v/>
          </cell>
          <cell r="HE6" t="str">
            <v/>
          </cell>
          <cell r="HF6" t="str">
            <v/>
          </cell>
          <cell r="HG6" t="str">
            <v/>
          </cell>
          <cell r="HH6" t="str">
            <v/>
          </cell>
          <cell r="HI6" t="str">
            <v/>
          </cell>
          <cell r="HJ6" t="str">
            <v/>
          </cell>
          <cell r="HK6" t="str">
            <v/>
          </cell>
          <cell r="HL6" t="str">
            <v/>
          </cell>
          <cell r="HM6" t="str">
            <v/>
          </cell>
          <cell r="HN6" t="str">
            <v/>
          </cell>
          <cell r="HO6" t="str">
            <v/>
          </cell>
          <cell r="HP6" t="str">
            <v/>
          </cell>
          <cell r="HQ6" t="str">
            <v/>
          </cell>
          <cell r="HR6" t="str">
            <v/>
          </cell>
          <cell r="HS6" t="str">
            <v/>
          </cell>
          <cell r="HT6" t="str">
            <v/>
          </cell>
          <cell r="HU6" t="str">
            <v/>
          </cell>
          <cell r="HV6" t="str">
            <v/>
          </cell>
          <cell r="HW6" t="str">
            <v/>
          </cell>
          <cell r="HX6" t="str">
            <v/>
          </cell>
          <cell r="HY6" t="str">
            <v/>
          </cell>
          <cell r="HZ6" t="str">
            <v/>
          </cell>
          <cell r="IA6" t="str">
            <v/>
          </cell>
          <cell r="IB6" t="str">
            <v/>
          </cell>
          <cell r="IC6" t="str">
            <v/>
          </cell>
          <cell r="ID6" t="str">
            <v/>
          </cell>
          <cell r="IE6" t="str">
            <v/>
          </cell>
          <cell r="IF6" t="str">
            <v>NAP</v>
          </cell>
        </row>
        <row r="7">
          <cell r="A7" t="str">
            <v>SE</v>
          </cell>
          <cell r="B7" t="str">
            <v>Sweden</v>
          </cell>
          <cell r="C7" t="str">
            <v>Elinor Skarby Hay, elinor.skarby.hay@gov.se_x000D_
Anna Wielgosz, anna.wielgosz@dom.se</v>
          </cell>
          <cell r="D7" t="str">
            <v>Desk Officer, Ministry of Justice_x000D_
Associate Judge, The Swedish National Courts Administration</v>
          </cell>
          <cell r="E7" t="str">
            <v>elinor.skarby.hay@gov.se</v>
          </cell>
          <cell r="F7" t="str">
            <v xml:space="preserve">+46 (0) 704 20 58 9 _x000D_
+46 (0) 36-15 53 06 7_x000D_
</v>
          </cell>
          <cell r="G7" t="str">
            <v/>
          </cell>
          <cell r="H7" t="str">
            <v>Swedish legislation regarding European Small Claims Procedure was adopted on the 21 February 2017. 1 July 2017 a new removal procedure for special assistance by the Swedish Enforcement Authority with unlawful settlements entered into force. On 2 February 2017 the Government decided on a bill aimed at a more effective process in the Land and Environment Courts.</v>
          </cell>
          <cell r="I7" t="str">
            <v/>
          </cell>
          <cell r="J7" t="str">
            <v/>
          </cell>
          <cell r="K7" t="str">
            <v/>
          </cell>
          <cell r="L7" t="str">
            <v/>
          </cell>
          <cell r="M7" t="str">
            <v/>
          </cell>
          <cell r="N7" t="str">
            <v/>
          </cell>
          <cell r="O7" t="str">
            <v/>
          </cell>
          <cell r="P7" t="str">
            <v/>
          </cell>
          <cell r="Q7" t="str">
            <v/>
          </cell>
          <cell r="R7" t="str">
            <v/>
          </cell>
          <cell r="S7" t="str">
            <v/>
          </cell>
          <cell r="T7" t="str">
            <v/>
          </cell>
          <cell r="U7" t="str">
            <v/>
          </cell>
          <cell r="V7" t="str">
            <v/>
          </cell>
          <cell r="W7" t="str">
            <v/>
          </cell>
          <cell r="X7" t="str">
            <v/>
          </cell>
          <cell r="Y7" t="str">
            <v/>
          </cell>
          <cell r="Z7" t="str">
            <v/>
          </cell>
          <cell r="AA7" t="str">
            <v/>
          </cell>
          <cell r="AB7" t="str">
            <v/>
          </cell>
          <cell r="AC7" t="str">
            <v/>
          </cell>
          <cell r="AD7" t="str">
            <v/>
          </cell>
          <cell r="AE7" t="str">
            <v/>
          </cell>
          <cell r="AF7" t="str">
            <v/>
          </cell>
          <cell r="AG7" t="str">
            <v/>
          </cell>
          <cell r="AH7" t="str">
            <v/>
          </cell>
          <cell r="AI7" t="str">
            <v>1 July 2017: amendments in procedural laws to facilitate further co-ordination and interplay between courts.</v>
          </cell>
          <cell r="AJ7" t="str">
            <v/>
          </cell>
          <cell r="AK7" t="str">
            <v/>
          </cell>
          <cell r="AL7" t="str">
            <v>1 July 2017: amendments in procedural laws to facilitate further co-ordination and interplay between courts.</v>
          </cell>
          <cell r="AM7" t="str">
            <v/>
          </cell>
          <cell r="AN7" t="str">
            <v/>
          </cell>
          <cell r="AO7" t="str">
            <v/>
          </cell>
          <cell r="AP7" t="str">
            <v/>
          </cell>
          <cell r="AQ7" t="str">
            <v xml:space="preserve">Swedish legislation regarding European Small Claims Procedure was adopted on the 21 February 2017 and contains provisions supplementing regulation (EU) 2015/2421 of the European Parliament and of the Council of 16 December 2015 amending Regulation (EC) No 861/2007 establishing a European Small Claims Procedure and Regulation (EC) No 1896/2006 creating a European order for payment procedure._x000D_
http://www.regeringen.se/498404/contentassets/1d63eb3e96344495b08006a51afbb2bd/nya-regler-for-europeiska-smamal--lattare-att-prova-tvister-inom-eu-ds-201610_x000D_
_x000D_
1 July 2017 a new removal procedure for special assistance by the Swedish Enforcement Authority with unlawful settlements entered into force. One essential point was to make the removal procedure more effective and efficient. To make it easier for a landowner to have an application for removal examined it is now possible under certain circumstances to apply without needing to identify the settlers. However, the need for an effective and efficient procedure must not take precedence over legal security. The bill therefore also contains rules aimed at guaranteeing that the settlers strengthen their opportunities to make objections during the process. The child rights perspective is also guaranteed to be taken into account during the proceedings._x000D_
http://www.regeringen.se/49550f/contentassets/3849f5e05dd44758aa5248742bb873fc/161715900webb.pdf_x000D_
_x000D_
1 July 2017 amendments in procedural laws came into force, for example Code of Judicial Procedure, to facilitate further co-ordination and interplay between courts of all instances and enabling Justices of the Supreme Court to judge in the Supreme Administrative Court and vice versa._x000D_
http://www.regeringen.se/496fe9/contentassets/39d52456d83a490aa3283dd98e1495dd/utokad-samverkan-mellan-domstolar-prop.-201617174_x000D_
_x000D_
On 2 February 2017 the Government decided on a bill aimed at a more effective process in the Land and Environment Courts and the Land and Environment Court of Appeal. The Parliament adopted the bill on April 26 2017. The legislation entered into force on June 1 2017._x000D_
http://www.regeringen.se/490897/contentassets/24e8fbfc3b974d1295e4c9c991cfd706/vissa-atgarder-for-en-effektivare-och-mer-andamalsenlig-mark--och-miljoprocess-prop.-20161795_x000D_
</v>
          </cell>
          <cell r="AR7" t="str">
            <v>1.a  General online information about the justice system for non-native speakers;1.c  General online information about the justice system for visually or hearing impaired;2.  Centralised web portal with online forms for judicial proceedings available to the public and companies;4.a  Provision of education on legal rights to the general public through educational court visits;4.b  Provision of education on legal rights to the general public that is integrated in school curriculum;4.d  Provision of education on legal rights to the general public through other formats (please specify)</v>
          </cell>
          <cell r="AS7" t="str">
            <v>http://www.domstol.se/Funktioner/Minoritetssprak/ (minority languages)_x000D_
http://www.domstol.se/Funktioner/English/ (English)</v>
          </cell>
          <cell r="AT7" t="str">
            <v/>
          </cell>
          <cell r="AU7" t="str">
            <v xml:space="preserve">https://www.youtube.com/playlist?list=PLMckdYlvEBNUl1ywQRdpV1HsIAis6p7wD (information videos with audio descrition)_x000D_
http://www.domstol.se/ is a speech-enabled website </v>
          </cell>
          <cell r="AV7" t="str">
            <v>Some of the most frequently used forms for judicial proceedings, like for instance divorce petition form or legal aid application form, are available online to the general public._x000D_
http://www.domstol.se/Ladda-ner--bestall/Blanketter/</v>
          </cell>
          <cell r="AW7" t="str">
            <v/>
          </cell>
          <cell r="AX7" t="str">
            <v/>
          </cell>
          <cell r="AY7" t="str">
            <v xml:space="preserve">_x000D_
</v>
          </cell>
          <cell r="AZ7" t="str">
            <v>Yes, for some court levels, please specify below</v>
          </cell>
          <cell r="BA7" t="str">
            <v>1st instance;2nd instance;Highest instance</v>
          </cell>
          <cell r="BB7" t="str">
            <v>1st instance;2nd instance</v>
          </cell>
          <cell r="BC7" t="str">
            <v/>
          </cell>
          <cell r="BD7" t="str">
            <v>Yes</v>
          </cell>
          <cell r="BE7" t="str">
            <v>There is a common media strategy developed by the SNCA which includes all Swedish courts. The SNCA has a media support service (press room) and a media group that comprises judges who specifically undertake to be available for contacts with the media. The judges of the media group do not express themselves as representatives of the Courts of Sweden or for individual courts but rather in their capacity as judges. They express their own views.</v>
          </cell>
          <cell r="BF7" t="str">
            <v>No</v>
          </cell>
          <cell r="BG7" t="str">
            <v>Yes some judgments</v>
          </cell>
          <cell r="BH7" t="str">
            <v>Yes some judgments</v>
          </cell>
          <cell r="BI7" t="str">
            <v>The separate courts decide which cases are landmark cases. The selection of the judgments to be published is subject to the discretion of the court itself.  The courts decide about the publication of their judgments based on the precedent character of the adjudicated cases._x000D_
_x000D_
The Swedish Courts do not publish judgments or decisions regularly online. Landmark cases and decisions are published on the website www.lagrummet.se and are open for the public without charge. In accordance with the principle of public access to information, a citizen is entitled to read judgments or decisions.</v>
          </cell>
          <cell r="BJ7" t="str">
            <v>2nd instance;Highest instance</v>
          </cell>
          <cell r="BK7" t="str">
            <v>Highest instance</v>
          </cell>
          <cell r="BL7" t="str">
            <v/>
          </cell>
          <cell r="BM7" t="str">
            <v>2nd instance;Highest instance</v>
          </cell>
          <cell r="BN7" t="str">
            <v>1st instance;2nd instance;Highest instance</v>
          </cell>
          <cell r="BO7" t="str">
            <v/>
          </cell>
          <cell r="BP7" t="str">
            <v>No</v>
          </cell>
          <cell r="BQ7" t="str">
            <v>Yes some judgments</v>
          </cell>
          <cell r="BR7" t="str">
            <v>Yes all judgments</v>
          </cell>
          <cell r="BS7" t="str">
            <v>The separate Courts decide which cases are landmark cases. The selection of the judgments to be published is subject to the discretion of the court itself.  The courts decide about the publication of their judgments based on the precedent character of the adjudicated cases._x000D_
_x000D_
Please see the comment to question 5.</v>
          </cell>
          <cell r="BT7" t="str">
            <v>Highest instance</v>
          </cell>
          <cell r="BU7" t="str">
            <v>Highest instance</v>
          </cell>
          <cell r="BV7" t="str">
            <v/>
          </cell>
          <cell r="BW7" t="str">
            <v>Highest instance</v>
          </cell>
          <cell r="BX7" t="str">
            <v>1st instance;2nd instance;Highest instance</v>
          </cell>
          <cell r="BY7" t="str">
            <v/>
          </cell>
          <cell r="BZ7" t="str">
            <v>Initial;Continuous</v>
          </cell>
          <cell r="CA7" t="str">
            <v>Initial;Continuous</v>
          </cell>
          <cell r="CB7" t="str">
            <v>Initial;Continuous</v>
          </cell>
          <cell r="CC7" t="str">
            <v>Initial;Continuous</v>
          </cell>
          <cell r="CD7" t="str">
            <v>Initial;Continuous</v>
          </cell>
          <cell r="CE7" t="str">
            <v>Initial;Continuous</v>
          </cell>
          <cell r="CF7" t="str">
            <v>Initial;Continuous</v>
          </cell>
          <cell r="CG7" t="str">
            <v>Initial;Continuous</v>
          </cell>
          <cell r="CH7" t="str">
            <v/>
          </cell>
          <cell r="CI7" t="str">
            <v>Civil and commercial disputes;Labour disputes;Consumer disputes*</v>
          </cell>
          <cell r="CJ7" t="str">
            <v/>
          </cell>
          <cell r="CK7" t="str">
            <v>Civil and commercial disputes;Labour disputes;Consumer disputes*</v>
          </cell>
          <cell r="CL7" t="str">
            <v/>
          </cell>
          <cell r="CM7" t="str">
            <v/>
          </cell>
          <cell r="CN7" t="str">
            <v>Civil and commercial disputes;Labour disputes;Consumer disputes*</v>
          </cell>
          <cell r="CO7" t="str">
            <v>Civil and commercial disputes;Labour disputes;Consumer disputes*</v>
          </cell>
          <cell r="CP7" t="str">
            <v>Civil and commercial disputes;Labour disputes;Consumer disputes*</v>
          </cell>
          <cell r="CQ7" t="str">
            <v/>
          </cell>
          <cell r="CR7" t="str">
            <v>Civil and commercial disputes;Labour disputes;Consumer disputes*</v>
          </cell>
          <cell r="CS7" t="str">
            <v>Civil and commercial disputes;Labour disputes;Consumer disputes*</v>
          </cell>
          <cell r="CT7" t="str">
            <v>Civil and commercial disputes;Labour disputes</v>
          </cell>
          <cell r="CU7" t="str">
            <v/>
          </cell>
          <cell r="CV7" t="str">
            <v/>
          </cell>
          <cell r="CW7" t="str">
            <v>ADR forms part of the procedural discretion of a judge. One of the main  purposes of the preparatory hearing is to examine the possibilities to reach a friendly settlement. To seek friendly settlements is a mandatory task for the judge unless it’s inappropriate due to the nature of the_x000D_
case. The judge also possesses the possibility to decide on mediation outside the court. The judge can also order the mediation outside the court. A judge cannot act as mediator in his/her own cases (p. 11).</v>
          </cell>
          <cell r="CX7" t="str">
            <v>http://www.domstol.se/Tvist/Sarskild-medling/ http://www.domstol.se/Tvist/Forberedelsen/ http://www.domstol.se/Tvist/Sarskild-medling/Mer-om-sarskild-medling/</v>
          </cell>
          <cell r="CY7" t="str">
            <v>http://www.domstol.se/Tvist/Sarskild-medling/ http://www.domstol.se/Tvist/Sarskild-medling/Mer-om-sarskild-medling/</v>
          </cell>
          <cell r="CZ7" t="str">
            <v>http://www.arn.se/konsument/ http://www.domstol.se/Tvist/Sarskild-medling/ http://www.domstol.se/Tvist/Forberedelsen/ http://www.domstol.se/Tvist/Sarskild-medling/Mer-om-sarskild-medling/</v>
          </cell>
          <cell r="DA7" t="str">
            <v xml:space="preserve">_x000D_
</v>
          </cell>
          <cell r="DB7" t="str">
            <v/>
          </cell>
          <cell r="DC7" t="str">
            <v>One or several courts</v>
          </cell>
          <cell r="DD7" t="str">
            <v>One or several courts</v>
          </cell>
          <cell r="DE7" t="str">
            <v>One or several courts</v>
          </cell>
          <cell r="DF7" t="str">
            <v/>
          </cell>
          <cell r="DG7" t="str">
            <v/>
          </cell>
          <cell r="DH7" t="str">
            <v/>
          </cell>
          <cell r="DI7" t="str">
            <v>National level;One or several courts</v>
          </cell>
          <cell r="DJ7" t="str">
            <v/>
          </cell>
          <cell r="DK7" t="str">
            <v/>
          </cell>
          <cell r="DL7" t="str">
            <v/>
          </cell>
          <cell r="DM7" t="str">
            <v>https://bra.se/bra-in-english/home/crime-and-statistics/swedish-crime-survey.html</v>
          </cell>
          <cell r="DO7" t="str">
            <v xml:space="preserve">The Swedish crime survey is conducted yearly, and measures the general trust in the justice system. The last survey was undertaken 2016. Regular surveys on topics such as the treatment of court users and quality of judgements are conducted on a regular basis by individual courts. </v>
          </cell>
          <cell r="DP7" t="str">
            <v xml:space="preserve">In 2015 the SNCA (the Swedish National Courts Administration) launched a new action plan for the Swedish courts in order to incite their work on issues relating to treatment of court users and comprehensibility of judgements/decisions. The SNCA also provides support to courts in this work and courts are obligated to_x000D_
report on activities and results of these activities (e.g. surveys) to the SNCA._x000D_
</v>
          </cell>
          <cell r="DQ7" t="str">
            <v>2. The survey results have been used to feed an annual/specific report at local or national level;4. The survey results have been used for modifying/improving the functioning of certain courts</v>
          </cell>
          <cell r="DR7" t="str">
            <v/>
          </cell>
          <cell r="DS7" t="str">
            <v/>
          </cell>
          <cell r="DT7" t="str">
            <v>Yes</v>
          </cell>
          <cell r="DU7" t="str">
            <v/>
          </cell>
          <cell r="DV7" t="str">
            <v>Only certain phases</v>
          </cell>
          <cell r="DW7" t="str">
            <v/>
          </cell>
          <cell r="DX7" t="str">
            <v/>
          </cell>
          <cell r="DY7" t="str">
            <v/>
          </cell>
          <cell r="DZ7" t="str">
            <v/>
          </cell>
          <cell r="EA7" t="str">
            <v/>
          </cell>
          <cell r="EB7" t="str">
            <v/>
          </cell>
          <cell r="EC7" t="str">
            <v/>
          </cell>
          <cell r="ED7" t="str">
            <v/>
          </cell>
          <cell r="EE7" t="str">
            <v/>
          </cell>
          <cell r="EF7" t="str">
            <v/>
          </cell>
          <cell r="EG7" t="str">
            <v/>
          </cell>
          <cell r="EH7" t="str">
            <v/>
          </cell>
          <cell r="EI7" t="str">
            <v>Compulsory care: 1-2 weeks</v>
          </cell>
          <cell r="EJ7" t="str">
            <v>Care of Young Persons Act, Care of Abusers Act, Compulsory Psychiatric Care Act, Forensic Mental Care Act</v>
          </cell>
          <cell r="EK7" t="str">
            <v/>
          </cell>
          <cell r="EL7" t="str">
            <v>2 weeks, unless there is an extraordinary impediment.</v>
          </cell>
          <cell r="EM7" t="str">
            <v>Code of judicial procedure</v>
          </cell>
          <cell r="EN7" t="str">
            <v/>
          </cell>
          <cell r="EO7" t="str">
            <v>4 weeks. The time can be extended if it is strictly necessary.</v>
          </cell>
          <cell r="EP7" t="str">
            <v>Ordinance Containing Terms of Reference for the Administrative Courts</v>
          </cell>
          <cell r="EQ7" t="str">
            <v/>
          </cell>
          <cell r="ER7" t="str">
            <v/>
          </cell>
          <cell r="ES7" t="str">
            <v/>
          </cell>
          <cell r="ET7" t="str">
            <v/>
          </cell>
          <cell r="EU7" t="str">
            <v>For some administrative cases, e.g. compulsory care cases, there are time limits giving the courts up to 2 weeks from the initial registration to when the court has to try the case.</v>
          </cell>
          <cell r="EV7" t="str">
            <v>Yes</v>
          </cell>
          <cell r="EW7" t="str">
            <v/>
          </cell>
          <cell r="EX7"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v>
          </cell>
          <cell r="EY7" t="str">
            <v/>
          </cell>
          <cell r="EZ7" t="str">
            <v>http://www.esv.se/statsliggaren/regleringsbrev/?RBID=18386 http://www.domstol.se/Publikationer/Arsredovisning/arsredovisning_2016_sverigesdomstolar.pdf</v>
          </cell>
          <cell r="FA7" t="str">
            <v/>
          </cell>
          <cell r="FB7" t="str">
            <v>http://www.esv.se/statsliggaren/regleringsbrev/?RBID=18386 http://www.domstol.se/Publikationer/Arsredovisning/arsredovisning_2016_sverigesdomstolar.pdf</v>
          </cell>
          <cell r="FC7" t="str">
            <v/>
          </cell>
          <cell r="FD7" t="str">
            <v>http://www.esv.se/statsliggaren/regleringsbrev/?RBID=18386 http://www.domstol.se/Publikationer/Arsredovisning/arsredovisning_2016_sverigesdomstolar.pdf</v>
          </cell>
          <cell r="FE7" t="str">
            <v/>
          </cell>
          <cell r="FF7" t="str">
            <v/>
          </cell>
          <cell r="FG7" t="str">
            <v/>
          </cell>
          <cell r="FH7" t="str">
            <v>For instance, 75 percent of first-instance civil cases shall not exceed seven months.</v>
          </cell>
          <cell r="FI7" t="str">
            <v/>
          </cell>
          <cell r="FJ7" t="str">
            <v>Other body/ specify TF;Other body/specify BL</v>
          </cell>
          <cell r="FK7" t="str">
            <v>Other body/ specify TF;Other body/specify BL</v>
          </cell>
          <cell r="FL7" t="str">
            <v/>
          </cell>
          <cell r="FM7" t="str">
            <v/>
          </cell>
          <cell r="FN7" t="str">
            <v>The Ministry of Justice with prior formal consultation with the SNCA</v>
          </cell>
          <cell r="FO7" t="str">
            <v/>
          </cell>
          <cell r="FP7" t="str">
            <v>The SNCA</v>
          </cell>
          <cell r="FQ7" t="str">
            <v>The Ministry of Justice with prior formal consultation with the SNCA</v>
          </cell>
          <cell r="FR7" t="str">
            <v/>
          </cell>
          <cell r="FS7" t="str">
            <v>The SNCA</v>
          </cell>
          <cell r="FT7" t="str">
            <v/>
          </cell>
          <cell r="FU7" t="str">
            <v/>
          </cell>
          <cell r="FV7" t="str">
            <v/>
          </cell>
          <cell r="FW7" t="str">
            <v/>
          </cell>
          <cell r="FX7" t="str">
            <v>Entire territory of Member State TF;Entire territory of Member State BL</v>
          </cell>
          <cell r="FY7" t="str">
            <v>Entire territory of Member State TF;Entire territory of Member State BL</v>
          </cell>
          <cell r="FZ7" t="str">
            <v/>
          </cell>
          <cell r="GA7" t="str">
            <v/>
          </cell>
          <cell r="GB7" t="str">
            <v/>
          </cell>
          <cell r="GC7" t="str">
            <v>Yes</v>
          </cell>
          <cell r="GD7" t="str">
            <v/>
          </cell>
          <cell r="GE7" t="str">
            <v>For allocating human resources;For allocating budget</v>
          </cell>
          <cell r="GF7" t="str">
            <v/>
          </cell>
          <cell r="GG7" t="str">
            <v/>
          </cell>
          <cell r="GH7" t="str">
            <v>Yes</v>
          </cell>
          <cell r="GI7" t="str">
            <v/>
          </cell>
          <cell r="GJ7" t="str">
            <v/>
          </cell>
          <cell r="GK7" t="str">
            <v/>
          </cell>
          <cell r="GL7" t="str">
            <v>Backlog is not defined in days. Instead the SNCA uses a mathematical method to define the expected number of pending cases at any given time and the number of cases exceeding that expected balance is considered backlog.</v>
          </cell>
          <cell r="GM7" t="str">
            <v/>
          </cell>
          <cell r="GN7" t="str">
            <v/>
          </cell>
          <cell r="GO7" t="str">
            <v/>
          </cell>
          <cell r="GP7" t="str">
            <v>Please see comment above.</v>
          </cell>
          <cell r="GQ7" t="str">
            <v/>
          </cell>
          <cell r="GR7" t="str">
            <v>Court President/ Court management TF;Ministry of Justice TF;Other body/ specify TF;Court President/ Court management TL;Other body/ specify TL;Court President/ Court management BL;Ministry of Justice BL;Other body/ specify BL</v>
          </cell>
          <cell r="GS7" t="str">
            <v>Court President/ Court management TF;Ministry of Justice TF;Other body/ specify TF;Court President/ Court management TL;Other body/ specify TL;Court President/ Court management BL;Ministry of Justice BL;Other body/ specify BL</v>
          </cell>
          <cell r="GT7" t="str">
            <v>The SNCA. A party can also make a complaint to the Office of the Chancellor of Justice (JK) in case of a slow process.</v>
          </cell>
          <cell r="GU7" t="str">
            <v>If a time limit is exceeded a party can make a complaint to the The Parliamentary Ombudsmen (JO).</v>
          </cell>
          <cell r="GV7" t="str">
            <v>The SNCA</v>
          </cell>
          <cell r="GW7" t="str">
            <v>The SNCA. A party can also make a complaint to the Office of the Chancellor of Justice (JK) in case of a slow process.</v>
          </cell>
          <cell r="GX7" t="str">
            <v>If a time limit is exceeded a party can make a complaint to the The Parliamentary Ombudsmen (JO).</v>
          </cell>
          <cell r="GY7" t="str">
            <v>The SNCA</v>
          </cell>
          <cell r="GZ7" t="str">
            <v/>
          </cell>
          <cell r="HA7" t="str">
            <v>No</v>
          </cell>
          <cell r="HB7" t="str">
            <v/>
          </cell>
          <cell r="HC7" t="str">
            <v/>
          </cell>
          <cell r="HD7" t="str">
            <v/>
          </cell>
          <cell r="HE7" t="str">
            <v/>
          </cell>
          <cell r="HF7" t="str">
            <v/>
          </cell>
          <cell r="HG7" t="str">
            <v/>
          </cell>
          <cell r="HH7" t="str">
            <v/>
          </cell>
          <cell r="HI7" t="str">
            <v/>
          </cell>
          <cell r="HJ7" t="str">
            <v/>
          </cell>
          <cell r="HK7" t="str">
            <v>Court President/ Court management TF;Ministry of Justice TF;Other body/ specify TF;Court President/ Court management BL;Ministry of Justice BL;Other body/ specify BL</v>
          </cell>
          <cell r="HL7" t="str">
            <v>Court President/ Court management TF;Ministry of Justice TF;Other body/ specify TF;Court President/ Court management BL;Ministry of Justice BL;Other body/ specify BL</v>
          </cell>
          <cell r="HM7" t="str">
            <v>Court President/ Court management TF;Court President/ Court management BL;Other body/ specify BL</v>
          </cell>
          <cell r="HN7" t="str">
            <v>Court President/ Court management TF;Court President/ Court management BL</v>
          </cell>
          <cell r="HO7" t="str">
            <v>Court President/ Court management TF;Court President/ Court management TL;Other body/ specify TL</v>
          </cell>
          <cell r="HP7" t="str">
            <v>Court President/ Court management TF;Ministry of Justice TF;Other body/ specify TF;Court President/ Court management BL;Ministry of Justice BL;Other body/ specify BL</v>
          </cell>
          <cell r="HQ7" t="str">
            <v>Other body/ specify TF;Other body/ specify TL;Other body/ specify BL</v>
          </cell>
          <cell r="HR7" t="str">
            <v>The Government, The SNCA</v>
          </cell>
          <cell r="HS7" t="str">
            <v>If a time limit is exceeded a party can make a complaint to the Parliamentary Ombudsmen (JO).</v>
          </cell>
          <cell r="HT7" t="str">
            <v>The SNCA</v>
          </cell>
          <cell r="HU7" t="str">
            <v>The Government, The SNCA</v>
          </cell>
          <cell r="HV7" t="str">
            <v>If a time limit is exceeded a party can make a complaint to the Parliamentary Ombudsmen (JO).</v>
          </cell>
          <cell r="HW7" t="str">
            <v>The SNCA</v>
          </cell>
          <cell r="HX7" t="str">
            <v/>
          </cell>
          <cell r="HY7" t="str">
            <v>The Government only takes measures regarding additional financial resources. _x000D_
_x000D_
Other measures: _x000D_
_x000D_
The Government Disciplinary Board for Higher Officials (SAN) decides on matters of liability, prosecution and termination of employment with regard to staff employed by decision of the Government._x000D_
_x000D_
The SNCA can, if deemed  necessary,  provide additional support to the courts in order to strengthen their capability to meet the goals set by the Swedish Government and the Riksdag as well as take other measures aiming to help ensure timely and efficient case processing by the courts. _x000D_
_x000D_
The Government can instruct the SNCA to report and analyse the efficiency of the courts.  _x000D_
_x000D_
The Parliamentary Ombudsmen (JO) can undertake inspections and investigations regarding the efficiency of the courts.</v>
          </cell>
          <cell r="HZ7" t="str">
            <v>Upon request by party;Notification by mail or e-mail on court discretion</v>
          </cell>
          <cell r="IA7" t="str">
            <v>Upon request by party;Notification by mail or e-mail on court discretion</v>
          </cell>
          <cell r="IB7" t="str">
            <v>Upon request by party;Notification by mail or e-mail on court discretion</v>
          </cell>
          <cell r="IC7" t="str">
            <v/>
          </cell>
          <cell r="ID7" t="str">
            <v/>
          </cell>
          <cell r="IE7" t="str">
            <v/>
          </cell>
          <cell r="IF7" t="str">
            <v/>
          </cell>
        </row>
        <row r="8">
          <cell r="A8" t="str">
            <v>FI</v>
          </cell>
          <cell r="B8" t="str">
            <v>Finland</v>
          </cell>
          <cell r="C8" t="str">
            <v>Ari Pajuniemi</v>
          </cell>
          <cell r="D8" t="str">
            <v>Senior Planning Officer</v>
          </cell>
          <cell r="E8" t="str">
            <v>ari.pajuniemi@om.fi</v>
          </cell>
          <cell r="F8" t="str">
            <v>+358295150216</v>
          </cell>
          <cell r="G8" t="str">
            <v>Summary disputes. Administrative Law Reform</v>
          </cell>
          <cell r="H8" t="str">
            <v/>
          </cell>
          <cell r="I8" t="str">
            <v/>
          </cell>
          <cell r="J8" t="str">
            <v>ADR solution for consumer disputes will be intensified</v>
          </cell>
          <cell r="K8" t="str">
            <v/>
          </cell>
          <cell r="L8" t="str">
            <v/>
          </cell>
          <cell r="M8" t="str">
            <v/>
          </cell>
          <cell r="N8" t="str">
            <v>The Courts Act</v>
          </cell>
          <cell r="O8" t="str">
            <v/>
          </cell>
          <cell r="P8" t="str">
            <v>Establisment of the Council for the Judiciary</v>
          </cell>
          <cell r="Q8" t="str">
            <v/>
          </cell>
          <cell r="R8" t="str">
            <v/>
          </cell>
          <cell r="S8" t="str">
            <v>Development of the district court network</v>
          </cell>
          <cell r="T8" t="str">
            <v/>
          </cell>
          <cell r="U8" t="str">
            <v/>
          </cell>
          <cell r="V8" t="str">
            <v/>
          </cell>
          <cell r="W8" t="str">
            <v/>
          </cell>
          <cell r="X8" t="str">
            <v/>
          </cell>
          <cell r="Y8" t="str">
            <v>Case and document management for prosecutors and ordinary courts (AIPA) and Case and document management for administrative courts (HAIPA)</v>
          </cell>
          <cell r="Z8" t="str">
            <v/>
          </cell>
          <cell r="AA8" t="str">
            <v/>
          </cell>
          <cell r="AB8" t="str">
            <v>Structural reform of the State's Legal Aid Offices</v>
          </cell>
          <cell r="AC8" t="str">
            <v/>
          </cell>
          <cell r="AD8" t="str">
            <v/>
          </cell>
          <cell r="AE8" t="str">
            <v/>
          </cell>
          <cell r="AF8" t="str">
            <v/>
          </cell>
          <cell r="AG8" t="str">
            <v/>
          </cell>
          <cell r="AH8" t="str">
            <v/>
          </cell>
          <cell r="AI8" t="str">
            <v>The Courts Act</v>
          </cell>
          <cell r="AJ8" t="str">
            <v/>
          </cell>
          <cell r="AK8" t="str">
            <v/>
          </cell>
          <cell r="AL8" t="str">
            <v/>
          </cell>
          <cell r="AM8" t="str">
            <v/>
          </cell>
          <cell r="AN8" t="str">
            <v/>
          </cell>
          <cell r="AO8" t="str">
            <v/>
          </cell>
          <cell r="AP8" t="str">
            <v/>
          </cell>
          <cell r="AQ8" t="str">
            <v>Sections 1 and 5: There is an on-going structural reform of the District Courts in which the number of the courts will be decreaced from 27 to 20. At the same time the geographichal locations of the District Courts will be decrased from 57 to 36. The use of video conference, electronic services and other ITsolutions will be increased. The reform will be in force in the beginning of the year 2019. At the same time the handling of the undisputed dept collection ceses which are handled in a summary proceeding will be centralized in to at least 7 District Courts instead of the all 27 District Courts of Finland. _x000D_
_x000D_
Sections 3 and 10. The Courts Act came in force in 1.1.2017. The main reform of the legislation concern courts' personnel and their judicial education and training. The Chief Justices of the courts are appointed for a fixed period of time (7 years), except the president of the Supreme Court and the president of the Supreme Administrative Court who would still be appointed to their offices permanently. A new educational judicial offices (eg. Asessors) and a Judicial Training Board has been established. The first assessors have started in September 2017). Appointment is for a fixed period of 3 years. Asessors prepare and hear cases in the same way as other judges of the court. Besides working as a judge Asessors will take part in a training programme designed especially for the judges career. There is a pre-nomination test and also a final test, but passing the final test is not a qualification to judges office (not a ”Judges Degree” as such). Judges career is still be open for applicants that haven’t participated in the new program, for example for experienced_x000D_
attorneys, prosecutors, tax lawyers, professors etc. _x000D_
_x000D_
Section 4: In Finland there is no Council of Judiary. Instead the tasks that usually belong to such Councils are performed by the Department of Judicial Administration at the MoJ. A working group has prepared a Govenrnments Proposal for the legislation conserning the Council of Judiciary. The MoJ is going to set another group to further prepare the establishment of the Council for the Judiciary and also evaluate the organization of the MoJ itself. The aim is that the legislation would be in force during 2019 or 2020. _x000D_
_x000D_
Section 7: Project for electronic administration of justice (AIPA) is pending. Main objective is that all_x000D_
functions related to the administration of justice are taken care of electronically in the future. The objective is to have AIPA fully implemented and running in 2021 (the target has been postponed from 2018). Related to this, the Ministry of Justice has also set a similar Project concerning electronic administration of justice in administrative courts (HAIPA) in July 2014. The main objectives are the same as in AIPA. Timeframe is a_x000D_
bit different so that the target is to have HAIPA fully functioning and running in 2020._x000D_
_x000D_
Section 8: Since 1 October 2016, legal aid services have been organised into six legal aid and public guardianship districts, which function as agencies. At the moment there are new rapporteurs assessing whether it would be feasible to further centralise administrative tasks to a single administrative unit of a national legal aid and public guardianship agency.</v>
          </cell>
          <cell r="AR8" t="str">
            <v>1.a  General online information about the justice system for non-native speakers</v>
          </cell>
          <cell r="AS8" t="str">
            <v>https://oikeus.fi/en/index/yhteystiedot.html</v>
          </cell>
          <cell r="AT8" t="str">
            <v/>
          </cell>
          <cell r="AU8" t="str">
            <v/>
          </cell>
          <cell r="AV8" t="str">
            <v/>
          </cell>
          <cell r="AW8" t="str">
            <v/>
          </cell>
          <cell r="AX8" t="str">
            <v/>
          </cell>
          <cell r="AY8" t="str">
            <v/>
          </cell>
          <cell r="AZ8" t="str">
            <v>Yes, for some court levels, please specify below</v>
          </cell>
          <cell r="BA8" t="str">
            <v>Highest instance</v>
          </cell>
          <cell r="BB8" t="str">
            <v>Highest instance</v>
          </cell>
          <cell r="BC8" t="str">
            <v>In all courts there is some person who can be in contact with the press when_x000D_
necessary, but they do it beside they normal rutines, not as they main duties.</v>
          </cell>
          <cell r="BD8" t="str">
            <v>Yes</v>
          </cell>
          <cell r="BE8" t="str">
            <v>The Courts usually have their own guidelines. MoJ provides training related_x000D_
to media connection for the Judges.</v>
          </cell>
          <cell r="BF8" t="str">
            <v>No</v>
          </cell>
          <cell r="BG8" t="str">
            <v>Yes some judgments</v>
          </cell>
          <cell r="BH8" t="str">
            <v>Yes some judgments</v>
          </cell>
          <cell r="BI8" t="str">
            <v>Some judgements of the Court of Appeal and the Supreme Courts and the special_x000D_
Courts online. The Court decides usually based on the public interest on the_x000D_
case. The preliminary judgements of the highest instance are available.</v>
          </cell>
          <cell r="BJ8" t="str">
            <v>2nd instance;Highest instance</v>
          </cell>
          <cell r="BK8" t="str">
            <v>1st instance;2nd instance;Highest instance</v>
          </cell>
          <cell r="BL8" t="str">
            <v/>
          </cell>
          <cell r="BM8" t="str">
            <v>1st instance;2nd instance;Highest instance</v>
          </cell>
          <cell r="BN8" t="str">
            <v>1st instance;2nd instance;Highest instance</v>
          </cell>
          <cell r="BO8" t="str">
            <v>http://www.finlex.fi/en/oikeus/._x000D_
Alla judgements are being anonymized.</v>
          </cell>
          <cell r="BP8" t="str">
            <v>Yes some judgments</v>
          </cell>
          <cell r="BQ8" t="str">
            <v>Yes some judgments</v>
          </cell>
          <cell r="BR8" t="str">
            <v>Yes some judgments</v>
          </cell>
          <cell r="BS8" t="str">
            <v>There is only 2 instances of administrative courts in Finland. Some_x000D_
judgements of the Administrative Courts (1st instance) and the Supreme_x000D_
Administrative Court are available online.</v>
          </cell>
          <cell r="BT8" t="str">
            <v>1st instance;2nd instance;Highest instance</v>
          </cell>
          <cell r="BU8" t="str">
            <v>1st instance;2nd instance;Highest instance</v>
          </cell>
          <cell r="BV8" t="str">
            <v/>
          </cell>
          <cell r="BW8" t="str">
            <v>1st instance;Highest instance</v>
          </cell>
          <cell r="BX8" t="str">
            <v>1st instance;2nd instance;Highest instance</v>
          </cell>
          <cell r="BY8" t="str">
            <v>http://www.finlex.fi/en/oikeus/._x000D_
Alla judgements are being anonymized.</v>
          </cell>
          <cell r="BZ8" t="str">
            <v>Initial;Continuous</v>
          </cell>
          <cell r="CA8" t="str">
            <v/>
          </cell>
          <cell r="CB8" t="str">
            <v>Initial;Continuous</v>
          </cell>
          <cell r="CC8" t="str">
            <v/>
          </cell>
          <cell r="CD8" t="str">
            <v>Initial;Continuous</v>
          </cell>
          <cell r="CE8" t="str">
            <v/>
          </cell>
          <cell r="CF8" t="str">
            <v>Initial;Continuous</v>
          </cell>
          <cell r="CG8" t="str">
            <v>Initial;Continuous</v>
          </cell>
          <cell r="CH8" t="str">
            <v/>
          </cell>
          <cell r="CI8" t="str">
            <v>Civil and commercial disputes;Labour disputes;Consumer disputes*</v>
          </cell>
          <cell r="CJ8" t="str">
            <v>Civil and commercial disputes</v>
          </cell>
          <cell r="CK8" t="str">
            <v>Civil and commercial disputes;Labour disputes;Consumer disputes*</v>
          </cell>
          <cell r="CL8" t="str">
            <v/>
          </cell>
          <cell r="CM8" t="str">
            <v>Civil and commercial disputes;Labour disputes;Consumer disputes*</v>
          </cell>
          <cell r="CN8" t="str">
            <v>Civil and commercial disputes;Labour disputes</v>
          </cell>
          <cell r="CO8" t="str">
            <v>Civil and commercial disputes</v>
          </cell>
          <cell r="CP8" t="str">
            <v>Civil and commercial disputes;Labour disputes</v>
          </cell>
          <cell r="CQ8" t="str">
            <v/>
          </cell>
          <cell r="CR8" t="str">
            <v>Civil and commercial disputes;Labour disputes;Consumer disputes*</v>
          </cell>
          <cell r="CS8" t="str">
            <v>Civil and commercial disputes;Labour disputes</v>
          </cell>
          <cell r="CT8" t="str">
            <v>Civil and commercial disputes;Labour disputes</v>
          </cell>
          <cell r="CU8" t="str">
            <v/>
          </cell>
          <cell r="CV8" t="str">
            <v/>
          </cell>
          <cell r="CW8" t="str">
            <v>Institute of Criminology and Legal Policy is a research institute at the University of Helsinki, specialising in research and monitoring of crime and legal policy in Finland. As specified in the law on Institute of Criminology and Legal Policy (13/2004), the tasks of the research institute are:_x000D_
- to practice independent research on legal policy, with regard to needs of the ministry of justice and society at large;_x000D_
- to monitor legal policy and crime, to analyze their trends;_x000D_
- to maintain research databases that are necessary for the research specified in the law._x000D_
The institute became part of the Faculty of Social Sciences and the Department of Department of Social Research in January 1 2015. It is the only academic research unit in Finland that specialises in research on crime and legal policy. _x000D_
Some recent surveys:_x000D_
- Kyselytutkimus vankeusvangeille sääntelyn toimivuudesta ja vankilaoloista (title translated: Survey to prisoners about the functionality of regulation and the conditions in prison)_x000D_
Katsauksia 6/2015 - Liimatainen, Anu, Rantala, Kati, Paasonen, Jyri &amp; Mäkipää, Leena_x000D_
- Rikosprosessi väkivaltarikosten uhrien näkökulmasta. (title translated: Criminal procedure from the point of view of victims in violent crimes) Kainulainen, H. &amp; Saarikkomäki, E. 2014 National Research Institute of Legal Policy. (Oikeuspoliittisen tutkimuslaitoksen tutkimustiedonantoja; vol. 126)_x000D_
- Virve-Maria de Godzinsky &amp; Mikko Aaltonen: KOETTU OIKEUDENMUKAISUUS HALLINTOPROSESSISSA. Helsinki 2013. Oikeuspoliittisen tutkimuslaitoksen tutkimustiedonantoja 121. National Research Institute of Legal Policy. Research Communications. (title translated: Perceived fairness of trial in administrative matters)_x000D_
- Virve-Maria de Godzinsky: Lapsen etu ja osallisuus hallinto-oikeuksien päätöksissä (title translated: The Best Interest Of The Child And The Child’s Right To Participate In Administrative Court Proceedings), Helsinki 2014._x000D_
- Anu Liimatainen &amp; Leena Mäkipää &amp; Kati Rantala: Kysely vankiloiden ja arviointikeskusten henkilökunnalle, OPTL Verkkokatsauksia 42/2014. (title translated: Survey to the personnel of prisons and assessment centers)_x000D_
- Antti Rissanen &amp; Marjukka Lasola: Julkinen oikeusapu: Yksityisten avustajien toiminta, Helsinki 2014. (title translated: Public legal aid: Activities of advocates and other private sector legal advisers)</v>
          </cell>
          <cell r="CX8" t="str">
            <v>http://oikeus.fi/fi/index/esitteet /asiantuntijaavusteinenhuoltoriitojensovittelu. html http://oikeus.fi/fi/index/esitteet /perheasioidensovittelu.html</v>
          </cell>
          <cell r="CY8" t="str">
            <v>http://www.tyotuomioistuin.fi/en/index. html http://www.tyotuomioistuin.fi/fi /index.htm</v>
          </cell>
          <cell r="CZ8" t="str">
            <v>http://www.kuluttajariita.fi/fi/ http://www.kuluttajariita.fi/en/</v>
          </cell>
          <cell r="DA8" t="str">
            <v/>
          </cell>
          <cell r="DB8" t="str">
            <v>National level</v>
          </cell>
          <cell r="DC8" t="str">
            <v>National level</v>
          </cell>
          <cell r="DD8" t="str">
            <v>National level</v>
          </cell>
          <cell r="DE8" t="str">
            <v>National level</v>
          </cell>
          <cell r="DF8" t="str">
            <v/>
          </cell>
          <cell r="DG8" t="str">
            <v/>
          </cell>
          <cell r="DH8" t="str">
            <v/>
          </cell>
          <cell r="DI8" t="str">
            <v/>
          </cell>
          <cell r="DJ8" t="str">
            <v/>
          </cell>
          <cell r="DK8" t="str">
            <v/>
          </cell>
          <cell r="DL8" t="str">
            <v/>
          </cell>
          <cell r="DM8" t="str">
            <v>- Rikosprosessi väkivaltarikosten uhrien näkökulmasta. (title translated:_x000D_
Criminal procedure from the_x000D_
point of view of victims in violent crimes) Kainulainen, H. &amp; Saarikkomäki,_x000D_
E. 2014 National_x000D_
Research Institute of Legal Policy. (Oikeuspoliittisen tutkimuslaitoksen_x000D_
tutkimustiedonantoja; vol._x000D_
126) https://helda.helsinki.fi/handle/10138/152495_x000D_
- Virve-Maria de Godzinsky &amp; Mikko Aaltonen: KOETTU OIKEUDENMUKAISUUS_x000D_
HALLINTOPROSESSISSA. Helsinki 2013. Oikeuspoliittisen tutkimuslaitoksen_x000D_
tutkimustiedonantoja 121. National Research Institute of Legal Policy._x000D_
Research Communications._x000D_
(title translated: Perceived fairness of trial in administrative matters)_x000D_
https://helda.helsinki.fi/bitstream/handle/10138/152550/TTA121.pdf?sequence=1_x000D_
- Virve-Maria de Godzinsky: Lapsen etu ja osallisuus hallinto-oikeuksien_x000D_
päätöksissä (title_x000D_
translated: The Best Interest Of The Child And The Child’s Right To_x000D_
Participate In Administrative_x000D_
Court Proceedings), Helsinki 2014. https://helda.helsinki.fi/handle/10138_x000D_
/152419_x000D_
- Antti Rissanen &amp; Marjukka Lasola: Julkinen oikeusapu: Yksityisten_x000D_
avustajien toiminta, Helsinki_x000D_
(title translated: Public legal aid: Activities of advocates and other_x000D_
private sector legal_x000D_
advisers) https://helda.helsinki.fi/handle/10138/152517</v>
          </cell>
          <cell r="DO8" t="str">
            <v/>
          </cell>
          <cell r="DP8" t="str">
            <v/>
          </cell>
          <cell r="DQ8" t="str">
            <v>1. The survey results are publicly available on-line in their entirety;3.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R8" t="str">
            <v/>
          </cell>
          <cell r="DS8" t="str">
            <v/>
          </cell>
          <cell r="DT8" t="str">
            <v>Yes</v>
          </cell>
          <cell r="DU8" t="str">
            <v/>
          </cell>
          <cell r="DV8" t="str">
            <v>Only certain phases</v>
          </cell>
          <cell r="DW8" t="str">
            <v/>
          </cell>
          <cell r="DX8" t="str">
            <v/>
          </cell>
          <cell r="DY8" t="str">
            <v/>
          </cell>
          <cell r="DZ8" t="str">
            <v/>
          </cell>
          <cell r="EA8" t="str">
            <v/>
          </cell>
          <cell r="EB8" t="str">
            <v/>
          </cell>
          <cell r="EC8" t="str">
            <v/>
          </cell>
          <cell r="ED8" t="str">
            <v/>
          </cell>
          <cell r="EE8" t="str">
            <v/>
          </cell>
          <cell r="EF8" t="str">
            <v/>
          </cell>
          <cell r="EG8" t="str">
            <v/>
          </cell>
          <cell r="EH8" t="str">
            <v/>
          </cell>
          <cell r="EI8" t="str">
            <v/>
          </cell>
          <cell r="EJ8" t="str">
            <v/>
          </cell>
          <cell r="EK8" t="str">
            <v/>
          </cell>
          <cell r="EL8" t="str">
            <v>30 days</v>
          </cell>
          <cell r="EM8" t="str">
            <v>the Code of Judicial Procedure</v>
          </cell>
          <cell r="EN8" t="str">
            <v/>
          </cell>
          <cell r="EO8" t="str">
            <v/>
          </cell>
          <cell r="EP8" t="str">
            <v/>
          </cell>
          <cell r="EQ8" t="str">
            <v/>
          </cell>
          <cell r="ER8" t="str">
            <v/>
          </cell>
          <cell r="ES8" t="str">
            <v/>
          </cell>
          <cell r="ET8" t="str">
            <v/>
          </cell>
          <cell r="EU8" t="str">
            <v>Law provides that processing times shall be reasonable/ matters are dealth_x000D_
with without undue delay (the Constitution of Finland, section 21), but there_x000D_
are not manyt mandatory timeframes in the legislation.The Code of Judicial_x000D_
Procedure has provisions on how soon after the deliberation the judgment_x000D_
shall be handed/ made available._x000D_
According to the Act on the Compensation for the Length of the Proseedings_x000D_
parties may also get compensation if the total length of the proceedings is_x000D_
deemed excessive.</v>
          </cell>
          <cell r="EV8" t="str">
            <v>Yes</v>
          </cell>
          <cell r="EW8" t="str">
            <v/>
          </cell>
          <cell r="EX8"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v>
          </cell>
          <cell r="EY8" t="str">
            <v/>
          </cell>
          <cell r="EZ8" t="str">
            <v>The State Budget 2016 http://budjetti.vm.fi/indox/sisalto.jsp?year=2016&amp;lang=fi&amp;maindoc=/2016/tae/hallituksenEsitys /hallituksenEsitys.xml&amp;opennode=0:1:133:383:523:547:553:</v>
          </cell>
          <cell r="FA8" t="str">
            <v>There are timeframes for different Courts and types of cases: For example in District Courts -Criminal cases: in 45 % of the cases the average handling time is 2 months and in maximum 10 % of cases the handling time is over 9 months. -Civil cases: The 35 % of the cases handled in a hearing are solved under 6 months and in maximum 25 % the handling time is over 1 year</v>
          </cell>
          <cell r="FB8" t="str">
            <v>The State Budget 2016 http://budjetti.vm.fi/indox/sisalto.jsp?year=2016&amp;lang=fi&amp;maindoc=/2016/tae/hallituksenEsitys /hallituksenEsitys.xml&amp;opennode=0:1:133:383:523:547:553:</v>
          </cell>
          <cell r="FC8" t="str">
            <v>For example in District Courts -Criminal cases 4 months -Civil cases 10 months -Summary cases 2,5 months -Insolvensy cases 6 months</v>
          </cell>
          <cell r="FD8" t="str">
            <v>The State Budget 2016 http://budjetti.vm.fi/indox/sisalto.jsp?year=2016&amp;lang=fi&amp;maindoc=/2016/tae/hallituksenEsitys /hallituksenEsitys.xml&amp;opennode=0:1:133:383:523:547:553:</v>
          </cell>
          <cell r="FE8" t="str">
            <v>For example in District Courts -Criminal cases: &lt;16 % pending over 1 year -Civil cases: &lt; 38 % pending over 1 year</v>
          </cell>
          <cell r="FF8" t="str">
            <v/>
          </cell>
          <cell r="FG8" t="str">
            <v/>
          </cell>
          <cell r="FH8" t="str">
            <v>The timeframes has been established nationally and are being enforced nyt the_x000D_
management By results -system. The Ministry of Justice/ Department of_x000D_
Judicial Administration negotiates “face to face” on annual basis with the_x000D_
court entities in order to set targets and objectives for the next calendar_x000D_
year_x000D_
The courts may themselves have practises relating to more specific time_x000D_
limits etc.</v>
          </cell>
          <cell r="FI8" t="str">
            <v/>
          </cell>
          <cell r="FJ8" t="str">
            <v>Ministry of Justice with involvement of judges (prior formal consultation) TF;Ministry of Justice with involvement of judges (prior formal consultation) TL;Ministry of Justice with involvement of judges (prior formal consultation) BL</v>
          </cell>
          <cell r="FK8" t="str">
            <v>Ministry of Justice with involvement of judges (prior formal consultation) TF;Ministry of Justice with involvement of judges (prior formal consultation) TL;Ministry of Justice with involvement of judges (prior formal consultation) BL</v>
          </cell>
          <cell r="FL8" t="str">
            <v>Ministry of Justice with involvement of judges (prior formal consultation) TF;Ministry of Justice with involvement of judges (prior formal consultation) TL;Ministry of Justice with involvement of judges (prior formal consultation) BL</v>
          </cell>
          <cell r="FM8" t="str">
            <v/>
          </cell>
          <cell r="FN8" t="str">
            <v/>
          </cell>
          <cell r="FO8" t="str">
            <v/>
          </cell>
          <cell r="FP8" t="str">
            <v/>
          </cell>
          <cell r="FQ8" t="str">
            <v/>
          </cell>
          <cell r="FR8" t="str">
            <v/>
          </cell>
          <cell r="FS8" t="str">
            <v/>
          </cell>
          <cell r="FT8" t="str">
            <v/>
          </cell>
          <cell r="FV8" t="str">
            <v/>
          </cell>
          <cell r="FW8" t="str">
            <v/>
          </cell>
          <cell r="FX8" t="str">
            <v>Entire territory of Member State TF;Entire territory of Member State TL;Entire territory of Member State BL</v>
          </cell>
          <cell r="FY8" t="str">
            <v>Entire territory of Member State TF;Entire territory of Member State TL;Entire territory of Member State BL</v>
          </cell>
          <cell r="FZ8" t="str">
            <v>Entire territory of Member State TF;Entire territory of Member State TL;Entire territory of Member State BL</v>
          </cell>
          <cell r="GA8" t="str">
            <v>Insurance Court, Labour Court and Market Court have their own targets.</v>
          </cell>
          <cell r="GB8" t="str">
            <v/>
          </cell>
          <cell r="GC8" t="str">
            <v>Yes</v>
          </cell>
          <cell r="GD8" t="str">
            <v>The State Budjet is public and available online. It includes the targets for_x000D_
the avarage handling times: http://budjetti.vm.fi/indox/sisalto.jsp?_x000D_
year=2016&amp;lang=fi&amp;maindoc=/2016/tae/hallituksenEsitys/hallituksenEsitys._x000D_
xml&amp;opennode=0:1:133:383:523:547:553:</v>
          </cell>
          <cell r="GE8" t="str">
            <v>For allocating human resources;For allocating budget</v>
          </cell>
          <cell r="GF8" t="str">
            <v/>
          </cell>
          <cell r="GG8" t="str">
            <v/>
          </cell>
          <cell r="GH8" t="str">
            <v>Yes</v>
          </cell>
          <cell r="GI8" t="str">
            <v/>
          </cell>
          <cell r="GJ8" t="str">
            <v/>
          </cell>
          <cell r="GK8" t="str">
            <v>1 year</v>
          </cell>
          <cell r="GL8" t="str">
            <v/>
          </cell>
          <cell r="GM8" t="str">
            <v/>
          </cell>
          <cell r="GN8" t="str">
            <v/>
          </cell>
          <cell r="GO8" t="str">
            <v>1 year</v>
          </cell>
          <cell r="GP8" t="str">
            <v/>
          </cell>
          <cell r="GQ8" t="str">
            <v>Law provides that processing times shall be reasonable/ matters are dealth with without undue delay (the Constitution of Finland, section 21), but there are not manyt mandatory timeframes in the legislation.The Code of Judicial Procedure has provisions on how soon after the deliberation the judgment shall be handed/ made available. _x000D_
_x000D_
According to the Act on the Compensation for the Length of the Proseedings parties may also get compensation if the total length of the proceedings is deemed excessive.</v>
          </cell>
          <cell r="GR8" t="str">
            <v>Court President/ Court management TF;Court President/ Court management TL;Ministry of Justice TL;Court President/ Court management BL;Ministry of Justice BL</v>
          </cell>
          <cell r="GS8" t="str">
            <v>Court President/ Court management TF;Court President/ Court management TL;Ministry of Justice TL;Court President/ Court management BL;Ministry of Justice BL</v>
          </cell>
          <cell r="GT8" t="str">
            <v/>
          </cell>
          <cell r="GU8" t="str">
            <v/>
          </cell>
          <cell r="GV8" t="str">
            <v/>
          </cell>
          <cell r="GW8" t="str">
            <v/>
          </cell>
          <cell r="GX8" t="str">
            <v/>
          </cell>
          <cell r="GY8" t="str">
            <v/>
          </cell>
          <cell r="GZ8" t="str">
            <v/>
          </cell>
          <cell r="HA8" t="str">
            <v>Yes</v>
          </cell>
          <cell r="HB8" t="str">
            <v>Continuous real-time monitoring/data is followed every day TF;Continuous real-time monitoring/data is followed every day TL;Continuous real-time monitoring/data is followed every day BL</v>
          </cell>
          <cell r="HC8" t="str">
            <v>Continuous real-time monitoring/data is followed every day TF;Continuous real-time monitoring/data is followed every day TL;Continuous real-time monitoring/data is followed every day BL</v>
          </cell>
          <cell r="HD8" t="str">
            <v/>
          </cell>
          <cell r="HE8" t="str">
            <v/>
          </cell>
          <cell r="HF8" t="str">
            <v/>
          </cell>
          <cell r="HG8" t="str">
            <v/>
          </cell>
          <cell r="HH8" t="str">
            <v/>
          </cell>
          <cell r="HI8" t="str">
            <v/>
          </cell>
          <cell r="HJ8" t="str">
            <v>In some Courts there is a alert system built in the case handling system, but_x000D_
not all. This will change with the new handling systems AIPA and HAIPA.</v>
          </cell>
          <cell r="HK8" t="str">
            <v>Court President/ Court management TF;Ministry of Justice TL;Court President/ Court management BL;Ministry of Justice BL</v>
          </cell>
          <cell r="HL8" t="str">
            <v>Court President/ Court management TF;Ministry of Justice TL;Court President/ Court management BL;Ministry of Justice BL</v>
          </cell>
          <cell r="HM8" t="str">
            <v>Court President/ Court management TF;Ministry of Justice TL;Court President/ Court management BL;Ministry of Justice BL</v>
          </cell>
          <cell r="HN8" t="str">
            <v>Court President/ Court management TF;Court President/ Court management BL</v>
          </cell>
          <cell r="HO8" t="str">
            <v>Court President/ Court management TF;Court President/ Court management BL</v>
          </cell>
          <cell r="HP8" t="str">
            <v>Court President/ Court management TF;Court President/ Court management BL</v>
          </cell>
          <cell r="HQ8" t="str">
            <v/>
          </cell>
          <cell r="HR8" t="str">
            <v>Chief Judge</v>
          </cell>
          <cell r="HS8" t="str">
            <v>Chief Judge</v>
          </cell>
          <cell r="HT8" t="str">
            <v>Chief Judge</v>
          </cell>
          <cell r="HU8" t="str">
            <v>Chief Judge</v>
          </cell>
          <cell r="HV8" t="str">
            <v>Chief Judge</v>
          </cell>
          <cell r="HW8" t="str">
            <v>Chief Judge</v>
          </cell>
          <cell r="HX8" t="str">
            <v/>
          </cell>
          <cell r="HY8" t="str">
            <v>The Chief Judge is responsible for the results and efficiecy of the Court. He_x000D_
may increase the number of staff in the limits of the budget. If the_x000D_
situation requires (for exemple a large number of pending cases) he may_x000D_
contact the Ministry to provide for additional recourses.</v>
          </cell>
          <cell r="HZ8" t="str">
            <v>Notification by mail or e-mail on court discretion</v>
          </cell>
          <cell r="IA8" t="str">
            <v>Notification by mail or e-mail on court discretion</v>
          </cell>
          <cell r="IB8" t="str">
            <v>Notification by mail or e-mail on court discretion</v>
          </cell>
          <cell r="IC8" t="str">
            <v/>
          </cell>
          <cell r="ID8" t="str">
            <v/>
          </cell>
          <cell r="IE8" t="str">
            <v/>
          </cell>
          <cell r="IF8" t="str">
            <v/>
          </cell>
        </row>
        <row r="9">
          <cell r="A9" t="str">
            <v>CZ</v>
          </cell>
          <cell r="B9" t="str">
            <v>Czech Republic</v>
          </cell>
          <cell r="C9" t="str">
            <v>Martina Lickova</v>
          </cell>
          <cell r="D9" t="str">
            <v>International cooperation department, Ministry of Justice</v>
          </cell>
          <cell r="E9" t="str">
            <v>mlickova@msp.justice.cz</v>
          </cell>
          <cell r="F9" t="str">
            <v>00420221997920</v>
          </cell>
          <cell r="G9" t="str">
            <v>Yes, new Civil Procedure Code is being prepared. In November 2017, the White Paper of the new Civil Procedure Code was published on-line (https://crs.justice.cz/). The preparation of the actual proposal of Civil Procedure Code is planned in the next 4 years.</v>
          </cell>
          <cell r="H9" t="str">
            <v>Yes: In area of civil procedure – the Amendment to Civil Procedure Code and related procedural legislation was adopted (Law No. 296/2017 Coll.). Statute No. 64/2017 Coll., which amends the Insolvency Act (Statute No. 182/2006 Coll.).</v>
          </cell>
          <cell r="I9" t="str">
            <v/>
          </cell>
          <cell r="J9"/>
          <cell r="K9"/>
          <cell r="L9" t="str">
            <v/>
          </cell>
          <cell r="M9" t="str">
            <v/>
          </cell>
          <cell r="N9" t="str">
            <v>Yes, the Law that amends Civil Procedure Code (No. 296/2017 Coll.) also amended Law on Courts and Judges.</v>
          </cell>
          <cell r="O9" t="str">
            <v>Yes, the Amendment to the Law on Courts and Judges introduced new way of assignment of insolvency cases to the insolvency judges – it should be based on mathematical formula used by IT software, the so called “automatic generator” – related ordinances to implement the details are currently being prepared.</v>
          </cell>
          <cell r="P9" t="str">
            <v/>
          </cell>
          <cell r="Q9" t="str">
            <v/>
          </cell>
          <cell r="R9" t="str">
            <v/>
          </cell>
          <cell r="S9" t="str">
            <v/>
          </cell>
          <cell r="T9" t="str">
            <v/>
          </cell>
          <cell r="U9" t="str">
            <v/>
          </cell>
          <cell r="V9" t="str">
            <v/>
          </cell>
          <cell r="W9" t="str">
            <v/>
          </cell>
          <cell r="X9" t="str">
            <v/>
          </cell>
          <cell r="Y9" t="str">
            <v/>
          </cell>
          <cell r="Z9" t="str">
            <v/>
          </cell>
          <cell r="AA9" t="str">
            <v/>
          </cell>
          <cell r="AB9" t="str">
            <v/>
          </cell>
          <cell r="AC9" t="str">
            <v>Amendment to Act No. 85/1996 Sb., on the Legal Profession</v>
          </cell>
          <cell r="AD9" t="str">
            <v/>
          </cell>
          <cell r="AE9"/>
          <cell r="AF9" t="str">
            <v>Yes, Act no. 296/2017, Coll. that amended Act on Court Fees.</v>
          </cell>
          <cell r="AG9" t="str">
            <v/>
          </cell>
          <cell r="AH9" t="str">
            <v>Draft regulation under negotiation</v>
          </cell>
          <cell r="AI9" t="str">
            <v>act adopted</v>
          </cell>
          <cell r="AJ9" t="str">
            <v/>
          </cell>
          <cell r="AK9" t="str">
            <v/>
          </cell>
          <cell r="AL9" t="str">
            <v>Yes: Statute No. 64/2017 Coll., which amends the Insolvency Practitioners Act (Statute No. 312/2006 Coll.)</v>
          </cell>
          <cell r="AM9" t="str">
            <v/>
          </cell>
          <cell r="AN9" t="str">
            <v/>
          </cell>
          <cell r="AO9" t="str">
            <v/>
          </cell>
          <cell r="AP9" t="str">
            <v/>
          </cell>
          <cell r="AQ9" t="str">
            <v xml:space="preserve">New Civil Procedure Code_x000D_
_x000D_
The new Civil Procedure Code is being prepared. The Draft Civil Procedure Code is supposed to be presented in the next 4 years._x000D_
_x000D_
Basic conception of the new code should be open and clear distinction between particular types of civil procedure (e. g. disputable, indisputable, executory procedure). The emphasis is going to be put on essential principles of contentious procedure, such as disposition principle or discussion principle. _x000D_
_x000D_
“Old” Civil Procedure Code Amendments_x000D_
_x000D_
Act no. 296/2017 Coll. that amends current Civil Procedure Code and Act on Special Courts’ Proceedings (proceedings in family matters) has been adopted in September 2017. It brings nonrelated changes into the current civil procedure to remove the clearest defects of current procedural rules._x000D_
_x000D_
Last but not least, there were some significant changes in appeal on points of law before the Supreme Court. Taking into account the overload of the Supreme Court, there appeared a necessity to reassess legislation concerning judicial review._x000D_
_x000D_
When it comes to special proceedings in family matters, the Amendment should strengthen the procedural rights of child. For instance, the courts deciding in custody matters have now only 6 months to decide unless there are extraordinary circumstances._x000D_
_x000D_
Lastly, the Act implemented three cases of ECtHR – the case “Hanzelkovi v. Czech Republic” + “Pekarny a cukrarny Klatovy, a.s. v. Czech Republic” (effective remedy against interlocutory injunctions) and “Paulik v. Slovakia” (paternity determination)._x000D_
_x000D_
Court fees_x000D_
_x000D_
The Amendment of Civil Procedure Code (Law No. 296/2017 Coll.) also brought some changes to the Court Fees Act._x000D_
_x000D_
It simplified court procedure when the court fee was paid after terminating the proceedings for the reason of non-payment of the court fee. To minimise barriers of access to the court in case of discrimination, the court fee was lowered to CZK 1.000. _x000D_
_x000D_
Lastly, the court fee for action for damages against the state caused by unlawful decision or wrong administrative procedure was adopted. This is a reaction to long lasting abuse of this type of actions as the plaintiffs were exempt from duty to pay court fee before. This lead to a situation where more than 20 % of the actions were plainly abusive without any actual damage being sustained. As a consequence, the actual persons whose rights were actually infringed had to wait for their decision longer. The court fee is only symbolic – only 2.000 CZK (cca 80 EUR). What is more, if someone cannot afford to pay the court fee there is a possibility to ask for legal aid._x000D_
_x000D_
Automated Generator of assigning cases to judges_x000D_
_x000D_
Another project that is being prepared is the automated generator of assigning cases to judges in insolvency cases. The system is inspired by similar system which is being used in Slovakia._x000D_
_x000D_
The system is not working yet because it should come into effect only at the beginning of 2019. The Ministry of Justice is currently preparing follow-up ordinances and in assistance with Prague Technical University creating the actual mechanism._x000D_
_x000D_
Insolvency proceedings and Insolvency practitioners_x000D_
The Insolvency Act and the Insolvency Practitioners Act were amended by the Statute No. 64/2017 Coll. The most important changes are the following:_x000D_
o	straightening the insolvency environment by the new regulation of how the insolvency practitioners are appointed in particular cases;_x000D_
o	increasing transparency of the insolvency proceedings as important measure to improve the public control and to defy corruption;_x000D_
o	improving the protection of the debtors (or claimed debtors) against the abusing requests to open insolvency proceedings (preliminary assessment of creditor’s request);_x000D_
o	extending the Ministry’s authority in supervision over the insolvency practitioners and improving the possibility to sanction insolvency practitioners for administrative offences;_x000D_
o	easing the burden of the insolvency courts by simplifying the insolvency proceedings and transfering some activities from the courts to the insolvency practitioners;_x000D_
o	addressing the issue of the commercial subjects offering possibility to ease the adjustment of debts procedure or even to ensure the debt relief._x000D_
_x000D_
Judges (e.g. status, appointment)_x000D_
The new regulation sets conditions of becoming a judge and a process of preparation and appointment of judges. The new regulations focus on unification of preparation for a function of a judge and more concrete procedure of selection aspirants to become a judge._x000D_
</v>
          </cell>
          <cell r="AR9" t="str">
            <v>4.b  Provision of education on legal rights to the general public that is integrated in school curriculum</v>
          </cell>
          <cell r="AS9" t="str">
            <v/>
          </cell>
          <cell r="AT9" t="str">
            <v/>
          </cell>
          <cell r="AU9" t="str">
            <v/>
          </cell>
          <cell r="AV9" t="str">
            <v/>
          </cell>
          <cell r="AW9" t="str">
            <v/>
          </cell>
          <cell r="AX9" t="str">
            <v/>
          </cell>
          <cell r="AY9" t="str">
            <v/>
          </cell>
          <cell r="AZ9" t="str">
            <v>Yes, for some court levels, please specify below</v>
          </cell>
          <cell r="BA9" t="str">
            <v>Highest instance</v>
          </cell>
          <cell r="BB9" t="str">
            <v>Highest instance</v>
          </cell>
          <cell r="BC9" t="str">
            <v xml:space="preserve">Supreme Court, Supreme Administrative Court and Constitutional Court use twitter account._x000D_
_x000D_
</v>
          </cell>
          <cell r="BD9" t="str">
            <v>No</v>
          </cell>
          <cell r="BE9" t="str">
            <v>There is a guideline od the Judicial Union (trade union organisation type), however, concerning the use of social media (facebook) by the judges.</v>
          </cell>
          <cell r="BF9" t="str">
            <v>Yes some judgments</v>
          </cell>
          <cell r="BG9" t="str">
            <v>Yes some judgments</v>
          </cell>
          <cell r="BH9" t="str">
            <v>Yes all judgments</v>
          </cell>
          <cell r="BI9" t="str">
            <v>Some judgments of 1st and 2nd instance courts are published in a special database._x000D_
_x000D_
The courts themselves decide on whether the judgments will be published or not._x000D_
_x000D_
All judgments of highest courts are published on their websites - Supreme Court (http://www.nsoud.cz/) and Constitutional Court (https://nalus.usoud.cz/Search/Search.aspx).</v>
          </cell>
          <cell r="BJ9" t="str">
            <v>1st instance;2nd instance;Highest instance</v>
          </cell>
          <cell r="BK9" t="str">
            <v>1st instance;2nd instance;Highest instance</v>
          </cell>
          <cell r="BL9" t="str">
            <v>Highest instance</v>
          </cell>
          <cell r="BM9" t="str">
            <v>Highest instance</v>
          </cell>
          <cell r="BN9" t="str">
            <v>1st instance;2nd instance;Highest instance</v>
          </cell>
          <cell r="BO9" t="str">
            <v>Publication of judgments of 1st and 2nd instance courts however concerns only part of the case-law. See answer 5.</v>
          </cell>
          <cell r="BP9" t="str">
            <v>Yes some judgments</v>
          </cell>
          <cell r="BQ9" t="str">
            <v>Yes all judgments</v>
          </cell>
          <cell r="BR9" t="str">
            <v>Yes all judgments</v>
          </cell>
          <cell r="BS9" t="str">
            <v>There are only two instances of administrative judiciary in the Czech Republic (regional courts, Supreme Administrative Court), therefore the box "2nd" was not filled in._x000D_
 _x000D_
All the decisions of the Supreme Administrative Court are accessible here http://nssoud.cz/Uvod/art/1._x000D_
_x000D_
The same court also publishes all the decisions of the regional courts. However, it depends on the fact whether these courts really send these decisions to the Supreme Administrative Court for a publishing.</v>
          </cell>
          <cell r="BT9" t="str">
            <v>1st instance;2nd instance;Highest instance</v>
          </cell>
          <cell r="BU9" t="str">
            <v>1st instance;2nd instance;Highest instance</v>
          </cell>
          <cell r="BV9" t="str">
            <v/>
          </cell>
          <cell r="BW9" t="str">
            <v/>
          </cell>
          <cell r="BX9" t="str">
            <v>1st instance;2nd instance;Highest instance</v>
          </cell>
          <cell r="BY9" t="str">
            <v>There are only two instances of administrative judiciary in the Czech Republic (regional courts, Supreme Administrative Court), therefore the box "2nd" was not filled in.</v>
          </cell>
          <cell r="BZ9" t="str">
            <v>Initial;Continuous</v>
          </cell>
          <cell r="CA9" t="str">
            <v/>
          </cell>
          <cell r="CB9" t="str">
            <v>Initial;Continuous</v>
          </cell>
          <cell r="CC9" t="str">
            <v/>
          </cell>
          <cell r="CD9" t="str">
            <v/>
          </cell>
          <cell r="CE9" t="str">
            <v/>
          </cell>
          <cell r="CF9" t="str">
            <v>Continuous</v>
          </cell>
          <cell r="CG9" t="str">
            <v/>
          </cell>
          <cell r="CH9" t="str">
            <v>It depends on the curriculum of the Judicial Academy.</v>
          </cell>
          <cell r="CI9" t="str">
            <v>Consumer disputes*</v>
          </cell>
          <cell r="CJ9" t="str">
            <v/>
          </cell>
          <cell r="CK9" t="str">
            <v/>
          </cell>
          <cell r="CL9" t="str">
            <v/>
          </cell>
          <cell r="CM9" t="str">
            <v/>
          </cell>
          <cell r="CN9" t="str">
            <v/>
          </cell>
          <cell r="CO9" t="str">
            <v/>
          </cell>
          <cell r="CP9" t="str">
            <v/>
          </cell>
          <cell r="CQ9" t="str">
            <v/>
          </cell>
          <cell r="CR9" t="str">
            <v>Civil and commercial disputes;Labour disputes;Consumer disputes*</v>
          </cell>
          <cell r="CS9" t="str">
            <v/>
          </cell>
          <cell r="CT9" t="str">
            <v>Civil and commercial disputes;Labour disputes;Consumer disputes*</v>
          </cell>
          <cell r="CU9" t="str">
            <v/>
          </cell>
          <cell r="CV9" t="str">
            <v/>
          </cell>
          <cell r="CW9" t="str">
            <v/>
          </cell>
          <cell r="CX9" t="str">
            <v/>
          </cell>
          <cell r="CY9" t="str">
            <v/>
          </cell>
          <cell r="CZ9" t="str">
            <v>Information about ADR: http://www.mpo.cz/dokument169867.html</v>
          </cell>
          <cell r="DA9" t="str">
            <v/>
          </cell>
          <cell r="DB9" t="str">
            <v/>
          </cell>
          <cell r="DC9" t="str">
            <v/>
          </cell>
          <cell r="DD9" t="str">
            <v/>
          </cell>
          <cell r="DE9" t="str">
            <v/>
          </cell>
          <cell r="DF9" t="str">
            <v/>
          </cell>
          <cell r="DG9" t="str">
            <v/>
          </cell>
          <cell r="DH9" t="str">
            <v/>
          </cell>
          <cell r="DI9" t="str">
            <v/>
          </cell>
          <cell r="DJ9" t="str">
            <v/>
          </cell>
          <cell r="DK9" t="str">
            <v/>
          </cell>
          <cell r="DL9" t="str">
            <v/>
          </cell>
          <cell r="DM9" t="str">
            <v/>
          </cell>
          <cell r="DO9" t="str">
            <v/>
          </cell>
          <cell r="DP9" t="str">
            <v/>
          </cell>
          <cell r="DQ9" t="str">
            <v/>
          </cell>
          <cell r="DR9" t="str">
            <v/>
          </cell>
          <cell r="DS9" t="str">
            <v/>
          </cell>
          <cell r="DT9" t="str">
            <v>Yes</v>
          </cell>
          <cell r="DU9" t="str">
            <v/>
          </cell>
          <cell r="DV9" t="str">
            <v>Only certain phases</v>
          </cell>
          <cell r="DW9" t="str">
            <v/>
          </cell>
          <cell r="DX9" t="str">
            <v/>
          </cell>
          <cell r="DY9" t="str">
            <v/>
          </cell>
          <cell r="DZ9" t="str">
            <v/>
          </cell>
          <cell r="EA9" t="str">
            <v/>
          </cell>
          <cell r="EB9" t="str">
            <v/>
          </cell>
          <cell r="EC9" t="str">
            <v/>
          </cell>
          <cell r="ED9" t="str">
            <v/>
          </cell>
          <cell r="EE9" t="str">
            <v/>
          </cell>
          <cell r="EF9" t="str">
            <v/>
          </cell>
          <cell r="EG9" t="str">
            <v/>
          </cell>
          <cell r="EH9" t="str">
            <v/>
          </cell>
          <cell r="EI9" t="str">
            <v/>
          </cell>
          <cell r="EJ9" t="str">
            <v/>
          </cell>
          <cell r="EK9" t="str">
            <v/>
          </cell>
          <cell r="EL9" t="str">
            <v>30 days, can be prolonged twice, max. 90 days</v>
          </cell>
          <cell r="EM9" t="str">
            <v/>
          </cell>
          <cell r="EN9" t="str">
            <v/>
          </cell>
          <cell r="EO9" t="str">
            <v/>
          </cell>
          <cell r="EP9" t="str">
            <v/>
          </cell>
          <cell r="EQ9" t="str">
            <v/>
          </cell>
          <cell r="ER9" t="str">
            <v/>
          </cell>
          <cell r="ES9" t="str">
            <v/>
          </cell>
          <cell r="ET9" t="str">
            <v/>
          </cell>
          <cell r="EU9" t="str">
            <v>The time limits are used rarely, only in cases where there is a general public interest in quick decisions –i.e. in cases of interlocutory measure (7 days to issue a measure), in custody matters (6 month to deliver decision if no extraordinary circumstances are there).</v>
          </cell>
          <cell r="EV9" t="str">
            <v>No</v>
          </cell>
          <cell r="EW9" t="str">
            <v/>
          </cell>
          <cell r="EX9" t="str">
            <v/>
          </cell>
          <cell r="EY9" t="str">
            <v/>
          </cell>
          <cell r="EZ9" t="str">
            <v/>
          </cell>
          <cell r="FA9" t="str">
            <v/>
          </cell>
          <cell r="FB9" t="str">
            <v/>
          </cell>
          <cell r="FC9" t="str">
            <v/>
          </cell>
          <cell r="FD9" t="str">
            <v/>
          </cell>
          <cell r="FE9" t="str">
            <v/>
          </cell>
          <cell r="FF9" t="str">
            <v/>
          </cell>
          <cell r="FG9" t="str">
            <v/>
          </cell>
          <cell r="FH9" t="str">
            <v/>
          </cell>
          <cell r="FI9" t="str">
            <v/>
          </cell>
          <cell r="FJ9" t="str">
            <v>Other body/ specify TF;Other body/specify BL</v>
          </cell>
          <cell r="FK9" t="str">
            <v>Other body/ specify TF;Other body/specify BL</v>
          </cell>
          <cell r="FL9" t="str">
            <v/>
          </cell>
          <cell r="FM9" t="str">
            <v/>
          </cell>
          <cell r="FN9" t="str">
            <v>presidents of individual courts</v>
          </cell>
          <cell r="FP9" t="str">
            <v>presidents of individual courts</v>
          </cell>
          <cell r="FQ9" t="str">
            <v>presidents of individual courts</v>
          </cell>
          <cell r="FR9" t="str">
            <v/>
          </cell>
          <cell r="FS9" t="str">
            <v>presidents of individual courts</v>
          </cell>
          <cell r="FT9" t="str">
            <v/>
          </cell>
          <cell r="FU9" t="str">
            <v/>
          </cell>
          <cell r="FV9" t="str">
            <v/>
          </cell>
          <cell r="FW9" t="str">
            <v/>
          </cell>
          <cell r="FX9" t="str">
            <v>Entire territory of Member State TF;Entire territory of Member State TL;Entire territory of Member State BL</v>
          </cell>
          <cell r="FY9" t="str">
            <v>Entire territory of Member State TF;Entire territory of Member State TL;Entire territory of Member State BL</v>
          </cell>
          <cell r="FZ9" t="str">
            <v/>
          </cell>
          <cell r="GA9" t="str">
            <v/>
          </cell>
          <cell r="GB9" t="str">
            <v/>
          </cell>
          <cell r="GC9" t="str">
            <v>Yes</v>
          </cell>
          <cell r="GD9" t="str">
            <v>Statutory provisions are available only for the general public.</v>
          </cell>
          <cell r="GE9" t="str">
            <v>For allocating human resources</v>
          </cell>
          <cell r="GF9" t="str">
            <v/>
          </cell>
          <cell r="GG9" t="str">
            <v/>
          </cell>
          <cell r="GH9" t="str">
            <v>No</v>
          </cell>
          <cell r="GI9" t="str">
            <v/>
          </cell>
          <cell r="GJ9" t="str">
            <v/>
          </cell>
          <cell r="GK9" t="str">
            <v/>
          </cell>
          <cell r="GL9" t="str">
            <v/>
          </cell>
          <cell r="GM9" t="str">
            <v/>
          </cell>
          <cell r="GN9" t="str">
            <v/>
          </cell>
          <cell r="GO9" t="str">
            <v/>
          </cell>
          <cell r="GP9" t="str">
            <v/>
          </cell>
          <cell r="GQ9" t="str">
            <v/>
          </cell>
          <cell r="GR9" t="str">
            <v>Court President/ Court management TF;Court President/ Court management TL;Court President/ Court management BL</v>
          </cell>
          <cell r="GS9" t="str">
            <v>Court President/ Court management TF;Court President/ Court management TL;Court President/ Court management BL</v>
          </cell>
          <cell r="GT9" t="str">
            <v/>
          </cell>
          <cell r="GU9" t="str">
            <v/>
          </cell>
          <cell r="GV9" t="str">
            <v/>
          </cell>
          <cell r="GW9" t="str">
            <v/>
          </cell>
          <cell r="GX9" t="str">
            <v/>
          </cell>
          <cell r="GY9" t="str">
            <v/>
          </cell>
          <cell r="GZ9" t="str">
            <v/>
          </cell>
          <cell r="HA9" t="str">
            <v>No</v>
          </cell>
          <cell r="HB9" t="str">
            <v>Other, please specify TF;Other, please specify TL;Other, please specify BL</v>
          </cell>
          <cell r="HC9" t="str">
            <v>Other, please specify TF;Other, please specify TL;Other, please specify BL</v>
          </cell>
          <cell r="HD9" t="str">
            <v>court president</v>
          </cell>
          <cell r="HE9" t="str">
            <v>court president</v>
          </cell>
          <cell r="HF9" t="str">
            <v>court president</v>
          </cell>
          <cell r="HG9" t="str">
            <v>court president</v>
          </cell>
          <cell r="HH9" t="str">
            <v xml:space="preserve">court president </v>
          </cell>
          <cell r="HI9" t="str">
            <v>court president</v>
          </cell>
          <cell r="HJ9" t="str">
            <v>a court management, i.e. especially the president of the court</v>
          </cell>
          <cell r="HK9" t="str">
            <v>Court President/ Court management BL;Ministry of Justice BL</v>
          </cell>
          <cell r="HL9" t="str">
            <v/>
          </cell>
          <cell r="HM9" t="str">
            <v>Court President/ Court management BL</v>
          </cell>
          <cell r="HN9"/>
          <cell r="HO9" t="str">
            <v>Court President/ Court management TL;Court President/ Court management TF;Court President/ Court management BL</v>
          </cell>
          <cell r="HP9" t="str">
            <v>Court President/ Court management BL</v>
          </cell>
          <cell r="HQ9" t="str">
            <v>Court President/ Court management BL</v>
          </cell>
          <cell r="HR9" t="str">
            <v/>
          </cell>
          <cell r="HS9" t="str">
            <v/>
          </cell>
          <cell r="HT9" t="str">
            <v/>
          </cell>
          <cell r="HU9" t="str">
            <v/>
          </cell>
          <cell r="HV9" t="str">
            <v/>
          </cell>
          <cell r="HW9" t="str">
            <v/>
          </cell>
          <cell r="HX9" t="str">
            <v>Disciplinary action._x000D_
Motion to issue a decision obliging the judge to act in a certain time limit._x000D_
Complain to the court president.</v>
          </cell>
          <cell r="HY9" t="str">
            <v/>
          </cell>
          <cell r="HZ9" t="str">
            <v>Upon request by party;Online access of throughout the course of a case</v>
          </cell>
          <cell r="IA9" t="str">
            <v>Upon request by party</v>
          </cell>
          <cell r="IB9" t="str">
            <v>Upon request by party;Online access of throughout the course of a case</v>
          </cell>
          <cell r="IC9" t="str">
            <v/>
          </cell>
          <cell r="ID9" t="str">
            <v/>
          </cell>
          <cell r="IE9" t="str">
            <v/>
          </cell>
          <cell r="IF9" t="str">
            <v/>
          </cell>
        </row>
        <row r="10">
          <cell r="A10" t="str">
            <v>MT</v>
          </cell>
          <cell r="B10" t="str">
            <v>Malta</v>
          </cell>
          <cell r="C10" t="str">
            <v>Joanne Battistino</v>
          </cell>
          <cell r="D10" t="str">
            <v>Officer at the Department of Justice and CEPEJ Correspondent</v>
          </cell>
          <cell r="E10" t="str">
            <v>joanne.battistino@gov.mt</v>
          </cell>
          <cell r="F10" t="str">
            <v/>
          </cell>
          <cell r="G10" t="str">
            <v>a: The Code of Organisation &amp; Civil Procedure (Amendement) (No.2) Act of 2017</v>
          </cell>
          <cell r="H10" t="str">
            <v>b: Act XI of 2017 c: Chp 573 - Government Lands Act</v>
          </cell>
          <cell r="I10" t="str">
            <v/>
          </cell>
          <cell r="J10" t="str">
            <v/>
          </cell>
          <cell r="K10" t="str">
            <v>Act VIII of 2017</v>
          </cell>
          <cell r="L10" t="str">
            <v/>
          </cell>
          <cell r="M10" t="str">
            <v/>
          </cell>
          <cell r="N10" t="str">
            <v/>
          </cell>
          <cell r="O10" t="str">
            <v/>
          </cell>
          <cell r="P10" t="str">
            <v/>
          </cell>
          <cell r="Q10" t="str">
            <v/>
          </cell>
          <cell r="R10" t="str">
            <v/>
          </cell>
          <cell r="S10"/>
          <cell r="T10"/>
          <cell r="U10"/>
          <cell r="V10" t="str">
            <v>The Code of Organisation &amp; Civil Procedure (Amendement) (No.2) Act of 2017</v>
          </cell>
          <cell r="W10" t="str">
            <v/>
          </cell>
          <cell r="X10" t="str">
            <v/>
          </cell>
          <cell r="Y10" t="str">
            <v/>
          </cell>
          <cell r="Z10" t="str">
            <v>See note on Comment box below</v>
          </cell>
          <cell r="AA10" t="str">
            <v/>
          </cell>
          <cell r="AB10" t="str">
            <v/>
          </cell>
          <cell r="AC10" t="str">
            <v>See note on Comment box below</v>
          </cell>
          <cell r="AD10" t="str">
            <v/>
          </cell>
          <cell r="AE10" t="str">
            <v/>
          </cell>
          <cell r="AF10" t="str">
            <v/>
          </cell>
          <cell r="AG10" t="str">
            <v/>
          </cell>
          <cell r="AH10" t="str">
            <v/>
          </cell>
          <cell r="AI10" t="str">
            <v/>
          </cell>
          <cell r="AJ10" t="str">
            <v/>
          </cell>
          <cell r="AK10" t="str">
            <v/>
          </cell>
          <cell r="AL10" t="str">
            <v/>
          </cell>
          <cell r="AM10" t="str">
            <v/>
          </cell>
          <cell r="AN10" t="str">
            <v/>
          </cell>
          <cell r="AO10" t="str">
            <v/>
          </cell>
          <cell r="AP10" t="str">
            <v/>
          </cell>
          <cell r="AQ10" t="str">
            <v xml:space="preserve">1a &amp; 6: The Code of Organisation &amp; Civi Procedure (Amendment) (No.2) Act of 2017 is the result of the work carried out by a dedicated working group, seeking to introduce a specialised commercial division within the Civil Court. This specialised section will hear cases filed under the Companies Act, with the aim of further expediting the judicial process in cases of a commercial nature. _x000D_
_x000D_
This Act also lays out provisions for the introduction of a Civil Court, First Hall in Gozo. To date, Magistrates serving in Gozo were given a special concession to hear cases normally presided over by Judges. With the introduction of this Act, the Court of Magistrates (Gozo) in its superior jurisdiction will be abolished, and the jurisdiction of the Civil Court (First Hall), the Civil Court (Family Section) and the Civil Court (Voluntary Jurisdiction) will be extended to the islands of Gozo and Comino._x000D_
_x000D_
Last but not least, this Act will also address the issue of case backlog in the Superior Courts of Appeal. Currently, the Civil Court of Appeal (Superior Jurisdiction) is composed of 2 chambers that are both presided over by the Chief Justice. Cases delineated as being fast-tracked by law, are given precendence, at the expense of the other cases. The Bill is addressing this shortcoming by proposing the setting-up of multiple chambers, thereby ensuring that the superior courts tackle the pending caseload and start keeping up with the incoming caseload in a more appropriate timeframe irrespective of whether cases are fast-tracked or not. _x000D_
_x000D_
1b: Act XI of 2017 introduced legislative amendments to the Companies Act which introduce important principles such as envisaging early restructuring, creating space before enforcement, access ot new finance, allowing for a discharge period and second chance principles. Further legislative procedures in the area of insolvency are envisaged._x000D_
_x000D_
1c: The Act introducing the Government Lands Act and replacing the Land Acquisition (Public Purposes) Ordinance, came into force by mid-2017. Specific reference is being made to the article sin the law relative to the Lands Arbitration Board and appeals from such board in specific cases of contestation of the declaration of public purpose of a land. In this respect, the courts of 1st instance (The Land Arbitration Board) and those of 2nd Instance (The Court of Appeal, Inferior Jurisdiction) have become bound by new timeframes in which they have to pass judgement from the date of filing of the contestation/ appeal application._x000D_
_x000D_
2: In February 2017, Act VIII of 2017 relative to Mediation was enacted by parliament. This Act introduces the possibility of video-conferencing during the Mediation process as well as recourse to legal aid, in specific areas, has become applicable. In November 2017, mediation with the right to opt-out, will be extended to the Rent Regulation Board, and this will be the first step towards extending the use of mediation within the civil courts apart from the Family Court in which it has long been operative._x000D_
_x000D_
7: ICT developments are ongoing but, being operational in nature, are not necessarily codified in law. Hence in 2017, in respect to the parties, the court administration, together with MITA, launched the ‘myCases’ system giving the citizens constant access to documentation relative to their civil cases. These include, documents in the case file for the main court instances, all sittings and the minutes of the sittings as well as sitting transcripts, the possibility to receive alerts for case sittings and deferrals and the possibility to follow the notification process of court documents by court marshals for documents submitted in their names. _x000D_
_x000D_
Whilst implementing this project, the number of e-services available for the legal profesisonals have also been increased. These include online submissions to the Magistrates’ Courts, Official Letters, Adminsitrative tribunals and digital notifications of Courts deposits, Warrants of Seizure and a digital log of all the electronic communication sent to the lawyers._x000D_
_x000D_
8: In respect of Legal Aid, no new legislative amendments have been adopted following Legal Notice 414 of 2014 that established legal aid as an Agency. Having said this, over the past year, the budget of the Agency increased exponentially by over 200% in order to accommodate the improvements in the honoraria of the legal aid profesisonals, as well as to make good for the wages of newly recruited staff. Additionally the organisational structure of the Agency was further strengthened by the appointment of a Head Advocate who also serves as the Chief Executive Officer of the Agency._x000D_
</v>
          </cell>
          <cell r="AR10" t="str">
            <v>1.a  General online information about the justice system for non-native speakers;2.  Centralised web portal with online forms for judicial proceedings available to the public and companies;4.a  Provision of education on legal rights to the general public through educational court visits;4.d  Provision of education on legal rights to the general public through other formats (please specify)</v>
          </cell>
          <cell r="AS10" t="str">
            <v xml:space="preserve">www.justiceservices.gov.mt </v>
          </cell>
          <cell r="AT10" t="str">
            <v/>
          </cell>
          <cell r="AU10" t="str">
            <v/>
          </cell>
          <cell r="AV10" t="str">
            <v xml:space="preserve">www.justiceservices.gov.mt; www.ecourts.gov.mt  </v>
          </cell>
          <cell r="AW10" t="str">
            <v/>
          </cell>
          <cell r="AX10" t="str">
            <v xml:space="preserve">Online and hard-copy availability of the Citizens’ Charter </v>
          </cell>
          <cell r="AY10" t="str">
            <v>Educational court visits are carried out with school children of a mature age, as a means to introduce them to the workings of the judicial system and the courts. Furthermore, ELSA (the Europan Law Student Association, Malta), and the Junior Chamber of Advocates (within the Chamber of Advocates, Malta) organise moot courts as part of the educational and professional development of law students. GħSL (Law Student Association) also collaborates with the Junior Chamber of Advocates in order to organise court visits for law students undergoing their initial years of study.</v>
          </cell>
          <cell r="AZ10" t="str">
            <v>No</v>
          </cell>
          <cell r="BA10" t="str">
            <v/>
          </cell>
          <cell r="BB10" t="str">
            <v/>
          </cell>
          <cell r="BC10" t="str">
            <v/>
          </cell>
          <cell r="BD10" t="str">
            <v>Yes</v>
          </cell>
          <cell r="BE10" t="str">
            <v>The Code of Ethics of the Judiciary prohibits the judiciary from communicating with the media (Paragraph 28 of the Code of Ethics for Members of the Judiciary, drawn by the Commission for the Administration of Justice).</v>
          </cell>
          <cell r="BF10" t="str">
            <v>Yes all judgments</v>
          </cell>
          <cell r="BG10" t="str">
            <v>Yes all judgments</v>
          </cell>
          <cell r="BH10" t="str">
            <v>Yes all judgments</v>
          </cell>
          <cell r="BI10" t="str">
            <v>Kindly note that Malta does not have the ‘Highest Instance’ in its legal and judicial structures. The Constitutional Court is at times a court of 1st Instance and at others, a court of 2nd Instance, depending on the nature of the cases it is presiding over.</v>
          </cell>
          <cell r="BJ10" t="str">
            <v>1st instance;2nd instance;Highest instance</v>
          </cell>
          <cell r="BK10" t="str">
            <v>1st instance;2nd instance;Highest instance</v>
          </cell>
          <cell r="BL10" t="str">
            <v>1st instance;2nd instance;Highest instance</v>
          </cell>
          <cell r="BM10" t="str">
            <v>1st instance;2nd instance;Highest instance</v>
          </cell>
          <cell r="BN10" t="str">
            <v/>
          </cell>
          <cell r="BO10" t="str">
            <v xml:space="preserve">All judgements related to civil proceedings are available online and are not anonymised unless the presiding judge decress so. In essence, there is no legal provision determining whether or not personal data are revealed in online published judgements. The only excpetion to this procedure is within the Family Court, wherein given the sensitivity of the cases being dealt with, all judgements are anonymised. </v>
          </cell>
          <cell r="BP10" t="str">
            <v>Yes all judgments</v>
          </cell>
          <cell r="BQ10" t="str">
            <v>Yes all judgments</v>
          </cell>
          <cell r="BR10" t="str">
            <v>Yes all judgments</v>
          </cell>
          <cell r="BS10" t="str">
            <v/>
          </cell>
          <cell r="BT10" t="str">
            <v>1st instance;2nd instance;Highest instance</v>
          </cell>
          <cell r="BU10" t="str">
            <v>1st instance;2nd instance;Highest instance</v>
          </cell>
          <cell r="BV10" t="str">
            <v>1st instance;2nd instance;Highest instance</v>
          </cell>
          <cell r="BW10" t="str">
            <v>1st instance;2nd instance;Highest instance</v>
          </cell>
          <cell r="BX10" t="str">
            <v/>
          </cell>
          <cell r="BY10" t="str">
            <v>All the judgements of the Adminsitrative Review Tribunal are available online unless the presiding Magistrate decrees otherwise. _x000D_
_x000D_
5. We do not have a legal provision related to whether or not personal data are revealed in published judgements, but it is the normal practice that judgements are not anonymised unless they are family cases or cases in which the Court deems it appropriate to anonymise. In cases of an administrative nature, this is rarely the case.</v>
          </cell>
          <cell r="BZ10" t="str">
            <v/>
          </cell>
          <cell r="CA10" t="str">
            <v/>
          </cell>
          <cell r="CB10" t="str">
            <v/>
          </cell>
          <cell r="CC10" t="str">
            <v/>
          </cell>
          <cell r="CD10" t="str">
            <v/>
          </cell>
          <cell r="CE10" t="str">
            <v/>
          </cell>
          <cell r="CF10" t="str">
            <v/>
          </cell>
          <cell r="CG10" t="str">
            <v/>
          </cell>
          <cell r="CH10" t="str">
            <v>The Judicial Studies Committee provides training for the judiciary on matters related to national law, international directives and EU law.</v>
          </cell>
          <cell r="CI10" t="str">
            <v>Civil and commercial disputes</v>
          </cell>
          <cell r="CJ10" t="str">
            <v/>
          </cell>
          <cell r="CK10" t="str">
            <v/>
          </cell>
          <cell r="CL10" t="str">
            <v/>
          </cell>
          <cell r="CM10" t="str">
            <v>Civil and commercial disputes</v>
          </cell>
          <cell r="CN10" t="str">
            <v/>
          </cell>
          <cell r="CO10" t="str">
            <v/>
          </cell>
          <cell r="CP10" t="str">
            <v>Civil and commercial disputes</v>
          </cell>
          <cell r="CQ10" t="str">
            <v>Civil and commercial disputes</v>
          </cell>
          <cell r="CR10" t="str">
            <v/>
          </cell>
          <cell r="CS10" t="str">
            <v/>
          </cell>
          <cell r="CT10" t="str">
            <v/>
          </cell>
          <cell r="CU10" t="str">
            <v>refund of court fees</v>
          </cell>
          <cell r="CV10" t="str">
            <v/>
          </cell>
          <cell r="CW10" t="str">
            <v>In Malta there is the possibility of a partial refund of court fees (50%) when ADR is successful. Labour and consumer issues are not dealt with by the Courts, but are considered an entity which exist out of the judicial sphere, there being an Indistrial Tribunal and a Consumer Tribunal that fall under the remit of a different ministry.</v>
          </cell>
          <cell r="CX10" t="str">
            <v>Presently ADR mechanisms relate specifically to Family Court cases, and as of this month (November 2017) they will be extended to the Rent Regulation Board. All information related to ADR can be found on the following websites: Mediation: http://www.mediationmalta.org.mt Arbitration: http://www.mac.org.mt</v>
          </cell>
          <cell r="CY10" t="str">
            <v/>
          </cell>
          <cell r="CZ10" t="str">
            <v/>
          </cell>
          <cell r="DA10" t="str">
            <v/>
          </cell>
          <cell r="DB10" t="str">
            <v>National level</v>
          </cell>
          <cell r="DC10" t="str">
            <v>National level</v>
          </cell>
          <cell r="DD10" t="str">
            <v>National level</v>
          </cell>
          <cell r="DE10" t="str">
            <v>National level</v>
          </cell>
          <cell r="DF10" t="str">
            <v/>
          </cell>
          <cell r="DG10" t="str">
            <v>National level</v>
          </cell>
          <cell r="DH10" t="str">
            <v/>
          </cell>
          <cell r="DI10" t="str">
            <v>National level</v>
          </cell>
          <cell r="DJ10" t="str">
            <v/>
          </cell>
          <cell r="DK10" t="str">
            <v>National level</v>
          </cell>
          <cell r="DL10" t="str">
            <v>The survey also covered topics related to the work-load and human resource complement in courts over the past 5 years. In respect of vulnerable persons, the questionnaire addressed the physical accessibility of the premises for disabled persons, as well as whether in the Criminal Courts, the premises adequately provide for vulnerable victims/ witnesses.</v>
          </cell>
          <cell r="DM10" t="str">
            <v>NA</v>
          </cell>
          <cell r="DO10" t="str">
            <v/>
          </cell>
          <cell r="DP10" t="str">
            <v/>
          </cell>
          <cell r="DQ10" t="str">
            <v>2. The survey results have been used to feed an annual/specific report at local or national level;3. The survey results have been used to feed an evaluation of the justice system or to identify the need to amend legislation</v>
          </cell>
          <cell r="DR10" t="str">
            <v/>
          </cell>
          <cell r="DS10" t="str">
            <v>The survey report was kept as an internal document for policy and operational direction.</v>
          </cell>
          <cell r="DT10" t="str">
            <v>Yes</v>
          </cell>
          <cell r="DU10" t="str">
            <v/>
          </cell>
          <cell r="DV10" t="str">
            <v>Total length</v>
          </cell>
          <cell r="DW10" t="str">
            <v>A: 80 days B: 180 days</v>
          </cell>
          <cell r="DX10" t="str">
            <v>A: 1 time limit for whole procedure for 1 specific type of case at 1st Instance B: 1 time-limit for whole procedure for 1 specific type of case at 2nd Instance</v>
          </cell>
          <cell r="DY10" t="str">
            <v>Chp 573 - Government Lands Act (www.justiceservices.gov.mt)</v>
          </cell>
          <cell r="DZ10" t="str">
            <v>A: At the 1st instance in cases of contestation on public purpose: “The Arbitration Board shall set down the application for hearing without delay, and after listening to the witnesses and the submissions of the parties, it shall pass judgement within the shortest time possible but not any later than two months from the closing date within which the authority had to file its reply” (Art 41, Sec 3) B: In cases of Appeals from cases of contestation on public purpose: “After appointing the application for hearing …. The Court shall decide the application on its merits, within the shortest time possible but not later than six months form the day when the appeal had been filed and the parties have been duly notified” (Art. 42, Sec 3).</v>
          </cell>
          <cell r="EA10" t="str">
            <v>120 days</v>
          </cell>
          <cell r="EB10" t="str">
            <v>1 time-limit from filing of application to passing of judgement for appeals from decisions taken by the Public Contracts Review Board</v>
          </cell>
          <cell r="EC10" t="str">
            <v>Subsidiary Legislation 174.04, Public Procurement Legislation (www.justiceservices.gov.mt)</v>
          </cell>
          <cell r="ED10" t="str">
            <v>According to Art 286, Sec 1, the Court of Appeal is bound to “… decide the application onits merits, within the shortest time possible but not any later than four months form the day when the appeal had been filed and the parties have been duly notified”.</v>
          </cell>
          <cell r="EE10" t="str">
            <v>In the case of Malta, we also have legal provisions for time-limits relative to certain procedural phases. I kindly ask you to refer to the doc version of the questionnaire, sent in a separate email, in order to review the different time-limits for stages of proceedings that are codified in the Laws of Malta.</v>
          </cell>
          <cell r="EF10">
            <v>180</v>
          </cell>
          <cell r="EG10" t="str">
            <v/>
          </cell>
          <cell r="EH10" t="str">
            <v/>
          </cell>
          <cell r="EI10" t="str">
            <v>NAP</v>
          </cell>
          <cell r="EJ10" t="str">
            <v/>
          </cell>
          <cell r="EK10" t="str">
            <v/>
          </cell>
          <cell r="EL10">
            <v>30</v>
          </cell>
          <cell r="EM10" t="str">
            <v/>
          </cell>
          <cell r="EN10" t="str">
            <v/>
          </cell>
          <cell r="EO10" t="str">
            <v>NAP</v>
          </cell>
          <cell r="EP10" t="str">
            <v/>
          </cell>
          <cell r="EQ10" t="str">
            <v/>
          </cell>
          <cell r="ER10" t="str">
            <v/>
          </cell>
          <cell r="ES10" t="str">
            <v/>
          </cell>
          <cell r="ET10" t="str">
            <v/>
          </cell>
          <cell r="EU10" t="str">
            <v/>
          </cell>
          <cell r="EV10" t="str">
            <v>No</v>
          </cell>
          <cell r="EW10" t="str">
            <v/>
          </cell>
          <cell r="EX10" t="str">
            <v/>
          </cell>
          <cell r="EY10" t="str">
            <v/>
          </cell>
          <cell r="EZ10" t="str">
            <v/>
          </cell>
          <cell r="FA10" t="str">
            <v/>
          </cell>
          <cell r="FB10" t="str">
            <v/>
          </cell>
          <cell r="FC10" t="str">
            <v/>
          </cell>
          <cell r="FD10" t="str">
            <v/>
          </cell>
          <cell r="FE10" t="str">
            <v/>
          </cell>
          <cell r="FF10" t="str">
            <v/>
          </cell>
          <cell r="FG10" t="str">
            <v/>
          </cell>
          <cell r="FH10" t="str">
            <v/>
          </cell>
          <cell r="FI10" t="str">
            <v/>
          </cell>
          <cell r="FJ10" t="str">
            <v/>
          </cell>
          <cell r="FK10" t="str">
            <v/>
          </cell>
          <cell r="FL10" t="str">
            <v/>
          </cell>
          <cell r="FM10" t="str">
            <v/>
          </cell>
          <cell r="FN10" t="str">
            <v>Lord Chief Justice</v>
          </cell>
          <cell r="FO10" t="str">
            <v>Lord Chief Justice</v>
          </cell>
          <cell r="FP10" t="str">
            <v>Lord Chief Justice</v>
          </cell>
          <cell r="FQ10" t="str">
            <v/>
          </cell>
          <cell r="FR10" t="str">
            <v/>
          </cell>
          <cell r="FS10" t="str">
            <v/>
          </cell>
          <cell r="FT10" t="str">
            <v/>
          </cell>
          <cell r="FU10" t="str">
            <v/>
          </cell>
          <cell r="FV10" t="str">
            <v/>
          </cell>
          <cell r="FW10" t="str">
            <v xml:space="preserve">In Malta, apart from the time limits set out in law (mentioned above), we do not have any other standards that address time-limits, time-frames or backlogs. The only authority that can audit these standards of civil court cases when they exceed a certain limit, rests within the Chief Justice, who can refer the matter to the Commission of the Administration of Justice if the case so merits.  In fact, the law stipulates that,_x000D_
- if a case has been pending before any court for 3 years or more, any party can make recourse to the Chief Justice, without the need of representation, requesting that the case is assigned to another member of the judiciary (Chp 12, Art 195 [5a]); _x000D_
- if a case has been pending for judgement for 18 months or more, any party, again without the need for legal representation, may request a change of the presiding judge or magistrate (Chp 12, Art 195 [5b]). _x000D_
</v>
          </cell>
          <cell r="FX10" t="str">
            <v>Entire territory of Member State TL</v>
          </cell>
          <cell r="FY10" t="str">
            <v>Entire territory of Member State TL</v>
          </cell>
          <cell r="FZ10" t="str">
            <v>Entire territory of Member State TL</v>
          </cell>
          <cell r="GA10" t="str">
            <v>Family court</v>
          </cell>
          <cell r="GB10" t="str">
            <v xml:space="preserve">In the case of Malta, legal provisions apply to the ‘entire territory’ because we do not have regions or individual courts apart from those covered by law. </v>
          </cell>
          <cell r="GC10" t="str">
            <v>Yes</v>
          </cell>
          <cell r="GD10" t="str">
            <v>All time-limits are codified in law.</v>
          </cell>
          <cell r="GE10" t="str">
            <v/>
          </cell>
          <cell r="GF10" t="str">
            <v/>
          </cell>
          <cell r="GG10" t="str">
            <v/>
          </cell>
          <cell r="GH10" t="str">
            <v>No</v>
          </cell>
          <cell r="GI10" t="str">
            <v/>
          </cell>
          <cell r="GJ10" t="str">
            <v/>
          </cell>
          <cell r="GK10" t="str">
            <v/>
          </cell>
          <cell r="GL10" t="str">
            <v/>
          </cell>
          <cell r="GM10" t="str">
            <v/>
          </cell>
          <cell r="GN10" t="str">
            <v/>
          </cell>
          <cell r="GO10" t="str">
            <v/>
          </cell>
          <cell r="GP10" t="str">
            <v/>
          </cell>
          <cell r="GQ10" t="str">
            <v>Malta adopts the Council of Europe definition of backlog as cases over 2 years old. Having said this, the only reference to case backlog in our law is in respect to the report that each judge has to draw at the end of the year, outlining the pending caseload over 5 years. Hence whilst this is not an official definition of case backlog, it is the only reference in our legal code.</v>
          </cell>
          <cell r="GR10" t="str">
            <v>Court President/ Court management TL;Court President/ Court management BL;Ministry of Justice BL</v>
          </cell>
          <cell r="GS10" t="str">
            <v>Court President/ Court management TL;Court President/ Court management BL;Ministry of Justice BL</v>
          </cell>
          <cell r="GT10" t="str">
            <v/>
          </cell>
          <cell r="GU10" t="str">
            <v/>
          </cell>
          <cell r="GV10" t="str">
            <v/>
          </cell>
          <cell r="GW10" t="str">
            <v/>
          </cell>
          <cell r="GX10" t="str">
            <v/>
          </cell>
          <cell r="GY10" t="str">
            <v/>
          </cell>
          <cell r="GZ10" t="str">
            <v/>
          </cell>
          <cell r="HA10" t="str">
            <v>No</v>
          </cell>
          <cell r="HB10" t="str">
            <v/>
          </cell>
          <cell r="HC10" t="str">
            <v/>
          </cell>
          <cell r="HD10" t="str">
            <v/>
          </cell>
          <cell r="HE10" t="str">
            <v/>
          </cell>
          <cell r="HF10" t="str">
            <v/>
          </cell>
          <cell r="HI10" t="str">
            <v>MoJ</v>
          </cell>
          <cell r="HJ10" t="str">
            <v>Despite the lack of specific standards/ definition, the Ministry for Justice is continuously monitoring backlogs and liaising with the court administration and the judicial authorities in order to address identified issues</v>
          </cell>
          <cell r="HK10" t="str">
            <v>Other body/ specify TL</v>
          </cell>
          <cell r="HL10" t="str">
            <v/>
          </cell>
          <cell r="HM10" t="str">
            <v>Court President/ Court management TL</v>
          </cell>
          <cell r="HN10" t="str">
            <v/>
          </cell>
          <cell r="HO10" t="str">
            <v>Court President/ Court management BL</v>
          </cell>
          <cell r="HP10" t="str">
            <v>Court President/ Court management BL</v>
          </cell>
          <cell r="HQ10" t="str">
            <v>Court President/ Court management BL</v>
          </cell>
          <cell r="HR10" t="str">
            <v/>
          </cell>
          <cell r="HS10" t="str">
            <v>see comments below</v>
          </cell>
          <cell r="HT10" t="str">
            <v>see comments below</v>
          </cell>
          <cell r="HU10" t="str">
            <v/>
          </cell>
          <cell r="HV10" t="str">
            <v>see comments below</v>
          </cell>
          <cell r="HW10" t="str">
            <v>see comments below</v>
          </cell>
          <cell r="HX10" t="str">
            <v>See below</v>
          </cell>
          <cell r="HY10" t="str">
            <v xml:space="preserve">Additional Human Resources: The Court Administration has appointed Court Attorneys in order to expedite civil proceedings in cases heard by judges. Hence, despite no official structure delineating responsibilities when TL and backlogs are not respected, efforts are constantly underway in order to facilitate the fastest disposition of cases._x000D_
_x000D_
Temporary assistance by special judges: The Chief Justice has sought to assist courts with an increasing backlog, by transferring a number of pending cases to newly apoointed judges._x000D_
_x000D_
Report from judge: At the end of the year, each member of the judiciary is required to draw a report on all cases pending above 5 years, and refers such list to the Chief Justice._x000D_
_x000D_
Other measure: During the past year, the Chief Justice assisted the members of the judiciary with an excessive backlog by temporarily withholding their incoming caseload so that they could focus on resolving the cases that they had pending._x000D_
</v>
          </cell>
          <cell r="HZ10" t="str">
            <v>Upon request by party;Automatic notification by SMS or by e-mail;Online access of throughout the course of a case</v>
          </cell>
          <cell r="IA10" t="str">
            <v>Upon request by party;Automatic notification by SMS or by e-mail;Online access of throughout the course of a case</v>
          </cell>
          <cell r="IB10" t="str">
            <v>Upon request by party;Online access of throughout the course of a case</v>
          </cell>
          <cell r="IC10" t="str">
            <v>Online access of throughout the course of a case</v>
          </cell>
          <cell r="ID10" t="str">
            <v>Timetable of court proceedings: If the party registers through the Mobile App, he will receive notifications via sms regarding the timetable of the upcoming court sitting. In addition, anyone can access the court website on www.justiceservices.gov.mt and check the daily time timetable of court sittings._x000D_
_x000D_
Information on delays: The Mobile App will inform the party whether the sitting has been adjourned._x000D_
_x000D_
Information about the progress of a case: MyCases system in which the party has to log in in order to benefit from free information regarding his/ her case._x000D_
_x000D_
Other: MyCases system (please revert to answer given to 1.7 above)</v>
          </cell>
          <cell r="IE10" t="str">
            <v/>
          </cell>
          <cell r="IF10" t="str">
            <v/>
          </cell>
        </row>
        <row r="11">
          <cell r="A11" t="str">
            <v>SI</v>
          </cell>
          <cell r="B11" t="str">
            <v>Slovenia</v>
          </cell>
          <cell r="C11" t="str">
            <v>Jaša Vrabec, LL.M.</v>
          </cell>
          <cell r="D11" t="str">
            <v>Head of the Office for Court Management Development, Supreme Court of the Republic of Slovenia</v>
          </cell>
          <cell r="E11" t="str">
            <v>jasa.vrabec@sodisce.si</v>
          </cell>
          <cell r="F11" t="str">
            <v>+ 386 1 434 27 85</v>
          </cell>
          <cell r="G11" t="str">
            <v/>
          </cell>
          <cell r="H11" t="str">
            <v/>
          </cell>
          <cell r="I11" t="str">
            <v/>
          </cell>
          <cell r="J11" t="str">
            <v/>
          </cell>
          <cell r="K11" t="str">
            <v/>
          </cell>
          <cell r="L11" t="str">
            <v/>
          </cell>
          <cell r="M11" t="str">
            <v>Courts Act (draft) Judicial Service Act (draft)</v>
          </cell>
          <cell r="N11" t="str">
            <v/>
          </cell>
          <cell r="O11" t="str">
            <v/>
          </cell>
          <cell r="P11" t="str">
            <v/>
          </cell>
          <cell r="Q11" t="str">
            <v>Judicial Council Act (Official Gazette RS, No. 23/17)</v>
          </cell>
          <cell r="R11" t="str">
            <v/>
          </cell>
          <cell r="S11" t="str">
            <v>Courts Act (draft) Judicial Service Act (draft)</v>
          </cell>
          <cell r="T11" t="str">
            <v/>
          </cell>
          <cell r="U11" t="str">
            <v/>
          </cell>
          <cell r="V11" t="str">
            <v/>
          </cell>
          <cell r="W11" t="str">
            <v/>
          </cell>
          <cell r="X11" t="str">
            <v/>
          </cell>
          <cell r="Y11" t="str">
            <v/>
          </cell>
          <cell r="Z11" t="str">
            <v/>
          </cell>
          <cell r="AA11" t="str">
            <v/>
          </cell>
          <cell r="AB11" t="str">
            <v/>
          </cell>
          <cell r="AC11" t="str">
            <v/>
          </cell>
          <cell r="AD11" t="str">
            <v/>
          </cell>
          <cell r="AE11" t="str">
            <v/>
          </cell>
          <cell r="AF11" t="str">
            <v/>
          </cell>
          <cell r="AG11" t="str">
            <v/>
          </cell>
          <cell r="AH11" t="str">
            <v>Judicial Service Act (draft)</v>
          </cell>
          <cell r="AI11" t="str">
            <v/>
          </cell>
          <cell r="AJ11" t="str">
            <v/>
          </cell>
          <cell r="AK11" t="str">
            <v>Lawyers: / Notaries: / Act on Judicial Experts, Appraisers and (court) Interpreters (draft)</v>
          </cell>
          <cell r="AL11" t="str">
            <v/>
          </cell>
          <cell r="AM11" t="str">
            <v/>
          </cell>
          <cell r="AN11" t="str">
            <v/>
          </cell>
          <cell r="AO11" t="str">
            <v>State Attorney Act (Official Gazette RS, No 23/17)</v>
          </cell>
          <cell r="AP11" t="str">
            <v/>
          </cell>
          <cell r="AQ11" t="str">
            <v>Please provide a short summary of the main objectives and content, as well as a reference and the link giving access to it:_x000D_
_x000D_
3., 5.: Draft on Courts Act: In the Republic of Slovenia, the court network needs to be reformed, since it does not provide optimal conditions for quality, efficiency and specialization of judges. The Supreme Court and the Ministry of Justice of the Republic Slovenia together started analysing the existing situation and after reviewing all the factors pointed out as those to be considered when defining the size and locations of courts in guidelines on the Creation of Judicial Maps prepared by CEPEJ, soon found out that in Slovenia we need to reduce the number of courts. main goals of the reform are to increase the quality of justice system, the efficiency of justice system, better access to justice and to increase the public trust into the court system. By the draft proposal, district courts should be basic units of courts of first instance. All judges on first instance will be district court judges. These particular changes will enable specialisation of judges, effective management of courts and shorten the court procedures. Judicial map reform is in stage of final conversations between Ministry of Justice and the Judiciary._x000D_
_x000D_
4.: Judicial Council Act (Official Gazette RS, No. 23/17): Judicial Council Act regulates the status, competences, organisation and composition of the Judicial Council of the Republic of Slovenia, the procedure and conditions for the election of its members, the duration of members’ terms of office and termination thereof, and other issues connected with the functioning of the Judicial Council. Act also provides disciplinary bodies and disciplinary proceedings against judges._x000D_
https://www.uradni-list.si/glasilo-uradni-list-rs/vsebina/2017-01-1205?sop=2017-01-1205_x000D_
_x000D_
10: Draft on Judicial Service Act envisages different method of nomination of supreme court judges – supreme court judges should be nominated by Judicial Council. By current regulation supreme court judges are elected in the Parliament. _x000D_
_x000D_
11: Act on Judicial Experts, Appraisers and (court) Interpreters: At the moment, Act on Judicial Experts, Appraisers and Interpreters is in preparation. It is a completely new law that will cover the field of judicial expertise, appraisal and interpretation, and introduces several new institutes, which ensure a greater role of the profession in dealing with expert issues; the responsibility of court experts, appraisers and interpreters is enhanced. This law also ensures higher level of quality of opinions, appraisal and interpretation or translations. The material has been submitted for professional and inter-departmental harmonization. _x000D_
Reference: ZSICT; _x000D_
link: http://www.mp.gov.si/fileadmin/mp.gov.si/pageuploads/mp.gov.si/novice/2017/september_2017/170911_ZSICT-predlog.pdf _x000D_
_x000D_
_x000D_
12.: State Attorney Act (Official Gazette RS, No. 23/17) regulates the position, competences and organisation of the State Attorney's Office, the powers and specificities of labour law relationships of state attorneys, the supervision of the work of state attorneys, and other issues related to the operation of the State Attorney's Office. The State Attorney's Office performs professional tasks in the field of the protection of property and other rights and interests of the state via legal representation before courts and administrative authorities in the Republic of Slovenia, before foreign courts and in foreign arbitration, and before international courts and in international arbitration and also the tasks of legal counselling, the amicable solution of disputes in initial proceedings, and other tasks determined with this Act or other acts._x000D_
https://www.uradni-list.si/glasilo-uradni-list-rs/vsebina/2017-01-1206/</v>
          </cell>
          <cell r="AR11" t="str">
            <v>1.b  General online information about the justice system for children (individuals below 18 years of age);1.c  General online information about the justice system for visually or hearing impaired;2.  Centralised web portal with online forms for judicial proceedings available to the public and companies;4.a  Provision of education on legal rights to the general public through educational court visits;4.d  Provision of education on legal rights to the general public through other formats (please specify)</v>
          </cell>
          <cell r="AS11" t="str">
            <v/>
          </cell>
          <cell r="AT11" t="str">
            <v>http://sodisce.si/znanje/publikacije/</v>
          </cell>
          <cell r="AU11" t="str">
            <v/>
          </cell>
          <cell r="AV11" t="str">
            <v>http://sodisce.si/sodni_postopki/obrazci/</v>
          </cell>
          <cell r="AW11" t="str">
            <v/>
          </cell>
          <cell r="AX11" t="str">
            <v/>
          </cell>
          <cell r="AY11" t="str">
            <v xml:space="preserve">Hearing impaired:_x000D_
http://sodisce.si/informacije/gluhi_in_slepi_v_sodnih_postopkih/_x000D_
_x000D_
Legal aid:_x000D_
http://sodisce.si/sodni_postopki/brezplacna_pravna_pomoc/_x000D_
_x000D_
Frequently Asked Questions:_x000D_
http://sodisce.si/informacije/faq/  </v>
          </cell>
          <cell r="AZ11" t="str">
            <v>No</v>
          </cell>
          <cell r="BA11" t="str">
            <v/>
          </cell>
          <cell r="BB11" t="str">
            <v/>
          </cell>
          <cell r="BC11" t="str">
            <v/>
          </cell>
          <cell r="BD11" t="str">
            <v>Yes</v>
          </cell>
          <cell r="BE11" t="str">
            <v>The main guidelines for communication with the press are set in the Media Law and Court Rules. Specific guidelines are set for some of the different phases or types of procedures and mainly relate to providing information to the general public (including the media) through the courts’ own communication channels (e. g. Websites). Specific guidelines for collaboration and communication between judges and offices of the Supreme Court with the Office for public relations at the Supreme Court were adopted in 2016.</v>
          </cell>
          <cell r="BF11" t="str">
            <v>No</v>
          </cell>
          <cell r="BG11" t="str">
            <v>Yes all judgments</v>
          </cell>
          <cell r="BH11" t="str">
            <v>Yes all judgments</v>
          </cell>
          <cell r="BI11" t="str">
            <v>The newly adopted Court Rules set specific deadlines for publication of first instance judgements in different law fields. A system for publishing all judgments, including 1st instance, is currently being prepared.</v>
          </cell>
          <cell r="BJ11" t="str">
            <v>2nd instance;Highest instance</v>
          </cell>
          <cell r="BK11" t="str">
            <v>2nd instance;Highest instance</v>
          </cell>
          <cell r="BL11" t="str">
            <v>2nd instance;Highest instance</v>
          </cell>
          <cell r="BM11" t="str">
            <v>2nd instance;Highest instance</v>
          </cell>
          <cell r="BN11" t="str">
            <v>2nd instance;Highest instance</v>
          </cell>
          <cell r="BO11" t="str">
            <v xml:space="preserve">General comment: In principle, according to the decision of the Supreme Court, all decisions that end a proceeding at a certain instance are published and accessible online. _x000D_
However, there are the following exceptions:procedural decisions with little or no significnce for the case-law; in cases, which are identical in substance (e.g. bulk cases), only the leading decision is published (together with the list of case files with the same content). It is up to individual higher courts to provide judgements that are made available and therefore not all judgements might have been published. The Supreme Court continuously reminds courts of the need to publish all relevant decisions._x000D_
_x000D_
Note to question 1: The judgements are publicly freely available on the web-page: http://www.sodnapraksa.si/. No registration is required for access. The abstract of the judicial decisions is also provided. The key decisions of the Supreme Court of the Republic of Slovenia are also published in English (unofficial translation: http://www.sodisce.si/znanje/supreme_court_key_decisions/ )._x000D_
_x000D_
Note to question 2: The database is updated in real time._x000D_
_x000D_
Note to question 5: The judgements are anonymised according to the Personal Data Protection Act._x000D_
</v>
          </cell>
          <cell r="BP11" t="str">
            <v>Yes all judgments</v>
          </cell>
          <cell r="BQ11" t="str">
            <v>Yes all judgments</v>
          </cell>
          <cell r="BR11" t="str">
            <v>Yes all judgments</v>
          </cell>
          <cell r="BS11" t="str">
            <v>Please note: the Administrative court of the Republic of Slovenia, with the rank of higher court, is responsible for solving administrative cases at first instance. The Supreme Court is the court of second instance as well as the the highest court in administrative cases. The court decisions in administrative cases are published on the level of the Administrative Court as well as on the level of the Supreme Court, which means all levels of administrative court decisions are published.</v>
          </cell>
          <cell r="BT11" t="str">
            <v>1st instance;2nd instance;Highest instance</v>
          </cell>
          <cell r="BU11" t="str">
            <v>1st instance;2nd instance;Highest instance</v>
          </cell>
          <cell r="BV11" t="str">
            <v>1st instance;2nd instance;Highest instance</v>
          </cell>
          <cell r="BW11" t="str">
            <v>1st instance;2nd instance;Highest instance</v>
          </cell>
          <cell r="BX11" t="str">
            <v>1st instance;2nd instance;Highest instance</v>
          </cell>
          <cell r="BY11" t="str">
            <v>Please see answer 5.1.</v>
          </cell>
          <cell r="BZ11" t="str">
            <v>Continuous</v>
          </cell>
          <cell r="CA11" t="str">
            <v/>
          </cell>
          <cell r="CB11" t="str">
            <v>Continuous</v>
          </cell>
          <cell r="CC11" t="str">
            <v>Continuous</v>
          </cell>
          <cell r="CD11" t="str">
            <v>Continuous</v>
          </cell>
          <cell r="CE11" t="str">
            <v>Continuous</v>
          </cell>
          <cell r="CF11" t="str">
            <v>Continuous</v>
          </cell>
          <cell r="CG11" t="str">
            <v>Continuous</v>
          </cell>
          <cell r="CH11" t="str">
            <v/>
          </cell>
          <cell r="CI11" t="str">
            <v>Civil and commercial disputes;Labour disputes;Consumer disputes*</v>
          </cell>
          <cell r="CJ11" t="str">
            <v/>
          </cell>
          <cell r="CK11" t="str">
            <v>Civil and commercial disputes;Labour disputes</v>
          </cell>
          <cell r="CL11" t="str">
            <v>Civil and commercial disputes;Labour disputes</v>
          </cell>
          <cell r="CM11" t="str">
            <v>Civil and commercial disputes;Labour disputes</v>
          </cell>
          <cell r="CN11" t="str">
            <v/>
          </cell>
          <cell r="CO11" t="str">
            <v>Civil and commercial disputes;Labour disputes</v>
          </cell>
          <cell r="CP11" t="str">
            <v>Civil and commercial disputes;Labour disputes</v>
          </cell>
          <cell r="CQ11" t="str">
            <v>Civil and commercial disputes;Labour disputes</v>
          </cell>
          <cell r="CR11" t="str">
            <v>Civil and commercial disputes;Labour disputes</v>
          </cell>
          <cell r="CS11" t="str">
            <v>Civil and commercial disputes;Labour disputes</v>
          </cell>
          <cell r="CT11" t="str">
            <v/>
          </cell>
          <cell r="CU11" t="str">
            <v/>
          </cell>
          <cell r="CV11" t="str">
            <v/>
          </cell>
          <cell r="CW11" t="str">
            <v/>
          </cell>
          <cell r="CX11" t="str">
            <v>http://www.sodisce.si/mma_bin.php?static_id=2012090309200741 http://www.sodisce.si/mma_bin.php?static_id=2012092011104054 http://www.sodisce.si/mma_bin.php?static_id=20150206115848 http://www.sodisce.si/mma_bin.php?static_id=2011070114431111 http://www.sodisce.si/mma_bin.php?static_id=20100702130542 http://www.sodisce.si/mma_bin.php?static_id=2010091412475339 http://www.sodisce.si/mma_bin.php?static_id=20100602101640 http://www.sodisce.si/mma_bin.php?static_id=20100707121810 http://www.sodisce.si/okropt/mediacija/ http://www.sodisce.si/okrace/mediacija/ http://www.sodisce.si/mma_bin.php?static_id=20151120112139 http://www.sodisce.si/mma_bin.php?static_id=20100520140607</v>
          </cell>
          <cell r="CY11" t="str">
            <v>http://www.sodisce.si/mma_bin.php?static_id=20100615135357 http://www.sodisce.si/mma_bin.php?static_id=2010061414554765 http://www.sodisce.si/mma_bin.php?static_id=20140722133643 http://www.sodisce.si/mma_bin.php?static_id=2015011213020466</v>
          </cell>
          <cell r="CZ11" t="str">
            <v>http://www.mgrt.gov.si/nc/si/medijsko_sredisce/novica/article/11987/10782/</v>
          </cell>
          <cell r="DA11" t="str">
            <v/>
          </cell>
          <cell r="DB11" t="str">
            <v>National level;One or several courts</v>
          </cell>
          <cell r="DC11" t="str">
            <v>National level;One or several courts</v>
          </cell>
          <cell r="DD11" t="str">
            <v>National level;One or several courts</v>
          </cell>
          <cell r="DE11" t="str">
            <v>National level;One or several courts</v>
          </cell>
          <cell r="DF11" t="str">
            <v/>
          </cell>
          <cell r="DG11" t="str">
            <v/>
          </cell>
          <cell r="DH11" t="str">
            <v/>
          </cell>
          <cell r="DI11" t="str">
            <v>National level;One or several courts</v>
          </cell>
          <cell r="DJ11" t="str">
            <v/>
          </cell>
          <cell r="DK11" t="str">
            <v>National level;One or several courts</v>
          </cell>
          <cell r="DL11" t="str">
            <v xml:space="preserve">The surveys are aimed at 4 groups: general public, court users, legal professionals and courts staff and outsourced to an academic research institution._x000D_
_x000D_
Additionally, the satisfaction with IT solutions was studied (e.g. web portals for e-filing etc.)._x000D_
</v>
          </cell>
          <cell r="DM11" t="str">
            <v>http://www.sodisce.si/sodna_uprava/statistika_in_letna_porocila/zadovoljstvo_javnosti/</v>
          </cell>
          <cell r="DO11" t="str">
            <v>The measuring of satisfaction of the public with courts is planned systematically and designed to be an on-going process. The surveys are carried out every two years. The last collection of data was performed at the end of 2015, whereas the answers were analysed and results published in 2016. The next survey will be carried out in the end of 2017, with results published in 2018.</v>
          </cell>
          <cell r="DP11" t="str">
            <v/>
          </cell>
          <cell r="DQ11" t="str">
            <v>1. The survey results are publicly available on-line in their entirety;2.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R11" t="str">
            <v/>
          </cell>
          <cell r="DS11" t="str">
            <v>Note to question 1: The results of the survey, aimed at court users, at the courts where only 10 or less answers had been acquired, were deemed non-representative and therefore not published. The results of the survey, aimed at court employees were not published for the smallest courts to ensure the anonymity of respondents. _x000D_
_x000D_
Note to question 2 – 5: The requirement to conduct a survey or acknowledge/consider the survey results is not provided by law. The results of the 2015 surveys are published and were sent to decision makers (Ministry of Justice, Parliament, Judicial Council, courts presidents etc.), therefore enabling them to use the findings in creating reports, policies and management practices._x000D_
_x000D_
It is also important to note that the questions in the survey, aimed at the general public, must be generalised to some degree, therefore the findings can only be used indirectly and in combination with other findings, initiatives etc. (it is not easy to establish a clear link between the survey findings and reports, law amendments and changes in management practices, if the formal acknowledgement of the results is not required by legislation).</v>
          </cell>
          <cell r="DT11" t="str">
            <v>Yes</v>
          </cell>
          <cell r="DU11" t="str">
            <v/>
          </cell>
          <cell r="DV11" t="str">
            <v>Only certain phases</v>
          </cell>
          <cell r="DW11" t="str">
            <v/>
          </cell>
          <cell r="DX11" t="str">
            <v/>
          </cell>
          <cell r="DY11" t="str">
            <v/>
          </cell>
          <cell r="DZ11" t="str">
            <v/>
          </cell>
          <cell r="EA11" t="str">
            <v/>
          </cell>
          <cell r="EB11" t="str">
            <v/>
          </cell>
          <cell r="EC11" t="str">
            <v/>
          </cell>
          <cell r="ED11" t="str">
            <v/>
          </cell>
          <cell r="EE11" t="str">
            <v/>
          </cell>
          <cell r="EF11" t="str">
            <v/>
          </cell>
          <cell r="EG11" t="str">
            <v/>
          </cell>
          <cell r="EH11" t="str">
            <v/>
          </cell>
          <cell r="EI11" t="str">
            <v/>
          </cell>
          <cell r="EJ11" t="str">
            <v/>
          </cell>
          <cell r="EK11" t="str">
            <v/>
          </cell>
          <cell r="EL11">
            <v>30</v>
          </cell>
          <cell r="EM11" t="str">
            <v>Civil Procedure Act http://www.pisrs.si/Pis.web /pregledPredpisa?id=ZAKO1212</v>
          </cell>
          <cell r="EN11" t="str">
            <v>art.321/3,4 and art. 323/1</v>
          </cell>
          <cell r="EO11">
            <v>8</v>
          </cell>
          <cell r="EP11" t="str">
            <v>Administrative Dispute Act http://www.pisrs.si/Pis.web /pregledPredpisa?id=ZAKO4732</v>
          </cell>
          <cell r="EQ11" t="str">
            <v>art 70/2,3</v>
          </cell>
          <cell r="ER11" t="str">
            <v/>
          </cell>
          <cell r="ES11" t="str">
            <v/>
          </cell>
          <cell r="ET11" t="str">
            <v/>
          </cell>
          <cell r="EU11" t="str">
            <v>The length/processing times regulations are not systematic. The rules exist_x000D_
only where it was deemed necessary by the lawmaker. Please see the attached file.</v>
          </cell>
          <cell r="EV11" t="str">
            <v>Yes</v>
          </cell>
          <cell r="EW11" t="str">
            <v/>
          </cell>
          <cell r="EX11" t="str">
            <v>Share of cases closed within a given period of time (e.g. x% of civil cases are resolved within x days);Expected average time to resolve cases per Court (e.g. average time to resolve cases per court does not exceed x days)</v>
          </cell>
          <cell r="EY11" t="str">
            <v/>
          </cell>
          <cell r="EZ11" t="str">
            <v>The document, containing time standards (explanation on methodology and actual figures) is publicly available at http://www.sodisce.si/sodna_uprava/casovni_standardi/</v>
          </cell>
          <cell r="FA11" t="str">
            <v>Standards differ by the type of courts and law field: local courts (44 subjects/7 law fields) district courts (11 subjects/6 law fields) labour and social courts (4 subjects/2 law fields) higher courts (4 subjects/7 law fields) the Higher labour and social court (1 subject/2 law fields) the Administrative court (1 subject/1 law field) the Supereme court (1 subject/5 law fields)</v>
          </cell>
          <cell r="FB11" t="str">
            <v>Expected time to resolve cases are set individually at every court in the yearly programme of work. The programmes are sent to the Minister of justice, higher court and the Supreme Court and are not available pubicly</v>
          </cell>
          <cell r="FC11" t="str">
            <v/>
          </cell>
          <cell r="FD11" t="str">
            <v/>
          </cell>
          <cell r="FE11" t="str">
            <v/>
          </cell>
          <cell r="FF11" t="str">
            <v/>
          </cell>
          <cell r="FG11" t="str">
            <v/>
          </cell>
          <cell r="FH11" t="str">
            <v xml:space="preserve">Timeframes (time standards) at the national level are calculated based on the courts' results in the past:_x000D_
- all district courts (every district court) - length of proceedings_x000D_
Civil cases (excluding family cases), timeframe A: 50% of all cases should be resolved within 12 months, 75% within 23 months and 90% within 36 months._x000D_
District courts - length of phases_x000D_
Civil cases (excluding family cases), from receiving to first hearing, timeframe A: 50% of all cases should have first hearing within 7,1 months, 75% within 11,8 months and 90% within 20,5 months._x000D_
_x000D_
Yearly programme of work - at the court level are set by court presidents:_x000D_
District court X:_x000D_
Civil cases: Average time to resolve a case should be 11 months._x000D_
Civil cases: First hearing session - final hearing session: average time should be 2 months._x000D_
</v>
          </cell>
          <cell r="FI11" t="str">
            <v/>
          </cell>
          <cell r="FJ11" t="str">
            <v>Supreme Court TF;Ministry of Justice with involvement of judges (prior formal consultation) TF;Ministry of Justice with involvement of judges (prior formal consultation) BL</v>
          </cell>
          <cell r="FK11" t="str">
            <v>Supreme Court TF;Ministry of Justice with involvement of judges (prior formal consultation) TF;Ministry of Justice with involvement of judges (prior formal consultation) BL</v>
          </cell>
          <cell r="FL11" t="str">
            <v>Supreme Court TF;Ministry of Justice with involvement of judges (prior formal consultation) TF;Ministry of Justice with involvement of judges (prior formal consultation) BL</v>
          </cell>
          <cell r="FM11" t="str">
            <v>Other: timeframes are set for criminal cases as well.</v>
          </cell>
          <cell r="FN11" t="str">
            <v>On national level set by the Supreme Court with prior approval of the Minister of Justice, on court level set by the court presidents. Cases at specialised labour and social cases are considered as civil cases. Other: timeframes are set for criminal cases as well.</v>
          </cell>
          <cell r="FO11" t="str">
            <v>Other body: legislative power (timelimits set by law)</v>
          </cell>
          <cell r="FP11" t="str">
            <v>Ministy of Justice (without formal involvement of judges)</v>
          </cell>
          <cell r="FQ11" t="str">
            <v>On national level set by the Supreme Court with prior approval of the Minister of Justice, on court level set by the court presidents. Cases at specialised labour and social cases are considered as civil cases. Other: timeframes are set for criminal cases as well.</v>
          </cell>
          <cell r="FR11" t="str">
            <v>Other body: legislative power (timelimits set by law)</v>
          </cell>
          <cell r="FS11" t="str">
            <v>Ministy of Justice (without formal involvement of judges)</v>
          </cell>
          <cell r="FT11" t="str">
            <v>On national level set by the Supreme Court with prior approval of the Minister of Justice, on court level set by the court presidents. Cases at specialised labour and social cases are considered as civil cases. Other: timeframes are set for criminal cases as well.</v>
          </cell>
          <cell r="FU11" t="str">
            <v>Other body: legislative power (timelimits set by law)</v>
          </cell>
          <cell r="FV11" t="str">
            <v>Ministy of Justice (without formal involvement of judges)</v>
          </cell>
          <cell r="FW11" t="str">
            <v/>
          </cell>
          <cell r="FX11" t="str">
            <v>Entire territory of Member State TF;Entire territory of Member State TL;Entire territory of Member State BL</v>
          </cell>
          <cell r="FY11" t="str">
            <v>Entire territory of Member State TF;Entire territory of Member State TL;Entire territory of Member State BL</v>
          </cell>
          <cell r="FZ11" t="str">
            <v>Entire territory of Member State TF;Entire territory of Member State TL;Entire territory of Member State BL</v>
          </cell>
          <cell r="GA11" t="str">
            <v/>
          </cell>
          <cell r="GB11" t="str">
            <v/>
          </cell>
          <cell r="GC11" t="str">
            <v>Yes</v>
          </cell>
          <cell r="GD11" t="str">
            <v/>
          </cell>
          <cell r="GE11" t="str">
            <v>Other/specify</v>
          </cell>
          <cell r="GF11" t="str">
            <v>Due to the fact that timeframes are calculated based on the data on work of courts, a further analysis of work of courts is possible. An analysis can be used as a tool for court managements (court presidents and heads of departments). The assessment of work of heads of deparments and the court presidents in view  of performance is also possible.</v>
          </cell>
          <cell r="GG11" t="str">
            <v/>
          </cell>
          <cell r="GH11" t="str">
            <v>Yes</v>
          </cell>
          <cell r="GI11" t="str">
            <v/>
          </cell>
          <cell r="GJ11" t="str">
            <v>30</v>
          </cell>
          <cell r="GK11" t="str">
            <v>180</v>
          </cell>
          <cell r="GL11" t="str">
            <v>6 months: litigious, non-litigious, commercial, civil enforcement and inheitance cases, labour and social disputes at 1st instance; all cases at 2nd instance and at the Supreme Court 1 month: land registry and bussiness registry cases at the 1st instance</v>
          </cell>
          <cell r="GM11" t="str">
            <v>180</v>
          </cell>
          <cell r="GN11" t="str">
            <v/>
          </cell>
          <cell r="GO11" t="str">
            <v/>
          </cell>
          <cell r="GP11" t="str">
            <v/>
          </cell>
          <cell r="GQ11" t="str">
            <v/>
          </cell>
          <cell r="GR11" t="str">
            <v>Court President/ Court management TF;Ministry of Justice TF;Court President/ Court management TL;Court President/ Court management BL;Council for the judiciary BL;Ministry of Justice BL</v>
          </cell>
          <cell r="GS11" t="str">
            <v>Court President/ Court management TF;Ministry of Justice TF;Court President/ Court management TL;Court President/ Court management BL;Council for the judiciary BL;Ministry of Justice BL</v>
          </cell>
          <cell r="GT11" t="str">
            <v/>
          </cell>
          <cell r="GU11" t="str">
            <v/>
          </cell>
          <cell r="GV11" t="str">
            <v/>
          </cell>
          <cell r="GW11" t="str">
            <v/>
          </cell>
          <cell r="GX11" t="str">
            <v/>
          </cell>
          <cell r="GY11" t="str">
            <v/>
          </cell>
          <cell r="GZ11" t="str">
            <v xml:space="preserve">The Ministry of Justice receives the court statistics data and the annual reports of courts._x000D_
The data on resolving of backlogs is taken into account for assesing the judges by the Judicial Council._x000D_
_x000D_
</v>
          </cell>
          <cell r="HA11" t="str">
            <v>No</v>
          </cell>
          <cell r="HB11" t="str">
            <v/>
          </cell>
          <cell r="HC11" t="str">
            <v/>
          </cell>
          <cell r="HD11" t="str">
            <v/>
          </cell>
          <cell r="HE11" t="str">
            <v/>
          </cell>
          <cell r="HF11" t="str">
            <v/>
          </cell>
          <cell r="HG11" t="str">
            <v/>
          </cell>
          <cell r="HH11" t="str">
            <v/>
          </cell>
          <cell r="HI11" t="str">
            <v/>
          </cell>
          <cell r="HJ11" t="str">
            <v/>
          </cell>
          <cell r="HK11" t="str">
            <v>Other body/ specify BL</v>
          </cell>
          <cell r="HL11" t="str">
            <v/>
          </cell>
          <cell r="HM11" t="str">
            <v/>
          </cell>
          <cell r="HN11" t="str">
            <v>Court President/ Court management TL;Other body/ specify BL</v>
          </cell>
          <cell r="HO11" t="str">
            <v>Court President/ Court management TF</v>
          </cell>
          <cell r="HP11" t="str">
            <v>Court President/ Court management TF</v>
          </cell>
          <cell r="HQ11" t="str">
            <v>Court President/ Court management TL</v>
          </cell>
          <cell r="HR11" t="str">
            <v>the Supreme Court</v>
          </cell>
          <cell r="HS11" t="str">
            <v/>
          </cell>
          <cell r="HT11" t="str">
            <v>the Supreme Court</v>
          </cell>
          <cell r="HU11" t="str">
            <v>the Supreme Court</v>
          </cell>
          <cell r="HV11" t="str">
            <v xml:space="preserve">The court presidents and heads of departments </v>
          </cell>
          <cell r="HW11" t="str">
            <v>the Supreme Court</v>
          </cell>
          <cell r="HX11" t="str">
            <v>TF: The Supreme court monitors the work of courts and prepares the annual report on the effectiveness and efficiency of courts. Timframes are mainly regarded as an assistance to court management to adjust the bussines process accordingly._x000D_
_x000D_
TL: The court presidents and heads of departments hold specilal meetings, where the exceeding of timel imitis is discussed, along with organizational measures to remedy the situation if necessary. _x000D_
_x000D_
BL: Under the criteria, set by law, the court president is obliged to prepare the "plan for resolving unresolved cases". Addidtional funds can be allocated to such courts by the Supreme court.</v>
          </cell>
          <cell r="HY11" t="str">
            <v/>
          </cell>
          <cell r="HZ11" t="str">
            <v>Upon request by party;Other, please, specify</v>
          </cell>
          <cell r="IA11" t="str">
            <v>Upon request by party;Notification by mail or e-mail on court discretion</v>
          </cell>
          <cell r="IB11" t="str">
            <v>Upon request by party;Online access of throughout the course of a case;Other, please, specify</v>
          </cell>
          <cell r="IC11" t="str">
            <v>Upon request by party</v>
          </cell>
          <cell r="ID11" t="str">
            <v xml:space="preserve">1 - Upon request by party: Upon request, a party is informed about the expected time to resolve a case._x000D_
1. - Other: According to new provisions of the Civil procedural act, the program of the process must be prepared at the preparatory hearing (in use from September 2017). In criminal cases, according to the Criminal Procedure Act, a court can set date or multiple dates for future hearing sessions at the preparatory hearing._x000D_
_x000D_
2  - Upon request by party: A possibility to look into case file and obtain information on delays via telephone is set in the Court Rules._x000D_
2- Notification by mail or e-mail on court discretion: In case of delays (such as suspensions and stays of proceeding, as well as engaging an expert) parties are informed in writing according to the Civil Procedure Act. In Criminal cases a public prosecutor is informed on delays (e.g. suspect escaped)._x000D_
_x000D_
3 - Upon request by party: A possibility to look into case file and obtain information on the progress of the case via telephone is set in the Court rules._x000D_
3 - Online access of throughout the course of a case: The new Court Rules (in force from 1st January 2017) provides the obligation for courts to enable an on-line view of data, recorded in case register systems. The system has not been implemented yet. In insolvency cases, a law provides that a majority of documents (court decisions, reports etc.) must be published online._x000D_
3- Other: In specific situations, the parties must be informed on specific aspects of their proceedings according to law. _x000D_
_x000D_
4  - Upon request by party: The Protection of Right to Trial without Undue Delay Act provides the legal remedies for parties who think their right to a trial without undue delay has been violated. Upon the application of the party, the court president can: inform a party that procedural acts will be performed within 4 months; order the timeframe to perform procedural acts; order priority handling; order the case to be given to another judge._x000D_
</v>
          </cell>
          <cell r="IE11" t="str">
            <v/>
          </cell>
          <cell r="IF11" t="str">
            <v/>
          </cell>
        </row>
        <row r="12">
          <cell r="A12" t="str">
            <v>PL</v>
          </cell>
          <cell r="B12" t="str">
            <v>Poland</v>
          </cell>
          <cell r="C12" t="str">
            <v>Rafal Puchalski</v>
          </cell>
          <cell r="D12" t="str">
            <v/>
          </cell>
          <cell r="E12" t="str">
            <v>rafal.puchalski@ms.gov.pl</v>
          </cell>
          <cell r="F12" t="str">
            <v/>
          </cell>
          <cell r="G12" t="str">
            <v>- the new act concerning central authority for cross-border family cases - act amending the act National Council of the Judiciary - act amending the act Code of Civil Procedure</v>
          </cell>
          <cell r="H12" t="str">
            <v>- act amending the act Code of Civil Procedure - act amending the Act - Law on Proceedings before Administrative Courts - right to claim compensation in the event of a breach of competition law</v>
          </cell>
          <cell r="I12" t="str">
            <v/>
          </cell>
          <cell r="J12" t="str">
            <v/>
          </cell>
          <cell r="K12" t="str">
            <v>Legislation concerning mediation in administrative cases including: 1) the of 7th April 2017, on amending the Administrative Procedure Code and certain other acts (Journal of Laws of 2017 item 935) 2) the regulation of the Minister of Internal and Administration of 2nd June 2017 on determining the mediators’s remuneration the payment of reimbursable expenses in proceedings before an administrative court (Journal of Laws of 2017 r. item 1087)</v>
          </cell>
          <cell r="L12" t="str">
            <v/>
          </cell>
          <cell r="M12" t="str">
            <v/>
          </cell>
          <cell r="N12" t="str">
            <v/>
          </cell>
          <cell r="O12" t="str">
            <v/>
          </cell>
          <cell r="P12" t="str">
            <v/>
          </cell>
          <cell r="Q12" t="str">
            <v/>
          </cell>
          <cell r="R12" t="str">
            <v/>
          </cell>
          <cell r="S12" t="str">
            <v/>
          </cell>
          <cell r="T12" t="str">
            <v/>
          </cell>
          <cell r="U12" t="str">
            <v/>
          </cell>
          <cell r="V12" t="str">
            <v/>
          </cell>
          <cell r="W12" t="str">
            <v/>
          </cell>
          <cell r="X12" t="str">
            <v/>
          </cell>
          <cell r="Y12" t="str">
            <v>- act amending the act on the National Court Register</v>
          </cell>
          <cell r="Z12" t="str">
            <v/>
          </cell>
          <cell r="AA12" t="str">
            <v/>
          </cell>
          <cell r="AB12" t="str">
            <v>- act amending the act about free legal assistance</v>
          </cell>
          <cell r="AC12" t="str">
            <v/>
          </cell>
          <cell r="AD12" t="str">
            <v/>
          </cell>
          <cell r="AE12" t="str">
            <v/>
          </cell>
          <cell r="AF12" t="str">
            <v/>
          </cell>
          <cell r="AG12" t="str">
            <v/>
          </cell>
          <cell r="AH12" t="str">
            <v/>
          </cell>
          <cell r="AI12" t="str">
            <v/>
          </cell>
          <cell r="AJ12" t="str">
            <v/>
          </cell>
          <cell r="AK12" t="str">
            <v/>
          </cell>
          <cell r="AL12" t="str">
            <v>- act amending the act Court Bailiffs and Execution</v>
          </cell>
          <cell r="AM12" t="str">
            <v/>
          </cell>
          <cell r="AN12" t="str">
            <v/>
          </cell>
          <cell r="AO12" t="str">
            <v/>
          </cell>
          <cell r="AP12" t="str">
            <v/>
          </cell>
          <cell r="AQ12" t="str">
            <v/>
          </cell>
          <cell r="AR12" t="str">
            <v>1.a  General online information about the justice system for non-native speakers;2.  Centralised web portal with online forms for judicial proceedings available to the public and companies</v>
          </cell>
          <cell r="AS12" t="str">
            <v>https://ms.gov.pl/en/</v>
          </cell>
          <cell r="AT12" t="str">
            <v/>
          </cell>
          <cell r="AU12" t="str">
            <v/>
          </cell>
          <cell r="AV12" t="str">
            <v>https://bip.ms.gov.pl/pl/formularze/</v>
          </cell>
          <cell r="AW12" t="str">
            <v/>
          </cell>
          <cell r="AX12" t="str">
            <v/>
          </cell>
          <cell r="AY12" t="str">
            <v/>
          </cell>
          <cell r="AZ12" t="str">
            <v>No</v>
          </cell>
          <cell r="BA12" t="str">
            <v/>
          </cell>
          <cell r="BB12" t="str">
            <v/>
          </cell>
          <cell r="BC12" t="str">
            <v/>
          </cell>
          <cell r="BD12" t="str">
            <v/>
          </cell>
          <cell r="BE12" t="str">
            <v/>
          </cell>
          <cell r="BF12" t="str">
            <v>Yes some judgments</v>
          </cell>
          <cell r="BG12" t="str">
            <v>Yes some judgments</v>
          </cell>
          <cell r="BH12" t="str">
            <v>Yes some judgments</v>
          </cell>
          <cell r="BI12" t="str">
            <v>in common courts relevance criteria for publication are set up by court president</v>
          </cell>
          <cell r="BJ12" t="str">
            <v>1st instance;2nd instance;Highest instance</v>
          </cell>
          <cell r="BK12" t="str">
            <v>1st instance;2nd instance</v>
          </cell>
          <cell r="BL12" t="str">
            <v/>
          </cell>
          <cell r="BM12" t="str">
            <v>1st instance;2nd instance;Highest instance</v>
          </cell>
          <cell r="BN12" t="str">
            <v/>
          </cell>
          <cell r="BO12" t="str">
            <v/>
          </cell>
          <cell r="BP12" t="str">
            <v>Yes some judgments</v>
          </cell>
          <cell r="BQ12" t="str">
            <v>Yes some judgments</v>
          </cell>
          <cell r="BR12" t="str">
            <v>Yes some judgments</v>
          </cell>
          <cell r="BS12" t="str">
            <v>relevance criteria for the publication are established by court presidents</v>
          </cell>
          <cell r="BT12" t="str">
            <v>1st instance;2nd instance;Highest instance</v>
          </cell>
          <cell r="BU12" t="str">
            <v>1st instance;2nd instance;Highest instance</v>
          </cell>
          <cell r="BV12" t="str">
            <v/>
          </cell>
          <cell r="BW12" t="str">
            <v>1st instance;2nd instance;Highest instance</v>
          </cell>
          <cell r="BX12" t="str">
            <v>1st instance;2nd instance;Highest instance</v>
          </cell>
          <cell r="BY12" t="str">
            <v/>
          </cell>
          <cell r="BZ12" t="str">
            <v/>
          </cell>
          <cell r="CA12" t="str">
            <v/>
          </cell>
          <cell r="CB12" t="str">
            <v/>
          </cell>
          <cell r="CC12" t="str">
            <v/>
          </cell>
          <cell r="CD12" t="str">
            <v/>
          </cell>
          <cell r="CE12" t="str">
            <v/>
          </cell>
          <cell r="CF12" t="str">
            <v/>
          </cell>
          <cell r="CG12" t="str">
            <v/>
          </cell>
          <cell r="CH12" t="str">
            <v xml:space="preserve">The Ministry of Justice regularly organizes training for judges in international standards on human rights protection. Moreover, the ministry organizes study visiting of judges to the European Court of Human Rights and CoE instructions._x000D_
</v>
          </cell>
          <cell r="CI12" t="str">
            <v>Civil and commercial disputes;Labour disputes;Consumer disputes*</v>
          </cell>
          <cell r="CJ12" t="str">
            <v>Civil and commercial disputes;Labour disputes;Consumer disputes*</v>
          </cell>
          <cell r="CK12" t="str">
            <v>Civil and commercial disputes;Labour disputes;Consumer disputes*</v>
          </cell>
          <cell r="CL12" t="str">
            <v>Civil and commercial disputes;Labour disputes</v>
          </cell>
          <cell r="CM12" t="str">
            <v>Civil and commercial disputes;Labour disputes</v>
          </cell>
          <cell r="CN12" t="str">
            <v/>
          </cell>
          <cell r="CO12" t="str">
            <v>Civil and commercial disputes;Labour disputes</v>
          </cell>
          <cell r="CP12" t="str">
            <v>Civil and commercial disputes;Labour disputes</v>
          </cell>
          <cell r="CQ12" t="str">
            <v>Civil and commercial disputes;Labour disputes</v>
          </cell>
          <cell r="CR12" t="str">
            <v>Civil and commercial disputes;Labour disputes;Consumer disputes*</v>
          </cell>
          <cell r="CS12" t="str">
            <v/>
          </cell>
          <cell r="CT12" t="str">
            <v>Civil and commercial disputes;Labour disputes</v>
          </cell>
          <cell r="CU12" t="str">
            <v/>
          </cell>
          <cell r="CV12" t="str">
            <v/>
          </cell>
          <cell r="CW12" t="str">
            <v>re 12. - simplified procedure for the mediation agreement approval by the court (civil procedure code art. 183(15) § 1)</v>
          </cell>
          <cell r="CX12" t="str">
            <v>http://www.mediacja.gov.pl</v>
          </cell>
          <cell r="CY12" t="str">
            <v>http://www.mediacja.gov.pl</v>
          </cell>
          <cell r="CZ12" t="str">
            <v>http://polubowne.uokik.gov.pl/strona-glowna,1,pl.html</v>
          </cell>
          <cell r="DA12" t="str">
            <v/>
          </cell>
          <cell r="DB12" t="str">
            <v/>
          </cell>
          <cell r="DC12" t="str">
            <v/>
          </cell>
          <cell r="DD12" t="str">
            <v/>
          </cell>
          <cell r="DE12" t="str">
            <v/>
          </cell>
          <cell r="DF12" t="str">
            <v/>
          </cell>
          <cell r="DG12" t="str">
            <v/>
          </cell>
          <cell r="DH12" t="str">
            <v/>
          </cell>
          <cell r="DI12" t="str">
            <v/>
          </cell>
          <cell r="DJ12" t="str">
            <v/>
          </cell>
          <cell r="DK12" t="str">
            <v/>
          </cell>
          <cell r="DL12" t="str">
            <v/>
          </cell>
          <cell r="DM12" t="str">
            <v/>
          </cell>
          <cell r="DO12" t="str">
            <v/>
          </cell>
          <cell r="DP12" t="str">
            <v/>
          </cell>
          <cell r="DQ12" t="str">
            <v/>
          </cell>
          <cell r="DR12" t="str">
            <v/>
          </cell>
          <cell r="DS12" t="str">
            <v/>
          </cell>
          <cell r="DT12" t="str">
            <v/>
          </cell>
          <cell r="DU12" t="str">
            <v/>
          </cell>
          <cell r="DV12" t="str">
            <v/>
          </cell>
          <cell r="DW12" t="str">
            <v/>
          </cell>
          <cell r="DX12" t="str">
            <v/>
          </cell>
          <cell r="DY12" t="str">
            <v/>
          </cell>
          <cell r="DZ12" t="str">
            <v/>
          </cell>
          <cell r="EA12" t="str">
            <v/>
          </cell>
          <cell r="EB12" t="str">
            <v/>
          </cell>
          <cell r="EC12" t="str">
            <v/>
          </cell>
          <cell r="ED12" t="str">
            <v/>
          </cell>
          <cell r="EE12" t="str">
            <v/>
          </cell>
          <cell r="EF12" t="str">
            <v/>
          </cell>
          <cell r="EG12" t="str">
            <v/>
          </cell>
          <cell r="EH12" t="str">
            <v/>
          </cell>
          <cell r="EI12" t="str">
            <v/>
          </cell>
          <cell r="EJ12" t="str">
            <v/>
          </cell>
          <cell r="EK12" t="str">
            <v/>
          </cell>
          <cell r="EL12" t="str">
            <v/>
          </cell>
          <cell r="EM12" t="str">
            <v/>
          </cell>
          <cell r="EN12" t="str">
            <v/>
          </cell>
          <cell r="EO12" t="str">
            <v/>
          </cell>
          <cell r="EP12" t="str">
            <v/>
          </cell>
          <cell r="EQ12" t="str">
            <v/>
          </cell>
          <cell r="ER12" t="str">
            <v/>
          </cell>
          <cell r="ES12" t="str">
            <v/>
          </cell>
          <cell r="ET12" t="str">
            <v/>
          </cell>
          <cell r="EU12" t="str">
            <v/>
          </cell>
          <cell r="EV12" t="str">
            <v/>
          </cell>
          <cell r="EW12" t="str">
            <v/>
          </cell>
          <cell r="EX12" t="str">
            <v/>
          </cell>
          <cell r="EY12" t="str">
            <v/>
          </cell>
          <cell r="EZ12" t="str">
            <v/>
          </cell>
          <cell r="FA12" t="str">
            <v/>
          </cell>
          <cell r="FB12" t="str">
            <v/>
          </cell>
          <cell r="FC12" t="str">
            <v/>
          </cell>
          <cell r="FD12" t="str">
            <v/>
          </cell>
          <cell r="FE12" t="str">
            <v/>
          </cell>
          <cell r="FF12" t="str">
            <v/>
          </cell>
          <cell r="FG12" t="str">
            <v/>
          </cell>
          <cell r="FH12" t="str">
            <v/>
          </cell>
          <cell r="FI12" t="str">
            <v/>
          </cell>
          <cell r="FJ12" t="str">
            <v/>
          </cell>
          <cell r="FK12" t="str">
            <v/>
          </cell>
          <cell r="FL12" t="str">
            <v/>
          </cell>
          <cell r="FM12" t="str">
            <v/>
          </cell>
          <cell r="FN12" t="str">
            <v/>
          </cell>
          <cell r="FO12" t="str">
            <v/>
          </cell>
          <cell r="FP12" t="str">
            <v/>
          </cell>
          <cell r="FQ12" t="str">
            <v/>
          </cell>
          <cell r="FR12" t="str">
            <v/>
          </cell>
          <cell r="FS12" t="str">
            <v/>
          </cell>
          <cell r="FT12" t="str">
            <v/>
          </cell>
          <cell r="FU12" t="str">
            <v/>
          </cell>
          <cell r="FV12" t="str">
            <v/>
          </cell>
          <cell r="FW12" t="str">
            <v/>
          </cell>
          <cell r="FX12" t="str">
            <v/>
          </cell>
          <cell r="FY12" t="str">
            <v/>
          </cell>
          <cell r="FZ12" t="str">
            <v/>
          </cell>
          <cell r="GA12" t="str">
            <v/>
          </cell>
          <cell r="GB12" t="str">
            <v/>
          </cell>
          <cell r="GC12" t="str">
            <v/>
          </cell>
          <cell r="GD12" t="str">
            <v/>
          </cell>
          <cell r="GE12" t="str">
            <v/>
          </cell>
          <cell r="GF12" t="str">
            <v/>
          </cell>
          <cell r="GG12" t="str">
            <v/>
          </cell>
          <cell r="GH12" t="str">
            <v/>
          </cell>
          <cell r="GI12" t="str">
            <v/>
          </cell>
          <cell r="GJ12" t="str">
            <v/>
          </cell>
          <cell r="GK12" t="str">
            <v/>
          </cell>
          <cell r="GL12" t="str">
            <v/>
          </cell>
          <cell r="GM12" t="str">
            <v/>
          </cell>
          <cell r="GN12" t="str">
            <v/>
          </cell>
          <cell r="GO12" t="str">
            <v/>
          </cell>
          <cell r="GP12" t="str">
            <v/>
          </cell>
          <cell r="GQ12" t="str">
            <v/>
          </cell>
          <cell r="GR12" t="str">
            <v/>
          </cell>
          <cell r="GS12" t="str">
            <v/>
          </cell>
          <cell r="GT12" t="str">
            <v/>
          </cell>
          <cell r="GU12" t="str">
            <v/>
          </cell>
          <cell r="GV12" t="str">
            <v/>
          </cell>
          <cell r="GW12" t="str">
            <v/>
          </cell>
          <cell r="GX12" t="str">
            <v/>
          </cell>
          <cell r="GY12" t="str">
            <v/>
          </cell>
          <cell r="GZ12" t="str">
            <v/>
          </cell>
          <cell r="HA12" t="str">
            <v/>
          </cell>
          <cell r="HB12" t="str">
            <v/>
          </cell>
          <cell r="HC12" t="str">
            <v/>
          </cell>
          <cell r="HD12" t="str">
            <v/>
          </cell>
          <cell r="HE12" t="str">
            <v/>
          </cell>
          <cell r="HF12" t="str">
            <v/>
          </cell>
          <cell r="HG12" t="str">
            <v/>
          </cell>
          <cell r="HH12" t="str">
            <v/>
          </cell>
          <cell r="HI12" t="str">
            <v/>
          </cell>
          <cell r="HJ12" t="str">
            <v/>
          </cell>
          <cell r="HK12" t="str">
            <v/>
          </cell>
          <cell r="HL12" t="str">
            <v/>
          </cell>
          <cell r="HM12" t="str">
            <v/>
          </cell>
          <cell r="HN12" t="str">
            <v/>
          </cell>
          <cell r="HO12" t="str">
            <v/>
          </cell>
          <cell r="HP12" t="str">
            <v/>
          </cell>
          <cell r="HQ12" t="str">
            <v/>
          </cell>
          <cell r="HR12" t="str">
            <v/>
          </cell>
          <cell r="HS12" t="str">
            <v/>
          </cell>
          <cell r="HT12" t="str">
            <v/>
          </cell>
          <cell r="HU12" t="str">
            <v/>
          </cell>
          <cell r="HV12" t="str">
            <v/>
          </cell>
          <cell r="HW12" t="str">
            <v/>
          </cell>
          <cell r="HX12" t="str">
            <v/>
          </cell>
          <cell r="HY12" t="str">
            <v/>
          </cell>
          <cell r="HZ12" t="str">
            <v/>
          </cell>
          <cell r="IA12" t="str">
            <v/>
          </cell>
          <cell r="IB12" t="str">
            <v/>
          </cell>
          <cell r="IC12" t="str">
            <v/>
          </cell>
          <cell r="ID12" t="str">
            <v/>
          </cell>
          <cell r="IE12" t="str">
            <v/>
          </cell>
          <cell r="IF12" t="str">
            <v/>
          </cell>
        </row>
        <row r="13">
          <cell r="A13" t="str">
            <v>FR</v>
          </cell>
          <cell r="B13" t="str">
            <v>France</v>
          </cell>
          <cell r="C13" t="str">
            <v>Karine Gilberg</v>
          </cell>
          <cell r="D13" t="str">
            <v>Head of the Expertise and Institutional Matters Bureau</v>
          </cell>
          <cell r="E13" t="str">
            <v>karine.gilberg@justice.gouv.fr</v>
          </cell>
          <cell r="F13" t="str">
            <v/>
          </cell>
          <cell r="G13" t="str">
            <v>Projet en cours sur la simplification des procédures civiles et commerciales</v>
          </cell>
          <cell r="H13" t="str">
            <v/>
          </cell>
          <cell r="I13" t="str">
            <v/>
          </cell>
          <cell r="J13" t="str">
            <v/>
          </cell>
          <cell r="K13" t="str">
            <v/>
          </cell>
          <cell r="L13" t="str">
            <v/>
          </cell>
          <cell r="M13" t="str">
            <v/>
          </cell>
          <cell r="N13" t="str">
            <v/>
          </cell>
          <cell r="O13" t="str">
            <v/>
          </cell>
          <cell r="P13" t="str">
            <v/>
          </cell>
          <cell r="Q13" t="str">
            <v/>
          </cell>
          <cell r="R13" t="str">
            <v/>
          </cell>
          <cell r="S13" t="str">
            <v>Projet en cours sur la réorganisation des juridictions de premières instances et d'appel</v>
          </cell>
          <cell r="T13" t="str">
            <v/>
          </cell>
          <cell r="U13" t="str">
            <v/>
          </cell>
          <cell r="V13" t="str">
            <v/>
          </cell>
          <cell r="W13" t="str">
            <v/>
          </cell>
          <cell r="X13" t="str">
            <v/>
          </cell>
          <cell r="Y13" t="str">
            <v>Projet en cours sur la dématérialisation des procédures et l'e-justice</v>
          </cell>
          <cell r="Z13" t="str">
            <v/>
          </cell>
          <cell r="AA13" t="str">
            <v/>
          </cell>
          <cell r="AB13" t="str">
            <v/>
          </cell>
          <cell r="AC13" t="str">
            <v/>
          </cell>
          <cell r="AD13" t="str">
            <v/>
          </cell>
          <cell r="AE13" t="str">
            <v/>
          </cell>
          <cell r="AF13" t="str">
            <v/>
          </cell>
          <cell r="AG13" t="str">
            <v/>
          </cell>
          <cell r="AH13" t="str">
            <v>Proposition de loi (Sénat) en vue de nommer les juges pour durée minimum et maximum à certains postes au sein de certaines juridictions (afin d'éviter les rotations trop importantes au sein des juridictions)</v>
          </cell>
          <cell r="AI13" t="str">
            <v/>
          </cell>
          <cell r="AJ13" t="str">
            <v/>
          </cell>
          <cell r="AK13" t="str">
            <v/>
          </cell>
          <cell r="AL13" t="str">
            <v/>
          </cell>
          <cell r="AM13" t="str">
            <v/>
          </cell>
          <cell r="AN13" t="str">
            <v/>
          </cell>
          <cell r="AO13" t="str">
            <v/>
          </cell>
          <cell r="AP13" t="str">
            <v/>
          </cell>
          <cell r="AQ13" t="str">
            <v xml:space="preserve">http://www.justice.gouv.fr/le-ministere-de-la-justice-10017/transformation-numerique-donnez-votre-avis-31008.html_x000D_
http://www.justice.gouv.fr/la-garde-des-sceaux-10016/le-premier-ministre-presente-a-nantes-les-chantiers-de-la-justice-30914.html_x000D_
http://www.senat.fr/dossier-legislatif/ppl16-640.html_x000D_
</v>
          </cell>
          <cell r="AR13" t="str">
            <v>1.b  General online information about the justice system for children (individuals below 18 years of age);2.  Centralised web portal with online forms for judicial proceedings available to the public and companies;3.  Interactive online simulation to assess eligibility for legal aid</v>
          </cell>
          <cell r="AS13" t="str">
            <v/>
          </cell>
          <cell r="AT13" t="str">
            <v/>
          </cell>
          <cell r="AU13" t="str">
            <v/>
          </cell>
          <cell r="AV13" t="str">
            <v>http://www.justice.fr/</v>
          </cell>
          <cell r="AW13" t="str">
            <v>http://www.justice.fr/simulateurs/aide</v>
          </cell>
          <cell r="AX13" t="str">
            <v/>
          </cell>
          <cell r="AY13" t="str">
            <v/>
          </cell>
          <cell r="AZ13" t="str">
            <v>Yes, for some court levels, please specify below</v>
          </cell>
          <cell r="BA13" t="str">
            <v>2nd instance;Highest instance</v>
          </cell>
          <cell r="BB13" t="str">
            <v>Highest instance</v>
          </cell>
          <cell r="BC13" t="str">
            <v/>
          </cell>
          <cell r="BD13" t="str">
            <v>No</v>
          </cell>
          <cell r="BE13" t="str">
            <v/>
          </cell>
          <cell r="BF13" t="str">
            <v/>
          </cell>
          <cell r="BG13" t="str">
            <v>Yes some judgments</v>
          </cell>
          <cell r="BH13" t="str">
            <v>Yes some judgments</v>
          </cell>
          <cell r="BI13" t="str">
            <v/>
          </cell>
          <cell r="BJ13" t="str">
            <v>Highest instance</v>
          </cell>
          <cell r="BK13" t="str">
            <v>Highest instance</v>
          </cell>
          <cell r="BL13" t="str">
            <v>Highest instance</v>
          </cell>
          <cell r="BM13" t="str">
            <v>Highest instance</v>
          </cell>
          <cell r="BN13" t="str">
            <v>1st instance;2nd instance;Highest instance</v>
          </cell>
          <cell r="BO13" t="str">
            <v/>
          </cell>
          <cell r="BP13" t="str">
            <v>Yes some judgments</v>
          </cell>
          <cell r="BQ13" t="str">
            <v>Yes some judgments</v>
          </cell>
          <cell r="BR13" t="str">
            <v>Yes some judgments</v>
          </cell>
          <cell r="BS13" t="str">
            <v>Conseil d'Etat</v>
          </cell>
          <cell r="BT13" t="str">
            <v>2nd instance;Highest instance</v>
          </cell>
          <cell r="BU13" t="str">
            <v>Highest instance</v>
          </cell>
          <cell r="BV13" t="str">
            <v>Highest instance</v>
          </cell>
          <cell r="BW13" t="str">
            <v>Highest instance</v>
          </cell>
          <cell r="BX13" t="str">
            <v>1st instance;2nd instance;Highest instance</v>
          </cell>
          <cell r="BY13" t="str">
            <v/>
          </cell>
          <cell r="BZ13" t="str">
            <v>Initial;Continuous</v>
          </cell>
          <cell r="CA13" t="str">
            <v/>
          </cell>
          <cell r="CB13" t="str">
            <v>Initial;Continuous</v>
          </cell>
          <cell r="CC13" t="str">
            <v/>
          </cell>
          <cell r="CD13" t="str">
            <v/>
          </cell>
          <cell r="CE13" t="str">
            <v/>
          </cell>
          <cell r="CF13" t="str">
            <v>Continuous</v>
          </cell>
          <cell r="CG13" t="str">
            <v/>
          </cell>
          <cell r="CH13" t="str">
            <v/>
          </cell>
          <cell r="CI13" t="str">
            <v>Civil and commercial disputes;Labour disputes;Consumer disputes*</v>
          </cell>
          <cell r="CJ13" t="str">
            <v/>
          </cell>
          <cell r="CK13" t="str">
            <v>Civil and commercial disputes;Consumer disputes*</v>
          </cell>
          <cell r="CL13" t="str">
            <v/>
          </cell>
          <cell r="CM13" t="str">
            <v>Civil and commercial disputes;Consumer disputes*</v>
          </cell>
          <cell r="CN13" t="str">
            <v/>
          </cell>
          <cell r="CO13" t="str">
            <v/>
          </cell>
          <cell r="CP13" t="str">
            <v>Civil and commercial disputes;Labour disputes;Consumer disputes*</v>
          </cell>
          <cell r="CQ13" t="str">
            <v/>
          </cell>
          <cell r="CR13" t="str">
            <v>Civil and commercial disputes;Labour disputes;Consumer disputes*</v>
          </cell>
          <cell r="CS13" t="str">
            <v/>
          </cell>
          <cell r="CT13" t="str">
            <v>Civil and commercial disputes;Labour disputes;Consumer disputes*</v>
          </cell>
          <cell r="CU13" t="str">
            <v/>
          </cell>
          <cell r="CV13" t="str">
            <v/>
          </cell>
          <cell r="CW13" t="str">
            <v/>
          </cell>
          <cell r="CX13" t="str">
            <v/>
          </cell>
          <cell r="CY13" t="str">
            <v/>
          </cell>
          <cell r="CZ13" t="str">
            <v/>
          </cell>
          <cell r="DA13" t="str">
            <v>http://www.justice.fr/r%C3%A9gler-vos-litiges-autrement</v>
          </cell>
          <cell r="DB13" t="str">
            <v/>
          </cell>
          <cell r="DC13" t="str">
            <v>National level</v>
          </cell>
          <cell r="DD13" t="str">
            <v/>
          </cell>
          <cell r="DE13" t="str">
            <v/>
          </cell>
          <cell r="DF13" t="str">
            <v/>
          </cell>
          <cell r="DG13" t="str">
            <v/>
          </cell>
          <cell r="DH13" t="str">
            <v/>
          </cell>
          <cell r="DI13" t="str">
            <v/>
          </cell>
          <cell r="DJ13" t="str">
            <v/>
          </cell>
          <cell r="DK13" t="str">
            <v/>
          </cell>
          <cell r="DL13" t="str">
            <v/>
          </cell>
          <cell r="DM13" t="str">
            <v/>
          </cell>
          <cell r="DO13" t="str">
            <v/>
          </cell>
          <cell r="DP13" t="str">
            <v/>
          </cell>
          <cell r="DQ13" t="str">
            <v>2. The survey results have been used to feed an annual/specific report at local or national level</v>
          </cell>
          <cell r="DR13" t="str">
            <v/>
          </cell>
          <cell r="DS13" t="str">
            <v/>
          </cell>
          <cell r="DT13" t="str">
            <v>No</v>
          </cell>
          <cell r="DU13" t="str">
            <v/>
          </cell>
          <cell r="DV13" t="str">
            <v/>
          </cell>
          <cell r="DW13" t="str">
            <v/>
          </cell>
          <cell r="DX13" t="str">
            <v/>
          </cell>
          <cell r="DY13" t="str">
            <v/>
          </cell>
          <cell r="DZ13" t="str">
            <v/>
          </cell>
          <cell r="EA13" t="str">
            <v/>
          </cell>
          <cell r="EB13" t="str">
            <v/>
          </cell>
          <cell r="EC13" t="str">
            <v/>
          </cell>
          <cell r="ED13" t="str">
            <v/>
          </cell>
          <cell r="EE13" t="str">
            <v/>
          </cell>
          <cell r="EF13" t="str">
            <v/>
          </cell>
          <cell r="EG13" t="str">
            <v/>
          </cell>
          <cell r="EH13" t="str">
            <v/>
          </cell>
          <cell r="EI13" t="str">
            <v/>
          </cell>
          <cell r="EJ13" t="str">
            <v/>
          </cell>
          <cell r="EK13" t="str">
            <v/>
          </cell>
          <cell r="EL13" t="str">
            <v/>
          </cell>
          <cell r="EM13" t="str">
            <v/>
          </cell>
          <cell r="EN13" t="str">
            <v/>
          </cell>
          <cell r="EO13" t="str">
            <v/>
          </cell>
          <cell r="EP13" t="str">
            <v/>
          </cell>
          <cell r="EQ13" t="str">
            <v/>
          </cell>
          <cell r="ER13" t="str">
            <v/>
          </cell>
          <cell r="ES13" t="str">
            <v/>
          </cell>
          <cell r="ET13" t="str">
            <v/>
          </cell>
          <cell r="EU13" t="str">
            <v/>
          </cell>
          <cell r="EV13" t="str">
            <v>Yes</v>
          </cell>
          <cell r="EW13" t="str">
            <v/>
          </cell>
          <cell r="EX13" t="str">
            <v>Expected average time to resolve cases per Court (e.g. average time to resolve cases per court does not exceed x days)</v>
          </cell>
          <cell r="EY13" t="str">
            <v/>
          </cell>
          <cell r="EZ13" t="str">
            <v/>
          </cell>
          <cell r="FA13" t="str">
            <v/>
          </cell>
          <cell r="FB13" t="str">
            <v/>
          </cell>
          <cell r="FC13" t="str">
            <v/>
          </cell>
          <cell r="FD13" t="str">
            <v/>
          </cell>
          <cell r="FE13" t="str">
            <v/>
          </cell>
          <cell r="FF13" t="str">
            <v/>
          </cell>
          <cell r="FG13" t="str">
            <v/>
          </cell>
          <cell r="FH13" t="str">
            <v/>
          </cell>
          <cell r="FI13" t="str">
            <v/>
          </cell>
          <cell r="FJ13" t="str">
            <v>Ministry of Justice with involvement of judges (prior formal consultation) TF</v>
          </cell>
          <cell r="FK13" t="str">
            <v>Supreme Court TF</v>
          </cell>
          <cell r="FL13" t="str">
            <v/>
          </cell>
          <cell r="FM13" t="str">
            <v/>
          </cell>
          <cell r="FN13" t="str">
            <v/>
          </cell>
          <cell r="FO13" t="str">
            <v/>
          </cell>
          <cell r="FP13" t="str">
            <v/>
          </cell>
          <cell r="FQ13" t="str">
            <v/>
          </cell>
          <cell r="FR13" t="str">
            <v/>
          </cell>
          <cell r="FS13" t="str">
            <v/>
          </cell>
          <cell r="FT13" t="str">
            <v/>
          </cell>
          <cell r="FU13" t="str">
            <v/>
          </cell>
          <cell r="FV13" t="str">
            <v/>
          </cell>
          <cell r="FW13" t="str">
            <v/>
          </cell>
          <cell r="FX13" t="str">
            <v>Individual courts TF;Entire territory of Member State TF</v>
          </cell>
          <cell r="FY13" t="str">
            <v>Individual courts TF;Entire territory of Member State TF</v>
          </cell>
          <cell r="FZ13" t="str">
            <v/>
          </cell>
          <cell r="GA13" t="str">
            <v/>
          </cell>
          <cell r="GB13" t="str">
            <v/>
          </cell>
          <cell r="GC13" t="str">
            <v>Yes</v>
          </cell>
          <cell r="GD13" t="str">
            <v>https://www.performance-publique.budget.gouv.fr/documents-budgetaires/lois-projets-lois-documents-annexes-annee/exercice-2016/projet-loi-reglement-rap-2016-mission-justice#.WhVNyHqcJJw</v>
          </cell>
          <cell r="GE13" t="str">
            <v>For allocating human resources;For allocating budget</v>
          </cell>
          <cell r="GF13" t="str">
            <v/>
          </cell>
          <cell r="GG13" t="str">
            <v/>
          </cell>
          <cell r="GH13" t="str">
            <v>No</v>
          </cell>
          <cell r="GI13" t="str">
            <v/>
          </cell>
          <cell r="GJ13" t="str">
            <v/>
          </cell>
          <cell r="GK13" t="str">
            <v/>
          </cell>
          <cell r="GL13" t="str">
            <v/>
          </cell>
          <cell r="GM13" t="str">
            <v/>
          </cell>
          <cell r="GN13" t="str">
            <v/>
          </cell>
          <cell r="GO13" t="str">
            <v/>
          </cell>
          <cell r="GP13" t="str">
            <v/>
          </cell>
          <cell r="GQ13" t="str">
            <v/>
          </cell>
          <cell r="GR13" t="str">
            <v>Ministry of Justice TF</v>
          </cell>
          <cell r="GS13" t="str">
            <v>Other body/ specify TF</v>
          </cell>
          <cell r="GT13" t="str">
            <v/>
          </cell>
          <cell r="GU13" t="str">
            <v/>
          </cell>
          <cell r="GV13" t="str">
            <v/>
          </cell>
          <cell r="GW13" t="str">
            <v>Conseil d'Etat</v>
          </cell>
          <cell r="GX13" t="str">
            <v/>
          </cell>
          <cell r="GY13" t="str">
            <v/>
          </cell>
          <cell r="GZ13" t="str">
            <v/>
          </cell>
          <cell r="HA13" t="str">
            <v>No</v>
          </cell>
          <cell r="HB13" t="str">
            <v/>
          </cell>
          <cell r="HC13" t="str">
            <v/>
          </cell>
          <cell r="HD13" t="str">
            <v/>
          </cell>
          <cell r="HE13" t="str">
            <v/>
          </cell>
          <cell r="HF13" t="str">
            <v/>
          </cell>
          <cell r="HG13" t="str">
            <v/>
          </cell>
          <cell r="HH13" t="str">
            <v/>
          </cell>
          <cell r="HI13" t="str">
            <v/>
          </cell>
          <cell r="HJ13" t="str">
            <v/>
          </cell>
          <cell r="HK13" t="str">
            <v/>
          </cell>
          <cell r="HL13" t="str">
            <v/>
          </cell>
          <cell r="HM13" t="str">
            <v>Court President/ Court management TF</v>
          </cell>
          <cell r="HN13" t="str">
            <v>Court President/ Court management TF</v>
          </cell>
          <cell r="HO13" t="str">
            <v/>
          </cell>
          <cell r="HP13" t="str">
            <v>Ministry of Justice TF</v>
          </cell>
          <cell r="HQ13" t="str">
            <v/>
          </cell>
          <cell r="HR13" t="str">
            <v/>
          </cell>
          <cell r="HS13" t="str">
            <v/>
          </cell>
          <cell r="HT13" t="str">
            <v/>
          </cell>
          <cell r="HU13" t="str">
            <v/>
          </cell>
          <cell r="HV13" t="str">
            <v/>
          </cell>
          <cell r="HW13" t="str">
            <v/>
          </cell>
          <cell r="HX13" t="str">
            <v/>
          </cell>
          <cell r="HY13" t="str">
            <v/>
          </cell>
          <cell r="HZ13" t="str">
            <v/>
          </cell>
          <cell r="IA13" t="str">
            <v/>
          </cell>
          <cell r="IB13" t="str">
            <v>Upon request by party;Online access of throughout the course of a case</v>
          </cell>
          <cell r="IC13" t="str">
            <v/>
          </cell>
          <cell r="ID13" t="str">
            <v/>
          </cell>
          <cell r="IE13" t="str">
            <v/>
          </cell>
          <cell r="IF13" t="str">
            <v>"Online access of ... throughout the course of a case" is only available for administrative cases.</v>
          </cell>
        </row>
        <row r="14">
          <cell r="A14" t="str">
            <v>ES</v>
          </cell>
          <cell r="B14" t="str">
            <v>Spain</v>
          </cell>
          <cell r="C14" t="str">
            <v>Juan Fernando Armengot</v>
          </cell>
          <cell r="D14" t="str">
            <v xml:space="preserve">Lawyer of the Administration of Justice, Adviser in the Ministry of Justice </v>
          </cell>
          <cell r="E14" t="str">
            <v>juanfernando.armengot@mjusticia.es</v>
          </cell>
          <cell r="F14" t="str">
            <v>34913904578</v>
          </cell>
          <cell r="G14" t="str">
            <v>Reform for Civil Procedural Law in order to streamline the enforcement proceeding under public consultation</v>
          </cell>
          <cell r="H14" t="str">
            <v>Civil Procedural Law reformed on May by the Royal Decree that transposed Directives of the European Union in the financial, commercial and health fields, and on the posting of workers, and on November by Law that transposed the Directive 2013/11.</v>
          </cell>
          <cell r="I14" t="str">
            <v/>
          </cell>
          <cell r="J14" t="str">
            <v>One of the objectives of the reform for Civil procedural Laws is to promote the Mediation and other ADR options</v>
          </cell>
          <cell r="K14" t="str">
            <v>Civil Procedural Law and Law on Mediation in civil and commercial matters reformed on November by Law that transposed the Directive 2013/11/ on alternative dispute resolution for consumer disputes.</v>
          </cell>
          <cell r="L14" t="str">
            <v/>
          </cell>
          <cell r="M14" t="str">
            <v/>
          </cell>
          <cell r="N14" t="str">
            <v/>
          </cell>
          <cell r="O14" t="str">
            <v/>
          </cell>
          <cell r="P14" t="str">
            <v>It is considered a possible reform for the Organic Law for the Judiciary in order to strengthen the independence of the Council for the Judiciary.</v>
          </cell>
          <cell r="Q14" t="str">
            <v/>
          </cell>
          <cell r="R14" t="str">
            <v/>
          </cell>
          <cell r="S14" t="str">
            <v/>
          </cell>
          <cell r="T14" t="str">
            <v/>
          </cell>
          <cell r="U14" t="str">
            <v/>
          </cell>
          <cell r="V14" t="str">
            <v/>
          </cell>
          <cell r="W14" t="str">
            <v>Agreement of May 25, 2017, of the Council for the Judiary, that attributes to 54 courts, competence for cases related to the general conditions included in financing contracts with real estate warrant rights whose borrower is an individual.</v>
          </cell>
          <cell r="X14" t="str">
            <v/>
          </cell>
          <cell r="Y14" t="str">
            <v>All the procedural reforms take into account the development of IT in Justice.</v>
          </cell>
          <cell r="Z14" t="str">
            <v>in 2017 “Digital Justice” has been implemented in 80 different towns</v>
          </cell>
          <cell r="AA14" t="str">
            <v/>
          </cell>
          <cell r="AB14" t="str">
            <v>It is considered a possible reform for the Royal Decree on legal aid. The main objectives would be to adapt the current Regulation to reform of the Law on Legal Aid operated by Law 42/2015, to update the technical regulation, and introduce measures to expedite the processing of public financing.</v>
          </cell>
          <cell r="AC14" t="str">
            <v>Law on legal aid reformed by Law 2/2017, 21 June</v>
          </cell>
          <cell r="AD14" t="str">
            <v/>
          </cell>
          <cell r="AE14" t="str">
            <v>It seems Law on Court fees should be reformed in accordance with certain Judgements of the Constitutional Court (among other reasons)</v>
          </cell>
          <cell r="AF14" t="str">
            <v/>
          </cell>
          <cell r="AG14" t="str">
            <v/>
          </cell>
          <cell r="AH14" t="str">
            <v/>
          </cell>
          <cell r="AI14" t="str">
            <v/>
          </cell>
          <cell r="AJ14" t="str">
            <v/>
          </cell>
          <cell r="AK14" t="str">
            <v>- Law regulating the profession of interpreters, translators and experts. - A possible reform of the following norms is being considered: -Organic Statute of Lawyers of the Administration of Justice.The idea general is the adaptation to the changes operated in the Organic Law for the Judiciary by the reform of 2015. -Statute General for Lawyers. The aim is to adapt the regime applicable to the Lawyers and its corporate organization to the changes that have taken place in the Spanish legal system since 2001.</v>
          </cell>
          <cell r="AL14" t="str">
            <v/>
          </cell>
          <cell r="AM14" t="str">
            <v/>
          </cell>
          <cell r="AN14" t="str">
            <v>Other reforms under consideration: -A Law regulating the (fundamental) right to defense is being drawn. -It is intended the entering into force of the Law 2011 on Civil Registry that laid down "the Civil Registry is electronic. The data will be subject to automated processing and will be integrated into a single database". - A reform for the Criminal Code in order to transpose certain Directives. - Law on actions for damages for infringements of the competition law, in order to transpose the UE Directive. - Reform of the Civil Code and the Civil Procedural Law on the matter of disability. - Reform of the general Law on Protection of Consumers and Users.</v>
          </cell>
          <cell r="AO14" t="str">
            <v/>
          </cell>
          <cell r="AP14" t="str">
            <v/>
          </cell>
          <cell r="AQ14" t="str">
            <v>The Commission of Justice of the Spanish Parliament is working in a National Justice Strategy. This document would study and define the objectives and lines of action that guide the comprehensive reform of Spanish Justice in all its dimensions: Institutional, Public Service, Professional, social and legal certainty.</v>
          </cell>
          <cell r="AR14" t="str">
            <v>1.a  General online information about the justice system for non-native speakers;1.b  General online information about the justice system for children (individuals below 18 years of age);2.  Centralised web portal with online forms for judicial proceedings available to the public and companies;4.a  Provision of education on legal rights to the general public through educational court visits;4.d  Provision of education on legal rights to the general public through other formats (please specify)</v>
          </cell>
          <cell r="AS14" t="str">
            <v>http://www.poderjudicial.es/cgpj/en/Judiciary/General-Council-of-the-Judiciary/_x000D_
http://www.mjusticia.gob.es/cs/Satellite/Portal/en/inicio</v>
          </cell>
          <cell r="AT14" t="str">
            <v>http://www.poderjudicial.es/portal/site/cgpj/menuitem.65d2c4456b6ddb628e635fc1dc432ea0/?vgnextoid=106567b7b13da210VgnVCM100000cb34e20aRCRD&amp;vgnextlocale=en&amp;vgnextfmt=default&amp;lang_choosen=en</v>
          </cell>
          <cell r="AU14" t="str">
            <v/>
          </cell>
          <cell r="AV14" t="str">
            <v>http://www.poderjudicial.es/cgpj/es/Servicios/Atencion-Ciudadana/Modelos-normalizados/El-juicio-verbal-</v>
          </cell>
          <cell r="AW14" t="str">
            <v/>
          </cell>
          <cell r="AX14" t="str">
            <v>- Video (Judicial channel) http://www.poderjudicial.es/cgpj/es/Canal-Judicial_x000D_
- And “Education in Justice” that is a material made up of three parts: A brochure for the student, a second brochure which is more comprehensive and detailed so the teacher can prepare the class before the visit to the courts, and an educational DVD. This material is, translated into all the official languages of Spain._x000D_
- Webs of information in the other co-official languages of certain Autonomous regions.</v>
          </cell>
          <cell r="AY14" t="str">
            <v/>
          </cell>
          <cell r="AZ14" t="str">
            <v>Yes, for all instances and all cases</v>
          </cell>
          <cell r="BA14" t="str">
            <v>Yes, for all instances and all cases</v>
          </cell>
          <cell r="BB14" t="str">
            <v>Yes, for all instances and all cases</v>
          </cell>
          <cell r="BC14" t="str">
            <v xml:space="preserve">- Supreme Court, National High Court and Regional High Courts have press offices. The press offices of Regional High Courts serve all 1st and 2nd instance courts in the territory._x000D_
- There are 1st and 2nd instance courts in civil and commercial law, and in administrative law. _x000D_
</v>
          </cell>
          <cell r="BD14" t="str">
            <v>Yes</v>
          </cell>
          <cell r="BE14" t="str">
            <v xml:space="preserve">The Spanish Council for the Judiciary approved in 2015 a Communication Protocol for Justice_x000D_
 (file:///C:/Users/ljmieres/Downloads/20150928%20Protocolo%20Comunicaci%C3%B3n2015%20CP.pdf)_x000D_
</v>
          </cell>
          <cell r="BF14" t="str">
            <v>Yes some judgments</v>
          </cell>
          <cell r="BG14" t="str">
            <v>Yes all judgments</v>
          </cell>
          <cell r="BH14" t="str">
            <v>Yes all judgments</v>
          </cell>
          <cell r="BI14" t="str">
            <v>The judgments of the first instance courts are only available online when is considered (by the Judge or Press Office or Judicial Documentation Center) that the issue decided by the judgment is relevant from a legal or social point of view.</v>
          </cell>
          <cell r="BJ14" t="str">
            <v>1st instance;2nd instance;Highest instance</v>
          </cell>
          <cell r="BK14" t="str">
            <v>1st instance;2nd instance;Highest instance</v>
          </cell>
          <cell r="BL14" t="str">
            <v>1st instance;2nd instance;Highest instance</v>
          </cell>
          <cell r="BM14" t="str">
            <v>1st instance;2nd instance;Highest instance</v>
          </cell>
          <cell r="BN14" t="str">
            <v>1st instance;2nd instance;Highest instance</v>
          </cell>
          <cell r="BO14" t="str">
            <v xml:space="preserve">For relevant cases, a press note is also provided. _x000D_
Since 2014 the Judicial Documentation Center has assigned ECLI identifier to all judgments published and accessible on line._x000D_
</v>
          </cell>
          <cell r="BP14" t="str">
            <v>Yes some judgments</v>
          </cell>
          <cell r="BQ14" t="str">
            <v>Yes all judgments</v>
          </cell>
          <cell r="BR14" t="str">
            <v>Yes all judgments</v>
          </cell>
          <cell r="BS14" t="str">
            <v>The same as mentioned above for civil and comercial cases.</v>
          </cell>
          <cell r="BT14" t="str">
            <v>1st instance;2nd instance;Highest instance</v>
          </cell>
          <cell r="BU14" t="str">
            <v>1st instance;2nd instance;Highest instance</v>
          </cell>
          <cell r="BV14" t="str">
            <v>1st instance;2nd instance;Highest instance</v>
          </cell>
          <cell r="BW14" t="str">
            <v>1st instance;2nd instance;Highest instance</v>
          </cell>
          <cell r="BX14" t="str">
            <v>1st instance;2nd instance;Highest instance</v>
          </cell>
          <cell r="BY14" t="str">
            <v>The same as mentioned above.</v>
          </cell>
          <cell r="BZ14" t="str">
            <v>Initial;Continuous</v>
          </cell>
          <cell r="CA14" t="str">
            <v>Initial;Continuous</v>
          </cell>
          <cell r="CB14" t="str">
            <v>Initial;Continuous</v>
          </cell>
          <cell r="CC14" t="str">
            <v/>
          </cell>
          <cell r="CD14" t="str">
            <v>Initial;Continuous</v>
          </cell>
          <cell r="CE14" t="str">
            <v>Initial;Continuous</v>
          </cell>
          <cell r="CF14" t="str">
            <v>Initial;Continuous</v>
          </cell>
          <cell r="CG14" t="str">
            <v/>
          </cell>
          <cell r="CH14" t="str">
            <v/>
          </cell>
          <cell r="CI14" t="str">
            <v>Civil and commercial disputes;Labour disputes;Consumer disputes*</v>
          </cell>
          <cell r="CJ14" t="str">
            <v>Civil and commercial disputes;Consumer disputes*</v>
          </cell>
          <cell r="CK14" t="str">
            <v>Civil and commercial disputes;Consumer disputes*</v>
          </cell>
          <cell r="CL14" t="str">
            <v>Civil and commercial disputes;Labour disputes;Consumer disputes*</v>
          </cell>
          <cell r="CM14" t="str">
            <v>Civil and commercial disputes;Labour disputes;Consumer disputes*</v>
          </cell>
          <cell r="CN14" t="str">
            <v>Civil and commercial disputes;Labour disputes;Consumer disputes*</v>
          </cell>
          <cell r="CO14" t="str">
            <v>Civil and commercial disputes;Labour disputes;Consumer disputes*</v>
          </cell>
          <cell r="CP14" t="str">
            <v>Civil and commercial disputes</v>
          </cell>
          <cell r="CQ14" t="str">
            <v>Civil and commercial disputes;Labour disputes;Consumer disputes*</v>
          </cell>
          <cell r="CR14" t="str">
            <v>Civil and commercial disputes;Labour disputes;Consumer disputes*</v>
          </cell>
          <cell r="CS14" t="str">
            <v/>
          </cell>
          <cell r="CT14" t="str">
            <v>Civil and commercial disputes;Labour disputes;Consumer disputes*</v>
          </cell>
          <cell r="CU14" t="str">
            <v/>
          </cell>
          <cell r="CV14" t="str">
            <v/>
          </cell>
          <cell r="CW14" t="str">
            <v/>
          </cell>
          <cell r="CX14" t="str">
            <v>http://www.poderjudicial.es/cgpj/es/Temas/Mediacion</v>
          </cell>
          <cell r="CY14" t="str">
            <v>http://www.fundacionmediara.es/index.php/mediacion/mediacion-laboral</v>
          </cell>
          <cell r="CZ14" t="str">
            <v>The same mentioned for civil and comercial issues</v>
          </cell>
          <cell r="DA14" t="str">
            <v>Regardless the measures already adopted, there is an important debate these days in the sector or professionals of Justice about the ways to promote the mediation on the next years.</v>
          </cell>
          <cell r="DB14" t="str">
            <v>National level</v>
          </cell>
          <cell r="DC14" t="str">
            <v>National level</v>
          </cell>
          <cell r="DD14" t="str">
            <v/>
          </cell>
          <cell r="DE14" t="str">
            <v/>
          </cell>
          <cell r="DF14" t="str">
            <v/>
          </cell>
          <cell r="DG14" t="str">
            <v/>
          </cell>
          <cell r="DH14" t="str">
            <v/>
          </cell>
          <cell r="DI14" t="str">
            <v/>
          </cell>
          <cell r="DJ14" t="str">
            <v/>
          </cell>
          <cell r="DK14" t="str">
            <v>National level</v>
          </cell>
          <cell r="DL14" t="str">
            <v/>
          </cell>
          <cell r="DM14" t="str">
            <v>- Survey on legal aid 2017: _x000D_
http://www.abogacia.es/2017/07/04/justicia-gratuita-notablemente-conocida-y-muy-valorada-por-la-sociedad-espanola/_x000D_
- In the context of the inspection of the Council for the Judiciary of certain Investigation Courts there has been a survey among Lawyers, provided through the web of Madrid Bar Association on the functioning of these Courts (but only available for Lawyers associates): http://web.icam.es/actualidad/noticia/3559/Abiertas_las_encuestas_para_las_inspecciones_de_los_Juzgados_de_Instrucci%C3%B3n_n%C2%BA_23,_42,_46_y_51_de_Madrid</v>
          </cell>
          <cell r="DO14" t="str">
            <v xml:space="preserve">The Council for the Judiciary has undertaken surveys among Judges about many aspects of their career (situation, gender perspective, training, government bodies, mass media, independence, etc). The last of these surveys was in 2015.The survey was in the national level._x000D_
Autonomous Regions have made surveys among proffesionals involved in the model of New Judicial Office (for example the Bask Country in 2014). _x000D_
_x000D_
</v>
          </cell>
          <cell r="DP14" t="str">
            <v/>
          </cell>
          <cell r="DQ14" t="str">
            <v>1. The survey results are publicly available on-line in their entirety;4. The survey results have been used for modifying/improving the functioning of certain courts</v>
          </cell>
          <cell r="DR14" t="str">
            <v/>
          </cell>
          <cell r="DS14" t="str">
            <v/>
          </cell>
          <cell r="DT14" t="str">
            <v>Yes</v>
          </cell>
          <cell r="DU14" t="str">
            <v/>
          </cell>
          <cell r="DV14" t="str">
            <v>Only certain phases</v>
          </cell>
          <cell r="DW14" t="str">
            <v/>
          </cell>
          <cell r="DX14" t="str">
            <v/>
          </cell>
          <cell r="DY14" t="str">
            <v/>
          </cell>
          <cell r="DZ14" t="str">
            <v/>
          </cell>
          <cell r="EA14" t="str">
            <v/>
          </cell>
          <cell r="EB14" t="str">
            <v/>
          </cell>
          <cell r="EC14" t="str">
            <v/>
          </cell>
          <cell r="ED14" t="str">
            <v/>
          </cell>
          <cell r="EE14" t="str">
            <v/>
          </cell>
          <cell r="EF14" t="str">
            <v>43 days</v>
          </cell>
          <cell r="EG14" t="str">
            <v>Civil Procedural Law https://www.boe.es/buscar/act.php?id=BOE-A-2000-323&amp;p=20151028&amp;tn=1</v>
          </cell>
          <cell r="EH14" t="str">
            <v>General rule for ordinary proceedings. Sum of the terms to present the defence (20 days), note the hearing (3 days) hold the hearing (20 days). This general rule has exceptions in cases of counterclaim and other similar (63 days). In the verbal proceeding, the hearing is not mandatory (nowadays): if there is, the total lenghth until the first hearing would be 15 days.</v>
          </cell>
          <cell r="EI14" t="str">
            <v/>
          </cell>
          <cell r="EJ14" t="str">
            <v>Act on contentious-administrative Jurisdiction https://www.boe.es/buscar/act.php?id=BOE-A-1998-16718</v>
          </cell>
          <cell r="EK14" t="str">
            <v>In the case of administrative proceeding, the hearing is not mandatory and the time depends on many circumstances. As a general approximation, the length from the registration of the case to the annotation of the hearing may be 75 days. There is not a particular term for the hearing itself (it will depend on the workload of the Court).</v>
          </cell>
          <cell r="EL14" t="str">
            <v>20 days.</v>
          </cell>
          <cell r="EM14" t="str">
            <v>Civil Procedural Law</v>
          </cell>
          <cell r="EN14" t="str">
            <v>General rule for ordinary proceeding. 10 days in the verbal proceeding.</v>
          </cell>
          <cell r="EO14" t="str">
            <v>10 days</v>
          </cell>
          <cell r="EP14" t="str">
            <v>Act on contentious-administrative Jurisdiction</v>
          </cell>
          <cell r="EQ14" t="str">
            <v/>
          </cell>
          <cell r="ER14" t="str">
            <v/>
          </cell>
          <cell r="ES14" t="str">
            <v/>
          </cell>
          <cell r="ET14" t="str">
            <v/>
          </cell>
          <cell r="EU14" t="str">
            <v/>
          </cell>
          <cell r="EV14" t="str">
            <v>Yes</v>
          </cell>
          <cell r="EW14" t="str">
            <v/>
          </cell>
          <cell r="EX14" t="str">
            <v>Share of cases closed within a given period of time (e.g. x% of civil cases are resolved within x days);Expected average age of pending cases (e.g. clearance rate is x %)</v>
          </cell>
          <cell r="EY14" t="str">
            <v/>
          </cell>
          <cell r="EZ14" t="str">
            <v>http://www.poderjudicial.es/cgpj/es/Temas/Estadistica-Judicial/Estadistica-por-temas/Actividad-de-los-organos-judiciales/Juzgados-y-Tribunales/Informes-por-territorios-sobre-la-actividad-de-los-organos-judiciales/</v>
          </cell>
          <cell r="FA14" t="str">
            <v/>
          </cell>
          <cell r="FB14" t="str">
            <v/>
          </cell>
          <cell r="FC14" t="str">
            <v/>
          </cell>
          <cell r="FD14" t="str">
            <v>http://www.poderjudicial.es/cgpj/es/Temas/Estadistica-Judicial/Estadistica-por-temas/Actividad-de-los-organos-judiciales/Juzgados-y-Tribunales/Informes-por-territorios-sobre-la-actividad-de-los-organos-judiciales/</v>
          </cell>
          <cell r="FE14" t="str">
            <v/>
          </cell>
          <cell r="FF14" t="str">
            <v/>
          </cell>
          <cell r="FG14" t="str">
            <v/>
          </cell>
          <cell r="FH14" t="str">
            <v xml:space="preserve">The link indicated goes to the web of the Council for the Judiciary, particularly to the section called “the activity of the judicial bodies”. There, it is possible to find very rich information about the activity of the Courts, per territories, per jurisdictions, per kind of issues, etc. The percentage of cases resolved within a given period, or the clearance rate, or even an estimation of the average length of proceedings. Regarding the latest estimation (average length of proceedings), it does not serve to foresee the time for the judicial response, but only to compare the activity between territories. </v>
          </cell>
          <cell r="FI14" t="str">
            <v/>
          </cell>
          <cell r="FJ14" t="str">
            <v>Council for Judiciary TF</v>
          </cell>
          <cell r="FK14" t="str">
            <v>Council for Judiciary TF</v>
          </cell>
          <cell r="FL14" t="str">
            <v/>
          </cell>
          <cell r="FM14" t="str">
            <v/>
          </cell>
          <cell r="FN14" t="str">
            <v/>
          </cell>
          <cell r="FO14" t="str">
            <v/>
          </cell>
          <cell r="FP14" t="str">
            <v/>
          </cell>
          <cell r="FQ14" t="str">
            <v/>
          </cell>
          <cell r="FR14" t="str">
            <v/>
          </cell>
          <cell r="FS14" t="str">
            <v/>
          </cell>
          <cell r="FT14" t="str">
            <v/>
          </cell>
          <cell r="FU14" t="str">
            <v/>
          </cell>
          <cell r="FV14" t="str">
            <v/>
          </cell>
          <cell r="FW14" t="str">
            <v xml:space="preserve">- Time limits are set by law. _x000D_
- Timeframes are set by the Council for Judiciary exercising its functions of monitoring courts functioning and discipline. _x000D_
- The reasonable timeframe can be taken into consideration by Ministry of Justice in cases of dsciplanry responsibility of Lawyers of the Administration of Justice. </v>
          </cell>
          <cell r="FX14" t="str">
            <v>Entire territory of Member State TF;Entire territory of Member State TL;Entire territory of Member State BL</v>
          </cell>
          <cell r="FY14" t="str">
            <v>Entire territory of Member State TF;Entire territory of Member State TL;Entire territory of Member State BL</v>
          </cell>
          <cell r="FZ14" t="str">
            <v/>
          </cell>
          <cell r="GA14" t="str">
            <v/>
          </cell>
          <cell r="GB14" t="str">
            <v>Backlogs are taken into consideration in disciplinary responsibility cases.</v>
          </cell>
          <cell r="GC14" t="str">
            <v>Yes</v>
          </cell>
          <cell r="GD14" t="str">
            <v/>
          </cell>
          <cell r="GE14" t="str">
            <v>For allocating human resources;For allocating budget;Other/specify</v>
          </cell>
          <cell r="GF14" t="str">
            <v>Disciplinary files, authorization for participation in training courses.</v>
          </cell>
          <cell r="GG14" t="str">
            <v/>
          </cell>
          <cell r="GH14" t="str">
            <v>No</v>
          </cell>
          <cell r="GI14" t="str">
            <v/>
          </cell>
          <cell r="GJ14" t="str">
            <v/>
          </cell>
          <cell r="GK14" t="str">
            <v/>
          </cell>
          <cell r="GL14" t="str">
            <v/>
          </cell>
          <cell r="GM14" t="str">
            <v/>
          </cell>
          <cell r="GN14" t="str">
            <v/>
          </cell>
          <cell r="GO14" t="str">
            <v/>
          </cell>
          <cell r="GP14" t="str">
            <v/>
          </cell>
          <cell r="GQ14" t="str">
            <v/>
          </cell>
          <cell r="GR14" t="str">
            <v>Court President/ Court management TF;Council for the judiciary TF;Court President/ Court management TL;Council for the judiciary TL;Other body/ specify TL;Council for the judiciary BL</v>
          </cell>
          <cell r="GS14" t="str">
            <v>Court President/ Court management TF;Council for the judiciary TF;Court President/ Court management TL;Council for the judiciary TL;Other body/ specify TL;Council for the judiciary BL</v>
          </cell>
          <cell r="GT14" t="str">
            <v/>
          </cell>
          <cell r="GU14" t="str">
            <v>Lawyer of the Administration of Justice</v>
          </cell>
          <cell r="GV14" t="str">
            <v/>
          </cell>
          <cell r="GW14" t="str">
            <v/>
          </cell>
          <cell r="GX14" t="str">
            <v>Lawyer of the Administration of Justice</v>
          </cell>
          <cell r="GY14" t="str">
            <v/>
          </cell>
          <cell r="GZ14" t="str">
            <v xml:space="preserve">The Lawyers of the Administration of Justice are the proffesionals responsible of monitoring the the compliment of time limits and of informing the Judge when the time limit finishes. </v>
          </cell>
          <cell r="HA14" t="str">
            <v>No</v>
          </cell>
          <cell r="HB14" t="str">
            <v/>
          </cell>
          <cell r="HC14" t="str">
            <v/>
          </cell>
          <cell r="HD14" t="str">
            <v/>
          </cell>
          <cell r="HE14" t="str">
            <v/>
          </cell>
          <cell r="HF14" t="str">
            <v/>
          </cell>
          <cell r="HG14" t="str">
            <v/>
          </cell>
          <cell r="HH14" t="str">
            <v/>
          </cell>
          <cell r="HI14" t="str">
            <v/>
          </cell>
          <cell r="HJ14" t="str">
            <v>The computer system for case management allows the civil servant to introduce manually instructions to alert in a specific procedure when certain terms finish. This is a tool for the civil servants to manage the proceedings.</v>
          </cell>
          <cell r="HK14" t="str">
            <v>Council for the judiciary TF;Ministry of Justice TF;Other body/ specify TF;Council for the judiciary BL;Ministry of Justice BL</v>
          </cell>
          <cell r="HL14" t="str">
            <v>Council for the judiciary TF;Ministry of Justice TF;Other body/ specify TF;Council for the judiciary BL;Ministry of Justice BL</v>
          </cell>
          <cell r="HM14" t="str">
            <v>Council for the judiciary TF;Ministry of Justice TF</v>
          </cell>
          <cell r="HN14" t="str">
            <v/>
          </cell>
          <cell r="HO14" t="str">
            <v>Council for the judiciary TF;Council for the judiciary TL;Council for the judiciary BL</v>
          </cell>
          <cell r="HP14" t="str">
            <v>Council for the judiciary TF;Council for the judiciary TL;Council for the judiciary BL</v>
          </cell>
          <cell r="HQ14" t="str">
            <v>Council for the judiciary TF;Ministry of Justice TL;Other body/ specify TL</v>
          </cell>
          <cell r="HR14" t="str">
            <v>Autonomous Regions with competence in Justice can take measures regarding financial and human resources</v>
          </cell>
          <cell r="HS14" t="str">
            <v>Lawyer of the Administration of Justice (organization and impulse)</v>
          </cell>
          <cell r="HT14" t="str">
            <v>Autonomous Regions with competence in Justice can take measures regarding financial and human resources</v>
          </cell>
          <cell r="HU14" t="str">
            <v>Autonomous Regions with competence in Justice can take measures regarding financial and human resources</v>
          </cell>
          <cell r="HV14" t="str">
            <v>Lawyer of the Administration of Justice (organization and impulse)</v>
          </cell>
          <cell r="HW14" t="str">
            <v>Autonomous Regions with competence in Justice can take measures regarding financial and human resources</v>
          </cell>
          <cell r="HX14" t="str">
            <v xml:space="preserve">- Measuring workloads (Council for the Judiciary)._x000D_
- The Lawyer of the Adminhistration of Justice directs the Judicial Office They can organize the work and the distribution of work among the civil servants within the Court, and take specific measures for the impulse of the proceeding and for compliance of time limits._x000D_
- In cases of disciplinary responsibility (of Lawyers of the Administration of Justice), the Ministry of Justice can ask the Lawyer of the Administration of Justice a report in case of infringement of time limits._x000D_
</v>
          </cell>
          <cell r="HY14" t="str">
            <v/>
          </cell>
          <cell r="HZ14" t="str">
            <v>Upon request by party;Notification by mail or e-mail on court discretion;Automatic notification by SMS or by e-mail</v>
          </cell>
          <cell r="IA14" t="str">
            <v>Upon request by party;Notification by mail or e-mail on court discretion;Automatic notification by SMS or by e-mail</v>
          </cell>
          <cell r="IB14" t="str">
            <v>Upon request by party;Notification by mail or e-mail on court discretion;Automatic notification by SMS or by e-mail;Online access of throughout the course of a case</v>
          </cell>
          <cell r="IC14" t="str">
            <v/>
          </cell>
          <cell r="ID14" t="str">
            <v/>
          </cell>
          <cell r="IE14" t="str">
            <v/>
          </cell>
          <cell r="IF14" t="str">
            <v/>
          </cell>
        </row>
        <row r="15">
          <cell r="A15" t="str">
            <v>EL</v>
          </cell>
          <cell r="B15" t="str">
            <v>Greece</v>
          </cell>
          <cell r="C15" t="str">
            <v>Vassilis Androulakis</v>
          </cell>
          <cell r="D15" t="str">
            <v>Maître des requêtes - Conseil d' Etat</v>
          </cell>
          <cell r="E15" t="str">
            <v>vassilis.androulakis@gmail.com</v>
          </cell>
          <cell r="F15" t="str">
            <v/>
          </cell>
          <cell r="G15" t="str">
            <v>Draft law filed at the Hellenic Parliament regarding civil and administrative procedural law</v>
          </cell>
          <cell r="H15" t="str">
            <v>1. Procedural law (civil, commercial, administrative, enforcement, insolvency) -Draft law filed at the Hellenic Parliament regarding civil and administrative procedural law Law 4472/2017 (Gov. Official Gazette issue Α΄ 74/19.5.2017) - Articles 59-60 amendment of Code of Civil Procedure regarding on-line public auctions - Article 62 regarding amendment of Bankruptcy Code Law 4475/2017 (Gov. Official Gazette issue Α΄ 83/12.6.2017) Article 7 amendment of Code of Civil Procedure regarding on-line public auctions Law 4478/2017 (Gov. Official Gazette issue Α΄ 91/23.6.2017) Article 87 Amendment of law 4412/2016 (Α' 147) regarding administrative procedural law Law 4488/2017 (Gov. Official Gazette issue A΄ 137/13.9.2017) Articles 47-49 regarding amendment of Introductory Law Code of Civil Procedure and Code of Civil Procedure Law 4491/2017 (Gov.Official Gazette issue Α΄ 152/13.10.2017) - Articles 14 + 15 regarding amendment of Bankruptcy Code - Article 26 regarding amendment of Introductory Law Code of Civil Procedure - Articles 27 &amp; 28 amendment of law 4412/2016 regarding administrative and civil procedural law - Article 29 regarding amendment of Code of Civil Procedure Law 4446/2016 (issue A, 240 Official Gazette) “Bankruptcy Code, Administrative Justice, Duties, Voluntary Disclosure of Income of previous years, Electronic Transactions, Amendments to L. 4270/2014 and other provisions»: Regarding the first title of bankruptcy law, it constitutes an integrated revision of the insolvency regime, as regulated by the Greek Bankruptcy Code (law 3588/2007, issue A, 153 OG). This law includes significant amendments to pre-insolvency proceedings as well as to the ordinary bankruptcy.</v>
          </cell>
          <cell r="I15" t="str">
            <v/>
          </cell>
          <cell r="J15" t="str">
            <v>Legislative Committee regarding the reform of the institution of mediation</v>
          </cell>
          <cell r="K15" t="str">
            <v>Law 4469/2017 (Gov. Official Gazette issue A 62/3.5.2017) Articles 12-14 regarding out-of-court dispute settlement mechanism Law 4491/2017 (Gov.Official Gazette issue Α΄ 152/13.10.2017) - Article 24 Amendment of article 126Β of Code of Administrative Procedure</v>
          </cell>
          <cell r="L15" t="str">
            <v/>
          </cell>
          <cell r="M15" t="str">
            <v>-Draft law filed at the Hellenic Parliament</v>
          </cell>
          <cell r="N15" t="str">
            <v>Law 4491/2017 (Gov.Official Gazette issue Α΄ 152/13.10.2017) - Article 25 (increase in the number of administrative judjes)</v>
          </cell>
          <cell r="O15" t="str">
            <v/>
          </cell>
          <cell r="P15" t="str">
            <v/>
          </cell>
          <cell r="Q15" t="str">
            <v/>
          </cell>
          <cell r="R15" t="str">
            <v/>
          </cell>
          <cell r="S15" t="str">
            <v>Récemment le Ministre de la Justice Grec a annoncé la réorganisation des tribunaux civils et pénaux de la région d’Athènes et a chargé une commission d’étudier la question</v>
          </cell>
          <cell r="T15" t="str">
            <v/>
          </cell>
          <cell r="U15" t="str">
            <v/>
          </cell>
          <cell r="V15" t="str">
            <v/>
          </cell>
          <cell r="W15" t="str">
            <v/>
          </cell>
          <cell r="X15" t="str">
            <v/>
          </cell>
          <cell r="Y15" t="str">
            <v/>
          </cell>
          <cell r="Z15" t="str">
            <v/>
          </cell>
          <cell r="AA15" t="str">
            <v/>
          </cell>
          <cell r="AB15" t="str">
            <v/>
          </cell>
          <cell r="AC15" t="str">
            <v/>
          </cell>
          <cell r="AD15" t="str">
            <v/>
          </cell>
          <cell r="AE15" t="str">
            <v>Legislative Committee regarding the codification of court fees legislation in all procedures</v>
          </cell>
          <cell r="AF15" t="str">
            <v>Law 4465/2017 (Gov.Official Gazette issue A 47/4.4.2017) Article 40</v>
          </cell>
          <cell r="AG15" t="str">
            <v/>
          </cell>
          <cell r="AH15" t="str">
            <v>- Legislative Committee in progress regarding Judges Code Reform</v>
          </cell>
          <cell r="AI15" t="str">
            <v/>
          </cell>
          <cell r="AJ15" t="str">
            <v/>
          </cell>
          <cell r="AK15" t="str">
            <v>-Draft law filed at the Hellenic Parliament - Legislative Committee in progress regarding Court staff Code reform</v>
          </cell>
          <cell r="AL15" t="str">
            <v>11. Court staff, lawyers, notaries, bailiffs, insolvency administrators or other legal professionals (please specify) -Draft law filed at the Hellenic Parliament - Legislative Committee in progress regarding Court staff Code reform Law 4456/2017 (Gov.Official Gazette issue A 24/1.3.2017) - Article 32 regarding land registries - Article 33 regarding bailiffs Law 4474/2017 (Gov.Official Gazette issue A 80/7.6.2017) Article 32 regarding insolvency administrators Law 4487/2017 (Gov.Official Gazette issue A 116/9.8.2017) Article 44 regarding land registries Law 4485/2017 (Gov.Official Gazette issue A 114/4.8.2017) Article 99 regarding notaries chambers Presidential Decree No. 133/2016 (issue A, 242 GG) “ Regulation of the profession of insolvency administrator”: Presidential Decree No. 133/2016 (issue A, 242 OG) sets the conditions for exercising the profession of the insolvency administrator, implementing art. 2 par. C, subpar. C3 par. 22 of law 4336/2015 (OG A, 94), as replaced by art. 51 of law 4423/2016 (OG A, 185) and further amended by art. 32 of law 4474/2017 (OG 80, A). The Presidential Decree, as well as the new law 4446/2016 (issue A, 240 OG), provides that the powers of the trustee (syndic), the special representative in rehabilitation proceedings as well as those of the special administrator of law 4307/2014 are exercised by natural persons, registered in the Registry of Insolvency Administrators, after having succeeded in writing exams and thus having acquired the relevant license.</v>
          </cell>
          <cell r="AM15" t="str">
            <v/>
          </cell>
          <cell r="AN15" t="str">
            <v/>
          </cell>
          <cell r="AO15" t="str">
            <v/>
          </cell>
          <cell r="AP15" t="str">
            <v/>
          </cell>
          <cell r="AQ15" t="str">
            <v/>
          </cell>
          <cell r="AR15" t="str">
            <v/>
          </cell>
          <cell r="AS15" t="str">
            <v/>
          </cell>
          <cell r="AT15" t="str">
            <v/>
          </cell>
          <cell r="AU15" t="str">
            <v/>
          </cell>
          <cell r="AV15" t="str">
            <v/>
          </cell>
          <cell r="AW15" t="str">
            <v/>
          </cell>
          <cell r="AX15" t="str">
            <v/>
          </cell>
          <cell r="AY15" t="str">
            <v/>
          </cell>
          <cell r="AZ15" t="str">
            <v>No</v>
          </cell>
          <cell r="BA15" t="str">
            <v/>
          </cell>
          <cell r="BB15" t="str">
            <v/>
          </cell>
          <cell r="BC15" t="str">
            <v/>
          </cell>
          <cell r="BD15" t="str">
            <v>No</v>
          </cell>
          <cell r="BE15" t="str">
            <v/>
          </cell>
          <cell r="BF15" t="str">
            <v/>
          </cell>
          <cell r="BG15" t="str">
            <v/>
          </cell>
          <cell r="BH15" t="str">
            <v>Yes all judgments</v>
          </cell>
          <cell r="BI15" t="str">
            <v xml:space="preserve">http://www.areiospagos.gr/_x000D_
</v>
          </cell>
          <cell r="BJ15" t="str">
            <v>Highest instance</v>
          </cell>
          <cell r="BK15" t="str">
            <v>Highest instance</v>
          </cell>
          <cell r="BL15" t="str">
            <v/>
          </cell>
          <cell r="BM15" t="str">
            <v>Highest instance</v>
          </cell>
          <cell r="BN15" t="str">
            <v>Highest instance</v>
          </cell>
          <cell r="BO15" t="str">
            <v xml:space="preserve">http://www.areiospagos.gr/_x000D_
_x000D_
The general law concerning the protection of personal data _x000D_
</v>
          </cell>
          <cell r="BP15" t="str">
            <v>Yes some judgments</v>
          </cell>
          <cell r="BQ15" t="str">
            <v>Yes some judgments</v>
          </cell>
          <cell r="BR15" t="str">
            <v>Yes some judgments</v>
          </cell>
          <cell r="BS15" t="str">
            <v>A committee of juges decides about the publication</v>
          </cell>
          <cell r="BT15" t="str">
            <v>1st instance;2nd instance;Highest instance</v>
          </cell>
          <cell r="BU15" t="str">
            <v/>
          </cell>
          <cell r="BV15" t="str">
            <v>Highest instance</v>
          </cell>
          <cell r="BW15" t="str">
            <v/>
          </cell>
          <cell r="BX15" t="str">
            <v>1st instance;2nd instance;Highest instance</v>
          </cell>
          <cell r="BY15" t="str">
            <v xml:space="preserve">_x000D_
http://www.adjustice.gr_x000D_
_x000D_
The general law concerning the protection of personal data </v>
          </cell>
          <cell r="BZ15" t="str">
            <v>Initial</v>
          </cell>
          <cell r="CA15" t="str">
            <v>Initial</v>
          </cell>
          <cell r="CB15" t="str">
            <v>Initial</v>
          </cell>
          <cell r="CC15" t="str">
            <v>Initial</v>
          </cell>
          <cell r="CD15" t="str">
            <v>Initial</v>
          </cell>
          <cell r="CE15" t="str">
            <v>Initial</v>
          </cell>
          <cell r="CF15" t="str">
            <v>Initial</v>
          </cell>
          <cell r="CG15" t="str">
            <v/>
          </cell>
          <cell r="CH15" t="str">
            <v xml:space="preserve"> In the school of juges a course about judicial conduct and ethical obligation is given to the students. All the above issues are discussed whithin the framwork of this course. Additionally, the above mentionned issues are further discussed in the framework of the other courses (e.g. penal procedure etc).</v>
          </cell>
          <cell r="CI15" t="str">
            <v>Civil and commercial disputes;Labour disputes;Consumer disputes*</v>
          </cell>
          <cell r="CJ15" t="str">
            <v>Civil and commercial disputes;Labour disputes;Consumer disputes*</v>
          </cell>
          <cell r="CK15" t="str">
            <v>Civil and commercial disputes;Labour disputes;Consumer disputes*</v>
          </cell>
          <cell r="CL15" t="str">
            <v>Civil and commercial disputes;Labour disputes;Consumer disputes*</v>
          </cell>
          <cell r="CM15" t="str">
            <v/>
          </cell>
          <cell r="CN15" t="str">
            <v>Civil and commercial disputes;Labour disputes;Consumer disputes*</v>
          </cell>
          <cell r="CO15" t="str">
            <v/>
          </cell>
          <cell r="CP15" t="str">
            <v/>
          </cell>
          <cell r="CQ15" t="str">
            <v/>
          </cell>
          <cell r="CR15" t="str">
            <v/>
          </cell>
          <cell r="CS15" t="str">
            <v>Civil and commercial disputes;Labour disputes;Consumer disputes*</v>
          </cell>
          <cell r="CT15" t="str">
            <v>Civil and commercial disputes;Labour disputes;Consumer disputes*</v>
          </cell>
          <cell r="CU15" t="str">
            <v/>
          </cell>
          <cell r="CV15" t="str">
            <v/>
          </cell>
          <cell r="CW15" t="str">
            <v/>
          </cell>
          <cell r="CX15" t="str">
            <v>http://www.diamesolavisi.gov.gr/</v>
          </cell>
          <cell r="CY15" t="str">
            <v>http://www.diamesolavisi.gov.gr/</v>
          </cell>
          <cell r="CZ15" t="str">
            <v>http://www.diamesolavisi.gov.gr/</v>
          </cell>
          <cell r="DA15" t="str">
            <v/>
          </cell>
          <cell r="DB15" t="str">
            <v/>
          </cell>
          <cell r="DC15" t="str">
            <v/>
          </cell>
          <cell r="DD15" t="str">
            <v/>
          </cell>
          <cell r="DE15" t="str">
            <v/>
          </cell>
          <cell r="DF15" t="str">
            <v/>
          </cell>
          <cell r="DG15" t="str">
            <v/>
          </cell>
          <cell r="DH15" t="str">
            <v/>
          </cell>
          <cell r="DI15" t="str">
            <v/>
          </cell>
          <cell r="DJ15" t="str">
            <v/>
          </cell>
          <cell r="DK15" t="str">
            <v/>
          </cell>
          <cell r="DL15" t="str">
            <v/>
          </cell>
          <cell r="DM15" t="str">
            <v/>
          </cell>
          <cell r="DO15" t="str">
            <v/>
          </cell>
          <cell r="DP15" t="str">
            <v/>
          </cell>
          <cell r="DQ15" t="str">
            <v/>
          </cell>
          <cell r="DR15" t="str">
            <v/>
          </cell>
          <cell r="DS15" t="str">
            <v/>
          </cell>
          <cell r="DT15" t="str">
            <v>Yes</v>
          </cell>
          <cell r="DU15" t="str">
            <v/>
          </cell>
          <cell r="DV15" t="str">
            <v>Only certain phases</v>
          </cell>
          <cell r="DW15" t="str">
            <v/>
          </cell>
          <cell r="DX15" t="str">
            <v/>
          </cell>
          <cell r="DY15" t="str">
            <v/>
          </cell>
          <cell r="DZ15" t="str">
            <v/>
          </cell>
          <cell r="EA15" t="str">
            <v/>
          </cell>
          <cell r="EB15" t="str">
            <v/>
          </cell>
          <cell r="EC15" t="str">
            <v/>
          </cell>
          <cell r="ED15" t="str">
            <v/>
          </cell>
          <cell r="EE15" t="str">
            <v/>
          </cell>
          <cell r="EF15" t="str">
            <v>160 days or 190 days if one of the parties resides abroad</v>
          </cell>
          <cell r="EG15" t="str">
            <v>Code of civil procedure art. 237</v>
          </cell>
          <cell r="EH15" t="str">
            <v/>
          </cell>
          <cell r="EI15" t="str">
            <v/>
          </cell>
          <cell r="EJ15" t="str">
            <v/>
          </cell>
          <cell r="EK15" t="str">
            <v/>
          </cell>
          <cell r="EL15" t="str">
            <v>8 months.</v>
          </cell>
          <cell r="EM15" t="str">
            <v>Code of civil procedure art. 307</v>
          </cell>
          <cell r="EN15" t="str">
            <v/>
          </cell>
          <cell r="EO15" t="str">
            <v>8 months</v>
          </cell>
          <cell r="EP15" t="str">
            <v>Code of administrative procedure art. 194</v>
          </cell>
          <cell r="EQ15" t="str">
            <v/>
          </cell>
          <cell r="ER15" t="str">
            <v/>
          </cell>
          <cell r="ES15" t="str">
            <v/>
          </cell>
          <cell r="ET15" t="str">
            <v/>
          </cell>
          <cell r="EU15" t="str">
            <v xml:space="preserve">It should be noted that the mentionned time limits are indicative. The answer concerns the most common cases. </v>
          </cell>
          <cell r="EV15" t="str">
            <v>No</v>
          </cell>
          <cell r="EW15" t="str">
            <v/>
          </cell>
          <cell r="EX15" t="str">
            <v/>
          </cell>
          <cell r="EY15" t="str">
            <v/>
          </cell>
          <cell r="EZ15" t="str">
            <v/>
          </cell>
          <cell r="FA15" t="str">
            <v/>
          </cell>
          <cell r="FB15" t="str">
            <v/>
          </cell>
          <cell r="FC15" t="str">
            <v/>
          </cell>
          <cell r="FD15" t="str">
            <v/>
          </cell>
          <cell r="FE15" t="str">
            <v/>
          </cell>
          <cell r="FF15" t="str">
            <v/>
          </cell>
          <cell r="FG15" t="str">
            <v/>
          </cell>
          <cell r="FH15" t="str">
            <v/>
          </cell>
          <cell r="FI15" t="str">
            <v/>
          </cell>
          <cell r="FJ15"/>
          <cell r="FK15"/>
          <cell r="FL15"/>
          <cell r="FM15" t="str">
            <v/>
          </cell>
          <cell r="FN15"/>
          <cell r="FO15"/>
          <cell r="FP15"/>
          <cell r="FQ15"/>
          <cell r="FR15"/>
          <cell r="FS15"/>
          <cell r="FT15" t="str">
            <v/>
          </cell>
          <cell r="FU15" t="str">
            <v/>
          </cell>
          <cell r="FV15" t="str">
            <v/>
          </cell>
          <cell r="FW15" t="str">
            <v/>
          </cell>
          <cell r="FX15" t="str">
            <v>Entire territory of Member State TF;Entire territory of Member State TL;Entire territory of Member State BL</v>
          </cell>
          <cell r="FY15" t="str">
            <v>Entire territory of Member State TF;Entire territory of Member State TL;Entire territory of Member State BL</v>
          </cell>
          <cell r="FZ15" t="str">
            <v>Entire territory of Member State TF;Entire territory of Member State TL;Entire territory of Member State BL</v>
          </cell>
          <cell r="GA15" t="str">
            <v/>
          </cell>
          <cell r="GB15" t="str">
            <v/>
          </cell>
          <cell r="GC15" t="str">
            <v>No</v>
          </cell>
          <cell r="GD15" t="str">
            <v/>
          </cell>
          <cell r="GE15" t="str">
            <v/>
          </cell>
          <cell r="GF15" t="str">
            <v/>
          </cell>
          <cell r="GG15" t="str">
            <v/>
          </cell>
          <cell r="GH15"/>
          <cell r="GI15" t="str">
            <v/>
          </cell>
          <cell r="GJ15" t="str">
            <v/>
          </cell>
          <cell r="GK15" t="str">
            <v/>
          </cell>
          <cell r="GL15" t="str">
            <v/>
          </cell>
          <cell r="GM15" t="str">
            <v/>
          </cell>
          <cell r="GN15" t="str">
            <v/>
          </cell>
          <cell r="GO15" t="str">
            <v/>
          </cell>
          <cell r="GP15" t="str">
            <v/>
          </cell>
          <cell r="GQ15" t="str">
            <v/>
          </cell>
          <cell r="GR15" t="str">
            <v>Court President/ Court management TF;Court President/ Court management TL;Court President/ Court management BL</v>
          </cell>
          <cell r="GS15" t="str">
            <v>Court President/ Court management TF;Court President/ Court management TL;Court President/ Court management BL</v>
          </cell>
          <cell r="GT15" t="str">
            <v/>
          </cell>
          <cell r="GU15" t="str">
            <v/>
          </cell>
          <cell r="GV15" t="str">
            <v/>
          </cell>
          <cell r="GW15" t="str">
            <v/>
          </cell>
          <cell r="GX15" t="str">
            <v/>
          </cell>
          <cell r="GY15" t="str">
            <v/>
          </cell>
          <cell r="GZ15" t="str">
            <v/>
          </cell>
          <cell r="HA15" t="str">
            <v>No</v>
          </cell>
          <cell r="HB15" t="str">
            <v>Once a year TL</v>
          </cell>
          <cell r="HC15" t="str">
            <v/>
          </cell>
          <cell r="HD15" t="str">
            <v/>
          </cell>
          <cell r="HE15" t="str">
            <v/>
          </cell>
          <cell r="HF15" t="str">
            <v/>
          </cell>
          <cell r="HG15" t="str">
            <v/>
          </cell>
          <cell r="HH15" t="str">
            <v/>
          </cell>
          <cell r="HI15" t="str">
            <v/>
          </cell>
          <cell r="HJ15" t="str">
            <v/>
          </cell>
          <cell r="HK15" t="str">
            <v>Ministry of Justice TF;Ministry of Justice TL;Ministry of Justice BL</v>
          </cell>
          <cell r="HL15" t="str">
            <v/>
          </cell>
          <cell r="HM15" t="str">
            <v/>
          </cell>
          <cell r="HN15" t="str">
            <v>Court President/ Court management TF;Council for the judiciary TF;Court President/ Court management TL;Council for the judiciary TL;Court President/ Court management BL;Council for the judiciary BL</v>
          </cell>
          <cell r="HO15" t="str">
            <v>Court President/ Court management TF;Council for the judiciary TF;Court President/ Court management TL;Council for the judiciary TL;Court President/ Court management BL;Council for the judiciary BL</v>
          </cell>
          <cell r="HP15" t="str">
            <v/>
          </cell>
          <cell r="HQ15" t="str">
            <v/>
          </cell>
          <cell r="HR15" t="str">
            <v/>
          </cell>
          <cell r="HS15" t="str">
            <v/>
          </cell>
          <cell r="HT15" t="str">
            <v/>
          </cell>
          <cell r="HU15" t="str">
            <v/>
          </cell>
          <cell r="HV15" t="str">
            <v/>
          </cell>
          <cell r="HW15" t="str">
            <v/>
          </cell>
          <cell r="HX15" t="str">
            <v/>
          </cell>
          <cell r="HY15" t="str">
            <v>The delays could lead to disciplinary mesures against the judge who exceeds the time limits</v>
          </cell>
          <cell r="HZ15" t="str">
            <v>Upon request by party;Online access of throughout the course of a case</v>
          </cell>
          <cell r="IA15" t="str">
            <v/>
          </cell>
          <cell r="IB15" t="str">
            <v>Upon request by party;Online access of throughout the course of a case</v>
          </cell>
          <cell r="IC15" t="str">
            <v/>
          </cell>
          <cell r="ID15" t="str">
            <v/>
          </cell>
          <cell r="IE15" t="str">
            <v/>
          </cell>
          <cell r="IF15" t="str">
            <v/>
          </cell>
        </row>
        <row r="16">
          <cell r="A16" t="str">
            <v>EE</v>
          </cell>
          <cell r="B16" t="str">
            <v>Estonia</v>
          </cell>
          <cell r="C16" t="str">
            <v>Margit Lauri, Liis Lindström</v>
          </cell>
          <cell r="D16" t="str">
            <v>Adviser, Legislation and Development Division, Department of Judicial_x000D_
Administration, Ministy of Justice Estonia_x000D_
_x000D_
Legal Adviser to the Chief Justice, Supreme Court of Estonia</v>
          </cell>
          <cell r="E16" t="str">
            <v>Margit.Lauri@just.ee</v>
          </cell>
          <cell r="F16" t="str">
            <v>+3726803144</v>
          </cell>
          <cell r="G16" t="str">
            <v>There is a draft legislation of civil procedure law, enforcement proceedings and bankruptcy proceedings regarding the imposition of restrictions on appeals. Restrictions on appeals mainly concern the limitation of the right of appeal. Proposals for setting restrictions apply both to appeals against procedural regulations and to appeal against disputes relating to final decisions.</v>
          </cell>
          <cell r="H16" t="str">
            <v>In criminal procedure there have been adopted amendments regarding proceedings with juveniles. As a result of these changes, a special system of special treatment for juveniles in Estonia takes place, in which it is important to take responsibility for the acts committed and respond to the risks and needs of the minor. This will ensure a faster response to juvenile delinquency, supplement the list of sanctions to be used for minors, and provide for a general rule that juveniles should in particular use development-related and educational sanctions. Misdemeanor proceedings allow juvenile offenders to be guilty of reconciliation and create special conditions for the detention and sanction of minors. According to these legislative changes juvenile cases will be heard by judges that are specalised to cases concerning minors.</v>
          </cell>
          <cell r="I16" t="str">
            <v/>
          </cell>
          <cell r="J16" t="str">
            <v/>
          </cell>
          <cell r="K16" t="str">
            <v/>
          </cell>
          <cell r="L16" t="str">
            <v/>
          </cell>
          <cell r="M16" t="str">
            <v/>
          </cell>
          <cell r="N16" t="str">
            <v/>
          </cell>
          <cell r="O16" t="str">
            <v/>
          </cell>
          <cell r="P16" t="str">
            <v/>
          </cell>
          <cell r="Q16" t="str">
            <v/>
          </cell>
          <cell r="R16" t="str">
            <v/>
          </cell>
          <cell r="S16" t="str">
            <v/>
          </cell>
          <cell r="T16" t="str">
            <v/>
          </cell>
          <cell r="U16" t="str">
            <v/>
          </cell>
          <cell r="V16" t="str">
            <v/>
          </cell>
          <cell r="W16" t="str">
            <v/>
          </cell>
          <cell r="X16" t="str">
            <v/>
          </cell>
          <cell r="Y16" t="str">
            <v/>
          </cell>
          <cell r="Z16" t="str">
            <v>Implementation of Digital Court Files. Digital Court Files is a new ICT tool that enables a better view of court files for judges, their assistants (via Court Information System) but also all the parties in court proceedings (via public E-File). In 2017 there was a testperiod of paper free proceedings in administrative courts and in civil courts and in 2018 all courts will be involved in testing paper-free proceedings.</v>
          </cell>
          <cell r="AA16" t="str">
            <v/>
          </cell>
          <cell r="AB16" t="str">
            <v/>
          </cell>
          <cell r="AC16" t="str">
            <v>In 2017 amendments to the legal aid system. Until now, the state offered legal aid only to people who are low-income or below the minimum wage, according to the new system, general legal counseling, free of charge or market conditions, will be more favorable for all those living in Estonia whose gross income is less than 1.5 times the average published by the Statistical Office, or about 1730 euros per month.</v>
          </cell>
          <cell r="AD16" t="str">
            <v/>
          </cell>
          <cell r="AE16" t="str">
            <v/>
          </cell>
          <cell r="AF16" t="str">
            <v/>
          </cell>
          <cell r="AG16" t="str">
            <v/>
          </cell>
          <cell r="AH16" t="str">
            <v/>
          </cell>
          <cell r="AI16" t="str">
            <v/>
          </cell>
          <cell r="AJ16" t="str">
            <v/>
          </cell>
          <cell r="AK16" t="str">
            <v/>
          </cell>
          <cell r="AL16" t="str">
            <v/>
          </cell>
          <cell r="AM16" t="str">
            <v/>
          </cell>
          <cell r="AN16" t="str">
            <v/>
          </cell>
          <cell r="AO16" t="str">
            <v/>
          </cell>
          <cell r="AP16" t="str">
            <v/>
          </cell>
          <cell r="AQ16" t="str">
            <v/>
          </cell>
          <cell r="AR16" t="str">
            <v>1.a  General online information about the justice system for non-native speakers;1.c  General online information about the justice system for visually or hearing impaired;2.  Centralised web portal with online forms for judicial proceedings available to the public and companies;4.a  Provision of education on legal rights to the general public through educational court visits;4.b  Provision of education on legal rights to the general public that is integrated in school curriculum;4.c  Provision of education on legal rights to the general public through interactive learning tools</v>
          </cell>
          <cell r="AS16" t="str">
            <v>Website in English: http://www.kohus.ee/en ; website in Russian: http://www.kohus.ee/ru</v>
          </cell>
          <cell r="AT16" t="str">
            <v/>
          </cell>
          <cell r="AU16" t="str">
            <v>The websites of courts  www.kohus.ee and www.riigikohus.ee have been designed following a certain standard (this standard requires special features for those visually impaired).</v>
          </cell>
          <cell r="AV16" t="str">
            <v xml:space="preserve">Online forms: http://www.kohus.ee/et/kohtumenetlus/dokumentide-vormistamisest </v>
          </cell>
          <cell r="AW16" t="str">
            <v/>
          </cell>
          <cell r="AX16" t="str">
            <v/>
          </cell>
          <cell r="AY16" t="str">
            <v xml:space="preserve">4.c. The Supreme Court has created videos explaining the court procedure and providing information on the court system. Videos available here: https://www.youtube.com/watch?v=yTwNfXlKFVo </v>
          </cell>
          <cell r="AZ16" t="str">
            <v>Yes, for all instances and all cases</v>
          </cell>
          <cell r="BA16" t="str">
            <v/>
          </cell>
          <cell r="BB16" t="str">
            <v/>
          </cell>
          <cell r="BC16" t="str">
            <v xml:space="preserve">Estonian court system has one single Facebook page called “The Art Justice” (since 2013), link here: https://www.facebook.com/6igusem6istmisekunst and a YouTube channel (since 2012). _x000D_
_x000D_
The Public Relations Department of the Supreme Court (the manager of the department and the communications specialist) are responsible for administering these profiles. Some input is received from the press-officers from first and second instance courts. Facebook is monitored daily and the posts are made approximately once a week. Facebook is mostly for people who are already somewhat interested in law, are studying law at the university or are working in the judicial system. Youtube is for a wider audience. Facebook and Youtube are used for sharing more informal infromation (articles published by judges, information about vacant posts within the courts system, information about visits to courts, information about internship possibilities in courts, information about publications of courts etc). Case-law and court decisions are not released or shared on social media channels. This is made only via official channels (web-pages of courts, e-mail, phone or post). _x000D_
</v>
          </cell>
          <cell r="BD16" t="str">
            <v>Yes</v>
          </cell>
          <cell r="BE16" t="str">
            <v xml:space="preserve">Recommendations for the Courts’ Media Relations have been adopted by the Council for Administration of Courts. The recommendations are available on the Internet in the Estonian and English language. Please see the English version here:https://www.riigikohus.ee/sites/default/files/elfinder/dokumendid/recommendations_for_the_courts.pdf </v>
          </cell>
          <cell r="BF16" t="str">
            <v>Yes all judgments</v>
          </cell>
          <cell r="BG16" t="str">
            <v>Yes all judgments</v>
          </cell>
          <cell r="BH16" t="str">
            <v>Yes all judgments</v>
          </cell>
          <cell r="BI16" t="str">
            <v>According to a general rule stated in § 462 (1) of the Code of Civil Procedure court judgments are published in a computer network. _x000D_
§ 462.  Publication of court judgment entered into force in computer network_x000D_
 (1) A court judgment which has entered into force is published in the computer network at a place prescribed for such purpose. This does not affect the entry into force of the judgment._x000D_
 (2) At the request of a data subject or on the initiative of the court the name of the data subject is replaced in a court judgment which has entered into force with initials or a character and the personal identification code, date of birth, registry code and address of the data subject are not published. The data of the state or local government agency, a legal person in public law or other public authority are not concealed in a court decision._x000D_
 (3) The court publishes on its own initiative or at the request of the data subject only the conclusion of the judgment or does not publish the judgment if the judgment contains sensitive personal data and publication of the judgment together with the personal data may materially breach the inviolability of private life of the person even if the provisions of subsection (2) of this section are applied. The court adjudicates the request by a ruling._x000D_
 (4) A court publishes on its own initiative or at the request of an interested party only the conclusion of a judgment which has entered into force if the judgment contains information regarding which another restriction on access is prescribed by law._x000D_
 (5) A person who submitted a request may file an appeal against a ruling of a county court or circuit court on the refusal to satisfy a request specified in subsections (2)–(4) of this section. A ruling of a circuit court concerning an appeal against a ruling of a county court is not subject to appeal to the Supreme Court.</v>
          </cell>
          <cell r="BJ16" t="str">
            <v>1st instance;2nd instance;Highest instance</v>
          </cell>
          <cell r="BK16" t="str">
            <v>1st instance;2nd instance;Highest instance</v>
          </cell>
          <cell r="BL16" t="str">
            <v>1st instance;2nd instance;Highest instance</v>
          </cell>
          <cell r="BM16" t="str">
            <v>Highest instance</v>
          </cell>
          <cell r="BN16" t="str">
            <v>1st instance;2nd instance;Highest instance</v>
          </cell>
          <cell r="BO16" t="str">
            <v>The anonymisation of court judgments is regulated in the Code of Civil Procedure (§ 462). There is no general rule that all judgments made available to the public need to be anonymized - judgments can be anonymised at court's initiative or at the request of the data-subject (depending on the facts of the case). The ruling of a court not to make a judgment anonymous can be challenged at the upper instance court._x000D_
_x000D_
§ 462. Publication of court judgment entered into force in computer network_x000D_
(1) A court judgment which has entered into force is published in the computer network at a place prescribed for such purpose. This does not affect the entry into force of the judgment._x000D_
(2) At the request of a data subject or on the initiative of the court the name of the data subject is replaced in a court judgment which has entered into force with initials or a character and the personal identification code,_x000D_
date of birth, registry code and address of the data subject are not published. The data of the state or local government agency, a legal person in public law or other public authority are not concealed in a court decision._x000D_
(3) The court publishes on its own initiative or at the request of the data subject only the conclusion of the judgment or does not publish the judgment if the judgment contains sensitive personal data and publication of the judgment together with the personal data may materially breach the inviolability of private life of the person even if the provisions of subsection (2) of this section are applied. The court adjudicates the request_x000D_
by a ruling._x000D_
(4) A court publishes on its own initiative or at the request of an interested party only the conclusion of a judgment which has entered into force if the judgment contains information regarding which another restriction_x000D_
on access is prescribed by law._x000D_
(5) A person who submitted a request may file an appeal against a ruling of a county court or circuit court on the refusal to satisfy a request specified in subsections (2)–(4) of this section. A ruling of a circuit court concerning an appeal against a ruling of a county court is not subject to appeal to the Supreme Court.</v>
          </cell>
          <cell r="BP16" t="str">
            <v>Yes all judgments</v>
          </cell>
          <cell r="BQ16" t="str">
            <v>Yes all judgments</v>
          </cell>
          <cell r="BR16" t="str">
            <v>Yes all judgments</v>
          </cell>
          <cell r="BS16" t="str">
            <v>According to a general rule stated in § 175 of the Code of Administrative Court Procedure court judgments are published in a computer network. _x000D_
_x000D_
§ 175. Publication of judgments_x000D_
(1) A judgment which has become final is published in the designated location of the computer network. This does not affect the attainment of finality of the judgment._x000D_
(2) Regardless of whether a judgment has or has not become final, the court may, observing the conditions provided in section 89 of this Code, disclose the judgment to any person who requests this._x000D_
(3) On the basis of an application of the data subject, or on the court’s initiative, the name of the data subject in the judgment to be published is replaced by initials or a sequence of letters, and the publication of his or_x000D_
her personal identification code, date of birth, registration number, address or other particulars which would permit specific identification of the data subject. The particulars of an agency of the government or of a local_x000D_
authority, of a legal person in public law or other person vested with public authority are not concealed in a court decision._x000D_
(4) Where a judgment contains sensitive personal data or other data whose publication may significantly harm the right to privacy of the person concerned, and where it is impossible to avoid the harm to the person’s right_x000D_
to privacy by observing, amongst other things, the provision of subsection 3 of this section, the court, on the basis of an application of the data subject, or on its own initiative, publishes the judgment without the particulars which risk harm to the right to privacy, publishes solely the operative part of the judgment, or does not publish the judgment._x000D_
(5) If a judgment contains information which is subject to a other limitation of access provided in the law, the court, on the basis of an application of the interested person, or on its own initiative, only publishes the operative part of the judgment, or does not publish the judgment._x000D_
(6) A court ruling is made in respect of any partial publication or non-publication of a judgment pursuant to the applications specified in subsection 2-5 of this section. Where this is necessary and possible, before_x000D_
it makes the ruling the court hears the data subject. The person who made the application may lodge an appeal against the ruling of the administrative court or of the circuit court which dismissed his or her application, and the ruling entered by the circuit court in respect of the appeal may be further appealed_x000D_
to the Supreme Court.</v>
          </cell>
          <cell r="BT16" t="str">
            <v>1st instance;2nd instance;Highest instance</v>
          </cell>
          <cell r="BU16" t="str">
            <v>1st instance;2nd instance;Highest instance</v>
          </cell>
          <cell r="BV16" t="str">
            <v>1st instance;2nd instance;Highest instance</v>
          </cell>
          <cell r="BW16" t="str">
            <v>Highest instance</v>
          </cell>
          <cell r="BX16" t="str">
            <v>1st instance;2nd instance;Highest instance</v>
          </cell>
          <cell r="BY16" t="str">
            <v>The anonymisation of court judgments is regulated in the Code of Administrative Court Procedure (§ 175). There is no general rule that all judgments made available to the public need to be anonymized - judgments can be anonymised at court's initiative or at the request of the data-subject (depending on the facts of the case). The ruling of a court not to make a judgment anonymous can be challenged at the upper instance court._x000D_
_x000D_
§ 175. Publication of judgments_x000D_
(1) A judgment which has become final is published in the designated location of the computer network. This does not affect the attainment of finality of the judgment._x000D_
(2) Regardless of whether a judgment has or has not become final, the court may, observing the conditions provided in section 89 of this Code, disclose the judgment to any person who requests this._x000D_
(3) On the basis of an application of the data subject, or on the court’s initiative, the name of the data subject in the judgment to be published is replaced by initials or a sequence of letters, and the publication of his or_x000D_
her personal identification code, date of birth, registration number, address or other particulars which would permit specific identification of the data subject. The particulars of an agency of the government or of a local_x000D_
authority, of a legal person in public law or other person vested with public authority are not concealed in a court decision._x000D_
(4) Where a judgment contains sensitive personal data or other data whose publication may significantly harm the right to privacy of the person concerned, and where it is impossible to avoid the harm to the person’s right_x000D_
to privacy by observing, amongst other things, the provision of subsection 3 of this section, the court, on the basis of an application of the data subject, or on its own initiative, publishes the judgment without the particulars which risk harm to the right to privacy, publishes solely the operative part of the judgment, or does not publish the judgment._x000D_
(5) If a judgment contains information which is subject to a other limitation of access provided in the law, the court, on the basis of an application of the interested person, or on its own initiative, only publishes the operative part of the judgment, or does not publish the judgment._x000D_
(6) A court ruling is made in respect of any partial publication or non-publication of a judgment pursuant to the applications specified in subsection 2-5 of this section. Where this is necessary and possible, before_x000D_
it makes the ruling the court hears the data subject. The person who made the application may lodge an appeal against the ruling of the administrative court or of the circuit court which dismissed his or her application, and the ruling entered by the circuit court in respect of the appeal may be further appealed_x000D_
to the Supreme Court.</v>
          </cell>
          <cell r="BZ16" t="str">
            <v>Initial;Continuous</v>
          </cell>
          <cell r="CA16" t="str">
            <v/>
          </cell>
          <cell r="CB16" t="str">
            <v>Initial;Continuous</v>
          </cell>
          <cell r="CC16" t="str">
            <v/>
          </cell>
          <cell r="CD16" t="str">
            <v>Initial;Continuous</v>
          </cell>
          <cell r="CE16" t="str">
            <v/>
          </cell>
          <cell r="CF16" t="str">
            <v>Initial;Continuous</v>
          </cell>
          <cell r="CG16" t="str">
            <v/>
          </cell>
          <cell r="CH16" t="str">
            <v/>
          </cell>
          <cell r="CI16" t="str">
            <v>Civil and commercial disputes;Labour disputes;Consumer disputes*</v>
          </cell>
          <cell r="CJ16" t="str">
            <v>Labour disputes;Consumer disputes*</v>
          </cell>
          <cell r="CK16" t="str">
            <v>Civil and commercial disputes;Labour disputes;Consumer disputes*</v>
          </cell>
          <cell r="CL16" t="str">
            <v>Civil and commercial disputes;Labour disputes;Consumer disputes*</v>
          </cell>
          <cell r="CM16" t="str">
            <v/>
          </cell>
          <cell r="CN16" t="str">
            <v/>
          </cell>
          <cell r="CO16" t="str">
            <v>Labour disputes;Consumer disputes*</v>
          </cell>
          <cell r="CP16" t="str">
            <v>Civil and commercial disputes</v>
          </cell>
          <cell r="CQ16" t="str">
            <v>Civil and commercial disputes</v>
          </cell>
          <cell r="CR16" t="str">
            <v>Civil and commercial disputes;Labour disputes;Consumer disputes*</v>
          </cell>
          <cell r="CS16" t="str">
            <v/>
          </cell>
          <cell r="CT16" t="str">
            <v>Civil and commercial disputes;Labour disputes</v>
          </cell>
          <cell r="CU16" t="str">
            <v/>
          </cell>
          <cell r="CV16" t="str">
            <v/>
          </cell>
          <cell r="CW16" t="str">
            <v/>
          </cell>
          <cell r="CX16" t="str">
            <v>https://www.koda.ee/en/about-chamber/court-arbitration</v>
          </cell>
          <cell r="CY16" t="str">
            <v>http://www.ti.ee/en/</v>
          </cell>
          <cell r="CZ16" t="str">
            <v>https://www.tarbijakaitseamet.ee/et/tarbijavaidluste-komisjon</v>
          </cell>
          <cell r="DA16" t="str">
            <v/>
          </cell>
          <cell r="DB16" t="str">
            <v/>
          </cell>
          <cell r="DC16" t="str">
            <v/>
          </cell>
          <cell r="DD16" t="str">
            <v/>
          </cell>
          <cell r="DE16" t="str">
            <v/>
          </cell>
          <cell r="DF16" t="str">
            <v/>
          </cell>
          <cell r="DG16" t="str">
            <v/>
          </cell>
          <cell r="DH16" t="str">
            <v/>
          </cell>
          <cell r="DI16" t="str">
            <v>National level;One or several regions;One or several courts</v>
          </cell>
          <cell r="DJ16" t="str">
            <v/>
          </cell>
          <cell r="DK16" t="str">
            <v/>
          </cell>
          <cell r="DL16" t="str">
            <v/>
          </cell>
          <cell r="DM16" t="str">
            <v/>
          </cell>
          <cell r="DO16" t="str">
            <v>2017?</v>
          </cell>
          <cell r="DP16" t="str">
            <v>Turu-uuringute AS is an independent research company that conducts a regular (monthly) all-Estonian survey on trustworthiness of courts.</v>
          </cell>
          <cell r="DQ16" t="str">
            <v/>
          </cell>
          <cell r="DR16" t="str">
            <v/>
          </cell>
          <cell r="DS16" t="str">
            <v/>
          </cell>
          <cell r="DT16" t="str">
            <v>Yes</v>
          </cell>
          <cell r="DU16" t="str">
            <v/>
          </cell>
          <cell r="DV16" t="str">
            <v>Only certain phases</v>
          </cell>
          <cell r="DW16" t="str">
            <v/>
          </cell>
          <cell r="DX16" t="str">
            <v/>
          </cell>
          <cell r="DY16" t="str">
            <v/>
          </cell>
          <cell r="DZ16" t="str">
            <v/>
          </cell>
          <cell r="EA16" t="str">
            <v/>
          </cell>
          <cell r="EB16" t="str">
            <v/>
          </cell>
          <cell r="EC16" t="str">
            <v/>
          </cell>
          <cell r="ED16" t="str">
            <v/>
          </cell>
          <cell r="EE16" t="str">
            <v/>
          </cell>
          <cell r="EF16" t="str">
            <v/>
          </cell>
          <cell r="EG16" t="str">
            <v/>
          </cell>
          <cell r="EH16" t="str">
            <v/>
          </cell>
          <cell r="EI16" t="str">
            <v/>
          </cell>
          <cell r="EJ16" t="str">
            <v/>
          </cell>
          <cell r="EK16" t="str">
            <v/>
          </cell>
          <cell r="EL16" t="str">
            <v>20 days which can be extended up to 40 days</v>
          </cell>
          <cell r="EM16" t="str">
            <v>§ 452(4) of the Code of Civil Procedure, available here: https://www.riigiteataja.ee/en/eli/524072017001/consolide</v>
          </cell>
          <cell r="EN16" t="str">
            <v/>
          </cell>
          <cell r="EO16" t="str">
            <v>30 days which can be extended up to 60 days</v>
          </cell>
          <cell r="EP16" t="str">
            <v>§ 173(3) of the Code of Administrative Court Procedure, available here: https://www.riigiteataja.ee/en/eli/528082017002/consolide</v>
          </cell>
          <cell r="EQ16" t="str">
            <v/>
          </cell>
          <cell r="ER16" t="str">
            <v>Please see the box of comments below</v>
          </cell>
          <cell r="ES16" t="str">
            <v/>
          </cell>
          <cell r="ET16" t="str">
            <v/>
          </cell>
          <cell r="EU16" t="str">
            <v xml:space="preserve">In civil procedure:_x000D_
1) Court decides the acceptance of an action within reasonable period of time: § 372(1) of the Code of Civil Procedure states that the court adjudicates, by a ruling, the acceptance of a statement of claim or refusal to accept a statement of claim, or the setting of a term for correction of omissions within a reasonable period of time._x000D_
2) On scheduling of court sessions § 397 of the Code of Civil Procedure states the following:  If a matter is heard in a court session, the period between the service of the action on the defendant and the date of the court session shall be at 30 thirty days and in documentary proceedings, such period shall be at least 14 days._x000D_
_x000D_
In administrative court procedure:_x000D_
1) On scheduling of court sessions § 127 of the Code of Administrative Court Procedure states the following: The time of holding a court session is set immediately after the matter has been prepared in a sufficiently thorough manner in preliminary proceedings. If the matter is heard in a court session, the time interval between delivery of the action to the respondent and to any third party, and the court session must be at least 30 days._x000D_
</v>
          </cell>
          <cell r="EV16" t="str">
            <v>Yes</v>
          </cell>
          <cell r="EW16" t="str">
            <v/>
          </cell>
          <cell r="EX16" t="str">
            <v>Share of cases closed within a given period of time (e.g. x% of civil cases are resolved within x days);Other</v>
          </cell>
          <cell r="EY16" t="str">
            <v>Backlog cases are cases that have been pending for longer than 2 years (730 days)</v>
          </cell>
          <cell r="EZ16" t="str">
            <v>24.03.2017 decision of the Council for the Administration of Courts</v>
          </cell>
          <cell r="FA16" t="str">
            <v/>
          </cell>
          <cell r="FB16" t="str">
            <v/>
          </cell>
          <cell r="FC16" t="str">
            <v/>
          </cell>
          <cell r="FD16" t="str">
            <v/>
          </cell>
          <cell r="FE16" t="str">
            <v/>
          </cell>
          <cell r="FF16" t="str">
            <v>24.03.2017 decision of the Council for the Administration of Courts</v>
          </cell>
          <cell r="FG16" t="str">
            <v>Clearance rate of a particular court cannot be negative.</v>
          </cell>
          <cell r="FH16" t="str">
            <v>Civil cases: at least 94% of civil cases are solved within one year (365 days), apart from cases that have been stayed. No case is pending for longer than 2 years._x000D_
_x000D_
Administrative cases: at least 90% of administrative cases are solved within one year (365 days). No case is pending for longer than 2 years.</v>
          </cell>
          <cell r="FI16" t="str">
            <v>The Minister of Justice has adopted a decree that establishes that chairmen of first and second instance courts have to report on the backlog cases (cases that have been pending for longer than two years). The Minister of Justice has also adopted a special form that is used for reporting on backlog cases.</v>
          </cell>
          <cell r="FJ16" t="str">
            <v>Council for Judiciary TF;Ministry of Justice with involvement of judges (prior formal consultation) TF;Ministry of Justice with involvement of judges (prior formal consultation) BL</v>
          </cell>
          <cell r="FK16" t="str">
            <v>Council for Judiciary TF;Ministry of Justice with involvement of judges (prior formal consultation) TF;Ministry of Justice with involvement of judges (prior formal consultation) BL</v>
          </cell>
          <cell r="FL16" t="str">
            <v/>
          </cell>
          <cell r="FM16" t="str">
            <v/>
          </cell>
          <cell r="FN16" t="str">
            <v/>
          </cell>
          <cell r="FO16" t="str">
            <v/>
          </cell>
          <cell r="FP16" t="str">
            <v/>
          </cell>
          <cell r="FQ16" t="str">
            <v/>
          </cell>
          <cell r="FR16" t="str">
            <v/>
          </cell>
          <cell r="FS16" t="str">
            <v/>
          </cell>
          <cell r="FT16" t="str">
            <v/>
          </cell>
          <cell r="FU16" t="str">
            <v/>
          </cell>
          <cell r="FV16" t="str">
            <v/>
          </cell>
          <cell r="FW16" t="str">
            <v/>
          </cell>
          <cell r="FX16" t="str">
            <v>Entire territory of Member State TF;Entire territory of Member State TL;Entire territory of Member State BL</v>
          </cell>
          <cell r="FY16" t="str">
            <v>Entire territory of Member State TF;Entire territory of Member State TL;Entire territory of Member State BL</v>
          </cell>
          <cell r="FZ16" t="str">
            <v/>
          </cell>
          <cell r="GA16" t="str">
            <v/>
          </cell>
          <cell r="GB16" t="str">
            <v/>
          </cell>
          <cell r="GC16" t="str">
            <v>No</v>
          </cell>
          <cell r="GD16" t="str">
            <v>Timelimits are set by procedural acts which are published in Riigi Teataja (https://www.riigiteataja.ee/index.html). _x000D_
_x000D_
Timeframes are discussed bewtween the Ministry of Justice and individual courts and in the end confirmed/accepted by the Council for the Administration of Courts</v>
          </cell>
          <cell r="GE16" t="str">
            <v/>
          </cell>
          <cell r="GF16" t="str">
            <v/>
          </cell>
          <cell r="GG16" t="str">
            <v/>
          </cell>
          <cell r="GH16" t="str">
            <v>Yes</v>
          </cell>
          <cell r="GI16" t="str">
            <v>730</v>
          </cell>
          <cell r="GJ16" t="str">
            <v/>
          </cell>
          <cell r="GK16" t="str">
            <v/>
          </cell>
          <cell r="GL16" t="str">
            <v/>
          </cell>
          <cell r="GM16" t="str">
            <v>730</v>
          </cell>
          <cell r="GN16" t="str">
            <v/>
          </cell>
          <cell r="GO16" t="str">
            <v/>
          </cell>
          <cell r="GP16" t="str">
            <v/>
          </cell>
          <cell r="GQ16" t="str">
            <v>The Minister of Justice has adopted a decree that establishes that chairmen of first and second instance courts have to report on the backlog cases (cases that have been pending for longer than two years). The Minister of Justice has also adopted a special form that is used for reporting on backlog cases.</v>
          </cell>
          <cell r="GR16" t="str">
            <v>Court President/ Court management TF;Council for the judiciary TF;Ministry of Justice TF;Court President/ Court management TL;Court President/ Court management BL;Council for the judiciary BL;Ministry of Justice BL</v>
          </cell>
          <cell r="GS16" t="str">
            <v>Court President/ Court management TF;Council for the judiciary TF;Ministry of Justice TF;Court President/ Court management TL;Court President/ Court management BL;Council for the judiciary BL;Ministry of Justice BL</v>
          </cell>
          <cell r="GT16" t="str">
            <v/>
          </cell>
          <cell r="GU16" t="str">
            <v/>
          </cell>
          <cell r="GV16" t="str">
            <v/>
          </cell>
          <cell r="GW16" t="str">
            <v/>
          </cell>
          <cell r="GX16" t="str">
            <v/>
          </cell>
          <cell r="GY16" t="str">
            <v/>
          </cell>
          <cell r="GZ16" t="str">
            <v/>
          </cell>
          <cell r="HA16" t="str">
            <v>Yes</v>
          </cell>
          <cell r="HB16" t="str">
            <v>Other, please specify TF;Other, please specify BL</v>
          </cell>
          <cell r="HC16" t="str">
            <v>Other, please specify TF;Other, please specify BL</v>
          </cell>
          <cell r="HD16" t="str">
            <v>monthly</v>
          </cell>
          <cell r="HE16" t="str">
            <v/>
          </cell>
          <cell r="HF16" t="str">
            <v>3 times in a year</v>
          </cell>
          <cell r="HG16" t="str">
            <v>monthly</v>
          </cell>
          <cell r="HH16" t="str">
            <v/>
          </cell>
          <cell r="HI16" t="str">
            <v>3 times in a year</v>
          </cell>
          <cell r="HJ16" t="str">
            <v/>
          </cell>
          <cell r="HK16" t="str">
            <v/>
          </cell>
          <cell r="HL16" t="str">
            <v>Ministry of Justice TF;Ministry of Justice TL;Ministry of Justice BL</v>
          </cell>
          <cell r="HM16" t="str">
            <v/>
          </cell>
          <cell r="HN16" t="str">
            <v>Court President/ Court management TF;Other body/ specify TF;Court President/ Court management TL;Other body/ specify TL;Court President/ Court management BL;Other body/ specify BL</v>
          </cell>
          <cell r="HO16" t="str">
            <v>Court President/ Court management TF;Court President/ Court management TL;Court President/ Court management BL</v>
          </cell>
          <cell r="HP16" t="str">
            <v>Court President/ Court management TF;Court President/ Court management TL;Court President/ Court management BL</v>
          </cell>
          <cell r="HQ16" t="str">
            <v/>
          </cell>
          <cell r="HR16" t="str">
            <v>Full Court (plenum of judges of a particular court)</v>
          </cell>
          <cell r="HS16" t="str">
            <v>Full Court (plenum of judges of a particular court)</v>
          </cell>
          <cell r="HT16" t="str">
            <v>Full Court (plenum of judges of a particular court)</v>
          </cell>
          <cell r="HU16" t="str">
            <v>Full Court (plenum of judges of a particular court)</v>
          </cell>
          <cell r="HV16" t="str">
            <v>Full Court (plenum of judges of a particular court)</v>
          </cell>
          <cell r="HW16" t="str">
            <v>Full Court (plenum of judges of a particular court)</v>
          </cell>
          <cell r="HX16" t="str">
            <v/>
          </cell>
          <cell r="HY16" t="str">
            <v>Additional financial resources: when courts have difficulties with meeting the time standards, the Ministry of Justice can provide additional financial resources (which can be used for hiring extra personnel at the courts)_x000D_
_x000D_
Reorganisation of the court management process: when a court faces difficulties with meeting time-standards work within that court can be rearranged. Some changes to the work process can be made by the Court President but some changes require the full court (all judges of that court) to be included in the decision-making process._x000D_
_x000D_
Report from judge: Cases that have been pending for longer than 2 years are considered backlogs. Judges that have at hand cases that have been pending for longer than 2 years are to write a report explaining the reasons. When a judge is unable to meet timelimits set in law or the agreed timeframes the judge may be asked to write a report as the court president has general supervisory powers over the judges of that court. For example, when someone files a complaint concerning the judge's difficuly to meet timelimits the court president can ask a judge to write a report explaining the reasons._x000D_
_x000D_
Special meeting: a special meeting can take place between the ministry of Justice and the Court President</v>
          </cell>
          <cell r="HZ16" t="str">
            <v>Upon request by party;Notification by mail or e-mail on court discretion</v>
          </cell>
          <cell r="IA16" t="str">
            <v>Upon request by party;Notification by mail or e-mail on court discretion</v>
          </cell>
          <cell r="IB16" t="str">
            <v>Upon request by party;Notification by mail or e-mail on court discretion;Automatic notification by SMS or by e-mail;Online access of throughout the course of a case</v>
          </cell>
          <cell r="IC16" t="str">
            <v/>
          </cell>
          <cell r="ID16" t="str">
            <v/>
          </cell>
          <cell r="IE16" t="str">
            <v/>
          </cell>
          <cell r="IF16" t="str">
            <v/>
          </cell>
        </row>
        <row r="17">
          <cell r="A17" t="str">
            <v>NL</v>
          </cell>
          <cell r="B17" t="str">
            <v>Netherlands</v>
          </cell>
          <cell r="C17" t="str">
            <v>Sarah Koolen</v>
          </cell>
          <cell r="D17" t="str">
            <v>Policy Advisor International Cooperation</v>
          </cell>
          <cell r="E17" t="str">
            <v>s.koolen@rechtspraak.nl</v>
          </cell>
          <cell r="F17" t="str">
            <v>0611853997</v>
          </cell>
          <cell r="G17" t="str">
            <v>New insolvency legislation is currently being drafted and discussed in Parliament</v>
          </cell>
          <cell r="H17" t="str">
            <v>The Quality and Innovation legislation (see below under ICT in the justice system) has been adopted by Parliament and is currently being implemented</v>
          </cell>
          <cell r="I17" t="str">
            <v/>
          </cell>
          <cell r="J17" t="str">
            <v>New legislation on mediation has been announced</v>
          </cell>
          <cell r="K17" t="str">
            <v/>
          </cell>
          <cell r="L17" t="str">
            <v/>
          </cell>
          <cell r="M17" t="str">
            <v/>
          </cell>
          <cell r="N17" t="str">
            <v/>
          </cell>
          <cell r="O17" t="str">
            <v/>
          </cell>
          <cell r="P17" t="str">
            <v>Appointment procedure members of the Council is being developed at the Ministry of Justice</v>
          </cell>
          <cell r="Q17" t="str">
            <v/>
          </cell>
          <cell r="R17" t="str">
            <v>Legislation to establish the Netherlands Commercial Court is under negotiation</v>
          </cell>
          <cell r="S17" t="str">
            <v>Legislation to develop an 'experimental clause' which will give the Judiciary more leeway to experiment with new innovative procedures has been announced</v>
          </cell>
          <cell r="T17" t="str">
            <v/>
          </cell>
          <cell r="U17" t="str">
            <v/>
          </cell>
          <cell r="V17" t="str">
            <v>Legislation to establish the Netherlands Commercial Court is under negotiation in Parliament -Legislation to develop an 'experimental clause' which will give the Judiciary more leeway to experiment with new innovative procedures has been announced</v>
          </cell>
          <cell r="W17" t="str">
            <v>The Quality and Innovation legislation designed to improve procedures through innovation, simplification and digitalization, has been adopted by Parliament and is currently being implemented.</v>
          </cell>
          <cell r="X17" t="str">
            <v/>
          </cell>
          <cell r="Y17" t="str">
            <v/>
          </cell>
          <cell r="Z17" t="str">
            <v>The Quality and Innovation legislation designed to improve procedures through innovation, simplification and digitalization, has been adopted by Parliament and is currently being implemented.</v>
          </cell>
          <cell r="AA17" t="str">
            <v/>
          </cell>
          <cell r="AB17" t="str">
            <v>A reform of the Dutch legal Aid Act is being drafted/discussed.</v>
          </cell>
          <cell r="AC17" t="str">
            <v/>
          </cell>
          <cell r="AD17" t="str">
            <v/>
          </cell>
          <cell r="AE17" t="str">
            <v>The law regarding court fees is being adjusted to incorporate the fee for the Netherlands Commercial Court</v>
          </cell>
          <cell r="AF17" t="str">
            <v/>
          </cell>
          <cell r="AG17" t="str">
            <v/>
          </cell>
          <cell r="AH17" t="str">
            <v>Act disciplinary measures</v>
          </cell>
          <cell r="AI17" t="str">
            <v/>
          </cell>
          <cell r="AJ17" t="str">
            <v/>
          </cell>
          <cell r="AK17" t="str">
            <v>Review procedure in the disciplinary act</v>
          </cell>
          <cell r="AL17" t="str">
            <v/>
          </cell>
          <cell r="AM17" t="str">
            <v/>
          </cell>
          <cell r="AN17" t="str">
            <v/>
          </cell>
          <cell r="AO17" t="str">
            <v/>
          </cell>
          <cell r="AP17" t="str">
            <v/>
          </cell>
          <cell r="AQ17" t="str">
            <v>Draft Dutch legal Aid Act: Main object is to empower the first-tier legal aid to resolve more legal issues, in order to create a more cost-effective system of legal aid. Other important measures consider the means- and merits test.</v>
          </cell>
          <cell r="AR17" t="str">
            <v>1.a  General online information about the justice system for non-native speakers;1.b  General online information about the justice system for children (individuals below 18 years of age);1.c  General online information about the justice system for visually or hearing impaired;3.  Interactive online simulation to assess eligibility for legal aid;4.a  Provision of education on legal rights to the general public through educational court visits;4.b  Provision of education on legal rights to the general public that is integrated in school curriculum;4.d  Provision of education on legal rights to the general public through other formats (please specify)</v>
          </cell>
          <cell r="AS17" t="str">
            <v xml:space="preserve">https://www.rechtspraak.nl/English </v>
          </cell>
          <cell r="AT17" t="str">
            <v xml:space="preserve">https://www.rechtvoorjou.nl/ </v>
          </cell>
          <cell r="AU17" t="str">
            <v xml:space="preserve">https://www.rechtspraak.nl/ </v>
          </cell>
          <cell r="AV17" t="str">
            <v/>
          </cell>
          <cell r="AW17" t="str">
            <v>https://www.rechtsbijstand.nl/</v>
          </cell>
          <cell r="AX17" t="str">
            <v/>
          </cell>
          <cell r="AY17" t="str">
            <v xml:space="preserve">regarding 4a and b: The school initiates court visits or if they want to add it to their curriculum. The judiciary facilitates. _x000D_
_x000D_
4d: _x000D_
1. General information is provided via Facebook and brochures. Also we have a specific youth brochure in the format of a comic book. _x000D_
2. On initiative of the Council a national youth network of "Judiciary Reporters" was established. The reporters are 15 - 20 years old and they report on the Dutch Judiciary as they see fit on social media. They are mentored and trained by employees of the Judiciary. https://www.facebook.com/rechtspraakreporters </v>
          </cell>
          <cell r="AZ17" t="str">
            <v>Yes, for all instances and all cases</v>
          </cell>
          <cell r="BA17" t="str">
            <v/>
          </cell>
          <cell r="BB17" t="str">
            <v/>
          </cell>
          <cell r="BC17" t="str">
            <v>In principle all cases can be communicated. And all courts can communicate about their work themselves. However, courts choose to only communicate cases on social media that are big/relevant or in another way interesting to the public. _x000D_
_x000D_
The Trade and Industry Appeals Tribunal (specialized administrative court which rules disputes in the area of social-economic, administrative law), is the only court that does not communicate via social media However, if something interesting happens at this court, the Council can always choose to communicate about it on social media.</v>
          </cell>
          <cell r="BD17" t="str">
            <v>Yes</v>
          </cell>
          <cell r="BE17" t="str">
            <v/>
          </cell>
          <cell r="BF17" t="str">
            <v>Yes some judgments</v>
          </cell>
          <cell r="BG17" t="str">
            <v>Yes some judgments</v>
          </cell>
          <cell r="BH17" t="str">
            <v>Yes all judgments</v>
          </cell>
          <cell r="BI17" t="str">
            <v xml:space="preserve">The courts are responsible for their own publications and work with selection criteria that ahve been published on https://www.rechtspraak.nl/uitspraken-en-nieuws/Uitspraken/Paginas/Selectiecriteria.aspx </v>
          </cell>
          <cell r="BJ17" t="str">
            <v>1st instance;2nd instance;Highest instance</v>
          </cell>
          <cell r="BK17" t="str">
            <v>1st instance;2nd instance;Highest instance</v>
          </cell>
          <cell r="BL17" t="str">
            <v>1st instance;2nd instance;Highest instance</v>
          </cell>
          <cell r="BM17" t="str">
            <v/>
          </cell>
          <cell r="BN17" t="str">
            <v>1st instance;2nd instance;Highest instance</v>
          </cell>
          <cell r="BO17" t="str">
            <v xml:space="preserve">4. There are no keywords but a table of contents is added to every published judgement._x000D_
</v>
          </cell>
          <cell r="BP17" t="str">
            <v>Yes some judgments</v>
          </cell>
          <cell r="BQ17" t="str">
            <v>Yes some judgments</v>
          </cell>
          <cell r="BR17" t="str">
            <v>Yes all judgments</v>
          </cell>
          <cell r="BS17" t="str">
            <v xml:space="preserve">Publication is based on the criteria previously mentioned published on: https://www.rechtspraak.nl/uitspraken-en-nieuws/Uitspraken/Paginas/Selectiecriteria.aspx  </v>
          </cell>
          <cell r="BT17" t="str">
            <v>1st instance;2nd instance;Highest instance</v>
          </cell>
          <cell r="BU17" t="str">
            <v>1st instance;2nd instance;Highest instance</v>
          </cell>
          <cell r="BV17" t="str">
            <v>1st instance;2nd instance;Highest instance</v>
          </cell>
          <cell r="BW17" t="str">
            <v/>
          </cell>
          <cell r="BX17" t="str">
            <v>1st instance;2nd instance;Highest instance</v>
          </cell>
          <cell r="BY17" t="str">
            <v/>
          </cell>
          <cell r="BZ17" t="str">
            <v>Initial;Continuous</v>
          </cell>
          <cell r="CA17" t="str">
            <v>Initial</v>
          </cell>
          <cell r="CB17" t="str">
            <v>Initial</v>
          </cell>
          <cell r="CC17" t="str">
            <v>Initial</v>
          </cell>
          <cell r="CD17" t="str">
            <v/>
          </cell>
          <cell r="CE17" t="str">
            <v/>
          </cell>
          <cell r="CF17" t="str">
            <v>Initial;Continuous</v>
          </cell>
          <cell r="CG17" t="str">
            <v/>
          </cell>
          <cell r="CH17" t="str">
            <v/>
          </cell>
          <cell r="CI17" t="str">
            <v>Civil and commercial disputes;Labour disputes;Consumer disputes*</v>
          </cell>
          <cell r="CJ17" t="str">
            <v>Consumer disputes*</v>
          </cell>
          <cell r="CK17" t="str">
            <v>Civil and commercial disputes;Labour disputes;Consumer disputes*</v>
          </cell>
          <cell r="CL17" t="str">
            <v>Civil and commercial disputes;Labour disputes;Consumer disputes*</v>
          </cell>
          <cell r="CM17" t="str">
            <v>Civil and commercial disputes;Labour disputes;Consumer disputes*</v>
          </cell>
          <cell r="CN17" t="str">
            <v>Civil and commercial disputes;Labour disputes;Consumer disputes*</v>
          </cell>
          <cell r="CO17" t="str">
            <v>Civil and commercial disputes;Labour disputes;Consumer disputes*</v>
          </cell>
          <cell r="CP17" t="str">
            <v>Civil and commercial disputes;Labour disputes;Consumer disputes*</v>
          </cell>
          <cell r="CQ17" t="str">
            <v/>
          </cell>
          <cell r="CR17" t="str">
            <v>Civil and commercial disputes;Labour disputes;Consumer disputes*</v>
          </cell>
          <cell r="CS17" t="str">
            <v>Civil and commercial disputes;Labour disputes;Consumer disputes*</v>
          </cell>
          <cell r="CT17" t="str">
            <v/>
          </cell>
          <cell r="CU17" t="str">
            <v/>
          </cell>
          <cell r="CV17" t="str">
            <v/>
          </cell>
          <cell r="CW17" t="str">
            <v/>
          </cell>
          <cell r="CX17" t="str">
            <v/>
          </cell>
          <cell r="CY17" t="str">
            <v/>
          </cell>
          <cell r="CZ17" t="str">
            <v/>
          </cell>
          <cell r="DA17" t="str">
            <v/>
          </cell>
          <cell r="DB17" t="str">
            <v/>
          </cell>
          <cell r="DC17" t="str">
            <v/>
          </cell>
          <cell r="DD17" t="str">
            <v/>
          </cell>
          <cell r="DE17" t="str">
            <v/>
          </cell>
          <cell r="DF17" t="str">
            <v/>
          </cell>
          <cell r="DG17" t="str">
            <v/>
          </cell>
          <cell r="DH17" t="str">
            <v/>
          </cell>
          <cell r="DI17" t="str">
            <v/>
          </cell>
          <cell r="DJ17" t="str">
            <v/>
          </cell>
          <cell r="DK17" t="str">
            <v/>
          </cell>
          <cell r="DL17" t="str">
            <v/>
          </cell>
          <cell r="DM17" t="str">
            <v/>
          </cell>
          <cell r="DO17">
            <v>2014</v>
          </cell>
          <cell r="DP17" t="str">
            <v xml:space="preserve">We conduct a Client Satisfaction Survey every 3 years. As the last survey was conducted in 2014, the Judiciary is working on the survey for 2017. Therefore information on 2016 is not available. </v>
          </cell>
          <cell r="DQ17" t="str">
            <v/>
          </cell>
          <cell r="DR17" t="str">
            <v/>
          </cell>
          <cell r="DS17" t="str">
            <v/>
          </cell>
          <cell r="DT17" t="str">
            <v>Yes</v>
          </cell>
          <cell r="DU17" t="str">
            <v/>
          </cell>
          <cell r="DV17" t="str">
            <v>Total length</v>
          </cell>
          <cell r="DW17" t="str">
            <v/>
          </cell>
          <cell r="DX17" t="str">
            <v/>
          </cell>
          <cell r="DY17" t="str">
            <v/>
          </cell>
          <cell r="DZ17" t="str">
            <v/>
          </cell>
          <cell r="EA17" t="str">
            <v/>
          </cell>
          <cell r="EB17" t="str">
            <v/>
          </cell>
          <cell r="EC17" t="str">
            <v/>
          </cell>
          <cell r="ED17" t="str">
            <v/>
          </cell>
          <cell r="EE17" t="str">
            <v/>
          </cell>
          <cell r="EF17" t="str">
            <v/>
          </cell>
          <cell r="EG17" t="str">
            <v/>
          </cell>
          <cell r="EH17" t="str">
            <v/>
          </cell>
          <cell r="EI17" t="str">
            <v/>
          </cell>
          <cell r="EJ17" t="str">
            <v/>
          </cell>
          <cell r="EK17" t="str">
            <v/>
          </cell>
          <cell r="EL17" t="str">
            <v/>
          </cell>
          <cell r="EM17" t="str">
            <v/>
          </cell>
          <cell r="EN17" t="str">
            <v/>
          </cell>
          <cell r="EO17" t="str">
            <v/>
          </cell>
          <cell r="EP17" t="str">
            <v/>
          </cell>
          <cell r="EQ17" t="str">
            <v/>
          </cell>
          <cell r="ER17" t="str">
            <v/>
          </cell>
          <cell r="ES17" t="str">
            <v/>
          </cell>
          <cell r="ET17" t="str">
            <v/>
          </cell>
          <cell r="EU17" t="str">
            <v/>
          </cell>
          <cell r="EV17" t="str">
            <v>Yes</v>
          </cell>
          <cell r="EW17" t="str">
            <v/>
          </cell>
          <cell r="EX17" t="str">
            <v>Share of cases closed within a given period of time (e.g. x% of civil cases are resolved within x days);Expected average time to resolve cases per Court (e.g. average time to resolve cases per court does not exceed x days)</v>
          </cell>
          <cell r="EY17" t="str">
            <v/>
          </cell>
          <cell r="EZ17" t="str">
            <v/>
          </cell>
          <cell r="FA17" t="str">
            <v/>
          </cell>
          <cell r="FB17" t="str">
            <v/>
          </cell>
          <cell r="FC17" t="str">
            <v/>
          </cell>
          <cell r="FD17" t="str">
            <v/>
          </cell>
          <cell r="FE17" t="str">
            <v/>
          </cell>
          <cell r="FF17" t="str">
            <v/>
          </cell>
          <cell r="FG17" t="str">
            <v/>
          </cell>
          <cell r="FH17" t="str">
            <v xml:space="preserve">	NORMS for Total Length of Civil and Commercial Cases and Administrative cases		_x000D_
			_x000D_
	District Courts (proceedings in first instance)		_x000D_
	Civil Commercial Cases	norm	_x000D_
	Proceedings commenced with a summons  -norm 1    	90%	≤ 2 years _x000D_
	                                                                                                  - norm 2	70%	≤ 1 year _x000D_
	Civil cases in abstentia of defendant	90%	≤ 6 weeks_x000D_
	Bankruptcy until discharge	90%	≤ 3 years_x000D_
	Proceedings started with a petition including petition for bankruptcy	90%	≤ 3 month's_x000D_
	Interlocutory proceedings	95%	≤ 3 month's_x000D_
			_x000D_
	Cases Family Law	norm	_x000D_
	Divorce proceedings total	95%	≤ 1 year _x000D_
	 - whereof proceedings commenced with a joint request	95%	≤ 2 month's_x000D_
	Maintenance orders	90%	≤ 1 year _x000D_
	Cases about parental access and custody	85%	≤ 1 year _x000D_
	Youth care cases 	90%	≤ 3 month's_x000D_
	 - whereof first petitions for family supervision order	80%	≤ 3 weeks_x000D_
			_x000D_
	Administrative Law	norm	_x000D_
	Aliens law cases	90%	≤ 9 month's_x000D_
	Local taxes	90%	≤ 9 month's_x000D_
	Cases about national taxes    -norm 1	90%	≤ 18 month's_x000D_
	                                                                 -norm 2	70%	≤ 1 year _x000D_
	Administrative law, other cases      - norm 1	90%	≤ 1 year _x000D_
	                                                                             -norm 2	70%	≤ 9 month's_x000D_
	Interlocutory proceedings administrative law	90%	≤ 3 month's_x000D_
			_x000D_
	Criminal proceedings	norm	_x000D_
	Criminal cases, three judge section	90%	≤ 6 month's_x000D_
	Police court cases	90%	≤ 5 weeks_x000D_
	Juvenile court cases	85%	≤ 5 weeks_x000D_
	Cases about pretrial detention	100%	≤ 2 weeks_x000D_
			_x000D_
		_x000D_
			_x000D_
	Subdistrict Courts (proceedings in first instance)		_x000D_
		norm	_x000D_
	Proceedings commenced with a summons  -norm 1    	90%	≤ 1 year _x000D_
	                                                                                                  - norm 2	75%	≤ 6 month's_x000D_
	Cases about dissolving employment contracts	95%	≤ 3 month's_x000D_
	Proceedings started with a petition 	95%	≤ 6 month's_x000D_
	Civil cases in abstentia of defendant	90%	≤ 6 weeks_x000D_
	Interlocutory civil proceedings	95%	≤ 3 month's_x000D_
	Crinal proceedings minor offences	85%	≤ 2 month_x000D_
			_x000D_
			_x000D_
			_x000D_
	Courts of Appeal		_x000D_
	Civil Commercial Cases	norm	_x000D_
	Proceedings commenced with a summons  -norm 1    	90%	≤ 2 years _x000D_
	                                                                                                  - norm 2	70%	≤ 1 year _x000D_
	Requests for bankruptcy	90%	≤ 2 month's_x000D_
	Proceedings started with a petition 	90%	≤ 6 month's_x000D_
			_x000D_
	Cases Family Law	norm	_x000D_
	Family cases	90%	≤ 1 year _x000D_
	  - whereof youth care cases 	90%	≤ 4 month's_x000D_
			_x000D_
	Tax-cases 	norm	_x000D_
	Tax cases    -norm 1	90%	≤ 18 month's_x000D_
	                            - norm 2	70%	≤ 1 year _x000D_
			_x000D_
	Criminal proceedings	norm	_x000D_
	Criminal cases, three judge section	85%	≤ 9 month's_x000D_
	Minor offences, single judge cases	85%	≤ 6 month's_x000D_
	Criminal offences, single judge cases	85%	≤ 6 month's_x000D_
	Cases about pretrial detention	90%	≤ 2 weeks_x000D_
	Complaints about decision not to prosecute	85%	≤ 6 month's_x000D_
			_x000D_
	_x000D_
</v>
          </cell>
          <cell r="FI17" t="str">
            <v xml:space="preserve">Statistics about The Netherlands Judiciary are published on: https://www.rechtspraak.nl/Organisatie-en-contact/Organisatie/Raad-voor-de-rechtspraak/Jaardocumenten </v>
          </cell>
          <cell r="FJ17" t="str">
            <v>Judges collectively TF;Council for Judiciary TF;Supreme Court TL;Council for Judiciary TL;Ministry of Justice with involvement of judges (prior formal consultation) TL</v>
          </cell>
          <cell r="FK17" t="str">
            <v>Judges collectively TF;Council for Judiciary TF;Supreme Court TL;Council for Judiciary TL;Ministry of Justice with involvement of judges (prior formal consultation) TL</v>
          </cell>
          <cell r="FL17" t="str">
            <v/>
          </cell>
          <cell r="FM17" t="str">
            <v/>
          </cell>
          <cell r="FN17" t="str">
            <v/>
          </cell>
          <cell r="FO17" t="str">
            <v/>
          </cell>
          <cell r="FP17" t="str">
            <v/>
          </cell>
          <cell r="FQ17" t="str">
            <v/>
          </cell>
          <cell r="FR17" t="str">
            <v/>
          </cell>
          <cell r="FS17" t="str">
            <v/>
          </cell>
          <cell r="FT17" t="str">
            <v/>
          </cell>
          <cell r="FU17" t="str">
            <v/>
          </cell>
          <cell r="FV17" t="str">
            <v/>
          </cell>
          <cell r="FW17" t="str">
            <v/>
          </cell>
          <cell r="FX17" t="str">
            <v>Entire territory of Member State TF;Entire territory of Member State TL</v>
          </cell>
          <cell r="FY17" t="str">
            <v>Entire territory of Member State TF;Entire territory of Member State TL</v>
          </cell>
          <cell r="FZ17" t="str">
            <v/>
          </cell>
          <cell r="GA17" t="str">
            <v/>
          </cell>
          <cell r="GB17" t="str">
            <v/>
          </cell>
          <cell r="GC17" t="str">
            <v>Yes</v>
          </cell>
          <cell r="GD17" t="str">
            <v/>
          </cell>
          <cell r="GE17" t="str">
            <v>For allocating human resources</v>
          </cell>
          <cell r="GF17" t="str">
            <v/>
          </cell>
          <cell r="GG17" t="str">
            <v/>
          </cell>
          <cell r="GH17" t="str">
            <v>Yes</v>
          </cell>
          <cell r="GI17" t="str">
            <v/>
          </cell>
          <cell r="GJ17" t="str">
            <v/>
          </cell>
          <cell r="GK17" t="str">
            <v/>
          </cell>
          <cell r="GL17" t="str">
            <v/>
          </cell>
          <cell r="GM17" t="str">
            <v/>
          </cell>
          <cell r="GN17" t="str">
            <v/>
          </cell>
          <cell r="GO17" t="str">
            <v/>
          </cell>
          <cell r="GP17" t="str">
            <v/>
          </cell>
          <cell r="GQ17" t="str">
            <v xml:space="preserve">As all European countries do, we respect art. 6 of the Convention for the Protection of Human Rights and Fundamental Freedoms and 'the reasonable time'. In addition, the jurisprudence of the Supreme court defines the reasonable time per sector (civil, criminal, administrative cases). Finally, if this reasonable time is exceeded parties have the right for a financial compensation paid by the State. This does not mean we have a maximum age of pending cases. There is no judicial consequence if the reasonable time is exceeded. </v>
          </cell>
          <cell r="GR17" t="str">
            <v>Court President/ Court management TF;Council for the judiciary TF;Court President/ Court management TL;Council for the judiciary TL;Court President/ Court management BL;Council for the judiciary BL</v>
          </cell>
          <cell r="GS17" t="str">
            <v>Court President/ Court management TF;Council for the judiciary TF;Court President/ Court management TL;Council for the judiciary TL;Court President/ Court management BL;Council for the judiciary BL</v>
          </cell>
          <cell r="GT17" t="str">
            <v/>
          </cell>
          <cell r="GU17" t="str">
            <v/>
          </cell>
          <cell r="GV17" t="str">
            <v/>
          </cell>
          <cell r="GW17" t="str">
            <v/>
          </cell>
          <cell r="GX17" t="str">
            <v/>
          </cell>
          <cell r="GY17" t="str">
            <v/>
          </cell>
          <cell r="GZ17" t="str">
            <v>Information is shared annually with the Ministry of Justice</v>
          </cell>
          <cell r="HA17" t="str">
            <v>Yes</v>
          </cell>
          <cell r="HB17" t="str">
            <v>Continuous real-time monitoring/data is followed every day TF;Once a year TF;Continuous real-time monitoring/data is followed every day TL;Once a year TL;Continuous real-time monitoring/data is followed every day BL;Once a year BL</v>
          </cell>
          <cell r="HC17" t="str">
            <v>Continuous real-time monitoring/data is followed every day TF;Once a year TF;Continuous real-time monitoring/data is followed every day TL;Once a year TL;Continuous real-time monitoring/data is followed every day BL;Once a year BL</v>
          </cell>
          <cell r="HD17" t="str">
            <v/>
          </cell>
          <cell r="HE17" t="str">
            <v/>
          </cell>
          <cell r="HF17" t="str">
            <v/>
          </cell>
          <cell r="HG17" t="str">
            <v/>
          </cell>
          <cell r="HH17" t="str">
            <v/>
          </cell>
          <cell r="HI17" t="str">
            <v/>
          </cell>
          <cell r="HJ17" t="str">
            <v xml:space="preserve">Continuous because it is possible to request the information real-time, but this is usually only done in preparation of the yearly report._x000D_
_x000D_
Once a year all statistics are published on: https://www.rechtspraak.nl/Organisatie-en-contact/Organisatie/Raad-voor-de-rechtspraak/Jaardocumenten </v>
          </cell>
          <cell r="HK17" t="str">
            <v>Court President/ Court management TF;Court President/ Court management TL;Court President/ Court management BL;Council for the judiciary BL</v>
          </cell>
          <cell r="HL17" t="str">
            <v>Court President/ Court management TF;Court President/ Court management TL;Court President/ Court management BL;Council for the judiciary BL</v>
          </cell>
          <cell r="HM17" t="str">
            <v>Court President/ Court management TF;Court President/ Court management TL;Court President/ Court management BL;Council for the judiciary BL</v>
          </cell>
          <cell r="HN17" t="str">
            <v>Court President/ Court management TF;Council for the judiciary TF;Ministry of Justice TF;Court President/ Court management TL;Council for the judiciary TL;Ministry of Justice TL;Court President/ Court management BL;Council for the judiciary BL;Ministry of Justice BL</v>
          </cell>
          <cell r="HO17" t="str">
            <v>Court President/ Court management TF;Court President/ Court management TL;Court President/ Court management BL</v>
          </cell>
          <cell r="HP17" t="str">
            <v>Court President/ Court management TF;Court President/ Court management TL;Court President/ Court management BL</v>
          </cell>
          <cell r="HQ17" t="str">
            <v/>
          </cell>
          <cell r="HR17" t="str">
            <v/>
          </cell>
          <cell r="HS17" t="str">
            <v/>
          </cell>
          <cell r="HT17" t="str">
            <v/>
          </cell>
          <cell r="HU17" t="str">
            <v/>
          </cell>
          <cell r="HV17" t="str">
            <v/>
          </cell>
          <cell r="HW17" t="str">
            <v/>
          </cell>
          <cell r="HX17" t="str">
            <v/>
          </cell>
          <cell r="HY17" t="str">
            <v/>
          </cell>
          <cell r="HZ17" t="str">
            <v>Notification by mail or e-mail on court discretion</v>
          </cell>
          <cell r="IA17" t="str">
            <v>Notification by mail or e-mail on court discretion</v>
          </cell>
          <cell r="IB17" t="str">
            <v>Upon request by party;Notification by mail or e-mail on court discretion;Online access of throughout the course of a case</v>
          </cell>
          <cell r="IC17" t="str">
            <v/>
          </cell>
          <cell r="ID17" t="str">
            <v/>
          </cell>
          <cell r="IE17" t="str">
            <v/>
          </cell>
          <cell r="IF17" t="str">
            <v xml:space="preserve">1. Usually this information is shared through the lawyer, unless a person chooses not to use a lawyer but defends him/herself. _x000D_
3. Depends on the type of case. Online access to information is currently being developed. </v>
          </cell>
        </row>
        <row r="18">
          <cell r="A18" t="str">
            <v>PT</v>
          </cell>
          <cell r="B18" t="str">
            <v>Portugal</v>
          </cell>
          <cell r="C18" t="str">
            <v>Sara Almeida</v>
          </cell>
          <cell r="D18" t="str">
            <v>legal advisor</v>
          </cell>
          <cell r="E18" t="str">
            <v>sara.a.almeida@dgpj.mj.pt</v>
          </cell>
          <cell r="F18" t="str">
            <v>+351217924030</v>
          </cell>
          <cell r="G18" t="str">
            <v/>
          </cell>
          <cell r="H18" t="str">
            <v/>
          </cell>
          <cell r="I18" t="str">
            <v/>
          </cell>
          <cell r="J18" t="str">
            <v/>
          </cell>
          <cell r="K18" t="str">
            <v/>
          </cell>
          <cell r="L18" t="str">
            <v/>
          </cell>
          <cell r="M18" t="str">
            <v/>
          </cell>
          <cell r="N18" t="str">
            <v/>
          </cell>
          <cell r="O18" t="str">
            <v/>
          </cell>
          <cell r="P18" t="str">
            <v>yes</v>
          </cell>
          <cell r="Q18" t="str">
            <v/>
          </cell>
          <cell r="R18" t="str">
            <v/>
          </cell>
          <cell r="S18" t="str">
            <v/>
          </cell>
          <cell r="T18" t="str">
            <v>Decree-Law 86/2916, 27th December (Article 5/1, Article 7/1 and Article 8)</v>
          </cell>
          <cell r="U18" t="str">
            <v/>
          </cell>
          <cell r="V18" t="str">
            <v/>
          </cell>
          <cell r="W18" t="str">
            <v>Decree-Law 86/2916, 27th December (Article 5/1)</v>
          </cell>
          <cell r="X18" t="str">
            <v/>
          </cell>
          <cell r="Y18" t="str">
            <v>yes</v>
          </cell>
          <cell r="Z18" t="str">
            <v>Article 502 of the Civil Procedural Code (Law 40-A, of the 22nd December 2016)</v>
          </cell>
          <cell r="AA18" t="str">
            <v/>
          </cell>
          <cell r="AB18" t="str">
            <v/>
          </cell>
          <cell r="AC18" t="str">
            <v/>
          </cell>
          <cell r="AD18" t="str">
            <v/>
          </cell>
          <cell r="AE18" t="str">
            <v/>
          </cell>
          <cell r="AF18" t="str">
            <v/>
          </cell>
          <cell r="AG18" t="str">
            <v/>
          </cell>
          <cell r="AH18" t="str">
            <v>yes</v>
          </cell>
          <cell r="AI18" t="str">
            <v/>
          </cell>
          <cell r="AJ18" t="str">
            <v/>
          </cell>
          <cell r="AK18" t="str">
            <v>yes</v>
          </cell>
          <cell r="AL18" t="str">
            <v>Law n.17/2017, 16th May, altered Law n. 22/2013, 26th February, that establishes the statute of the judicial administrator by equating judicial administrators to enforcement agents, namely for access to the computerized register execution and consultation of databases</v>
          </cell>
          <cell r="AM18" t="str">
            <v/>
          </cell>
          <cell r="AN18" t="str">
            <v/>
          </cell>
          <cell r="AO18" t="str">
            <v/>
          </cell>
          <cell r="AP18" t="str">
            <v/>
          </cell>
          <cell r="AQ18" t="str">
            <v xml:space="preserve">4 and 10 - The Ministry of Justice has presented a proposal for full revision of the Judges Statute, available at:_x000D_
http://www.dgpj.mj.pt/sections/informacao-e-eventos/anexos/sections/informacao-e-eventos/anexos/estatuto-mag-judicial/downloadFile/file/EMJ_VTrabTecnico.pdf?nocache=1436549888.96_x000D_
_x000D_
11 - The statute of bailiffs is currently under revision._x000D_
</v>
          </cell>
          <cell r="AR18" t="str">
            <v>1.a  General online information about the justice system for non-native speakers;1.b  General online information about the justice system for children (individuals below 18 years of age);2.  Centralised web portal with online forms for judicial proceedings available to the public and companies;3.  Interactive online simulation to assess eligibility for legal aid;4.b  Provision of education on legal rights to the general public that is integrated in school curriculum;4.c  Provision of education on legal rights to the general public through interactive learning tools;4.d  Provision of education on legal rights to the general public through other formats (please specify)</v>
          </cell>
          <cell r="AS18" t="str">
            <v xml:space="preserve">http://ministerio-publico.pt/?lang=en_x000D_
http://www.dgaj.mj.pt/sections/files/infosite/portuguese-judicial/_x000D_
</v>
          </cell>
          <cell r="AT18" t="str">
            <v>http://www.ministeriopublico.pt/pagina/jurisdicao-familia-e-menores</v>
          </cell>
          <cell r="AU18" t="str">
            <v/>
          </cell>
          <cell r="AV18" t="str">
            <v xml:space="preserve">https://justica.gov.pt/_x000D_
http://www.citius.mj.pt/portal/default.aspx_x000D_
</v>
          </cell>
          <cell r="AW18" t="str">
            <v>https://justica.gov.pt/Servicos/Simulador-Taxas-de-Justica</v>
          </cell>
          <cell r="AX18" t="str">
            <v xml:space="preserve">https://justica.gov.pt/_x000D_
https://justica.gov.pt/servicos/espaco-e-linha-justica_x000D_
https://e-learning.mj.pt/_x000D_
http://www.dge.mec.pt/educação-para-cidadania_x000D_
</v>
          </cell>
          <cell r="AY18" t="str">
            <v xml:space="preserve">Espaço Justiça – face-to-face service where citizens can obtain information about the activities carried out by the Ministry of Justice_x000D_
Linha Justiça - free telephone helpline that provides all citizens with generic information about law enforcement agencies and what services they should contact to resolve any issues._x000D_
https://justica.gov.pt/servicos/espaco-e-linha-justica_x000D_
_x000D_
</v>
          </cell>
          <cell r="AZ18" t="str">
            <v>Yes, for some court levels, please specify below</v>
          </cell>
          <cell r="BA18" t="str">
            <v/>
          </cell>
          <cell r="BB18" t="str">
            <v>1st instance;2nd instance</v>
          </cell>
          <cell r="BC18" t="str">
            <v xml:space="preserve">Regarding the administrative courts, usually this role is atributed to the presiding judge._x000D_
Concerning the judicial courts, there is no person or group of persons in charge of liaising for each court with the media to facilitate its coverage of court proceedings/decisions._x000D_
</v>
          </cell>
          <cell r="BD18" t="str">
            <v>Yes</v>
          </cell>
          <cell r="BE18" t="str">
            <v xml:space="preserve">Portuguese judges are subject to secrecy duty, so they are obliged to maintain professional secrecy in their decisions on the information obtained in the course of their duties and can not make statements or comments regarding proceedings, except when authorized by the High Council for Judiciary or the Administrative and Fiscal High Council for Judiciary._x000D_
The Judicial High Council has approved a communication plan for dealing with the press and media._x000D_
The plan is available at: https://www.csm.org.pt/wpcontent/_x000D_
uploads/2016/10/plano_comunicacao.pdf_x000D_
5_x000D_
_x000D_
</v>
          </cell>
          <cell r="BF18" t="str">
            <v>Yes some judgments</v>
          </cell>
          <cell r="BG18" t="str">
            <v>Yes some judgments</v>
          </cell>
          <cell r="BH18" t="str">
            <v>Yes some judgments</v>
          </cell>
          <cell r="BI18" t="str">
            <v xml:space="preserve">A commission within the court decides about the publication and on which basis._x000D_
_x000D_
The Judicial High Council and the Ministry of Justice are currently developing a new database under_x000D_
a finance agreement with the European Commission with the intention of connecting the national_x000D_
database to the ECLI. In the process the publication criterea are being reviewd and the partnership_x000D_
is looking in to universal publicashion or, at least, a broader number of published decisions._x000D_
_x000D_
</v>
          </cell>
          <cell r="BJ18" t="str">
            <v>1st instance;2nd instance;Highest instance</v>
          </cell>
          <cell r="BK18" t="str">
            <v>1st instance;2nd instance;Highest instance</v>
          </cell>
          <cell r="BL18" t="str">
            <v>2nd instance;Highest instance</v>
          </cell>
          <cell r="BM18" t="str">
            <v>1st instance;2nd instance;Highest instance</v>
          </cell>
          <cell r="BN18" t="str">
            <v>1st instance;2nd instance;Highest instance</v>
          </cell>
          <cell r="BO18" t="str">
            <v>5.1.5 Concerning the protection of personal data, all judicial decisions must be anonymized before publication. There are legal rules that establish that the publication of information from the case law of the Courts can not contain, except for legally established exceptions, data records that allow direct or indirect identification of natural persons.</v>
          </cell>
          <cell r="BP18" t="str">
            <v>No</v>
          </cell>
          <cell r="BQ18" t="str">
            <v>Yes all judgments</v>
          </cell>
          <cell r="BR18" t="str">
            <v>Yes all judgments</v>
          </cell>
          <cell r="BS18" t="str">
            <v/>
          </cell>
          <cell r="BT18" t="str">
            <v>2nd instance;Highest instance</v>
          </cell>
          <cell r="BU18" t="str">
            <v>2nd instance;Highest instance</v>
          </cell>
          <cell r="BV18" t="str">
            <v/>
          </cell>
          <cell r="BW18" t="str">
            <v>2nd instance;Highest instance</v>
          </cell>
          <cell r="BX18" t="str">
            <v>2nd instance;Highest instance</v>
          </cell>
          <cell r="BY18" t="str">
            <v>Pursuant to Article 30 (2) of the Code of Procedure in Administrative Courts (altered by Decree-Law n.º 214-G/2015, of October 2) on line publication in a database of jurisprudence of the judgments of the Supreme Administrative Court (STA), Central Administrative Courts (TCA) and Administrative and Tax Courts is mandatory._x000D_
Judicial decisions of the Supreme Administrative Court and Central Administrative Courts  are available online to the general public (cfr. www.dgsi.pt). _x000D_
The online publication of decisions of the courts of first instance (administrative and tax courts) is currently being implemented. Nevertheless, these decisions can be obtained through the SITAF (Administrative and Tax Courts Information System) platform, reserved for magistrates, lawyers and judicial officials (it is also possible to consult the procedural documents and orders issued during the proceedings) (cfr. www.taf.mj.pt)._x000D_
_x000D_
6.1.5 Concerning the protection of personal data, all judicial decisions must be anonymized before publication. There are legal rules that establish that the publication of information from the case law of the Courts can not contain, except for legally established exceptions, data records that allow direct or indirect identification of natural persons.</v>
          </cell>
          <cell r="BZ18" t="str">
            <v>Initial;Continuous</v>
          </cell>
          <cell r="CA18" t="str">
            <v>Initial;Continuous</v>
          </cell>
          <cell r="CB18" t="str">
            <v>Initial;Continuous</v>
          </cell>
          <cell r="CC18" t="str">
            <v>Initial;Continuous</v>
          </cell>
          <cell r="CD18" t="str">
            <v>Initial;Continuous</v>
          </cell>
          <cell r="CE18" t="str">
            <v>Initial;Continuous</v>
          </cell>
          <cell r="CF18" t="str">
            <v>Initial;Continuous</v>
          </cell>
          <cell r="CG18" t="str">
            <v>Initial;Continuous</v>
          </cell>
          <cell r="CH18" t="str">
            <v xml:space="preserve">Center of Judicial Studies (Centro de Estudos Judiciários - CEJ) provides initial and continuous trining on the issues referred to on this question._x000D_
For some particular points (7.2 children; 7.2 visually or hearing impaired person; 7.4, 7.5 and 7.6) specific training sessions are provided._x000D_
For the other specific topics they are considered in the context of the Fundamental rights._x000D_
</v>
          </cell>
          <cell r="CI18" t="str">
            <v>Civil and commercial disputes;Labour disputes;Consumer disputes*</v>
          </cell>
          <cell r="CJ18" t="str">
            <v/>
          </cell>
          <cell r="CK18" t="str">
            <v>Civil and commercial disputes;Consumer disputes*</v>
          </cell>
          <cell r="CL18" t="str">
            <v/>
          </cell>
          <cell r="CM18" t="str">
            <v/>
          </cell>
          <cell r="CN18" t="str">
            <v>Civil and commercial disputes;Labour disputes;Consumer disputes*</v>
          </cell>
          <cell r="CO18" t="str">
            <v>Civil and commercial disputes;Labour disputes;Consumer disputes*</v>
          </cell>
          <cell r="CP18" t="str">
            <v>Civil and commercial disputes;Labour disputes;Consumer disputes*</v>
          </cell>
          <cell r="CQ18" t="str">
            <v>Civil and commercial disputes;Consumer disputes*</v>
          </cell>
          <cell r="CR18" t="str">
            <v>Civil and commercial disputes;Labour disputes;Consumer disputes*</v>
          </cell>
          <cell r="CS18" t="str">
            <v/>
          </cell>
          <cell r="CT18" t="str">
            <v>Civil and commercial disputes;Labour disputes;Consumer disputes*</v>
          </cell>
          <cell r="CU18" t="str">
            <v/>
          </cell>
          <cell r="CV18" t="str">
            <v/>
          </cell>
          <cell r="CW18" t="str">
            <v>8.9  According to Portuguese law, the refund of court fees only takes place in the case «Julgados de Paz» (Peace Courts), (Ordinnance n. 1456/2001 of 28th of December).</v>
          </cell>
          <cell r="CX18" t="str">
            <v>https://justica.gov.pt/</v>
          </cell>
          <cell r="CY18" t="str">
            <v>https://justica.gov.pt/</v>
          </cell>
          <cell r="CZ18" t="str">
            <v>https://justica.gov.pt/</v>
          </cell>
          <cell r="DA18" t="str">
            <v/>
          </cell>
          <cell r="DB18" t="str">
            <v>National level</v>
          </cell>
          <cell r="DC18" t="str">
            <v>National level</v>
          </cell>
          <cell r="DD18" t="str">
            <v>National level</v>
          </cell>
          <cell r="DE18" t="str">
            <v>National level</v>
          </cell>
          <cell r="DF18" t="str">
            <v/>
          </cell>
          <cell r="DG18" t="str">
            <v/>
          </cell>
          <cell r="DH18" t="str">
            <v/>
          </cell>
          <cell r="DI18" t="str">
            <v>National level</v>
          </cell>
          <cell r="DJ18" t="str">
            <v/>
          </cell>
          <cell r="DK18" t="str">
            <v>National level</v>
          </cell>
          <cell r="DL18" t="str">
            <v xml:space="preserve">9.8. Survey on the functioning and efficiency of administrative and tax courts._x000D_
Access to the courts, fees, access to information_x000D_
</v>
          </cell>
          <cell r="DM18" t="str">
            <v xml:space="preserve">_x000D_
9.1. http://opj.ces.uc.pt/site/novo/ficheiros/justica_adm/relatorio_justica_e_eficiencia_taf_23_05_2017.pdf_x000D_
9.8. https://justica.gov.pt/Noticias/Utilizadores-do-SITAF-destacam-melhoria-da-qualidade_x000D_
</v>
          </cell>
          <cell r="DO18" t="str">
            <v/>
          </cell>
          <cell r="DP18" t="str">
            <v>The Universitry of Lisbon in cooperation with the Directorate-General for the Justice Policy of the Minsitry of Justice conduct, on an annual basis, survey on the functioning of the «Julgados de Paz» (Peace Courts).</v>
          </cell>
          <cell r="DQ18" t="str">
            <v>1. The survey results are publicly available on-line in their entirety;3. The survey results have been used to feed an evaluation of the justice system or to identify the need to amend legislation;6. Other specific follow-up (please specify)</v>
          </cell>
          <cell r="DR18" t="str">
            <v>10. 6. The survey results have been used to evaluate the use of a new version of an on line portal concerning tax and administrative courts.</v>
          </cell>
          <cell r="DS18" t="str">
            <v/>
          </cell>
          <cell r="DT18" t="str">
            <v>No</v>
          </cell>
          <cell r="DU18" t="str">
            <v/>
          </cell>
          <cell r="DV18" t="str">
            <v/>
          </cell>
          <cell r="DW18" t="str">
            <v/>
          </cell>
          <cell r="DX18" t="str">
            <v/>
          </cell>
          <cell r="DY18" t="str">
            <v/>
          </cell>
          <cell r="DZ18" t="str">
            <v/>
          </cell>
          <cell r="EA18" t="str">
            <v/>
          </cell>
          <cell r="EB18" t="str">
            <v/>
          </cell>
          <cell r="EC18" t="str">
            <v/>
          </cell>
          <cell r="ED18" t="str">
            <v/>
          </cell>
          <cell r="EE18" t="str">
            <v/>
          </cell>
          <cell r="EF18" t="str">
            <v/>
          </cell>
          <cell r="EG18" t="str">
            <v/>
          </cell>
          <cell r="EH18" t="str">
            <v/>
          </cell>
          <cell r="EI18" t="str">
            <v/>
          </cell>
          <cell r="EJ18" t="str">
            <v/>
          </cell>
          <cell r="EK18" t="str">
            <v/>
          </cell>
          <cell r="EL18" t="str">
            <v/>
          </cell>
          <cell r="EM18" t="str">
            <v/>
          </cell>
          <cell r="EN18" t="str">
            <v/>
          </cell>
          <cell r="EO18" t="str">
            <v/>
          </cell>
          <cell r="EP18" t="str">
            <v/>
          </cell>
          <cell r="EQ18" t="str">
            <v/>
          </cell>
          <cell r="ER18" t="str">
            <v/>
          </cell>
          <cell r="ES18" t="str">
            <v/>
          </cell>
          <cell r="ET18" t="str">
            <v/>
          </cell>
          <cell r="EU18" t="str">
            <v/>
          </cell>
          <cell r="EV18" t="str">
            <v>Yes</v>
          </cell>
          <cell r="EW18" t="str">
            <v/>
          </cell>
          <cell r="EX18"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v>
          </cell>
          <cell r="EY18" t="str">
            <v/>
          </cell>
          <cell r="EZ18" t="str">
            <v/>
          </cell>
          <cell r="FA18" t="str">
            <v/>
          </cell>
          <cell r="FB18" t="str">
            <v/>
          </cell>
          <cell r="FC18" t="str">
            <v/>
          </cell>
          <cell r="FD18" t="str">
            <v/>
          </cell>
          <cell r="FE18" t="str">
            <v/>
          </cell>
          <cell r="FF18" t="str">
            <v/>
          </cell>
          <cell r="FG18" t="str">
            <v/>
          </cell>
          <cell r="FH18" t="str">
            <v>The standards cover civil and commercial cases.</v>
          </cell>
          <cell r="FI18" t="str">
            <v xml:space="preserve">Law on the organisation of the judicial system (Law 62/2013 of 26 August) sets out that the High Council for the Judiciary and the Prosecutor-General, in liason with the member of Government responsible for the justice,establishes, within their respective competences, the strategic objectives for first instance courts for a three year period.The resources employed and the adequacy between the procedural reference value and the results recorded in each court are taken in account. Taking into account the results obtained in the previous year and the strategic objectives formulated for the subsequently year, the president of the court and the public prosecutor coordinator, and after the hearing of the judiciary administrator, articulate proposals for the procedural objectives for each court. This system is very recent and is currently being implemented and subject to improvements and only covers civil and comercial cases.These standards are_x000D_
not available on-line for the general public._x000D_
Finally, we would like to emphasize that these standards do to not constitute oficial statistics._x000D_
</v>
          </cell>
          <cell r="FJ18" t="str">
            <v/>
          </cell>
          <cell r="FK18" t="str">
            <v/>
          </cell>
          <cell r="FL18" t="str">
            <v/>
          </cell>
          <cell r="FM18" t="str">
            <v/>
          </cell>
          <cell r="FN18" t="str">
            <v/>
          </cell>
          <cell r="FO18" t="str">
            <v/>
          </cell>
          <cell r="FP18" t="str">
            <v/>
          </cell>
          <cell r="FQ18" t="str">
            <v/>
          </cell>
          <cell r="FR18" t="str">
            <v/>
          </cell>
          <cell r="FS18" t="str">
            <v/>
          </cell>
          <cell r="FT18" t="str">
            <v/>
          </cell>
          <cell r="FU18" t="str">
            <v/>
          </cell>
          <cell r="FV18" t="str">
            <v/>
          </cell>
          <cell r="FW18" t="str">
            <v/>
          </cell>
          <cell r="FX18" t="str">
            <v/>
          </cell>
          <cell r="FY18" t="str">
            <v/>
          </cell>
          <cell r="FZ18" t="str">
            <v/>
          </cell>
          <cell r="GA18" t="str">
            <v/>
          </cell>
          <cell r="GB18" t="str">
            <v/>
          </cell>
          <cell r="GC18" t="str">
            <v>No</v>
          </cell>
          <cell r="GD18" t="str">
            <v/>
          </cell>
          <cell r="GE18" t="str">
            <v/>
          </cell>
          <cell r="GF18" t="str">
            <v/>
          </cell>
          <cell r="GG18" t="str">
            <v/>
          </cell>
          <cell r="GH18" t="str">
            <v>Yes</v>
          </cell>
          <cell r="GI18" t="str">
            <v/>
          </cell>
          <cell r="GJ18" t="str">
            <v/>
          </cell>
          <cell r="GK18" t="str">
            <v/>
          </cell>
          <cell r="GL18" t="str">
            <v/>
          </cell>
          <cell r="GM18" t="str">
            <v/>
          </cell>
          <cell r="GN18" t="str">
            <v/>
          </cell>
          <cell r="GO18" t="str">
            <v/>
          </cell>
          <cell r="GP18" t="str">
            <v/>
          </cell>
          <cell r="GQ18" t="str">
            <v/>
          </cell>
          <cell r="GR18" t="str">
            <v/>
          </cell>
          <cell r="GS18" t="str">
            <v/>
          </cell>
          <cell r="GT18" t="str">
            <v/>
          </cell>
          <cell r="GU18" t="str">
            <v/>
          </cell>
          <cell r="GV18" t="str">
            <v/>
          </cell>
          <cell r="GW18" t="str">
            <v/>
          </cell>
          <cell r="GX18" t="str">
            <v/>
          </cell>
          <cell r="GY18" t="str">
            <v/>
          </cell>
          <cell r="GZ18" t="str">
            <v/>
          </cell>
          <cell r="HA18" t="str">
            <v>No</v>
          </cell>
          <cell r="HB18" t="str">
            <v/>
          </cell>
          <cell r="HC18" t="str">
            <v/>
          </cell>
          <cell r="HD18" t="str">
            <v/>
          </cell>
          <cell r="HE18" t="str">
            <v/>
          </cell>
          <cell r="HF18" t="str">
            <v/>
          </cell>
          <cell r="HG18" t="str">
            <v/>
          </cell>
          <cell r="HH18" t="str">
            <v/>
          </cell>
          <cell r="HI18" t="str">
            <v/>
          </cell>
          <cell r="HJ18" t="str">
            <v/>
          </cell>
          <cell r="HK18" t="str">
            <v/>
          </cell>
          <cell r="HL18" t="str">
            <v/>
          </cell>
          <cell r="HM18" t="str">
            <v/>
          </cell>
          <cell r="HN18" t="str">
            <v/>
          </cell>
          <cell r="HO18" t="str">
            <v/>
          </cell>
          <cell r="HP18" t="str">
            <v/>
          </cell>
          <cell r="HQ18" t="str">
            <v/>
          </cell>
          <cell r="HR18" t="str">
            <v/>
          </cell>
          <cell r="HS18" t="str">
            <v/>
          </cell>
          <cell r="HT18" t="str">
            <v/>
          </cell>
          <cell r="HU18" t="str">
            <v/>
          </cell>
          <cell r="HV18" t="str">
            <v/>
          </cell>
          <cell r="HW18" t="str">
            <v/>
          </cell>
          <cell r="HX18" t="str">
            <v/>
          </cell>
          <cell r="HY18" t="str">
            <v/>
          </cell>
          <cell r="HZ18" t="str">
            <v/>
          </cell>
          <cell r="IA18" t="str">
            <v/>
          </cell>
          <cell r="IB18" t="str">
            <v/>
          </cell>
          <cell r="IC18" t="str">
            <v/>
          </cell>
          <cell r="ID18" t="str">
            <v/>
          </cell>
          <cell r="IE18" t="str">
            <v/>
          </cell>
          <cell r="IF18" t="str">
            <v/>
          </cell>
        </row>
        <row r="19">
          <cell r="A19" t="str">
            <v>HR</v>
          </cell>
          <cell r="B19" t="str">
            <v>Croatia</v>
          </cell>
          <cell r="C19" t="str">
            <v>Daška Leppee Pažanin</v>
          </cell>
          <cell r="D19" t="str">
            <v>Head of Service for european affairs; national correspondent for CEPEJ</v>
          </cell>
          <cell r="E19" t="str">
            <v>daska.leppee@pravosudje.hr</v>
          </cell>
          <cell r="F19" t="str">
            <v>+385 1 3714 364</v>
          </cell>
          <cell r="G19" t="str">
            <v>A working group within the Ministry of Justice was established for drafting amendments to the Civil Procedure Act with the aim to further modernise and expedite proceedings before the civil and commercial courts. The existing rules of the procedure would be amended with additional provisions on alternative dispute resolution (mediation) and court settlement, in order to promote a peaceful way of resolving disputes and thereby relieving the courts from making decisions on the merits. New Act would introduce a new type of procedure - the procedure in a larger number of similar disputes (mass disputes), the so-called. experimental litigation. A working group was established for the drafting of the Law on Non-Litigious Proceedings with the aim of establishing general procedural rules on non-litigious proceedings in civil matters. The Law on Non-Litigious Proceedings will include substantive legal provisions and will arrange a series of non-litigious relations (procedures) which are not prescribed by a separate law. Law on establishment the company at a distance – goals: systematic arrangement of the conditions, formalities and procedures for the establishment of companies in the distance, with a view to simplifying, easier and faster business start-ups and improving economic competitiveness and investment.</v>
          </cell>
          <cell r="H19" t="str">
            <v/>
          </cell>
          <cell r="I19" t="str">
            <v/>
          </cell>
          <cell r="J19" t="str">
            <v>A working group within the Ministry of Justice was established for drafting amendments to the Civil Procedure Act with the aim to further modernise and expedite proceedings before the civil and commercial courts. The existing rules of the procedure would be amended with additional provisions on alternative dispute resolution (mediation) and court settlement, in order to promote a peaceful way of resolving disputes and thereby relieving the courts.</v>
          </cell>
          <cell r="K19" t="str">
            <v/>
          </cell>
          <cell r="L19" t="str">
            <v/>
          </cell>
          <cell r="M19" t="str">
            <v/>
          </cell>
          <cell r="N19" t="str">
            <v/>
          </cell>
          <cell r="O19" t="str">
            <v/>
          </cell>
          <cell r="P19" t="str">
            <v/>
          </cell>
          <cell r="Q19" t="str">
            <v/>
          </cell>
          <cell r="R19" t="str">
            <v/>
          </cell>
          <cell r="S19" t="str">
            <v/>
          </cell>
          <cell r="T19" t="str">
            <v/>
          </cell>
          <cell r="U19" t="str">
            <v/>
          </cell>
          <cell r="V19" t="str">
            <v/>
          </cell>
          <cell r="W19" t="str">
            <v/>
          </cell>
          <cell r="X19" t="str">
            <v/>
          </cell>
          <cell r="Y19" t="str">
            <v>1. Implementation of ICMS in the Supreme Court of the RoC - Civil division is planned in 2018. 2. Plan for upgrade of Business register to enable all activities relevant for establishing company (d.o.o. and j.d.o.o.) via Internet has been postponed to 2018. 3. Land information management project is planed to start in 2018. 4. For 2018. is planed to continue with digitalization of land register books to prevent them from loss. 5. Technical improvement of Business register and introduction of new digital services is planed to start in 2018.</v>
          </cell>
          <cell r="Z19" t="str">
            <v>1. ICMS has been implemented in April 2017. at the Supreme Court of the RoC - Criminal division. 2. Two IPA 2012 projects has started in 2017, with a duration of 2 years. One of the projects is support to the prison system of the Republic of Croatia with specific objective to implement IT support to prison business processes and connect related institutions. 3. Other project has specific objective to upgrade State Attorneys’ CTS system, modernization of IT infrastructure and introduction of interoperabile module. 4. Services for third IPA 2012 project (upgrade of courts’ ICMS with e-Filling and e-Delivery) hasn’t been contracted due to lack of valid bids. 5. In June 2017 BRIS project has finished and Croatian business register is connected to EJP to enable company information access at EU level and facilitate cross-border communication between business registers. 6. Project “Insolvency Registers Interconnection for Europe” has started in June 2017 in a consortium with DE, FR, IT and RO. Project implementation will finish in 2019.</v>
          </cell>
          <cell r="AA19" t="str">
            <v/>
          </cell>
          <cell r="AB19" t="str">
            <v/>
          </cell>
          <cell r="AC19" t="str">
            <v/>
          </cell>
          <cell r="AD19" t="str">
            <v/>
          </cell>
          <cell r="AE19" t="str">
            <v/>
          </cell>
          <cell r="AF19" t="str">
            <v/>
          </cell>
          <cell r="AG19" t="str">
            <v/>
          </cell>
          <cell r="AH19" t="str">
            <v/>
          </cell>
          <cell r="AI19" t="str">
            <v/>
          </cell>
          <cell r="AJ19" t="str">
            <v/>
          </cell>
          <cell r="AK19" t="str">
            <v/>
          </cell>
          <cell r="AL19" t="str">
            <v/>
          </cell>
          <cell r="AM19" t="str">
            <v/>
          </cell>
          <cell r="AN19" t="str">
            <v/>
          </cell>
          <cell r="AO19" t="str">
            <v/>
          </cell>
          <cell r="AP19" t="str">
            <v/>
          </cell>
          <cell r="AQ19" t="str">
            <v/>
          </cell>
          <cell r="AR19" t="str">
            <v>1.a  General online information about the justice system for non-native speakers;2.  Centralised web portal with online forms for judicial proceedings available to the public and companies;3.  Interactive online simulation to assess eligibility for legal aid;4.a  Provision of education on legal rights to the general public through educational court visits</v>
          </cell>
          <cell r="AS19" t="str">
            <v>https://e-justice.europa.eu/content_judicial_systems_in_member_states-16-hr-hr.do?member=1</v>
          </cell>
          <cell r="AT19" t="str">
            <v/>
          </cell>
          <cell r="AU19" t="str">
            <v/>
          </cell>
          <cell r="AV19" t="str">
            <v>http://sudovi.pravosudje.hr/tszag/index.php?linkID=13</v>
          </cell>
          <cell r="AW19" t="str">
            <v xml:space="preserve">https://pravosudje.gov.hr/istaknute-teme/besplatna-pravna-pomoc/6184_x000D_
_x000D_
http://sudovi.pravosudje.hr/osbj/index.php?linkID=35_x000D_
</v>
          </cell>
          <cell r="AX19" t="str">
            <v/>
          </cell>
          <cell r="AY19" t="str">
            <v/>
          </cell>
          <cell r="AZ19" t="str">
            <v>Yes, for some court levels, please specify below</v>
          </cell>
          <cell r="BA19" t="str">
            <v/>
          </cell>
          <cell r="BB19" t="str">
            <v>1st instance;2nd instance;Highest instance</v>
          </cell>
          <cell r="BC19" t="str">
            <v/>
          </cell>
          <cell r="BD19" t="str">
            <v>No</v>
          </cell>
          <cell r="BE19" t="str">
            <v/>
          </cell>
          <cell r="BF19" t="str">
            <v>Yes some judgments</v>
          </cell>
          <cell r="BG19" t="str">
            <v>Yes some judgments</v>
          </cell>
          <cell r="BH19" t="str">
            <v>Yes all judgments</v>
          </cell>
          <cell r="BI19" t="str">
            <v>Judges decide, on the basis of their significance to the jurisprudence.</v>
          </cell>
          <cell r="BJ19" t="str">
            <v>1st instance;2nd instance;Highest instance</v>
          </cell>
          <cell r="BK19" t="str">
            <v>1st instance;2nd instance;Highest instance</v>
          </cell>
          <cell r="BL19" t="str">
            <v>1st instance;2nd instance;Highest instance</v>
          </cell>
          <cell r="BM19" t="str">
            <v>1st instance;2nd instance;Highest instance</v>
          </cell>
          <cell r="BN19" t="str">
            <v/>
          </cell>
          <cell r="BO19" t="str">
            <v/>
          </cell>
          <cell r="BP19" t="str">
            <v>Yes some judgments</v>
          </cell>
          <cell r="BQ19" t="str">
            <v>Yes some judgments</v>
          </cell>
          <cell r="BR19" t="str">
            <v>Yes some judgments</v>
          </cell>
          <cell r="BS19" t="str">
            <v>Administrative courts make available to the general public the most significant judgements in administrative cases through web site www.upravnisudrh.hr.</v>
          </cell>
          <cell r="BT19" t="str">
            <v>2nd instance;Highest instance</v>
          </cell>
          <cell r="BU19" t="str">
            <v>2nd instance;Highest instance</v>
          </cell>
          <cell r="BV19" t="str">
            <v/>
          </cell>
          <cell r="BW19" t="str">
            <v/>
          </cell>
          <cell r="BX19" t="str">
            <v>2nd instance;Highest instance</v>
          </cell>
          <cell r="BY19" t="str">
            <v/>
          </cell>
          <cell r="BZ19" t="str">
            <v>Continuous</v>
          </cell>
          <cell r="CA19" t="str">
            <v/>
          </cell>
          <cell r="CB19" t="str">
            <v>Continuous</v>
          </cell>
          <cell r="CC19" t="str">
            <v/>
          </cell>
          <cell r="CD19" t="str">
            <v>Continuous</v>
          </cell>
          <cell r="CE19" t="str">
            <v>Continuous</v>
          </cell>
          <cell r="CF19" t="str">
            <v>Continuous</v>
          </cell>
          <cell r="CG19" t="str">
            <v/>
          </cell>
          <cell r="CH19" t="str">
            <v xml:space="preserve">As of 2006, the Croatian Judicial Academy (JA) has organized, on several occasions, trainings for judges who act as spokespersons at their courts. In the organization of such trainings, the JA cooperated with the national judges who are already experienced spokespersons, journalists writing about the judiciary and university professors teaching at the Faculty of Political Sciences of Zagreb. The latest trainings on that topic were held in the first quarter of 2017. _x000D_
_x000D_
In addition, the training of spokespersons in the judiciary will be the main topic of a projects which will be financed from the European Social Fund. The preparation of this particular project is scheduled for 2018._x000D_
_x000D_
The JA has organized trainings for civil and criminal judges on the topic of communication with children as witnesses and victims in civil and criminal procedures. In the organization of such trainings the JA cooperated with the national judges, psychologists, non-legal professionals that work with abused and neglected children. The latest trainings on that topic were held in the first quarter of 2017.  _x000D_
_x000D_
Since 2007 the JA has organized trainings for judges on the antidiscrminatory matters and gender equality. The trainings were developed with national judges with experience in those matters. In 2017 the JA organized workshops and an online course on the subject “EU gender equality law and its application in Croatia” within the Twinning project – Support to gender equality and on the subject “The key instruments of the antidiscrimination law” within the IPA project Racism and Xenophobia: For Refugee and Ethnic equality. _x000D_
_x000D_
Croatian judges, prosecutors and judicial advisors regularly participate in international trainings provided by the EJTN, ERA and Justice Programme projects on the topics listed under Items 2, 3, 4 and 6._x000D_
_x000D_
In 2017, the Croatian Judicial Academy (JA) hosted the first seminar of the ERA antidiscrimination series and this seminar was attended by 15 Croatian judges. In addition, the JA engaged three Croatian speakers for this seminar (a university professor, a labour law judge and the Deputy Ombudsperson for Gender Equality who has been nominated a Constitutional Court judge in the meantime). In the same year, Croatian judges and judicial advisors participated in 2 ERA seminars on the rights of persons with disabilities (two judges and three judicial advisors) and in 3 ERA seminars on gender equality (6 judges)._x000D_
_x000D_
In the framework of the ACTIONES project in which the JA is one of the co-beneficiaries, the JA organised a national seminar in May 2017 on Effective Judicial Protection (Art. 47 of the Charter of Fundamental Rights) for 26 Croatian judges. The project is financed from the Justice Programme. The national trainers were a Supreme Court judge and a County Court judge. The panel of speakers included the Croatian judge of the ECtHR, the Croatian  judge of the CJEU and the ACTIONES project leader._x000D_
_x000D_
In 2017, the JA participated as an Associate Partner in the project “Training the judges in the field of securing the rights of the EU citizens within the criminal proceedings” conducted by the Romanian Ministry of Justice and financed from the Justice Programme. Within this project, 12 Croatian judges participated in 6 seminars and the final conference. One of the seminars was held at the JA in Zagreb and a Croatian County Court judge specialized in criminal law was involved as one of the experts in the project. _x000D_
_x000D_
In the same year, the JA, in cooperation with the German Foundation Hanns-Seidel, organised a workshop on judgecraft for 22 Croatian judges. The trainers of this very interactive workshop were a judge of the Croatian High Commercial Court, who is also the Chair of the Croatian Mediation Association, and a psychologist._x000D_
_x000D_
Regarding communication with the media, it has been scheduled that a project to be financed from the European Social Fund (ESF) will be prepared in 2018. It will target spokespersons in the Croatian judiciary._x000D_
</v>
          </cell>
          <cell r="CI19" t="str">
            <v>Civil and commercial disputes;Labour disputes;Consumer disputes*</v>
          </cell>
          <cell r="CJ19" t="str">
            <v>Civil and commercial disputes;Consumer disputes*</v>
          </cell>
          <cell r="CK19" t="str">
            <v>Civil and commercial disputes;Labour disputes;Consumer disputes*</v>
          </cell>
          <cell r="CL19" t="str">
            <v>Civil and commercial disputes;Labour disputes;Consumer disputes*</v>
          </cell>
          <cell r="CM19" t="str">
            <v>Civil and commercial disputes;Labour disputes;Consumer disputes*</v>
          </cell>
          <cell r="CN19" t="str">
            <v/>
          </cell>
          <cell r="CO19" t="str">
            <v/>
          </cell>
          <cell r="CP19" t="str">
            <v>Civil and commercial disputes;Labour disputes</v>
          </cell>
          <cell r="CQ19" t="str">
            <v/>
          </cell>
          <cell r="CR19" t="str">
            <v>Civil and commercial disputes;Labour disputes;Consumer disputes*</v>
          </cell>
          <cell r="CS19" t="str">
            <v>Civil and commercial disputes;Labour disputes;Consumer disputes*</v>
          </cell>
          <cell r="CT19" t="str">
            <v>Civil and commercial disputes;Labour disputes;Consumer disputes*</v>
          </cell>
          <cell r="CU19" t="str">
            <v/>
          </cell>
          <cell r="CV19" t="str">
            <v/>
          </cell>
          <cell r="CW19" t="str">
            <v/>
          </cell>
          <cell r="CX19" t="str">
            <v>Croatian Mediation Association (Hrvatska udruga za mirenje): http://www.mirenje.hr/ ; Croatian Chamber of Economy (Hrvatska gospodarska komora): http://www.hgk.hr/basic-data-on-the-mediation-centre?category=210 only one institution with an arbitration Croatian Chamber of Crafts (Hrvatska obrtnička komora): http://www.hok.hr/centar_za_mirenje Croatian Employers’ Association Croatian Insurance Bureau Ministry of Jutsice - Report on Exercising the Right to Free Legal Assistance and Expenditures in 2016 https://pravosudje.gov.hr/strategije-planovi-i-izvjesca/6346</v>
          </cell>
          <cell r="CY19" t="str">
            <v>Information and activities are published on the website of the Service for Social Partnership of the Ministry of Labour and Pension System (www.socijalno-partnerstvo.hr ) Croatian Mediation Association (Hrvatska udruga za mirenje): http://www.mirenje.hr/ Croatian Employers’ Association (Hrvatska udruga poslodavaca): http://www.hup.hr/centar-za-mirenje-u-bankarstvu.aspx</v>
          </cell>
          <cell r="CZ19" t="str">
            <v>Ministry of Economy (Ministarstvo gospodarstva): http://potrosac.mingo.hr/hr/potrosac/ Central Government Portal (Središnji državni portal): https://www.gov.hr/moja-uprava/prava-potrosaca/zastita-potrosaca-481/rjesavanje-sporova/177 Croatian Mediation Association (Hrvatska udruga za mirenje): http://www.mirenje.hr/ Croatian Chamber of Economy (Hrvatska gospodarska komora): http://www.hgk.hr/basic-data-on-the-mediation-centre?category=210 Croatian Chamber of Crafts (Hrvatska obrtnička komora): http://www.hok.hr/centar_za_mirenje Croatian Employers’ Association (Hrvatska udruga poslodavaca): http://www.hup.hr/centar-za-mirenje-u-bankarstvu.aspx Croatian Insurance Bureau (Hrvatski ured za osiguranje): http://www.huo.hr/hrv/centar-za-mirenje/15/ Croatian Bar Association http://www.hok-cba.hr/en/node/1258 several consumer associations in Croatia (e.g. “Potrošač” Zagreb, Consumer Association in Kutina etc</v>
          </cell>
          <cell r="DA19" t="str">
            <v/>
          </cell>
          <cell r="DB19" t="str">
            <v/>
          </cell>
          <cell r="DC19" t="str">
            <v/>
          </cell>
          <cell r="DD19" t="str">
            <v/>
          </cell>
          <cell r="DE19" t="str">
            <v/>
          </cell>
          <cell r="DF19" t="str">
            <v/>
          </cell>
          <cell r="DG19" t="str">
            <v/>
          </cell>
          <cell r="DH19" t="str">
            <v/>
          </cell>
          <cell r="DI19" t="str">
            <v/>
          </cell>
          <cell r="DJ19" t="str">
            <v/>
          </cell>
          <cell r="DK19" t="str">
            <v/>
          </cell>
          <cell r="DL19" t="str">
            <v/>
          </cell>
          <cell r="DM19" t="str">
            <v/>
          </cell>
          <cell r="DO19" t="str">
            <v/>
          </cell>
          <cell r="DP19" t="str">
            <v/>
          </cell>
          <cell r="DQ19" t="str">
            <v/>
          </cell>
          <cell r="DR19" t="str">
            <v/>
          </cell>
          <cell r="DS19" t="str">
            <v/>
          </cell>
          <cell r="DT19" t="str">
            <v>Yes</v>
          </cell>
          <cell r="DU19" t="str">
            <v/>
          </cell>
          <cell r="DV19" t="str">
            <v>Only certain phases</v>
          </cell>
          <cell r="DW19" t="str">
            <v>The Civil Procedure Act does not set the time frame for the proceeding, meaning the time limit to conduct the proceeding, but it stipulates certain deadlines for certain actions to be undertaken (15 days, 30 days)</v>
          </cell>
          <cell r="DX19" t="str">
            <v/>
          </cell>
          <cell r="DY19" t="str">
            <v/>
          </cell>
          <cell r="DZ19" t="str">
            <v/>
          </cell>
          <cell r="EA19" t="str">
            <v>The Administrative disputes Act does not set the time frame for the proceeding, meaning the time limit to conduct the proceeding, but it stipulates certain deadlines for certain actions to be undertaken (15 days, 30 days)</v>
          </cell>
          <cell r="EB19" t="str">
            <v/>
          </cell>
          <cell r="EC19" t="str">
            <v/>
          </cell>
          <cell r="ED19" t="str">
            <v/>
          </cell>
          <cell r="EE19" t="str">
            <v/>
          </cell>
          <cell r="EF19" t="str">
            <v/>
          </cell>
          <cell r="EG19" t="str">
            <v/>
          </cell>
          <cell r="EH19" t="str">
            <v/>
          </cell>
          <cell r="EI19" t="str">
            <v/>
          </cell>
          <cell r="EJ19" t="str">
            <v/>
          </cell>
          <cell r="EK19" t="str">
            <v/>
          </cell>
          <cell r="EL19" t="str">
            <v>The judgment should be rendered, announced, handed over or dispatched within 45 days after the trial has been concluded</v>
          </cell>
          <cell r="EM19" t="str">
            <v>Article 334 Par. 4 of the Civil Procedure Act</v>
          </cell>
          <cell r="EN19" t="str">
            <v/>
          </cell>
          <cell r="EO19" t="str">
            <v>The judgment should be rendered, announced, handed over or dispatched within 15 days after the trial has been concluded. In family disputes and labour, the second instance court must render and dispatch its decision in 30 days from receiving of the appeal. In the enforcement cases, the second instance court must render and dispatch its decision in 60 days from receiving of the appeal.</v>
          </cell>
          <cell r="EP19" t="str">
            <v>Article 62 od the Administrative Disputes Act Article 347. Par. 6. of the Family Act Article 434. Par. 5. of the Civil Porcedure Act Article 51. Par. 6. of the Enforcement Act</v>
          </cell>
          <cell r="EQ19" t="str">
            <v/>
          </cell>
          <cell r="ER19" t="str">
            <v>In right of access to information cases High administrative court of the Republic of Croatia must render and dispatch its decision in 90 days from receiving the claim. In Public Procurement cases High administrative court of the Republic of Croatia must render and dispatch its decision in 30 days from receiving the claim. In International and Temporary Protection firs instance court must render and dispatch its decision in 8 od 15 days from receiving the claim.</v>
          </cell>
          <cell r="ES19" t="str">
            <v>Article 26.Par 1. of the Act on the Right of Access to Information Article 434. Par. 2. of the Public Procurement Act Article 42. Par 6. and Article 54 Par.12. od the Law on International and Temporary Protection</v>
          </cell>
          <cell r="ET19" t="str">
            <v/>
          </cell>
          <cell r="EU19" t="str">
            <v xml:space="preserve">According to the Courts Act, everyone is entitled to have his civil rights and obligations or his criminal liability fairly and publicly heard, within reasonable time._x000D_
_x000D_
The President of the court shall perform supervision over regular and timely operation of work in the court The President of the court shall take care of the efficiency of the court in handling cases, and especially in resolving cases in which the proceeding lasts more than three years. The judge shall solve the cases which are assigned to him by the order in which they were received at the court, taking into account also the cases which are determined as urgent according to the special regulation. The judge shall enter and supervise the timely and completely entering of the information on the case in the information system which is applied in the court._x000D_
_x000D_
According to the Civil Procedure Act, the court is obliged to conduct the proceedings without causing any delays, within reasonable time, and with the minimum of costs, and prevent any form of abuse of rights in the proceedings._x000D_
_x000D_
According to the Administrative Desputes Act, the court will conduct an administrative dispute quickly and without delay, avoiding unnecessary actions and costs, will prevent abuse of the rights of the parties and other participants in the dispute and will render a decision within a reasonable time._x000D_
_x000D_
</v>
          </cell>
          <cell r="EV19" t="str">
            <v>No</v>
          </cell>
          <cell r="EW19" t="str">
            <v/>
          </cell>
          <cell r="EX19" t="str">
            <v/>
          </cell>
          <cell r="EY19" t="str">
            <v/>
          </cell>
          <cell r="EZ19" t="str">
            <v/>
          </cell>
          <cell r="FA19" t="str">
            <v/>
          </cell>
          <cell r="FB19" t="str">
            <v/>
          </cell>
          <cell r="FC19" t="str">
            <v/>
          </cell>
          <cell r="FD19" t="str">
            <v/>
          </cell>
          <cell r="FE19" t="str">
            <v/>
          </cell>
          <cell r="FF19" t="str">
            <v/>
          </cell>
          <cell r="FG19" t="str">
            <v/>
          </cell>
          <cell r="FH19" t="str">
            <v/>
          </cell>
          <cell r="FI19" t="str">
            <v/>
          </cell>
          <cell r="FJ19" t="str">
            <v/>
          </cell>
          <cell r="FK19" t="str">
            <v/>
          </cell>
          <cell r="FL19" t="str">
            <v/>
          </cell>
          <cell r="FM19" t="str">
            <v/>
          </cell>
          <cell r="FN19" t="str">
            <v/>
          </cell>
          <cell r="FO19" t="str">
            <v/>
          </cell>
          <cell r="FP19" t="str">
            <v/>
          </cell>
          <cell r="FQ19" t="str">
            <v/>
          </cell>
          <cell r="FR19" t="str">
            <v/>
          </cell>
          <cell r="FS19" t="str">
            <v/>
          </cell>
          <cell r="FT19" t="str">
            <v/>
          </cell>
          <cell r="FU19" t="str">
            <v/>
          </cell>
          <cell r="FV19" t="str">
            <v/>
          </cell>
          <cell r="FW19" t="str">
            <v/>
          </cell>
          <cell r="FX19" t="str">
            <v/>
          </cell>
          <cell r="FY19" t="str">
            <v/>
          </cell>
          <cell r="FZ19" t="str">
            <v/>
          </cell>
          <cell r="GA19" t="str">
            <v/>
          </cell>
          <cell r="GB19" t="str">
            <v/>
          </cell>
          <cell r="GC19" t="str">
            <v>No</v>
          </cell>
          <cell r="GD19" t="str">
            <v/>
          </cell>
          <cell r="GE19" t="str">
            <v/>
          </cell>
          <cell r="GF19" t="str">
            <v/>
          </cell>
          <cell r="GG19" t="str">
            <v/>
          </cell>
          <cell r="GH19" t="str">
            <v>No</v>
          </cell>
          <cell r="GI19" t="str">
            <v/>
          </cell>
          <cell r="GJ19" t="str">
            <v/>
          </cell>
          <cell r="GK19" t="str">
            <v/>
          </cell>
          <cell r="GL19" t="str">
            <v/>
          </cell>
          <cell r="GM19" t="str">
            <v/>
          </cell>
          <cell r="GN19" t="str">
            <v/>
          </cell>
          <cell r="GO19" t="str">
            <v/>
          </cell>
          <cell r="GP19" t="str">
            <v/>
          </cell>
          <cell r="GQ19" t="str">
            <v/>
          </cell>
          <cell r="GR19" t="str">
            <v>Court President/ Court management BL;Ministry of Justice BL</v>
          </cell>
          <cell r="GS19" t="str">
            <v>Court President/ Court management BL;Ministry of Justice BL</v>
          </cell>
          <cell r="GT19" t="str">
            <v/>
          </cell>
          <cell r="GU19" t="str">
            <v/>
          </cell>
          <cell r="GV19" t="str">
            <v/>
          </cell>
          <cell r="GW19" t="str">
            <v/>
          </cell>
          <cell r="GX19" t="str">
            <v/>
          </cell>
          <cell r="GY19" t="str">
            <v/>
          </cell>
          <cell r="GZ19" t="str">
            <v/>
          </cell>
          <cell r="HA19" t="str">
            <v>No</v>
          </cell>
          <cell r="HB19" t="str">
            <v/>
          </cell>
          <cell r="HC19" t="str">
            <v/>
          </cell>
          <cell r="HD19" t="str">
            <v/>
          </cell>
          <cell r="HE19" t="str">
            <v/>
          </cell>
          <cell r="HF19" t="str">
            <v/>
          </cell>
          <cell r="HG19" t="str">
            <v/>
          </cell>
          <cell r="HH19" t="str">
            <v/>
          </cell>
          <cell r="HI19" t="str">
            <v/>
          </cell>
          <cell r="HJ19" t="str">
            <v/>
          </cell>
          <cell r="HK19" t="str">
            <v>Court President/ Court management TF;Ministry of Justice TF;Court President/ Court management BL;Ministry of Justice BL</v>
          </cell>
          <cell r="HL19" t="str">
            <v>Ministry of Justice TF;Ministry of Justice BL</v>
          </cell>
          <cell r="HM19" t="str">
            <v>Court President/ Court management TF;Council for the judiciary TF;Court President/ Court management BL;Council for the judiciary BL</v>
          </cell>
          <cell r="HN19" t="str">
            <v>Ministry of Justice TF;Ministry of Justice BL</v>
          </cell>
          <cell r="HO19" t="str">
            <v>Court President/ Court management TF;Council for the judiciary TF;Ministry of Justice TF;Court President/ Court management TL;Council for the judiciary TL;Ministry of Justice TL;Court President/ Court management BL;Council for the judiciary BL;Ministry of Justice BL</v>
          </cell>
          <cell r="HP19" t="str">
            <v>Court President/ Court management TF;Court President/ Court management BL</v>
          </cell>
          <cell r="HQ19" t="str">
            <v>Other body/ specify TF;Other body/ specify BL</v>
          </cell>
          <cell r="HR19" t="str">
            <v>Presidents of immediate high courts</v>
          </cell>
          <cell r="HS19" t="str">
            <v/>
          </cell>
          <cell r="HT19" t="str">
            <v>Presidents of immediate high courts</v>
          </cell>
          <cell r="HU19" t="str">
            <v>Presidents of immediate high courts</v>
          </cell>
          <cell r="HV19" t="str">
            <v/>
          </cell>
          <cell r="HW19" t="str">
            <v>Presidents of immediate high courts</v>
          </cell>
          <cell r="HX19" t="str">
            <v/>
          </cell>
          <cell r="HY19" t="str">
            <v xml:space="preserve">Presidents of immediate high courts_x000D_
☐/x/x_x000D_
</v>
          </cell>
          <cell r="HZ19" t="str">
            <v>Online access of throughout the course of a case</v>
          </cell>
          <cell r="IA19" t="str">
            <v/>
          </cell>
          <cell r="IB19" t="str">
            <v>Upon request by party;Online access of throughout the course of a case</v>
          </cell>
          <cell r="IC19" t="str">
            <v/>
          </cell>
          <cell r="ID19" t="str">
            <v/>
          </cell>
          <cell r="IE19" t="str">
            <v/>
          </cell>
          <cell r="IF19" t="str">
            <v/>
          </cell>
        </row>
        <row r="20">
          <cell r="A20" t="str">
            <v>CY</v>
          </cell>
          <cell r="B20" t="str">
            <v>Cyprus</v>
          </cell>
          <cell r="C20" t="str">
            <v>(1) Phedra Gregoriou _x000D_
(2) Natasa Papanicolaou</v>
          </cell>
          <cell r="D20" t="str">
            <v xml:space="preserve">(1) Legal Officer, Ministry of Justice and Public Order_x000D_
(2) Legal Officer, Supreme Court of Cyprus_x000D_
</v>
          </cell>
          <cell r="E20" t="str">
            <v>pgregoriou@mjpo.gov.cy</v>
          </cell>
          <cell r="F20" t="str">
            <v>(1) +357 22805946_x000D_
(2) +357 22865737</v>
          </cell>
          <cell r="G20" t="str">
            <v>(1) The Ministry of Justice and Public Order prepared a bill amending the Civil Procedure Law, so as to strengthen the legal framework for the enforcement of judgments. The provisions of the bill include measures which facilitate the execution of writs concerning the seizure of movable property. The bill is still under legal vetting by the Legal Service of the Republic. (2) The Ministry of Justice and Public Order prepared a bill providing for the establishment of the Commercial Court. The provisions of the bill provide what cases will fall in the jurisdiction of the Court, what will be the qualifications of the judges etc. The bill is now pending before the Legal Service of the Republic for its legal vetting. (3) The Ministry of Justice and Public Order prepared a bill for the establishment of an Administrative Court dealing exclusively with international protection cases.</v>
          </cell>
          <cell r="H20" t="str">
            <v>• Legislation relating to the right of an appeal on interlocutory decisions: On 21 July 2017, the Courts of Justice (amendment) Law of 2017 (Law 109(I)/2017) was enacted, amending Article 25 of the Law, providing for the filtering of the right to file an appeal in civil cases as regards interlocutory decisions during the proceedings. Until recently, the right of filing an appeal was unlimited concerning both the final and also the interim decisions of the Court.</v>
          </cell>
          <cell r="I20" t="str">
            <v/>
          </cell>
          <cell r="J20" t="str">
            <v>The Ministry of Justice and Public Order assigned, after public procurement, to an expert a study concerning mediation. The study will, among other issues, pertain to the accreditation of mediators, their qualifications, their training, their disciplinary supervision, the dissemination of information to the general public. The study will also include concrete suggestions for the amendment of the law as needed. The final report will be completed and delivered by the end of this year (2017).</v>
          </cell>
          <cell r="K20" t="str">
            <v/>
          </cell>
          <cell r="L20" t="str">
            <v/>
          </cell>
          <cell r="M20" t="str">
            <v/>
          </cell>
          <cell r="N20" t="str">
            <v/>
          </cell>
          <cell r="O20" t="str">
            <v/>
          </cell>
          <cell r="P20" t="str">
            <v/>
          </cell>
          <cell r="Q20" t="str">
            <v/>
          </cell>
          <cell r="R20" t="str">
            <v/>
          </cell>
          <cell r="S20" t="str">
            <v/>
          </cell>
          <cell r="T20" t="str">
            <v/>
          </cell>
          <cell r="U20" t="str">
            <v/>
          </cell>
          <cell r="V20" t="str">
            <v>See above (1) for the bill establishing a commercial Court. and also the bill for the establishment of an Administrative Court dealing exclusively with international protection cases</v>
          </cell>
          <cell r="W20" t="str">
            <v/>
          </cell>
          <cell r="X20" t="str">
            <v/>
          </cell>
          <cell r="Y20" t="str">
            <v>The Government is in the process of purchasing services for a Court Administration/Management Information System (E-Justice) for the Cypriot Courts. The process for the submission of tenders has been completed in September 2017 and the Evaluation Committee has started the evaluation of the tendres.</v>
          </cell>
          <cell r="Z20" t="str">
            <v/>
          </cell>
          <cell r="AA20" t="str">
            <v/>
          </cell>
          <cell r="AB20" t="str">
            <v/>
          </cell>
          <cell r="AC20" t="str">
            <v/>
          </cell>
          <cell r="AD20" t="str">
            <v/>
          </cell>
          <cell r="AE20" t="str">
            <v/>
          </cell>
          <cell r="AF20" t="str">
            <v/>
          </cell>
          <cell r="AG20" t="str">
            <v/>
          </cell>
          <cell r="AH20" t="str">
            <v/>
          </cell>
          <cell r="AI20" t="str">
            <v/>
          </cell>
          <cell r="AJ20" t="str">
            <v/>
          </cell>
          <cell r="AK20" t="str">
            <v/>
          </cell>
          <cell r="AL20" t="str">
            <v/>
          </cell>
          <cell r="AM20" t="str">
            <v/>
          </cell>
          <cell r="AN20" t="str">
            <v/>
          </cell>
          <cell r="AO20" t="str">
            <v/>
          </cell>
          <cell r="AP20" t="str">
            <v/>
          </cell>
          <cell r="AQ20" t="str">
            <v/>
          </cell>
          <cell r="AR20" t="str">
            <v/>
          </cell>
          <cell r="AS20" t="str">
            <v/>
          </cell>
          <cell r="AT20" t="str">
            <v/>
          </cell>
          <cell r="AU20" t="str">
            <v/>
          </cell>
          <cell r="AV20" t="str">
            <v/>
          </cell>
          <cell r="AW20" t="str">
            <v/>
          </cell>
          <cell r="AX20" t="str">
            <v/>
          </cell>
          <cell r="AY20" t="str">
            <v/>
          </cell>
          <cell r="AZ20" t="str">
            <v>No</v>
          </cell>
          <cell r="BA20" t="str">
            <v/>
          </cell>
          <cell r="BB20" t="str">
            <v/>
          </cell>
          <cell r="BC20" t="str">
            <v/>
          </cell>
          <cell r="BD20" t="str">
            <v>No</v>
          </cell>
          <cell r="BE20" t="str">
            <v/>
          </cell>
          <cell r="BF20" t="str">
            <v>Yes some judgments</v>
          </cell>
          <cell r="BG20" t="str">
            <v>Yes all judgments</v>
          </cell>
          <cell r="BH20" t="str">
            <v>Yes all judgments</v>
          </cell>
          <cell r="BI20" t="str">
            <v xml:space="preserve">The first instance judge decides which judgments will be published based on the importance of the case._x000D_
_x000D_
</v>
          </cell>
          <cell r="BJ20" t="str">
            <v>1st instance;2nd instance;Highest instance</v>
          </cell>
          <cell r="BK20" t="str">
            <v>1st instance;2nd instance;Highest instance</v>
          </cell>
          <cell r="BL20" t="str">
            <v/>
          </cell>
          <cell r="BM20" t="str">
            <v>1st instance;2nd instance;Highest instance</v>
          </cell>
          <cell r="BN20" t="str">
            <v/>
          </cell>
          <cell r="BO20" t="str">
            <v/>
          </cell>
          <cell r="BP20" t="str">
            <v>Yes all judgments</v>
          </cell>
          <cell r="BQ20" t="str">
            <v>Yes all judgments</v>
          </cell>
          <cell r="BR20" t="str">
            <v>Yes all judgments</v>
          </cell>
          <cell r="BS20" t="str">
            <v/>
          </cell>
          <cell r="BT20" t="str">
            <v>1st instance;2nd instance;Highest instance</v>
          </cell>
          <cell r="BU20" t="str">
            <v>1st instance;2nd instance;Highest instance</v>
          </cell>
          <cell r="BW20" t="str">
            <v>1st instance;2nd instance;Highest instance</v>
          </cell>
          <cell r="BX20" t="str">
            <v/>
          </cell>
          <cell r="BY20" t="str">
            <v/>
          </cell>
          <cell r="BZ20" t="str">
            <v/>
          </cell>
          <cell r="CA20" t="str">
            <v/>
          </cell>
          <cell r="CB20" t="str">
            <v/>
          </cell>
          <cell r="CC20" t="str">
            <v/>
          </cell>
          <cell r="CD20" t="str">
            <v>Continuous</v>
          </cell>
          <cell r="CE20" t="str">
            <v/>
          </cell>
          <cell r="CF20" t="str">
            <v/>
          </cell>
          <cell r="CG20" t="str">
            <v/>
          </cell>
          <cell r="CH20" t="str">
            <v/>
          </cell>
          <cell r="CI20" t="str">
            <v>Civil and commercial disputes;Labour disputes;Consumer disputes*</v>
          </cell>
          <cell r="CJ20" t="str">
            <v>Consumer disputes*</v>
          </cell>
          <cell r="CK20" t="str">
            <v>Labour disputes;Consumer disputes*</v>
          </cell>
          <cell r="CL20" t="str">
            <v/>
          </cell>
          <cell r="CM20" t="str">
            <v/>
          </cell>
          <cell r="CN20" t="str">
            <v>Consumer disputes*</v>
          </cell>
          <cell r="CO20" t="str">
            <v>Consumer disputes*</v>
          </cell>
          <cell r="CP20" t="str">
            <v/>
          </cell>
          <cell r="CQ20" t="str">
            <v/>
          </cell>
          <cell r="CR20" t="str">
            <v>Civil and commercial disputes;Labour disputes;Consumer disputes*</v>
          </cell>
          <cell r="CS20" t="str">
            <v/>
          </cell>
          <cell r="CT20" t="str">
            <v>Civil and commercial disputes</v>
          </cell>
          <cell r="CU20" t="str">
            <v>Labour disputes;Consumer disputes*</v>
          </cell>
          <cell r="CV20" t="str">
            <v>Specific information sessions on ADR are available upon request _x000D_
Fees for ADR are regulated</v>
          </cell>
          <cell r="CW20" t="str">
            <v/>
          </cell>
          <cell r="CX20" t="str">
            <v>(Greek) http://www.mjpo.gov.cy/mjpo/mjpo.nsf/page21_gr/page21_gr?OpenDocument (English) http://www.mjpo.gov.cy/mjpo/mjpo.nsf/All/64BC1F595AB40EB6C22579AD00346FE2?OpenDocument&amp;highlight=mediation</v>
          </cell>
          <cell r="CY20" t="str">
            <v>www.mlsi.gov.cy/dlr</v>
          </cell>
          <cell r="CZ20" t="str">
            <v>http://www.consumer.gov.cy/mcit/cyco/cyconsumer.nsf/All/B234AC4A5ABED7C5C2257F16002B5F9B?OpenDocument</v>
          </cell>
          <cell r="DA20" t="str">
            <v/>
          </cell>
          <cell r="DB20" t="str">
            <v/>
          </cell>
          <cell r="DC20" t="str">
            <v/>
          </cell>
          <cell r="DD20" t="str">
            <v/>
          </cell>
          <cell r="DE20" t="str">
            <v/>
          </cell>
          <cell r="DF20" t="str">
            <v/>
          </cell>
          <cell r="DG20" t="str">
            <v/>
          </cell>
          <cell r="DH20" t="str">
            <v/>
          </cell>
          <cell r="DI20" t="str">
            <v/>
          </cell>
          <cell r="DJ20" t="str">
            <v/>
          </cell>
          <cell r="DK20" t="str">
            <v/>
          </cell>
          <cell r="DL20" t="str">
            <v/>
          </cell>
          <cell r="DM20" t="str">
            <v/>
          </cell>
          <cell r="DO20" t="str">
            <v/>
          </cell>
          <cell r="DP20" t="str">
            <v/>
          </cell>
          <cell r="DQ20" t="str">
            <v/>
          </cell>
          <cell r="DR20" t="str">
            <v/>
          </cell>
          <cell r="DS20" t="str">
            <v/>
          </cell>
          <cell r="DT20" t="str">
            <v>Yes</v>
          </cell>
          <cell r="DU20" t="str">
            <v/>
          </cell>
          <cell r="DV20" t="str">
            <v>Only certain phases</v>
          </cell>
          <cell r="DW20" t="str">
            <v/>
          </cell>
          <cell r="DX20" t="str">
            <v/>
          </cell>
          <cell r="DY20" t="str">
            <v/>
          </cell>
          <cell r="DZ20" t="str">
            <v/>
          </cell>
          <cell r="EA20" t="str">
            <v/>
          </cell>
          <cell r="EB20" t="str">
            <v/>
          </cell>
          <cell r="EC20" t="str">
            <v/>
          </cell>
          <cell r="ED20" t="str">
            <v/>
          </cell>
          <cell r="EE20" t="str">
            <v/>
          </cell>
          <cell r="EF20" t="str">
            <v/>
          </cell>
          <cell r="EG20" t="str">
            <v/>
          </cell>
          <cell r="EH20" t="str">
            <v/>
          </cell>
          <cell r="EI20" t="str">
            <v/>
          </cell>
          <cell r="EJ20" t="str">
            <v/>
          </cell>
          <cell r="EK20" t="str">
            <v/>
          </cell>
          <cell r="EL20" t="str">
            <v>180 days</v>
          </cell>
          <cell r="EM20" t="str">
            <v/>
          </cell>
          <cell r="EN20" t="str">
            <v/>
          </cell>
          <cell r="EO20" t="str">
            <v>180 days</v>
          </cell>
          <cell r="EP20" t="str">
            <v/>
          </cell>
          <cell r="EQ20" t="str">
            <v/>
          </cell>
          <cell r="ER20" t="str">
            <v/>
          </cell>
          <cell r="ES20" t="str">
            <v/>
          </cell>
          <cell r="ET20" t="str">
            <v/>
          </cell>
          <cell r="EU20" t="str">
            <v>This is provided in the Supreme Court Rule for the timely delivery of judgments of 1986</v>
          </cell>
          <cell r="EV20" t="str">
            <v>No</v>
          </cell>
          <cell r="EW20" t="str">
            <v/>
          </cell>
          <cell r="EX20" t="str">
            <v/>
          </cell>
          <cell r="EY20" t="str">
            <v/>
          </cell>
          <cell r="EZ20" t="str">
            <v/>
          </cell>
          <cell r="FA20" t="str">
            <v/>
          </cell>
          <cell r="FB20" t="str">
            <v/>
          </cell>
          <cell r="FC20" t="str">
            <v/>
          </cell>
          <cell r="FD20" t="str">
            <v/>
          </cell>
          <cell r="FE20" t="str">
            <v/>
          </cell>
          <cell r="FF20" t="str">
            <v/>
          </cell>
          <cell r="FG20" t="str">
            <v/>
          </cell>
          <cell r="FH20" t="str">
            <v/>
          </cell>
          <cell r="FI20" t="str">
            <v/>
          </cell>
          <cell r="FJ20" t="str">
            <v/>
          </cell>
          <cell r="FK20" t="str">
            <v/>
          </cell>
          <cell r="FL20" t="str">
            <v/>
          </cell>
          <cell r="FM20" t="str">
            <v/>
          </cell>
          <cell r="FN20" t="str">
            <v/>
          </cell>
          <cell r="FO20" t="str">
            <v/>
          </cell>
          <cell r="FP20" t="str">
            <v/>
          </cell>
          <cell r="FQ20" t="str">
            <v/>
          </cell>
          <cell r="FR20" t="str">
            <v/>
          </cell>
          <cell r="FS20" t="str">
            <v/>
          </cell>
          <cell r="FT20" t="str">
            <v/>
          </cell>
          <cell r="FU20" t="str">
            <v/>
          </cell>
          <cell r="FV20" t="str">
            <v/>
          </cell>
          <cell r="FW20" t="str">
            <v/>
          </cell>
          <cell r="FX20" t="str">
            <v>Individual courts TL</v>
          </cell>
          <cell r="FY20" t="str">
            <v>Individual courts TL</v>
          </cell>
          <cell r="FZ20" t="str">
            <v/>
          </cell>
          <cell r="GA20" t="str">
            <v/>
          </cell>
          <cell r="GB20" t="str">
            <v/>
          </cell>
          <cell r="GC20" t="str">
            <v>No</v>
          </cell>
          <cell r="GD20" t="str">
            <v/>
          </cell>
          <cell r="GE20" t="str">
            <v>For allocating human resources</v>
          </cell>
          <cell r="GF20" t="str">
            <v/>
          </cell>
          <cell r="GG20" t="str">
            <v/>
          </cell>
          <cell r="GH20" t="str">
            <v>Yes</v>
          </cell>
          <cell r="GI20">
            <v>240</v>
          </cell>
          <cell r="GJ20" t="str">
            <v/>
          </cell>
          <cell r="GK20" t="str">
            <v/>
          </cell>
          <cell r="GL20" t="str">
            <v/>
          </cell>
          <cell r="GM20">
            <v>240</v>
          </cell>
          <cell r="GN20" t="str">
            <v/>
          </cell>
          <cell r="GO20" t="str">
            <v/>
          </cell>
          <cell r="GP20" t="str">
            <v/>
          </cell>
          <cell r="GQ20" t="str">
            <v xml:space="preserve">Types of cases	Single backlog definition in days_x000D_
Civil and commercial cases	240_x000D_
….	_x000D_
Administrative cases	240_x000D_
</v>
          </cell>
          <cell r="GR20" t="str">
            <v>Court President/ Court management TL;Other body/ specify TL</v>
          </cell>
          <cell r="GS20" t="str">
            <v>Court President/ Court management TL;Other body/ specify TL</v>
          </cell>
          <cell r="GT20" t="str">
            <v/>
          </cell>
          <cell r="GU20" t="str">
            <v>Supreme Court</v>
          </cell>
          <cell r="GV20" t="str">
            <v/>
          </cell>
          <cell r="GW20" t="str">
            <v/>
          </cell>
          <cell r="GX20" t="str">
            <v>Supreme Court</v>
          </cell>
          <cell r="GY20" t="str">
            <v/>
          </cell>
          <cell r="GZ20" t="str">
            <v/>
          </cell>
          <cell r="HA20" t="str">
            <v>No</v>
          </cell>
          <cell r="HB20" t="str">
            <v/>
          </cell>
          <cell r="HC20" t="str">
            <v/>
          </cell>
          <cell r="HD20" t="str">
            <v/>
          </cell>
          <cell r="HE20" t="str">
            <v/>
          </cell>
          <cell r="HF20" t="str">
            <v/>
          </cell>
          <cell r="HG20" t="str">
            <v/>
          </cell>
          <cell r="HH20" t="str">
            <v/>
          </cell>
          <cell r="HI20" t="str">
            <v/>
          </cell>
          <cell r="HJ20" t="str">
            <v/>
          </cell>
          <cell r="HK20" t="str">
            <v/>
          </cell>
          <cell r="HL20" t="str">
            <v/>
          </cell>
          <cell r="HM20" t="str">
            <v/>
          </cell>
          <cell r="HN20" t="str">
            <v>Court President/ Court management TL</v>
          </cell>
          <cell r="HO20" t="str">
            <v/>
          </cell>
          <cell r="HP20" t="str">
            <v>Court President/ Court management TL</v>
          </cell>
          <cell r="HQ20" t="str">
            <v/>
          </cell>
          <cell r="HR20" t="str">
            <v/>
          </cell>
          <cell r="HS20" t="str">
            <v/>
          </cell>
          <cell r="HT20" t="str">
            <v/>
          </cell>
          <cell r="HU20" t="str">
            <v/>
          </cell>
          <cell r="HV20" t="str">
            <v/>
          </cell>
          <cell r="HW20" t="str">
            <v/>
          </cell>
          <cell r="HX20" t="str">
            <v/>
          </cell>
          <cell r="HY20" t="str">
            <v/>
          </cell>
          <cell r="HZ20" t="str">
            <v/>
          </cell>
          <cell r="IA20" t="str">
            <v/>
          </cell>
          <cell r="IB20" t="str">
            <v>Upon request by party</v>
          </cell>
          <cell r="IC20" t="str">
            <v/>
          </cell>
          <cell r="ID20" t="str">
            <v/>
          </cell>
          <cell r="IE20" t="str">
            <v/>
          </cell>
          <cell r="IF20" t="str">
            <v/>
          </cell>
        </row>
        <row r="21">
          <cell r="A21" t="str">
            <v>LT</v>
          </cell>
          <cell r="B21" t="str">
            <v>Lithuania</v>
          </cell>
          <cell r="C21" t="str">
            <v>Lina Griškevič</v>
          </cell>
          <cell r="D21" t="str">
            <v xml:space="preserve">Deputy head of Legal division_x000D_
National Courts Administration_x000D_
</v>
          </cell>
          <cell r="E21" t="str">
            <v>lina.griskevic@teismai.lt</v>
          </cell>
          <cell r="F21" t="str">
            <v xml:space="preserve">+370 5 2514295 </v>
          </cell>
          <cell r="G21" t="str">
            <v/>
          </cell>
          <cell r="H21" t="str">
            <v>☑</v>
          </cell>
          <cell r="I21" t="str">
            <v/>
          </cell>
          <cell r="J21" t="str">
            <v/>
          </cell>
          <cell r="K21" t="str">
            <v>☑</v>
          </cell>
          <cell r="L21" t="str">
            <v>☑</v>
          </cell>
          <cell r="M21" t="str">
            <v/>
          </cell>
          <cell r="N21" t="str">
            <v/>
          </cell>
          <cell r="O21" t="str">
            <v/>
          </cell>
          <cell r="P21" t="str">
            <v/>
          </cell>
          <cell r="Q21" t="str">
            <v/>
          </cell>
          <cell r="R21" t="str">
            <v/>
          </cell>
          <cell r="S21" t="str">
            <v/>
          </cell>
          <cell r="T21" t="str">
            <v>On 23 June 2016 the Seimas adopted the laws concerning reorganization of the courts of general jurisdiction, the laws will come into force on 1 January 2018.</v>
          </cell>
          <cell r="U21" t="str">
            <v/>
          </cell>
          <cell r="V21" t="str">
            <v/>
          </cell>
          <cell r="W21" t="str">
            <v/>
          </cell>
          <cell r="X21" t="str">
            <v/>
          </cell>
          <cell r="Y21" t="str">
            <v/>
          </cell>
          <cell r="Z21" t="str">
            <v/>
          </cell>
          <cell r="AA21" t="str">
            <v/>
          </cell>
          <cell r="AB21" t="str">
            <v>☑</v>
          </cell>
          <cell r="AC21" t="str">
            <v>☑</v>
          </cell>
          <cell r="AD21" t="str">
            <v/>
          </cell>
          <cell r="AE21" t="str">
            <v/>
          </cell>
          <cell r="AF21" t="str">
            <v>☑</v>
          </cell>
          <cell r="AG21" t="str">
            <v/>
          </cell>
          <cell r="AH21" t="str">
            <v>☑</v>
          </cell>
          <cell r="AI21" t="str">
            <v/>
          </cell>
          <cell r="AJ21" t="str">
            <v/>
          </cell>
          <cell r="AK21" t="str">
            <v/>
          </cell>
          <cell r="AL21" t="str">
            <v/>
          </cell>
          <cell r="AM21" t="str">
            <v/>
          </cell>
          <cell r="AN21" t="str">
            <v>☑</v>
          </cell>
          <cell r="AO21" t="str">
            <v>☑</v>
          </cell>
          <cell r="AP21" t="str">
            <v>☑</v>
          </cell>
          <cell r="AQ21" t="str">
            <v xml:space="preserve">Provided in the additional attachment for Q1._x000D_
</v>
          </cell>
          <cell r="AR21" t="str">
            <v>1.a  General online information about the justice system for non-native speakers;1.b  General online information about the justice system for children (individuals below 18 years of age);1.c  General online information about the justice system for visually or hearing impaired;2.  Centralised web portal with online forms for judicial proceedings available to the public and companies;3.  Interactive online simulation to assess eligibility for legal aid;4.a  Provision of education on legal rights to the general public through educational court visits;4.c  Provision of education on legal rights to the general public through interactive learning tools</v>
          </cell>
          <cell r="AS21" t="str">
            <v xml:space="preserve">General information about the court system is provided at the webpage www.teismai.lt (the page is also adopted for english speakers (http://www.teismai.lt/en/) and for visually impared._x000D_
_x000D_
FAQ are provided in Polish and Russian languages:  http://www.tm.lt/tm/info_lankstinukai/_x000D_
_x000D_
_x000D_
</v>
          </cell>
          <cell r="AT21" t="str">
            <v>http://www.teismai.lt/lt/visuomenei-ir-ziniasklaidai/pagalba-liudytojams-ir-nukentejusiesiems/pagalba-vaikams-teisminiame-procese/4765_x000D_
_x000D_
https://issuu.com/lietuvosteismai/docs/teismai_internetui</v>
          </cell>
          <cell r="AU21" t="str">
            <v>http://www.teismai.lt/lt/neigaliesiems/1717</v>
          </cell>
          <cell r="AV21" t="str">
            <v>http://www.teismai.lt/lt/visuomenei-ir-ziniasklaidai/teismui-teikiamu-dokumentu-sablonai/200</v>
          </cell>
          <cell r="AW21" t="str">
            <v>http://www.teisinepagalba.lt/en/</v>
          </cell>
          <cell r="AX21" t="str">
            <v/>
          </cell>
          <cell r="AY21" t="str">
            <v xml:space="preserve">The National Courts Adminsitration implement several activities in schools, such as "a judge in a school", "a day with a judge", "street law", different media project, as the commentaries in a radio programmes ("judge's comment")._x000D_
_x000D_
4a. includes not only court visits, but also visits to "court exposition", that is established and preserved in National Courts Administration. _x000D_
</v>
          </cell>
          <cell r="AZ21" t="str">
            <v>Yes, for all instances and all cases</v>
          </cell>
          <cell r="BA21" t="str">
            <v/>
          </cell>
          <cell r="BB21" t="str">
            <v/>
          </cell>
          <cell r="BC21" t="str">
            <v xml:space="preserve">There is a one general account "Lithuanian courts" in social network (i.e. facebook),. Nevertheless, some courts provide their own information and messages. </v>
          </cell>
          <cell r="BD21" t="str">
            <v>Yes</v>
          </cell>
          <cell r="BE21" t="str">
            <v>The Rules on providing the information on the cases and activity of courts to mass media were approved by the Judicial Council decision No 13P-51-(7.1.2) on March 25, 2015._x000D_
_x000D_
A Court Communication Guide published in 2015.</v>
          </cell>
          <cell r="BF21" t="str">
            <v>Yes all judgments</v>
          </cell>
          <cell r="BG21" t="str">
            <v>Yes all judgments</v>
          </cell>
          <cell r="BH21" t="str">
            <v>Yes all judgments</v>
          </cell>
          <cell r="BI21" t="str">
            <v/>
          </cell>
          <cell r="BJ21" t="str">
            <v>1st instance;2nd instance;Highest instance</v>
          </cell>
          <cell r="BK21" t="str">
            <v>1st instance;2nd instance;Highest instance</v>
          </cell>
          <cell r="BL21" t="str">
            <v/>
          </cell>
          <cell r="BM21" t="str">
            <v>1st instance;2nd instance;Highest instance</v>
          </cell>
          <cell r="BN21" t="str">
            <v>1st instance;2nd instance;Highest instance</v>
          </cell>
          <cell r="BO21" t="str">
            <v xml:space="preserve">The rules and criteria for anonymization and publication of judgements were newly approved by the Judicial Council decision No 13P-147-97.1.2) of November 27, 2015 (with all changes included)._x000D_
_x000D_
Point 3. There are plans to introduce ECLI in 2020, but only if the necessary financing is provided. _x000D_
_x000D_
Point 5. all published judgements shall be anonymized. _x000D_
_x000D_
</v>
          </cell>
          <cell r="BP21" t="str">
            <v>Yes all judgments</v>
          </cell>
          <cell r="BQ21" t="str">
            <v>Yes all judgments</v>
          </cell>
          <cell r="BR21" t="str">
            <v>Yes all judgments</v>
          </cell>
          <cell r="BS21" t="str">
            <v xml:space="preserve">There are two instances of courts in administrative cases: 5 regional administrative courts (from January 1, 2018 - 2) and the Supreme Administrative Court of Lithuania. Judgements of all instances of the administrative courts are available online. </v>
          </cell>
          <cell r="BT21" t="str">
            <v>1st instance;2nd instance;Highest instance</v>
          </cell>
          <cell r="BU21" t="str">
            <v>1st instance;2nd instance;Highest instance</v>
          </cell>
          <cell r="BV21" t="str">
            <v/>
          </cell>
          <cell r="BW21" t="str">
            <v>1st instance;2nd instance;Highest instance</v>
          </cell>
          <cell r="BX21" t="str">
            <v>1st instance;2nd instance;Highest instance</v>
          </cell>
          <cell r="BY21" t="str">
            <v xml:space="preserve">There are two instances of courts in administrative cases: 5 regional administrative courts (from January 1, 2018 - 2)and the Supreme Administrative Court of Lithuania. Judgements of all instances of the administrative courts are available online. _x000D_
_x000D_
The rules and criteria for anonymization and publication of judgements were newly approved by the Judicial Council decision No 13P-147-97.1.2) of November 27, 2015 (with all changes included)._x000D_
_x000D_
Point 3. There are plans to introduce ECLI in 2020, but only if the necessary financing is provided. _x000D_
_x000D_
Point 5. all published judgements shall be anonymized. </v>
          </cell>
          <cell r="BZ21" t="str">
            <v>Initial;Continuous</v>
          </cell>
          <cell r="CA21" t="str">
            <v>Continuous</v>
          </cell>
          <cell r="CB21" t="str">
            <v>Continuous</v>
          </cell>
          <cell r="CC21" t="str">
            <v>Continuous</v>
          </cell>
          <cell r="CD21" t="str">
            <v>Continuous</v>
          </cell>
          <cell r="CE21" t="str">
            <v>Continuous</v>
          </cell>
          <cell r="CF21" t="str">
            <v>Continuous</v>
          </cell>
          <cell r="CG21" t="str">
            <v/>
          </cell>
          <cell r="CH21" t="str">
            <v>The training on 2016 were carried according to the programmes adopted by the Judicial Council, the communication strategy tools adopted by the National Courts Administration and also implementing the 2009-2014 Norwegian mechanism programme LT 13 „Effectiveness, quality and transparency in Lithuanian courts" project "Improved support to witnesses and crime victims during the court procedure including strengthening of security in court buildings".</v>
          </cell>
          <cell r="CI21" t="str">
            <v>Civil and commercial disputes;Labour disputes;Consumer disputes*</v>
          </cell>
          <cell r="CJ21" t="str">
            <v>Civil and commercial disputes;Labour disputes;Consumer disputes*</v>
          </cell>
          <cell r="CK21" t="str">
            <v>Civil and commercial disputes;Labour disputes;Consumer disputes*</v>
          </cell>
          <cell r="CL21" t="str">
            <v/>
          </cell>
          <cell r="CM21" t="str">
            <v/>
          </cell>
          <cell r="CN21" t="str">
            <v>Civil and commercial disputes;Labour disputes;Consumer disputes*</v>
          </cell>
          <cell r="CO21" t="str">
            <v>Civil and commercial disputes;Labour disputes;Consumer disputes*</v>
          </cell>
          <cell r="CP21" t="str">
            <v>Civil and commercial disputes;Labour disputes;Consumer disputes*</v>
          </cell>
          <cell r="CQ21" t="str">
            <v>Civil and commercial disputes;Labour disputes;Consumer disputes*</v>
          </cell>
          <cell r="CR21" t="str">
            <v>Civil and commercial disputes;Labour disputes;Consumer disputes*</v>
          </cell>
          <cell r="CS21" t="str">
            <v>Civil and commercial disputes;Labour disputes;Consumer disputes*</v>
          </cell>
          <cell r="CT21" t="str">
            <v>Civil and commercial disputes;Labour disputes;Consumer disputes*</v>
          </cell>
          <cell r="CU21" t="str">
            <v/>
          </cell>
          <cell r="CV21" t="str">
            <v/>
          </cell>
          <cell r="CW21" t="str">
            <v xml:space="preserve">Point 5. There is no particular ADR coordinator in courts. Nevertheless, there is a responsible person at National Courts Administration, who acts as a secretary for the Judicial Mediation Commission (approved by the Judicial Council) and also coordintes the judicial mediation processes in courts. _x000D_
_x000D_
Points 6 and 7 apply only for the Judicial mediation._x000D_
_x000D_
As regards the judicial mediation, labour and consumer disputes fall within the civil and commercial cases. It should be noted that in labour disputes some cases shall be heard within the Labour Disputes Commission before they go to court. Though in consumer disputes one party may choose to have the decision of the State Consumer Rights Protection Authority first (it is not binding for another party). The State Consumer Rights Protection Agency is also one of the institutions that performs alternative consumers' disputes resolution._x000D_
</v>
          </cell>
          <cell r="CX21" t="str">
            <v>https://www.e-tar.lt/portal/lt/legalAct/TAR.2E7C18F61454/GRELemJBJn https://www.e-tar.lt/portal/lt/legalAct/TAR.27B041C4CCDE/LeAfsRQsXH http://www.tm.lt/veikla/kryptis/41/ http://www.teismai.lt/lt/teismams/teismine-mediacija/svarbu-zinoti/1936</v>
          </cell>
          <cell r="CY21" t="str">
            <v>The same links as for the civil and commercial disputes apply</v>
          </cell>
          <cell r="CZ21" t="str">
            <v>The same links as for the civil and commercial disputes apply</v>
          </cell>
          <cell r="DA21" t="str">
            <v/>
          </cell>
          <cell r="DB21" t="str">
            <v>National level;One or several regions</v>
          </cell>
          <cell r="DC21" t="str">
            <v>National level;One or several courts</v>
          </cell>
          <cell r="DD21" t="str">
            <v>National level</v>
          </cell>
          <cell r="DE21" t="str">
            <v/>
          </cell>
          <cell r="DF21" t="str">
            <v/>
          </cell>
          <cell r="DG21" t="str">
            <v/>
          </cell>
          <cell r="DH21" t="str">
            <v/>
          </cell>
          <cell r="DI21" t="str">
            <v>National level</v>
          </cell>
          <cell r="DJ21" t="str">
            <v/>
          </cell>
          <cell r="DK21" t="str">
            <v>National level</v>
          </cell>
          <cell r="DL21" t="str">
            <v>The Ministry of Interior of the Republic of Lithuania in 2015 carried the research (presented in 2016) where police officers, other statutory officers and judges are questioned on working conditions, satisfaction with their work and etc. The results may also be found through the link: https://vrm.lrv.lt/uploads/vrm/documents/files/LT_versija/Viesasis_saugumas/Tyrimai/Gyventoju_apklausa_2015_pristatymas.pdf</v>
          </cell>
          <cell r="DM21" t="str">
            <v xml:space="preserve">A survey on state-guaranteed secondary legal aid is carried our annually. It is addressed to pre-trial investigation officers, prosecutors and courts who provide opinion about the work of State-guaranteed legal aid service and advocates providing state-guaranteed legal aid. Survey results are published in the annual report on the provision of state-guranteed secondary legal aid. Please find a link:.http://bit.ly/2A7mzMZ _x000D_
_x000D_
The information on the surveys of the courts system may be found through the link below:_x000D_
http://www.teismai.lt/lt/nacionaline-teismu-administracija/administracine-informacija/sociologiniai-tyrimai-ir-apklausos/2382 _x000D_
The main include the trust in the judiciary and the court activity (national wide) and the customer service surveys (which include 10 courts). </v>
          </cell>
          <cell r="DO21" t="str">
            <v/>
          </cell>
          <cell r="DP21" t="str">
            <v/>
          </cell>
          <cell r="DQ21" t="str">
            <v>1. The survey results are publicly available on-line in their entirety;2. The survey results have been used to feed an annual/specific report at local or national level;3. The survey results have been used to feed an evaluation of the justice system or to identify the need to amend legislation;5. The survey results were used in the determination of training needs of judges and court staff</v>
          </cell>
          <cell r="DR21" t="str">
            <v/>
          </cell>
          <cell r="DS21" t="str">
            <v/>
          </cell>
          <cell r="DT21" t="str">
            <v>Yes</v>
          </cell>
          <cell r="DU21" t="str">
            <v/>
          </cell>
          <cell r="DV21" t="str">
            <v>Only certain phases</v>
          </cell>
          <cell r="DW21" t="str">
            <v/>
          </cell>
          <cell r="DX21" t="str">
            <v/>
          </cell>
          <cell r="DY21" t="str">
            <v/>
          </cell>
          <cell r="DZ21" t="str">
            <v/>
          </cell>
          <cell r="EA21" t="str">
            <v/>
          </cell>
          <cell r="EB21" t="str">
            <v/>
          </cell>
          <cell r="EC21" t="str">
            <v/>
          </cell>
          <cell r="ED21" t="str">
            <v/>
          </cell>
          <cell r="EE21" t="str">
            <v/>
          </cell>
          <cell r="EF21" t="str">
            <v>See the comment below</v>
          </cell>
          <cell r="EG21" t="str">
            <v>The Code of Civil Procedure: https://www.e-tar.lt/portal/lt/legalAct/TAR.2E7C18F61454/GRELemJBJn</v>
          </cell>
          <cell r="EH21" t="str">
            <v/>
          </cell>
          <cell r="EI21" t="str">
            <v>See the comment below</v>
          </cell>
          <cell r="EJ21" t="str">
            <v>The Law on Administrative Proceedings: https://e-seimas.lrs.lt/portal/legalAct/lt/TAD/TAIS.72290/EYtiQjitod</v>
          </cell>
          <cell r="EK21" t="str">
            <v/>
          </cell>
          <cell r="EL21" t="str">
            <v>immediately, in some cases up to 20 days (see the comment below)</v>
          </cell>
          <cell r="EM21" t="str">
            <v>The Code of Civil Procedure: https://www.e-tar.lt/portal/lt/legalAct/TAR.2E7C18F61454/GRELemJBJn</v>
          </cell>
          <cell r="EN21" t="str">
            <v/>
          </cell>
          <cell r="EO21" t="str">
            <v>Usually the same day</v>
          </cell>
          <cell r="EP21" t="str">
            <v>The Law on Administrative Proceedings: https://e-seimas.lrs.lt/portal/legalAct/lt/TAD/TAIS.72290/EYtiQjitod</v>
          </cell>
          <cell r="EQ21" t="str">
            <v/>
          </cell>
          <cell r="ER21" t="str">
            <v>See the comment below</v>
          </cell>
          <cell r="ES21" t="str">
            <v/>
          </cell>
          <cell r="ET21" t="str">
            <v/>
          </cell>
          <cell r="EU21" t="str">
            <v xml:space="preserve">The general rule is that both in civil / commercial the court has to resolve the case as soon as possible, in administrative cases the court shall seek to resolve the case within one hearing if this doesn't raise obstacles to resolve the case properly. Therefore, the data_x000D_
provided below concerns only the general / standart civil/commercial or_x000D_
administrative case._x000D_
_x000D_
Civil cases:_x000D_
After receiving the defendant’s and third persons’ replications or after_x000D_
expiration of time limits for submission of replications (14-30 days, in some_x000D_
cases up to 60), the court shall define the venue, date and time of a_x000D_
preliminary session and notify participants in the proceeding, concurrently_x000D_
indicating the consequences of non-appearing in the preliminary session, or_x000D_
shall set that preparation for a court hearing will be proceeded with in the_x000D_
form of preliminary documents._x000D_
Preparation for a court hearing in the form of preliminary documents: up to_x000D_
14 days for parties to submit the documents (duplicatio and triplicatio)._x000D_
Preliminary session: issue on assignment of a preliminary court session shall_x000D_
be decided on by the court latest in 14 days after receipt of replications of_x000D_
the defendant or third persons or after expiration of the time limit to_x000D_
submit replications. Preliminary session shall take place latest in 30 days_x000D_
after the date of passing of the ruling to assign the preliminary court_x000D_
session. The court is entitled to assign the date of the second preliminary_x000D_
court session that may not be later than thirty days afterwards. Considering_x000D_
the case prepared for court hearing, the court shall pass a ruling to hear_x000D_
the case in a court session._x000D_
The judgment shall be adopted immediately after considering the case, save_x000D_
for the cases provided for in the Code of Civil Procedure. The court may, by_x000D_
virtue of a ruling, defer the adoption and announcement of the judgment for_x000D_
no longer than a 20 days’ period. The another date may be set by the chairman_x000D_
of the court or the chairman of the Civil Division of the court if the_x000D_
objective reasons occur (e.g. illness of a judge)._x000D_
_x000D_
Administrative cases:_x000D_
The preparation to hear the case usually shall be finished no later than one month after the claim is received. The decision to consider the case in a hearing usually shall be adopted no later than one month before the date of the hearing. The first hearing usually shall be held no later than three months after the court decision to consider the case in a court hearing._x000D_
_x000D_
The court shall set the term of not less than 14 days to submit the response_x000D_
to a claim. The judgment shall be delivered and announced usually the same_x000D_
day after the case is resolved. The deliver and announcement of the judgment_x000D_
may be deferred for 14 working days (or for a one month in a case where the_x000D_
validity of the legal act is decided). In exceptional circumstances this term_x000D_
may be prolonged for 14 working days or until the objective reasons have_x000D_
disappeared (e.g. illness of a judge)._x000D_
_x000D_
Nevertheless, there are certain types of cases, where the time limits for the_x000D_
hearing the case are set._x000D_
Civil cases: e. g. labour cases, cases concerning the infringements of the_x000D_
control of an object: 30 days for preparation and 30 days to resolve the case_x000D_
- altogether 60 days; adoption cases –usually the decision shall be adopted no later than within 2 months, public procurement cases - 60 days (the appeal – 45 days); documentary process_x000D_
- the preliminary decision has to be taken no later than 14 days after he_x000D_
claim is accepted; the judicial order shall be issued no later than within_x000D_
one working day after the application is accepted._x000D_
Administrative cases: e. g. the cases related to election proceeding,_x000D_
referendum have a term of couple of days or certain hours to be resolved._x000D_
_x000D_
</v>
          </cell>
          <cell r="EV21" t="str">
            <v>Yes</v>
          </cell>
          <cell r="EW21" t="str">
            <v/>
          </cell>
          <cell r="EX21" t="str">
            <v>Other</v>
          </cell>
          <cell r="EY21" t="str">
            <v xml:space="preserve">Cases that are being heard for more than 12 months and the measures that have_x000D_
been taken to speed the case hearing. Also the data on criminal cases that_x000D_
are being heard for more than 5 years is presented. </v>
          </cell>
          <cell r="EZ21" t="str">
            <v/>
          </cell>
          <cell r="FA21" t="str">
            <v/>
          </cell>
          <cell r="FB21" t="str">
            <v/>
          </cell>
          <cell r="FC21" t="str">
            <v/>
          </cell>
          <cell r="FD21" t="str">
            <v/>
          </cell>
          <cell r="FE21" t="str">
            <v/>
          </cell>
          <cell r="FF21" t="str">
            <v/>
          </cell>
          <cell r="FG21" t="str">
            <v/>
          </cell>
          <cell r="FH21" t="str">
            <v>Under the Regulation on Administration in Courts (approved by the Judicial_x000D_
Council) every year courts present the chairmen of the courts of higher_x000D_
instance and the Judicial Council with the data on cases that are being heard_x000D_
for more than 12 months and the measures that have been taken to speed the_x000D_
case hearing. Also the data on criminal cases that are heard for more than 5_x000D_
years is presented.</v>
          </cell>
          <cell r="FI21" t="str">
            <v xml:space="preserve">Also the presidents of the courts may set different time standards for different type of cases. </v>
          </cell>
          <cell r="FJ21" t="str">
            <v>Council for Judiciary TF;Council for Judiciary TL;Other body/specify BL</v>
          </cell>
          <cell r="FK21" t="str">
            <v>Council for Judiciary TF;Council for Judiciary TL;Other body/specify BL</v>
          </cell>
          <cell r="FL21" t="str">
            <v/>
          </cell>
          <cell r="FM21" t="str">
            <v/>
          </cell>
          <cell r="FN21" t="str">
            <v/>
          </cell>
          <cell r="FO21" t="str">
            <v/>
          </cell>
          <cell r="FP21" t="str">
            <v>Court presidents</v>
          </cell>
          <cell r="FQ21" t="str">
            <v/>
          </cell>
          <cell r="FR21" t="str">
            <v/>
          </cell>
          <cell r="FS21" t="str">
            <v>Court presidents</v>
          </cell>
          <cell r="FT21" t="str">
            <v/>
          </cell>
          <cell r="FU21" t="str">
            <v/>
          </cell>
          <cell r="FV21" t="str">
            <v/>
          </cell>
          <cell r="FW21" t="str">
            <v>The standarts for time limits are set both in law and by the judicial Council,</v>
          </cell>
          <cell r="FX21" t="str">
            <v>Entire territory of Member State TF;Entire territory of Member State TL;Individual courts BL;Entire territory of Member State BL</v>
          </cell>
          <cell r="FY21" t="str">
            <v>Entire territory of Member State TF;Entire territory of Member State TL;Individual courts BL;Entire territory of Member State BL</v>
          </cell>
          <cell r="FZ21" t="str">
            <v/>
          </cell>
          <cell r="GA21" t="str">
            <v/>
          </cell>
          <cell r="GB21" t="str">
            <v/>
          </cell>
          <cell r="GC21" t="str">
            <v>Yes</v>
          </cell>
          <cell r="GD21" t="str">
            <v>The backlogs timeframes standards practice is available upon request.</v>
          </cell>
          <cell r="GE21" t="str">
            <v>For allocating human resources;For allocating budget</v>
          </cell>
          <cell r="GF21" t="str">
            <v/>
          </cell>
          <cell r="GG21" t="str">
            <v>Allocation of human resources depends on the allocation of budget resources.</v>
          </cell>
          <cell r="GH21" t="str">
            <v>Yes</v>
          </cell>
          <cell r="GI21" t="str">
            <v>Please see the comment below.</v>
          </cell>
          <cell r="GJ21" t="str">
            <v/>
          </cell>
          <cell r="GK21" t="str">
            <v/>
          </cell>
          <cell r="GL21" t="str">
            <v/>
          </cell>
          <cell r="GM21" t="str">
            <v>Please see the comment below.</v>
          </cell>
          <cell r="GN21" t="str">
            <v/>
          </cell>
          <cell r="GO21" t="str">
            <v/>
          </cell>
          <cell r="GP21" t="str">
            <v/>
          </cell>
          <cell r="GQ21" t="str">
            <v>It is due to the decision of the President of the courts. The term may vary from 6 months to one year in civil cases or administrative cases (if there is no shorter time set in law for a certain type of cases to be heard)._x000D_
_x000D_
Under the Law on Courts and other legislation, the Judicial Council and the_x000D_
chairmen of the higher instance courts may decide on the backlog of cases in_x000D_
a particular court individually (e.g. the chairman of the Supreme_x000D_
administrative court of Lithuania may transfer some number of cases from one_x000D_
regional administrative court to another; the chairman of the regional_x000D_
administrative court may start the procedure of a model judgment if there are_x000D_
20 or more homogeous cases in regional administrative courts)._x000D_
Under the Regulation on Administration in Courts, the case may be recognized_x000D_
as one that has to be heard more speedily and certain measures are taken to_x000D_
allow the judge to resolve the case faster (e.g. fewer cases allocated to the_x000D_
particular judge, the timeframe of hearing, ensuring that all the parties are_x000D_
present, etc)._x000D_
_x000D_
Also the tools provided both in the Law on Courts (e.g. changing the number_x000D_
of judges in a particular court), or procedural laws (e.g. changing the_x000D_
allocation of cases from one court to another) may be used.</v>
          </cell>
          <cell r="GR21" t="str">
            <v>Court President/ Court management TF;Council for the judiciary TF;Other body/ specify TF;Court President/ Court management TL;Council for the judiciary TL;Other body/ specify TL;Court President/ Court management BL</v>
          </cell>
          <cell r="GS21" t="str">
            <v>Court President/ Court management TF;Council for the judiciary TF;Other body/ specify TF;Court President/ Court management TL;Council for the judiciary TL;Other body/ specify TL;Court President/ Court management BL</v>
          </cell>
          <cell r="GT21" t="str">
            <v>The president of the court of the higher instance</v>
          </cell>
          <cell r="GU21" t="str">
            <v>The president of the court of the higher instance</v>
          </cell>
          <cell r="GV21" t="str">
            <v/>
          </cell>
          <cell r="GW21" t="str">
            <v>The president of the court of the higher instance</v>
          </cell>
          <cell r="GX21" t="str">
            <v>The president of the court of the higher instance</v>
          </cell>
          <cell r="GY21" t="str">
            <v/>
          </cell>
          <cell r="GZ21" t="str">
            <v>Under the Law on Courts and other legislation, the Judicial Council and the_x000D_
chairmen of the higher instance courts may decide on the backlog of cases in_x000D_
a particular court individually (e.g. the chairman of the Supreme_x000D_
administrative court of Lithuania may transfer some number of cases from one_x000D_
regional administrative court to another; the chairman of the regional_x000D_
administrative court may start the procedure of a model judgment if there are_x000D_
20 or more homogeous cases in regional administrative courts)._x000D_
Under the Regulation on Administration in Courts, the case may be recognized_x000D_
as one that has to be heard more speedily and certain measures are taken to_x000D_
allow the judge to resolve the case faster (e.g. fewer cases allocated to the_x000D_
particular judge, the timeframe of hearing, ensuring that all the parties are_x000D_
present, etc)._x000D_
_x000D_
Also the tools provided both in the Law on Courts (e.g. changing the number_x000D_
of judges in a particular court), or procedural laws (e.g. changing the_x000D_
allocation of cases from one court to another) may be used._x000D_
_x000D_
Under the Article 104 of the Law on Courts:_x000D_
1. Supervision of administrative activities in accordance with the_x000D_
Regulations of Administration in Courts shall be exercised:_x000D_
1) of district courts - by the Chairman of the relevant regional court;_x000D_
2) of regional administrative courts - by the Chairman of the Supreme_x000D_
Administrative Court;_x000D_
3) of regional courts - by the Chairman of the Court of Appeals;_x000D_
4) of the Court of Appeals – by the Chairman of the Supreme Court of_x000D_
Lithuania;_x000D_
5) of all courts - the Judicial Council.</v>
          </cell>
          <cell r="HA21" t="str">
            <v>No</v>
          </cell>
          <cell r="HB21" t="str">
            <v/>
          </cell>
          <cell r="HC21" t="str">
            <v/>
          </cell>
          <cell r="HD21" t="str">
            <v/>
          </cell>
          <cell r="HE21" t="str">
            <v/>
          </cell>
          <cell r="HF21" t="str">
            <v/>
          </cell>
          <cell r="HG21" t="str">
            <v/>
          </cell>
          <cell r="HH21" t="str">
            <v/>
          </cell>
          <cell r="HI21" t="str">
            <v/>
          </cell>
          <cell r="HJ21" t="str">
            <v>Such a possibility developed in Lithuanian courts informational_x000D_
system LITEKO is planned to introduce for judges gradually from 2018._x000D_
_x000D_
Also, there is always a possibility to this kind of information (e.g. if a_x000D_
chairman as the administrator of the court or the chairman of a higher_x000D_
instance court considers it necessary) from the Lithuanian courts_x000D_
informational system LITEKO. This right derives from the Law on Courts and_x000D_
the Regulation on Administration in Courts (approved the Judicial Council).</v>
          </cell>
          <cell r="HK21" t="str">
            <v>Court President/ Court management TF;Council for the judiciary TF;Other body/ specify TF;Court President/ Court management TL;Council for the judiciary TL;Other body/ specify TL;Court President/ Court management BL;Council for the judiciary BL;Other body/ specify BL</v>
          </cell>
          <cell r="HL21" t="str">
            <v>Court President/ Court management TF;Council for the judiciary TF;Other body/ specify TF;Court President/ Court management TL;Council for the judiciary TL;Other body/ specify TL;Court President/ Court management BL;Council for the judiciary BL;Other body/ specify BL</v>
          </cell>
          <cell r="HM21" t="str">
            <v/>
          </cell>
          <cell r="HN21" t="str">
            <v>Court President/ Court management TF</v>
          </cell>
          <cell r="HO21" t="str">
            <v>Court President/ Court management TF;Council for the judiciary TF;Court President/ Court management TL;Council for the judiciary TL;Court President/ Court management BL;Council for the judiciary BL</v>
          </cell>
          <cell r="HP21" t="str">
            <v>Court President/ Court management TF;Council for the judiciary TF;Court President/ Court management TL;Council for the judiciary TL;Other body/ specify TL;Court President/ Court management BL;Council for the judiciary BL;Other body/ specify BL</v>
          </cell>
          <cell r="HQ21" t="str">
            <v/>
          </cell>
          <cell r="HR21" t="str">
            <v>National Courts Administration</v>
          </cell>
          <cell r="HS21" t="str">
            <v>National Courts Administration</v>
          </cell>
          <cell r="HT21" t="str">
            <v>National Courts Administration</v>
          </cell>
          <cell r="HU21" t="str">
            <v>National Courts Administration</v>
          </cell>
          <cell r="HV21" t="str">
            <v>National Courts Administration</v>
          </cell>
          <cell r="HW21" t="str">
            <v>National Courts Administration</v>
          </cell>
          <cell r="HX21" t="str">
            <v/>
          </cell>
          <cell r="HY21" t="str">
            <v>The above mentioned measures are taken on non compulsory individual basis._x000D_
_x000D_
The financial resources are allocated by the law (passed in the Parliament)._x000D_
_x000D_
National Courts Administration takes part (altogether with the Judicial_x000D_
Council) in drafting the budgetary needs for the courts as well as deciding_x000D_
on the needs on allocation of additional human resources and also while_x000D_
deciding on other measures._x000D_
_x000D_
The role if the Judicial Council derives from being an executive body of the_x000D_
self-governance of courts ensuring independence of courts and judge and_x000D_
deciding issues relating to court activities and relevant legislation._x000D_
_x000D_
The role of the National Courts Administration derives from its aim:_x000D_
providing services to courts and institutions of self-governance of courts,_x000D_
the purpose of which shall be within its competence to ensure the_x000D_
administrative and organisational activities of courts and institutions of_x000D_
self-governance of courts.</v>
          </cell>
          <cell r="HZ21" t="str">
            <v>Upon request by party;Notification by mail or e-mail on court discretion;Automatic notification by SMS or by e-mail;Online access of throughout the course of a case</v>
          </cell>
          <cell r="IA21" t="str">
            <v>Upon request by party;Notification by mail or e-mail on court discretion;Automatic notification by SMS or by e-mail;Online access of throughout the course of a case</v>
          </cell>
          <cell r="IB21" t="str">
            <v>Upon request by party;Notification by mail or e-mail on court discretion;Automatic notification by SMS or by e-mail;Online access of throughout the course of a case</v>
          </cell>
          <cell r="IC21" t="str">
            <v/>
          </cell>
          <cell r="ID21" t="str">
            <v/>
          </cell>
          <cell r="IE21" t="str">
            <v/>
          </cell>
          <cell r="IF21" t="str">
            <v>The right of the parties to request information on their case in the court is_x000D_
ensured by the procedural laws and the detailed procedure is set by the rules_x000D_
approved by the Judicial Council (partially) and by the courts._x000D_
_x000D_
The users of the e-file system get a message to their mailbox that they have_x000D_
a new document in their account and after logging into their account, they_x000D_
may get acquainted with the relevant documents and information on the_x000D_
progress of the case. It is set in the regulation on e-file system approved_x000D_
by the Judicial Council._x000D_
_x000D_
Also the information on the time schedules of the court hearing is available_x000D_
online for public. Names of natural persons are anonymized. The one may look_x000D_
for his/her case by his/her name, surname and the date of birth, ensuring the_x000D_
privacy in this way.</v>
          </cell>
        </row>
        <row r="22">
          <cell r="A22" t="str">
            <v>DK</v>
          </cell>
          <cell r="B22" t="str">
            <v>Denmark</v>
          </cell>
          <cell r="C22" t="str">
            <v>Marianne Gram Nybroe</v>
          </cell>
          <cell r="D22" t="str">
            <v>Intenational Coordinator</v>
          </cell>
          <cell r="E22" t="str">
            <v>mgn@domsstolsstyrelsen.dk</v>
          </cell>
          <cell r="F22" t="str">
            <v>+45 9968 4291</v>
          </cell>
          <cell r="G22" t="str">
            <v>x</v>
          </cell>
          <cell r="H22" t="str">
            <v>x</v>
          </cell>
          <cell r="I22" t="str">
            <v/>
          </cell>
          <cell r="J22" t="str">
            <v/>
          </cell>
          <cell r="K22" t="str">
            <v/>
          </cell>
          <cell r="L22" t="str">
            <v/>
          </cell>
          <cell r="M22" t="str">
            <v/>
          </cell>
          <cell r="N22" t="str">
            <v/>
          </cell>
          <cell r="O22" t="str">
            <v/>
          </cell>
          <cell r="P22" t="str">
            <v/>
          </cell>
          <cell r="Q22" t="str">
            <v/>
          </cell>
          <cell r="R22" t="str">
            <v/>
          </cell>
          <cell r="S22" t="str">
            <v/>
          </cell>
          <cell r="T22" t="str">
            <v/>
          </cell>
          <cell r="U22" t="str">
            <v/>
          </cell>
          <cell r="V22" t="str">
            <v/>
          </cell>
          <cell r="W22" t="str">
            <v/>
          </cell>
          <cell r="X22" t="str">
            <v/>
          </cell>
          <cell r="Y22" t="str">
            <v>x</v>
          </cell>
          <cell r="Z22" t="str">
            <v>x</v>
          </cell>
          <cell r="AA22" t="str">
            <v/>
          </cell>
          <cell r="AB22" t="str">
            <v/>
          </cell>
          <cell r="AC22" t="str">
            <v/>
          </cell>
          <cell r="AD22" t="str">
            <v/>
          </cell>
          <cell r="AE22" t="str">
            <v/>
          </cell>
          <cell r="AF22" t="str">
            <v>x</v>
          </cell>
          <cell r="AG22" t="str">
            <v/>
          </cell>
          <cell r="AH22" t="str">
            <v>x</v>
          </cell>
          <cell r="AI22" t="str">
            <v/>
          </cell>
          <cell r="AJ22" t="str">
            <v/>
          </cell>
          <cell r="AK22" t="str">
            <v/>
          </cell>
          <cell r="AL22" t="str">
            <v>x</v>
          </cell>
          <cell r="AM22" t="str">
            <v/>
          </cell>
          <cell r="AN22" t="str">
            <v/>
          </cell>
          <cell r="AO22" t="str">
            <v/>
          </cell>
          <cell r="AP22" t="str">
            <v/>
          </cell>
          <cell r="AQ22" t="str">
            <v xml:space="preserve">10) The opportunity to appoint extra judges to a Court when the presiding judge is temporarily working as chairman in a committee is still under preparation, but it is expected to be adopted in February 2018. _x000D_
_x000D_
11) The retirement for lay judges is at the age of 80. </v>
          </cell>
          <cell r="AR22" t="str">
            <v>1.a  General online information about the justice system for non-native speakers;1.b  General online information about the justice system for children (individuals below 18 years of age);2.  Centralised web portal with online forms for judicial proceedings available to the public and companies;4.a  Provision of education on legal rights to the general public through educational court visits;4.c  Provision of education on legal rights to the general public through interactive learning tools;4.d  Provision of education on legal rights to the general public through other formats (please specify)</v>
          </cell>
          <cell r="AS22" t="str">
            <v>http://www.domstol.dk/om/otherlanguages/english/Pages/default.aspx</v>
          </cell>
          <cell r="AT22" t="str">
            <v>kenddinret.dk</v>
          </cell>
          <cell r="AU22" t="str">
            <v/>
          </cell>
          <cell r="AV22" t="str">
            <v>http://www.domstol.dk/Selvbetjening/blanketter/Pages/blanketter.aspx_x000D_
minretssag.dk (civil cases)</v>
          </cell>
          <cell r="AW22" t="str">
            <v/>
          </cell>
          <cell r="AX22" t="str">
            <v xml:space="preserve">Films, posters, events, folders etc. </v>
          </cell>
          <cell r="AY22" t="str">
            <v/>
          </cell>
          <cell r="AZ22" t="str">
            <v>Yes, for some court levels, please specify below</v>
          </cell>
          <cell r="BA22" t="str">
            <v>1st instance</v>
          </cell>
          <cell r="BB22" t="str">
            <v>1st instance</v>
          </cell>
          <cell r="BC22" t="str">
            <v>Some 1 st instance courts and The Danish Court Administration use social media.</v>
          </cell>
          <cell r="BD22" t="str">
            <v>Yes</v>
          </cell>
          <cell r="BE22" t="str">
            <v/>
          </cell>
          <cell r="BF22" t="str">
            <v>Yes some judgments</v>
          </cell>
          <cell r="BG22" t="str">
            <v>Yes some judgments</v>
          </cell>
          <cell r="BH22" t="str">
            <v>Yes all judgments</v>
          </cell>
          <cell r="BI22" t="str">
            <v>In 1st and 2nd instance some specially selected judgements are availble online_x000D_
in an anonymized form and in a short version._x000D_
The judgements are not uploaded in a specific database but publised on the_x000D_
website of the Courts.</v>
          </cell>
          <cell r="BJ22" t="str">
            <v>1st instance;2nd instance;Highest instance</v>
          </cell>
          <cell r="BK22" t="str">
            <v>Highest instance</v>
          </cell>
          <cell r="BL22" t="str">
            <v/>
          </cell>
          <cell r="BM22" t="str">
            <v>Highest instance</v>
          </cell>
          <cell r="BN22" t="str">
            <v>1st instance;2nd instance;Highest instance</v>
          </cell>
          <cell r="BO22" t="str">
            <v>Regarding 1: In 1st and 2nd instance some specially selected judgements are_x000D_
availble online in an anonymized form and in a short version on the website of_x000D_
the Danish Courts or the Court that adjudicated the case. The Supreme Court has_x000D_
a database of all judgements in anonymized form._x000D_
The Danish Courts are working to create a database. It is expected that this_x000D_
database will be ready in the end of 2018.</v>
          </cell>
          <cell r="BP22" t="str">
            <v>Yes some judgments</v>
          </cell>
          <cell r="BQ22" t="str">
            <v>Yes some judgments</v>
          </cell>
          <cell r="BR22" t="str">
            <v>Yes all judgments</v>
          </cell>
          <cell r="BS22" t="str">
            <v xml:space="preserve">The courts of Denmark do not distinguish between administrative cases and civil cases. </v>
          </cell>
          <cell r="BT22" t="str">
            <v>1st instance;2nd instance;Highest instance</v>
          </cell>
          <cell r="BU22" t="str">
            <v>Highest instance</v>
          </cell>
          <cell r="BV22" t="str">
            <v/>
          </cell>
          <cell r="BW22" t="str">
            <v>Highest instance</v>
          </cell>
          <cell r="BX22" t="str">
            <v>1st instance;2nd instance;Highest instance</v>
          </cell>
          <cell r="BY22" t="str">
            <v xml:space="preserve">The courts of Denmark do not distinguish between administrative cases and civil cases. </v>
          </cell>
          <cell r="BZ22" t="str">
            <v>Initial;Continuous</v>
          </cell>
          <cell r="CA22" t="str">
            <v>Initial;Continuous</v>
          </cell>
          <cell r="CB22" t="str">
            <v>Initial;Continuous</v>
          </cell>
          <cell r="CC22" t="str">
            <v/>
          </cell>
          <cell r="CD22" t="str">
            <v>Initial;Continuous</v>
          </cell>
          <cell r="CE22" t="str">
            <v/>
          </cell>
          <cell r="CF22" t="str">
            <v>Initial;Continuous</v>
          </cell>
          <cell r="CG22" t="str">
            <v>Continuous</v>
          </cell>
          <cell r="CH22" t="str">
            <v>In regards to no. 2a: Training in communication with persons of different cultural, religious, ethnic or linguistic background is incorporated in the various training activities where it is relevant._x000D_
In regards to no. 2c: When we dont offer trainings in this area it is based on the belief that the need is not there because when you go to court as a visually or hearing impaired person the state of Denmark offers you support in form for tools or a support person to assist or help you in the courtroom. for instance a deaf interpreter if you are hearing impaired or deaf._x000D_
In regards to no. 4: As we do not experience "Gender-sensitive practices in judicial proceedings" as a specific topic which we have challenges with in general, we do not offer specific training in this area, but as for no. 2a it is incorporated i training activities if it is found relevant.</v>
          </cell>
          <cell r="CI22" t="str">
            <v>Civil and commercial disputes;Labour disputes;Consumer disputes*</v>
          </cell>
          <cell r="CJ22" t="str">
            <v/>
          </cell>
          <cell r="CK22" t="str">
            <v>Civil and commercial disputes;Labour disputes;Consumer disputes*</v>
          </cell>
          <cell r="CL22" t="str">
            <v>Civil and commercial disputes;Labour disputes;Consumer disputes*</v>
          </cell>
          <cell r="CM22" t="str">
            <v>Civil and commercial disputes;Labour disputes;Consumer disputes*</v>
          </cell>
          <cell r="CN22" t="str">
            <v>Civil and commercial disputes</v>
          </cell>
          <cell r="CO22" t="str">
            <v>Civil and commercial disputes;Labour disputes;Consumer disputes*</v>
          </cell>
          <cell r="CP22" t="str">
            <v>Civil and commercial disputes;Labour disputes;Consumer disputes*</v>
          </cell>
          <cell r="CQ22" t="str">
            <v>Civil and commercial disputes;Labour disputes;Consumer disputes*</v>
          </cell>
          <cell r="CR22" t="str">
            <v>Civil and commercial disputes;Labour disputes;Consumer disputes*</v>
          </cell>
          <cell r="CS22" t="str">
            <v>Civil and commercial disputes;Labour disputes;Consumer disputes*</v>
          </cell>
          <cell r="CT22" t="str">
            <v>Civil and commercial disputes;Labour disputes;Consumer disputes*</v>
          </cell>
          <cell r="CU22" t="str">
            <v/>
          </cell>
          <cell r="CV22" t="str">
            <v/>
          </cell>
          <cell r="CW22" t="str">
            <v xml:space="preserve">The courts of Denmark had focus on the project "Court mediation and conciliation" in 2015-2016. Since then The Danish Court Administration and the courts of Denmark have implemented initiatives in order to disseminate the public knowledge of court mediation. Each court has an ambassador who is responsible for promoting the use of mediation. The ambassador is also the link between the court and The Danish Court Administration concerning mediation. </v>
          </cell>
          <cell r="CX22" t="str">
            <v/>
          </cell>
          <cell r="CY22" t="str">
            <v/>
          </cell>
          <cell r="CZ22" t="str">
            <v/>
          </cell>
          <cell r="DA22" t="str">
            <v xml:space="preserve">http://www.domstol.dk/saadangoerdu/retsmaegling/Pages/default.aspx (General information about mediation)_x000D_
https://www.youtube.com/watch?v=Kr4GwHuykj8&amp;feature=youtu.be (A video about mediation. The video is made during the People's Political Festival in 2015)_x000D_
http://www.domstol.dk/saadangoerdu/retsmaegling/Documents/Retsmaegling%20-%20er%20en%20dom%20den%20rette%20l%C3%B8sning.pdf (A brochure with information to those who consider to use mediation)_x000D_
http://www.domstol.dk/saadangoerdu/retsmaegling/projektanalyse/Pages/default.aspx (Evaluation on the project "Court mediation and conciliation")_x000D_
http://www.domstol.dk/saadangoerdu/retsmaegling/Pages/Etiskeretningslinjerforretsmaegling.aspx (Ethical guidelines) _x000D_
http://www.domstol.dk/saadangoerdu/retsmaegling/Documents/Vejledende%20takster%20for%20retsmaegling.pdf (Prices)  _x000D_
</v>
          </cell>
          <cell r="DB22" t="str">
            <v>National level</v>
          </cell>
          <cell r="DC22" t="str">
            <v/>
          </cell>
          <cell r="DD22" t="str">
            <v/>
          </cell>
          <cell r="DE22" t="str">
            <v/>
          </cell>
          <cell r="DF22" t="str">
            <v/>
          </cell>
          <cell r="DG22" t="str">
            <v/>
          </cell>
          <cell r="DH22" t="str">
            <v/>
          </cell>
          <cell r="DI22" t="str">
            <v/>
          </cell>
          <cell r="DJ22" t="str">
            <v/>
          </cell>
          <cell r="DK22" t="str">
            <v/>
          </cell>
          <cell r="DL22" t="str">
            <v xml:space="preserve">In 2016 The Danish Court Administration conducted a survey on the availability of online information - if people found what they were looking for._x000D_
</v>
          </cell>
          <cell r="DO22" t="str">
            <v/>
          </cell>
          <cell r="DP22" t="str">
            <v/>
          </cell>
          <cell r="DQ22" t="str">
            <v>6. Other specific follow-up (please specify)</v>
          </cell>
          <cell r="DR22" t="str">
            <v>Editing of existing website and wireframes on a new website.</v>
          </cell>
          <cell r="DS22" t="str">
            <v/>
          </cell>
          <cell r="DT22" t="str">
            <v>Yes</v>
          </cell>
          <cell r="DU22" t="str">
            <v/>
          </cell>
          <cell r="DV22" t="str">
            <v>Total length</v>
          </cell>
          <cell r="DW22" t="str">
            <v>The length of the time limit varies according to type of case. Danish Court Administratio n does not measure it as a limit in terms of days but as a percentage of cases completed within a time limit. District courts: All ordinary civil cases, including cases about house rent and petty cases: 73 % should be completed within 6 months. Ordinary civil and housing hearing cases: 64% should be completed within 15 months. Petty hearing cases: 67% completed within 9 months. All parential cases and about marriage issues: 80% should be completed within 6 months. Ordinary enforcement proceedings and small money claim form: 80% should be completed within 3 months. Special enforcement proceedings cases (i.e. cases triggered by violation of access orders): 80% should be completed within 2 months. Forced sales – measured on cases that were not sold at 1st auction: 80% should be completed within 5 months. Opening a case regarding a deceased person (Court contacting the family /children): 80% should be opened within 2 months. Forced closure of companies excl. liquidation: 72% should be completed within 3 months. Debt relief – measured on cases where relief was opened in the first place (i.e. requests for debt relief that were rejected etc. Without opening the case are not included): 75% should be completed within 9 months. High courts (Eastern High Court East), Western High Court (West): 1st instance civil case: 25% (East), 20% (West) should be completed within 12 months. 60% (East), 50% (West) should be completed within 18 months Ordinary appeal: 30% (East), 20% (West) should be completed within 9 months (East) and 11 months (West). 55% (East), 40% (West) consideration etc. This is not included here and will differ from case type to case type 19 should be completed within 12 months (East) and 13 months (West) Family Cases: 50% (East), 60% (West) should be completed within 4 months. 80% (East), 85% (West) should be completed within 6 months. In addition 25% (West) should be completed within 3 months. Appeal of minor matters within a case: 80% (East), 70% (West) should be completed within 6 weeks. 95% (East), 90% (West) should be completed within 3 months. In addition 50% (West) should be completed within 4 weeks. It varies according to the type of case. We have two official targets for the types of cases below that could be considered administrativ e type of cases. Forced closure of companies excl. liquidation: 72% should be completed within 3 months Land registration: 100% should be completed within 10 working days.</v>
          </cell>
          <cell r="DX22" t="str">
            <v>It varies according to the type of case. We have two official targets for the types of cases below that could be considered administrativ e type of cases. Forced closure of companies excl. liquidation: 72% should be completed within 3 months Land registration: 100% should be completed within 10 working days.</v>
          </cell>
          <cell r="DY22" t="str">
            <v>It varies according to the type of case</v>
          </cell>
          <cell r="DZ22" t="str">
            <v>N/A</v>
          </cell>
          <cell r="EA22" t="str">
            <v>It varies according to the type of case. We have two official targets for the types of cases below that could be considered administrativ e type of cases. Forced closure of companies excl. liquidation: 72% should be completed within 3 months Land registration: 100% should be completed within 10 working days.</v>
          </cell>
          <cell r="EB22" t="str">
            <v>It varies according to the type of case</v>
          </cell>
          <cell r="EC22" t="str">
            <v>N/A</v>
          </cell>
          <cell r="ED22" t="str">
            <v/>
          </cell>
          <cell r="EE22" t="str">
            <v>It is important to distinguish between the different categories of cases. Total_x000D_
length is the most common way to set up standards and measures but i.e. estate_x000D_
of a deceased person, the courts measures targets to a phase instead._x000D_
As regards to "only certain phases" = please see file that I have sent via email.</v>
          </cell>
          <cell r="EF22" t="str">
            <v/>
          </cell>
          <cell r="EG22" t="str">
            <v/>
          </cell>
          <cell r="EH22" t="str">
            <v/>
          </cell>
          <cell r="EI22" t="str">
            <v/>
          </cell>
          <cell r="EJ22" t="str">
            <v/>
          </cell>
          <cell r="EK22" t="str">
            <v/>
          </cell>
          <cell r="EL22" t="str">
            <v/>
          </cell>
          <cell r="EM22" t="str">
            <v/>
          </cell>
          <cell r="EN22" t="str">
            <v/>
          </cell>
          <cell r="EO22" t="str">
            <v/>
          </cell>
          <cell r="EP22" t="str">
            <v/>
          </cell>
          <cell r="EQ22" t="str">
            <v/>
          </cell>
          <cell r="ER22" t="str">
            <v/>
          </cell>
          <cell r="ES22" t="str">
            <v/>
          </cell>
          <cell r="ET22" t="str">
            <v/>
          </cell>
          <cell r="EU22" t="str">
            <v/>
          </cell>
          <cell r="EV22" t="str">
            <v>Yes</v>
          </cell>
          <cell r="EW22" t="str">
            <v/>
          </cell>
          <cell r="EX22" t="str">
            <v>Share of cases closed within a given period of time (e.g. x% of civil cases are resolved within x days)</v>
          </cell>
          <cell r="EY22" t="str">
            <v/>
          </cell>
          <cell r="EZ22" t="str">
            <v>http://www.domstol.dk/om/publikationer/Publikationer/Danmarks_Domstoles_aarsrapport_2016.pdf</v>
          </cell>
          <cell r="FA22" t="str">
            <v/>
          </cell>
          <cell r="FB22" t="str">
            <v/>
          </cell>
          <cell r="FC22" t="str">
            <v>No total average time in use. Specific target goals are set for each court as shown above, it varies from the types of cases.</v>
          </cell>
          <cell r="FD22" t="str">
            <v>No total average time in use. Specific target goals are set for each court as shown above, it varies from the types of cases.</v>
          </cell>
          <cell r="FE22" t="str">
            <v>No data on expected average age of pending cases. We are not using this as a target or a measure. Danish Court Administration follows the development of pending cases. The mathematical relation between pending cases in 2014 and the number of received cases in the same year is used as a measure of a “normal” condition. If the number of pending cases exceeds that relation, or falls below, it is shown in a report as an indicator (+/-) of the standing of the district court, so the court may evaluate the situation and react on it, if that is appropriate.</v>
          </cell>
          <cell r="FF22" t="str">
            <v>No data on expected average age of pending cases. We are not using this as a target or a measure. Danish Court Administration follows the development of pending cases. The mathematical relation between pending cases in 2014 and the number of received cases in the same year is used as a measure of a “normal” condition. If the number of pending cases exceeds that relation, or falls below, it is shown in a report as an indicator (+/-) of the standing of the district court, so the court may evaluate the situation and react on it, if that is appropriate.</v>
          </cell>
          <cell r="FG22" t="str">
            <v/>
          </cell>
          <cell r="FH22" t="str">
            <v/>
          </cell>
          <cell r="FI22" t="str">
            <v>Share of cases closed within agiven period of time (e.g. x% ofcivil cases are resolved within x days)</v>
          </cell>
          <cell r="FJ22" t="str">
            <v>Council for Judiciary TF;Other body/ specify TF</v>
          </cell>
          <cell r="FK22" t="str">
            <v>Council for Judiciary TF;Other body/ specify TF</v>
          </cell>
          <cell r="FL22" t="str">
            <v>Council for Judiciary TF;Other body/ specify TF;Other body/ specify TL</v>
          </cell>
          <cell r="FM22" t="str">
            <v>Please note that only very few administrative cases reach the Danish Courts asmost admininstrative cases are adjudicated by independent collegial quasi-judicial administrative bodies. The timeframe mentioned here concerns estates of deceased persons.Timelimits for i.e. rape , weapon, and certain cases regarding assult have been set by the a parliamentary committee called: The Legal Affairs Committee.</v>
          </cell>
          <cell r="FN22" t="str">
            <v>The timeframes are set in a collaboration between the Council for the Judiciary (The Court Administration) and representatives of the Court Presidents.</v>
          </cell>
          <cell r="FO22" t="str">
            <v>The timeframes are set in a collaboration between the Council for the Judiciary (The Court Administration) and representatives of the Court Presidents.</v>
          </cell>
          <cell r="FP22" t="str">
            <v>The timeframes are set in a collaboration between the Council for the Judiciary (The Court Administration) and representatives of the Court Presidents.</v>
          </cell>
          <cell r="FQ22" t="str">
            <v>The timeframes are set in a collaboration between the Council for the Judiciary (The Court Administration) and representatives of the Court Presidents.</v>
          </cell>
          <cell r="FR22" t="str">
            <v>The timeframes are set in a collaboration between the Council for the Judiciary (The Court Administration) and representatives of the Court Presidents.</v>
          </cell>
          <cell r="FS22" t="str">
            <v/>
          </cell>
          <cell r="FT22" t="str">
            <v>The timeframes are set in a collaboration between the Council for the Judiciary (The Court Administration) and representatives of the Court Presidents.</v>
          </cell>
          <cell r="FU22" t="str">
            <v/>
          </cell>
          <cell r="FV22" t="str">
            <v/>
          </cell>
          <cell r="FW22" t="str">
            <v/>
          </cell>
          <cell r="FX22" t="str">
            <v>Individual courts TF</v>
          </cell>
          <cell r="FY22" t="str">
            <v>Individual courts TF</v>
          </cell>
          <cell r="FZ22" t="str">
            <v>Individual courts TF;Individual courts TL</v>
          </cell>
          <cell r="GA22" t="str">
            <v>The timeframes are the same in all district Courts. There are few variations between the two High Courts._x000D_
_x000D_
Timelimits for i.e. rape , weapon, and certain cases regarding assult have been set by the a parliamentary committee called: The Legal Affairs Committee. These apply to all the individual Courts (except in the Faroe Islands and in Greenland)</v>
          </cell>
          <cell r="GB22" t="str">
            <v/>
          </cell>
          <cell r="GC22" t="str">
            <v>Yes</v>
          </cell>
          <cell r="GD22" t="str">
            <v>http://www.domstol.dk/om/publikationer/Publikationer/Danmarks_Domstoles_aarsrapport_2016.pdf</v>
          </cell>
          <cell r="GE22" t="str">
            <v>Other/specify</v>
          </cell>
          <cell r="GF22" t="str">
            <v>If backlogs are generated and timeframes are not met, this can become an element when discussion budget and human resources.</v>
          </cell>
          <cell r="GG22" t="str">
            <v/>
          </cell>
          <cell r="GH22" t="str">
            <v>No</v>
          </cell>
          <cell r="GI22" t="str">
            <v/>
          </cell>
          <cell r="GJ22" t="str">
            <v/>
          </cell>
          <cell r="GK22" t="str">
            <v/>
          </cell>
          <cell r="GL22" t="str">
            <v/>
          </cell>
          <cell r="GM22" t="str">
            <v/>
          </cell>
          <cell r="GN22" t="str">
            <v/>
          </cell>
          <cell r="GO22" t="str">
            <v/>
          </cell>
          <cell r="GP22" t="str">
            <v/>
          </cell>
          <cell r="GQ22" t="str">
            <v/>
          </cell>
          <cell r="GR22" t="str">
            <v>Court President/ Court management TF;Council for the judiciary TF;Court President/ Court management BL;Council for the judiciary BL</v>
          </cell>
          <cell r="GS22" t="str">
            <v>Court President/ Court management TF;Council for the judiciary TF;Court President/ Court management BL;Council for the judiciary BL</v>
          </cell>
          <cell r="GT22" t="str">
            <v/>
          </cell>
          <cell r="GU22" t="str">
            <v/>
          </cell>
          <cell r="GV22" t="str">
            <v/>
          </cell>
          <cell r="GW22" t="str">
            <v/>
          </cell>
          <cell r="GX22" t="str">
            <v/>
          </cell>
          <cell r="GY22" t="str">
            <v/>
          </cell>
          <cell r="GZ22" t="str">
            <v>No timelimits concerning civil and Commercial cases. Regarding administrative cases most of these will not be dealt with in the Courts.</v>
          </cell>
          <cell r="HA22" t="str">
            <v>No</v>
          </cell>
          <cell r="HB22" t="str">
            <v/>
          </cell>
          <cell r="HC22" t="str">
            <v/>
          </cell>
          <cell r="HD22" t="str">
            <v/>
          </cell>
          <cell r="HE22" t="str">
            <v/>
          </cell>
          <cell r="HF22" t="str">
            <v/>
          </cell>
          <cell r="HG22" t="str">
            <v/>
          </cell>
          <cell r="HH22" t="str">
            <v/>
          </cell>
          <cell r="HI22" t="str">
            <v/>
          </cell>
          <cell r="HJ22" t="str">
            <v>No, not automatically. Danish Court Administration is piloting a new system to handle civil cases. In this system there is different means to follow backlogs, etc._x000D_
_x000D_
Danish Court Administration follows the development of pending cases. The mathematical relation between pending cases in 2014 and the number of received cases in the same year is used as a measure of a “normal” condition for the district courts. If the number of pending cases exceeds that relation, or falls below, it is shown in a report as an indicator (+/-) of the standing of the district court, so the court may evaluate the situation and react on it, if that is appropriate._x000D_
_x000D_
The district courts receives a report once a month where they can see this. Overall, it is our judgment, that the district courts do not have an excessive number of pending cases so for the time being, this overview is meant to be used internally at the individual courts._x000D_
_x000D_
The two High Courts receives a report where the development in pending cases is followed every quarter.</v>
          </cell>
          <cell r="HK22" t="str">
            <v>Court President/ Court management TF;Court President/ Court management BL</v>
          </cell>
          <cell r="HL22" t="str">
            <v>Council for the judiciary TF;Council for the judiciary BL</v>
          </cell>
          <cell r="HM22" t="str">
            <v>Council for the judiciary TF;Council for the judiciary BL</v>
          </cell>
          <cell r="HN22" t="str">
            <v/>
          </cell>
          <cell r="HO22" t="str">
            <v/>
          </cell>
          <cell r="HP22" t="str">
            <v>Court President/ Court management TF;Council for the judiciary TF;Other body/ specify TL;Court President/ Court management BL</v>
          </cell>
          <cell r="HQ22" t="str">
            <v>Ministry of Justice TL;Other body/ specify TL</v>
          </cell>
          <cell r="HR22" t="str">
            <v/>
          </cell>
          <cell r="HS22" t="str">
            <v/>
          </cell>
          <cell r="HT22" t="str">
            <v/>
          </cell>
          <cell r="HU22" t="str">
            <v/>
          </cell>
          <cell r="HV22" t="str">
            <v/>
          </cell>
          <cell r="HW22" t="str">
            <v/>
          </cell>
          <cell r="HX22" t="str">
            <v>The Council for the Judiciary reports on the target attainment to the Committee_x000D_
on Legal Affairs and the Ministry of Justice in relation to violence cases, rape cases and illegal weapons cases.</v>
          </cell>
          <cell r="HY22" t="str">
            <v>Please note that the measures are not automatically used. Measures are discussed based on the specific situation in the individual court.</v>
          </cell>
          <cell r="HZ22" t="str">
            <v>Upon request by party;Notification by mail or e-mail on court discretion</v>
          </cell>
          <cell r="IA22" t="str">
            <v>Upon request by party;Notification by mail or e-mail on court discretion</v>
          </cell>
          <cell r="IB22" t="str">
            <v>Upon request by party;Notification by mail or e-mail on court discretion</v>
          </cell>
          <cell r="IC22" t="str">
            <v/>
          </cell>
          <cell r="ID22" t="str">
            <v/>
          </cell>
          <cell r="IE22" t="str">
            <v/>
          </cell>
          <cell r="IF22" t="str">
            <v>The Courts of Denmark are in the process of developing a new system for civil cases. The system will consist of an internal case administration and a web portal where communication, payment and exchange of material are available for the court users. The system has been tested in two courts and is gradually being implemented in all courts during 2017. Furthermore the Courts of Denmark are in the process of developing an automatic notification of the court meeting by text message to the defendants and witnesses in criminal cases. The text message reminders are implemented in all courts during the spring of 2017.</v>
          </cell>
        </row>
        <row r="23">
          <cell r="A23" t="str">
            <v>HU</v>
          </cell>
          <cell r="B23" t="str">
            <v>Hungary</v>
          </cell>
          <cell r="C23" t="str">
            <v>Gergely Tornyai</v>
          </cell>
          <cell r="D23" t="str">
            <v>legal adviser, Ministry of Justice</v>
          </cell>
          <cell r="E23" t="str">
            <v>gergely.tornyai@im.gov.hu</v>
          </cell>
          <cell r="F23" t="str">
            <v>003617954258</v>
          </cell>
          <cell r="G23" t="str">
            <v>Draft Bill no. T/18298 on Transitional Provisions of Penalising Infringements of the Public Administrative Rules and on Amending and Repealing Certain Acts related to the Reform of Administrative Procedure Draft on amendments to certain government decrees related to the entry into force of the Public Administrative Procedure Code Draft on amendments to certain ministerial decrees on justice matters related to the entry into force of the Public Administrative Procedure Code Draft Act on the amendment for legal harmonisation purposes of Act CXII of 2011 on the Right of Informational Self-Determination and on Freedom of Information Draft Bill No. T/18320 on the amendment of acts related to the reduction of administrative bureaucracy and the simplification of certain administrative procedures</v>
          </cell>
          <cell r="H23" t="str">
            <v>a) Act CL of 2016 on the Public Administrative Procedure Code b) Act I of 2017 on the Administrative Justice Code c) Act L of 2017 on amendments to certain Acts related to the entry into force of the Public Administrative Procedure Code and the Administrative Justice Code d) Act CXXX of 2017 on amendment of certain Acts relating to the entry into force of the Code of Civil Procedure e) Act CXVIII of 2017 on the rules applicable to non-contentious civil procedures, and on certain non-contentious proceedings f) Act XLIII of 2017 on the public register of general powers of attorney for contentious and non-contentious court proceedings g) Act XXVIII of 2017 on Private International Law h) Act XLIX of 2017 on amending the Act XLIX of 1991 on bankruptcy and winding-up proceedings and certain related laws i) Act XCIII of 2017 on amendment of the regulation of gathering secret intelligence in relation with the new Criminal Procedural Code, further on the regulation of the Sequence of Satisfaction of in the course of the judicial enforcement for the victim judged civil right claims j) Act XLVIII of 2017 on amending the Act V of 2006 on Public Company Information, Company Registration and Winding-up Proceedings, the Act CXL of 2007 on Cross-Border Mergers of Limited Liability Companies in connection with a system for linking European business registers k) Act LXI of 2017 on amending certain Acts in order to increase the legal competitiveness of business environment</v>
          </cell>
          <cell r="I23" t="str">
            <v>further implementing acts related to d): - Government decree on the amendment of certain gov. decrees relating to the entry into force of the Code of Civil Procedure - Government decree ensuring the coherency with the new regulation of civil proceedings laid down in Act CXXX of 2016 with other related gov. decrees further implementing acts related to e): - Decree of the Minister of Justice on the amendment of certain decrees of the Min. of Justice relating to the entry into force of the Code of Civil Procedure - Decree of the Min. of Justice ensuring the coherency with the new regulations of civil proceeding laid down in Act CLXXX of 2016 with other related Min. of Justice decrees.</v>
          </cell>
          <cell r="J23" t="str">
            <v/>
          </cell>
          <cell r="K23" t="str">
            <v>Act CXXX of 2017 – amendment of certain Acts relating to the entry into force of the Act CXXX of 2016 on the Code of Civil Procedure Act LX of 2017 on the arbitration</v>
          </cell>
          <cell r="L23" t="str">
            <v>Amendement under way: Decree of the Min. of Justice No. 14/1991. (XI. 26.) on the notary fees</v>
          </cell>
          <cell r="M23" t="str">
            <v>Draft on amendment of the Decree of the Minister of Justice No. 14/2002 (VIII.1.) on the Rules of Court Administration</v>
          </cell>
          <cell r="N23" t="str">
            <v>Act XLIX of 2017 on amending the Act XLIX of 1991 on bankruptcy and winding-up proceedings and certain related laws</v>
          </cell>
          <cell r="O23" t="str">
            <v/>
          </cell>
          <cell r="P23" t="str">
            <v/>
          </cell>
          <cell r="Q23" t="str">
            <v/>
          </cell>
          <cell r="R23" t="str">
            <v/>
          </cell>
          <cell r="S23" t="str">
            <v/>
          </cell>
          <cell r="T23" t="str">
            <v>Act I of 2017 on the Administrative Justice Code Act L of 2017 on amendments to certain Acts related to the entry into force of the Public Administrative Procedure Code and the Administrative Justice Code</v>
          </cell>
          <cell r="U23" t="str">
            <v/>
          </cell>
          <cell r="V23" t="str">
            <v>Draft Act on the amendment for legal harmonisation purposes of Act CXII of 2011 on the Right of Informational Self-Determination and on Freedom of Information</v>
          </cell>
          <cell r="W23" t="str">
            <v/>
          </cell>
          <cell r="X23" t="str">
            <v/>
          </cell>
          <cell r="Y23" t="str">
            <v>Draft Decree of the Min. of Justice on listening in the civil proceedings via electronic communications network</v>
          </cell>
          <cell r="Z23" t="str">
            <v/>
          </cell>
          <cell r="AA23" t="str">
            <v/>
          </cell>
          <cell r="AB23" t="str">
            <v>Draft Bill No. T/18316 on the amendment of certain acts related to the entry into force of Act XC of 2017 on the Code of Criminal Procedure Draft Bill No. T/18320 on the amendment of acts related to the reduction of administrative bureaucracy and the simplification of certain administrative procedures Draft Decree of the Min. of Justice on the content of the request for grants under the legal aid and the detailed rules for the use of grants</v>
          </cell>
          <cell r="AC23" t="str">
            <v>Act CXXVIII of 2017 on the legal aid and the right to charge costs in civil and administrative court proceedings Act L of 2017 on amendments to certain Acts related to the entry into force of the Public Administrative Procedure Code and the Administrative Justice Code Act CXXX of 2017 on amendment of certain Acts relating to the entry into force of the Code of Civil Procedure Act CXXXVI of 2017 on amendment of certain Acts relating to the entry into force of Act LXXVIII of 2017 on the profession of lawyers and of other acts in judicial matters Act CXLIV of 2017 on the amendment of Act XIX of 1998 on the Code of Criminal Procedure, certain Acts in criminal matters and acts regulating European Union and international cooperation in criminal matters</v>
          </cell>
          <cell r="AD23" t="str">
            <v>The adoption of the implementing regulations of the Acts mentioned in the previous columns are en route. The new regulations will assure, that the proceedings relevant for legal aid are in conformity with the renewed procedural rules.</v>
          </cell>
          <cell r="AE23" t="str">
            <v>Draft Decree of the Min. of Justice on the justification of the conditions for granting legal aid and the right to charge a fee</v>
          </cell>
          <cell r="AF23" t="str">
            <v>Act CXXVIII of 2017 on the legal aid and the right to charge costs in civil and administrative court proceedings</v>
          </cell>
          <cell r="AG23" t="str">
            <v>The adoption of the implementing regulations of the Acts mentioned in the previous columns are en route. The new regulations will assure, that the proceedings relevant for court fees are conform with the renewed procedural rules laid down in the mentioned acts and fit into the whole legal system.</v>
          </cell>
          <cell r="AH23" t="str">
            <v>Draft Bill No. T/18316 on the amendment of certain acts related to the entry into force of Act XC of 2017 on the Code of Criminal Procedure</v>
          </cell>
          <cell r="AI23" t="str">
            <v>Decree of the Min. of Justice No. 14/2017. (X. 31.) on the amendment of Decree of the Min. of Justice No. 7/2011. (III. 4.) on detailed rules for the evaluation of judicial applications and the award of points during the tender ranking Decree of the Min. of Justice No. 11/2017. (VIII. 23.) on the amendment of Decree of the Min. of Justice No. 1/1999. (I. 18.) on the attestation of the suitability of judges and court secretaries Act L of 2017 on amendments to certain Acts related to the entry into force of the Public Administrative Procedure Code and the Administrative Justice Code Act CXXX of 2017 on amendment of certain Acts relating to the entry into force of the Code of Civil Procedure Act C of 2017 on the 2018 Budget of Hungary</v>
          </cell>
          <cell r="AJ23" t="str">
            <v/>
          </cell>
          <cell r="AK23" t="str">
            <v>Draft Bill No. T/18316 on the amendment of certain acts related to the entry into force of Act XC of 2017 on the Code of Criminal Procedure</v>
          </cell>
          <cell r="AL23" t="str">
            <v>Act LXXVIII of 2017 on the profession of lawyers Act CXXXVI of 2017 on amendment of certain Acts relating to the entry into force of Act LXXVIII of 2017 on the profession of lawyers and of other acts in judicial matters Act CXIX of 2017 on the Amendment of Act XLI of 1991 on Notaries and certain acts in judicial matters Act LXXXVII of 2017 on amendment of the Act LXVIII of 1997 on the legal status of the judicial personnel and the Act CLXIV of 2011 on the legal status of the prosecutor general, the prosecutors and other personnel of the prosecution service and on the prosecutors career Act XLIX of 2017 on amending the Act XLIX of 1991 on bankruptcy and winding-up proceedings and certain related laws Act CXXX of 2017 on amendment of certain Acts relating to the entry into force of the Code of Civil Procedure Act XLIII of 2017 on the public register of general powers of attorney for contentious and non-contentious court proceedings (legal adviser and legal representation) Act LXI of 2017 on amending certain Acts in order to increase the legal competitiveness of business environment</v>
          </cell>
          <cell r="AM23" t="str">
            <v>Decree of the Min. of Justice No. 13/2017 (X. 20.) on the amendment of Decree of the Min. of Justice No. 4/2009. (III. 6.) on the State Register of Testaments. Decree of the Min. of Justice No. 1/2017 (III. 7.) and 10/2017. (VIII. 11.) amending Decree of the Min. of Justice No. 15/1991. (XI. 26.) on the number and the seats of notaries. The adoption of other implementing regulations are en route. The new regulations will assure, that the proceedings relevant for notaries and their chambers are conform with the renewed procedural rules.</v>
          </cell>
          <cell r="AN23" t="str">
            <v>Draft Bill No. T/18315 on creating a law on the protection of right to commercial secrecy and know-how and amending certain laws related to it</v>
          </cell>
          <cell r="AO23" t="str">
            <v>Act CXXXVI of 2017 on amendment of certain Acts relating to the entry into force of Act LXXVIII of 2017 on the profession of lawyers and of other acts in judicial matters Act LIII of 2017 on the Prevention and Combating of Money Laundering and Terrorist Financing Act CXLIV of 2017 on the amendment of Act XIX of 1998 on the Code of Criminal Procedure, certain Acts in criminal matters and acts regulating European Union and international cooperation in criminal matters</v>
          </cell>
          <cell r="AP23" t="str">
            <v/>
          </cell>
          <cell r="AQ23" t="str">
            <v xml:space="preserve">Due to character limitation, please find this information in the attached document._x000D_
</v>
          </cell>
          <cell r="AR23" t="str">
            <v>1.a  General online information about the justice system for non-native speakers;1.c  General online information about the justice system for visually or hearing impaired;2.  Centralised web portal with online forms for judicial proceedings available to the public and companies;4.a  Provision of education on legal rights to the general public through educational court visits;4.b  Provision of education on legal rights to the general public that is integrated in school curriculum;4.d  Provision of education on legal rights to the general public through other formats (please specify)</v>
          </cell>
          <cell r="AS23" t="str">
            <v xml:space="preserve">http://birosag.hu/en _x000D_
http://birosag.hu/en/information/civil-procedure_x000D_
http://birosag.hu/en/information/criminal-procedure_x000D_
http://www.lb.hu/en_x000D_
http://birosag.hu/en/information/hungarian-judicial-system_x000D_
http://hunconcourt.hu/about-the-hungarian-legal-system/_x000D_
http://kuria-birosag.hu/en/english/judicial-reform_x000D_
_x000D_
</v>
          </cell>
          <cell r="AT23" t="str">
            <v xml:space="preserve">_x000D_
http://birosag.hu/en/information/children-focus-justice_x000D_
http://birosag.hu/tudjon-meg-tobbet/gyermekkozpontu-igazsagszolgaltatas/gyerekeknek-fiataloknak_x000D_
http://birosag.hu/tudjon-meg-tobbet/nyitott-birosag_x000D_
_x000D_
</v>
          </cell>
          <cell r="AU23" t="str">
            <v xml:space="preserve">http://kuria-birosag.hu/hu/node?theme=kuriaaccess_x000D_
http://birosag.hu/allampolgaroknak_x000D_
_x000D_
http://birosag.hu is also available for visually impaired people_x000D_
</v>
          </cell>
          <cell r="AV23" t="str">
            <v xml:space="preserve">_x000D_
http://birosag.hu/e-birosag-nyomtatvanyok_x000D_
http://birosag.hu/allampolgaroknak/nyomtatvanyok-urlapok_x000D_
_x000D_
http://birosag.hu/ugyfelkapcsolati-portal/ugyleirasok_x000D_
http://birosag.hu/ugyfelkapcsolati-portal/ugyleirasok-akadalymentes_x000D_
</v>
          </cell>
          <cell r="AW23" t="str">
            <v/>
          </cell>
          <cell r="AX23" t="str">
            <v xml:space="preserve">other: _x000D_
- mock trials,  simulation exercises for children  to prosecute, defend, judge in certain district courts_x000D_
- organized (educational) visits to penitentiary institues_x000D_
-"Night of the Courts of Justice" provides a fresh opportunity for citizens to gain insight into the everyday life of the judiciary._x000D_
_x000D_
http://birosag.hu/en/information/open-courts_x000D_
http://birosag.hu/tudjon-meg-tobbet/nyitott-birosag_x000D_
</v>
          </cell>
          <cell r="AY23" t="str">
            <v xml:space="preserve">At https://e-ugyintezes.birosag.hu/ the parties may ask for a preliminary calculation on the length of the trial. They may also gain online information on the progress of their case. (e.g. the date of the next hearing, the filing of the forensix expert’s opinion, or the appeal). </v>
          </cell>
          <cell r="AZ23" t="str">
            <v>Yes, for some court levels, please specify below</v>
          </cell>
          <cell r="BA23" t="str">
            <v>2nd instance</v>
          </cell>
          <cell r="BB23" t="str">
            <v>2nd instance</v>
          </cell>
          <cell r="BC23" t="str">
            <v>Some Regional Courts and Regional Courts of Appeal use their official facebook profile to share relevant information about the court and judicial procedures.</v>
          </cell>
          <cell r="BD23" t="str">
            <v>Yes</v>
          </cell>
          <cell r="BE23" t="str">
            <v xml:space="preserve">Instruction of the National Office for the Judiciary No. 8/2012 (IV.25) on the press release activity of the courts and the National Office for the Judiciary and the rules on the press service of the central webpage of the courts regulates the communication activities of the courts in details. Practically every regional court, regional court of appeal and the Supreme Court (Kúria) has one or more spokespersons who are judges or other court employees. Their name and contact information are published on the court’s website._x000D_
_x000D_
http://birosag.hu/obh/obh-elnokenek-dontesei/2012/82012-iv-25-obh-utasitas-birosagok-es-az-orszagos-birosagi-hivatal_x000D_
</v>
          </cell>
          <cell r="BF23" t="str">
            <v>Yes some judgments</v>
          </cell>
          <cell r="BG23" t="str">
            <v>Yes some judgments</v>
          </cell>
          <cell r="BH23" t="str">
            <v>Yes all judgments</v>
          </cell>
          <cell r="BI23" t="str">
            <v xml:space="preserve">The online publication of anonymized judgements is regulated by Art. 163.§ (1) and (5) in Act CLXI of 2011 on the Organization and Administration of the Courts. Online availability is required only in certain types of judgements, however, the presidents of the courts may order the online publication of further judgements too. The Kúria (Curia – the Supreme Court of Hungary) shall publish uniformity decisions, Curia decisions on principle, court decisions on principle and its decisions adopted on the substance of a matter, the regional courts shall publish their decisions adopted on the substance of a matter, the administrative and labour courts shall publish their decisions adopted in administrative actions on the substance of a matter, if the reviewed administrative decision was adopted in a single instance proceeding and no ordinary appeal may be lodged against the court decision, in the Bírósági Határozatok Gyűjteménye (Register of Court Decisions) in digital form. In other cases, when serious privacy-related concerns may arise (e.g. divorce, child custody) the court sets online publication aside upon request._x000D_
_x000D_
http://birosag.hu/ugyfelkapcsolati-portal/birosagi-hatarozatok-gyujtemenye _x000D_
_x000D_
</v>
          </cell>
          <cell r="BJ23" t="str">
            <v>1st instance;2nd instance;Highest instance</v>
          </cell>
          <cell r="BK23" t="str">
            <v>1st instance;2nd instance;Highest instance</v>
          </cell>
          <cell r="BL23" t="str">
            <v/>
          </cell>
          <cell r="BM23" t="str">
            <v>2nd instance;Highest instance</v>
          </cell>
          <cell r="BN23" t="str">
            <v>1st instance;2nd instance;Highest instance</v>
          </cell>
          <cell r="BO23" t="str">
            <v xml:space="preserve">Act CLXI of 2011 on the Organization and Administration of the Courts_x000D_
Protection of personal data in the publication of court decisions_x000D_
_x000D_
Section 166_x000D_
(2) Unless otherwise provided for by law, in the published decision it is not necessary to erase the following:_x000D_
a) the surname and forename or forenames (hereinafter referred to collectively as name) and title of any person, unless otherwise provided for by law, performing any State or municipal government function, or performing other public duties, acting as such, if this person is involved in the proceedings in connection with discharging his public function;_x000D_
b) name of any lawyer acting as an agent or defense counsel;_x000D_
c) name of the respondent being a natural person, who loses the lawsuit, and the name and registered office of legal person or unincorporated organization if the decision was adopted in a case where there is legal recourse in the public interest in accordance with the relevant legislation;_x000D_
d) name and address of the association or foundation, and the name of its representative;_x000D_
e) information of public interest._x000D_
 _x000D_
Section 163_x000D_
(2) In the Collection of Judicial Decisions:_x000D_
a) court decisions delivered in order for payment, judicial enforcement, company registry, bankruptcy and liquidation procedures, and in procedures related to any register maintained by the court need not be published;_x000D_
b) court decisions adopted in matrimonial actions, in paternity actions and actions for the establishment of descent, in actions for the termination of parental custody, or in actions for placement under guardianship or conservatorship may not be published if so requested by either of the parties; and_x000D_
c) court decisions adopted in criminal proceedings opened in connection with a criminal offense against sexual freedom and sexual offenses may not be published, if the victim did not authorize it upon being requested to do so by the court._x000D_
_x000D_
</v>
          </cell>
          <cell r="BP23" t="str">
            <v>Yes some judgments</v>
          </cell>
          <cell r="BQ23" t="str">
            <v>Yes some judgments</v>
          </cell>
          <cell r="BR23" t="str">
            <v>Yes all judgments</v>
          </cell>
          <cell r="BS23" t="str">
            <v xml:space="preserve">The online publication of anonymized judgements is regulated by Art. 163.§ (1) in Act CLXI of 2011 on the Organization and Administration of the Courts. Online availability is required only in certain types of judgements, however, the presidents of the courts may order the online publication of further judgements too. The Kúria (Curia - the Supreme Court of Hungary) shall publish uniformity decisions, Curia decisions on principle, court decisions on principle and its decisions adopted on the substance of a matter, the regional courts shall publish their decisions adopted on the substance of a matter, the administrative and labor courts shall publish their decisions adopted in administrative actions on the substance of a matter, if the reviewed administrative decision was adopted in a single instance proceeding and no ordinary appeal may be lodged against the court decision, in the Bírósági Határozatok Gyűjteménye (Register of Court Decisions) in digital form._x000D_
_x000D_
http://birosag.hu/ugyfelkapcsolati-portal/birosagi-hatarozatok-gyujtemenye _x000D_
</v>
          </cell>
          <cell r="BT23" t="str">
            <v>1st instance;2nd instance;Highest instance</v>
          </cell>
          <cell r="BU23" t="str">
            <v>1st instance;2nd instance;Highest instance</v>
          </cell>
          <cell r="BV23" t="str">
            <v/>
          </cell>
          <cell r="BW23" t="str">
            <v>1st instance;2nd instance;Highest instance</v>
          </cell>
          <cell r="BX23" t="str">
            <v>1st instance;2nd instance;Highest instance</v>
          </cell>
          <cell r="BY23" t="str">
            <v xml:space="preserve">Act CLXI of 2011 on the Organization and Administration of the Courts_x000D_
Protection of personal data in the publication of court decisions_x000D_
_x000D_
Section 166_x000D_
(2) Unless otherwise provided for by law, in the published decision it is not necessary to erase the following:_x000D_
a) the surname and forename or forenames (hereinafter referred to collectively as name) and title of any person, unless otherwise provided for by law, performing any State or municipal government function, or performing other public duties, acting as such, if this person is involved in the proceedings in connection with discharging his public function;_x000D_
b) name of any lawyer acting as an agent or defense counsel;_x000D_
c) name of the respondent being a natural person, who loses the lawsuit, and the name and registered office of legal person or unincorporated organization if the decision was adopted in a case where there is legal recourse in the public interest in accordance with the relevant legislation;_x000D_
d) name and address of the association or foundation, and the name of its representative;_x000D_
e) information of public interest._x000D_
 _x000D_
Section 163_x000D_
(2) In the Collection of Judicial Decisions:_x000D_
a) court decisions delivered in order for payment, judicial enforcement, company registry, bankruptcy and liquidation procedures, and in procedures related to any register maintained by the court need not be published;_x000D_
b) court decisions adopted in matrimonial actions, in paternity actions and actions for the establishment of descent, in actions for the termination of parental custody, or in actions for placement under guardianship or conservatorship may not be published if so requested by either of the parties; and_x000D_
c) court decisions adopted in criminal proceedings opened in connection with a criminal offense against sexual freedom and sexual offenses may not be published, if the victim did not authorize it upon being requested to do so by the court._x000D_
_x000D_
</v>
          </cell>
          <cell r="BZ23" t="str">
            <v>Initial;Continuous</v>
          </cell>
          <cell r="CA23" t="str">
            <v>Initial;Continuous</v>
          </cell>
          <cell r="CB23" t="str">
            <v>Initial;Continuous</v>
          </cell>
          <cell r="CC23" t="str">
            <v>Initial;Continuous</v>
          </cell>
          <cell r="CD23" t="str">
            <v>Initial;Continuous</v>
          </cell>
          <cell r="CE23" t="str">
            <v>Initial;Continuous</v>
          </cell>
          <cell r="CF23" t="str">
            <v>Initial;Continuous</v>
          </cell>
          <cell r="CG23" t="str">
            <v/>
          </cell>
          <cell r="CH23" t="str">
            <v xml:space="preserve">In order for judges to meet the new challenges of economic, cultural and technological development and law enforcement in order to be able to judge effectively and timely and to pursue a successful judicial career, they need legal, professional, language and other competence-building training related to their work. The Hungarian Judicial Academy (as part of the National Office for the Judiciary) organizes a number of trainings for the above._x000D_
_x000D_
The Child-centered Justice Working Group of the NOJ has developed a compulsory education system for family law judges and a nationwide conference with a focus on domestic violence and the abused child._x000D_
</v>
          </cell>
          <cell r="CI23" t="str">
            <v>Civil and commercial disputes;Labour disputes;Consumer disputes*</v>
          </cell>
          <cell r="CJ23" t="str">
            <v>Civil and commercial disputes;Labour disputes;Consumer disputes*</v>
          </cell>
          <cell r="CK23" t="str">
            <v>Civil and commercial disputes;Labour disputes;Consumer disputes*</v>
          </cell>
          <cell r="CL23" t="str">
            <v>Civil and commercial disputes;Labour disputes;Consumer disputes*</v>
          </cell>
          <cell r="CM23" t="str">
            <v>Civil and commercial disputes;Labour disputes;Consumer disputes*</v>
          </cell>
          <cell r="CN23" t="str">
            <v>Civil and commercial disputes;Labour disputes;Consumer disputes*</v>
          </cell>
          <cell r="CO23" t="str">
            <v>Civil and commercial disputes;Labour disputes;Consumer disputes*</v>
          </cell>
          <cell r="CP23" t="str">
            <v>Civil and commercial disputes;Labour disputes;Consumer disputes*</v>
          </cell>
          <cell r="CQ23" t="str">
            <v>Civil and commercial disputes;Labour disputes;Consumer disputes*</v>
          </cell>
          <cell r="CR23" t="str">
            <v>Civil and commercial disputes;Labour disputes;Consumer disputes*</v>
          </cell>
          <cell r="CS23" t="str">
            <v>Civil and commercial disputes;Labour disputes;Consumer disputes*</v>
          </cell>
          <cell r="CT23" t="str">
            <v>Civil and commercial disputes;Labour disputes;Consumer disputes*</v>
          </cell>
          <cell r="CU23" t="str">
            <v/>
          </cell>
          <cell r="CV23" t="str">
            <v/>
          </cell>
          <cell r="CW23" t="str">
            <v/>
          </cell>
          <cell r="CX23" t="str">
            <v>https://e-justice.europa.eu/content_mediation-62-hu.do http://igazsagugyiinformaciok.kormany.hu/kozvetitok (Government website on Mediation) http://birosag.hu/allampolgaroknak/mediacio/birosagi-kozvetitoi-eljaras (Judicial mediation) http://www.bekeltetes.hu/ (Conciliation) http://www.mkik.hu/en/magyar-kereskedelmi-es-iparkamara/court-of-arbitration-2071 (Arbitration)</v>
          </cell>
          <cell r="CY23" t="str">
            <v>http://igazsagugyiinformaciok.kormany.hu/kozvetitok (Government website on Mediation) http://birosag.hu/allampolgaroknak/mediacio/birosagi-kozvetitoi-eljaras (Judicial mediation) https://nfsz.munka.hu/Lapok/nfsz_munkaugyitanacsado.aspx (Collective labour disputes) http://kdb.gov.hu/ (Hungarian Arbitration Board of Government Officials)</v>
          </cell>
          <cell r="CZ23" t="str">
            <v>http://igazsagugyiinformaciok.kormany.hu/kozvetitok (Government website on Mediation) http://birosag.hu/allampolgaroknak/mediacio/birosagi-kozvetitoi-eljaras (Judicial mediation) http://www.kormany.hu/hu/nemzeti-fejlesztesi-miniszterium/infokommunikacioert-felelos-allamtitkarsag/infokommunikacioert-es-fogyasztovedelemert-felelos-helyettes-allamtitkarsag/bekelteto-testulet (Governmental website on consumer protection) http://www.bekeltetes.hu/ (Conciliation) The websites of the regional Conciliation Boards are also available here. http://bekeltet.hu/hirek/online-vitarendezes/ (information on ODR platform) https://www.mnb.hu/bekeltetes (Financial Arbitration Board) https://www.mnb.hu/en/hungarian-financial-arbitration-board/online-dispute-settlement-platform (Financial Online Dispute Resolution Platform) Regional websites for mediation is consumer disputes:: http://www.bekeltetes.borsodmegye.hu www.bacsbekeltetes.hu www.bmkik.hu www.bekeltetes-csongrad.hu www.bekeltetesfejer.hu www.bekeltetesgyor.hu www.hbmbekeltetes.hu www.bekeltetes.hkik.hu www.jaszbekeltetes.hu www.bekeltetes-nograd.hu www.baranyabekeltetes.hu http://panaszrendezes.hu/homepage/index.php www.bekeltetes-szabolcs.hu www.bekelteteszala.hu http://www.vmkik.hu/hu/ http://bekeltetesveszprem.hu/ http://www.skik.hu/hu/ http://www.tmkik.hu/hu</v>
          </cell>
          <cell r="DA23" t="str">
            <v xml:space="preserve">Comments on Q8: _x000D_
11. Judge can act as a mediator: Judges can be appointed as mediators but not in the trial s/he is leading._x000D_
12. Agreement reached by the parties becomes enforceable by the court. Only upon request of an interested party, if the agreement is in line with the legislation. If the agreement is reached within judicial mediation, the judge of the case makes it enforceable by transferring it into a court judgement._x000D_
Re: Consumer disputes: arbitration is not available in consumer disputes._x000D_
_x000D_
Promotion video: https://youtu.be/7PwQHKDfv58?t=11_x000D_
Other nationwide activities regarding improving ADR and court mediation:_x000D_
- regulary regional workshops and profession meetings_x000D_
- annual national conferences_x000D_
- international conference in 2016_x000D_
- nationwide working group on court mediation_x000D_
_x000D_
In 2016 court mediators held 1,664 sessions and conducted 919 mediation proceedings._x000D_
_x000D_
Relating to the refund of court fees in consumer diputes: if ADR is succesful, the regulation is not applied in practice in general._x000D_
_x000D_
www.bekeltetes.hu is a starting site, where consumers can choose a conciliation body, which they can refer to in a consumer dispute_x000D_
_x000D_
</v>
          </cell>
          <cell r="DB23" t="str">
            <v>National level;One or several regions;One or several courts</v>
          </cell>
          <cell r="DC23" t="str">
            <v>One or several regions;One or several courts</v>
          </cell>
          <cell r="DD23" t="str">
            <v>One or several regions;One or several courts</v>
          </cell>
          <cell r="DE23" t="str">
            <v>One or several regions;One or several courts</v>
          </cell>
          <cell r="DF23" t="str">
            <v>One or several regions;One or several courts</v>
          </cell>
          <cell r="DG23" t="str">
            <v>One or several regions;One or several courts</v>
          </cell>
          <cell r="DH23" t="str">
            <v>One or several regions;One or several courts</v>
          </cell>
          <cell r="DI23" t="str">
            <v/>
          </cell>
          <cell r="DJ23" t="str">
            <v/>
          </cell>
          <cell r="DK23" t="str">
            <v>National level</v>
          </cell>
          <cell r="DL23" t="str">
            <v xml:space="preserve">Integrity of judges (national level survey via intranet)_x000D_
Orientation tables and their clarity, length of administration, appearance and preparedness of the court staff._x000D_
</v>
          </cell>
          <cell r="DM23" t="str">
            <v xml:space="preserve">Court level surveys are paper based._x000D_
_x000D_
https://e-ugyintezes.birosag.hu/kerdoiv_x000D_
</v>
          </cell>
          <cell r="DO23" t="str">
            <v/>
          </cell>
          <cell r="DP23" t="str">
            <v xml:space="preserve">questionnaires measuring client satisfaction:_x000D_
http://szegeditorvenyszek.birosag.hu/20140616/ugyfel-elegedettseg-merese_x000D_
egritorvenyszek.birosag.hu/sites/...birosag.hu/files/.../ugyfelelegedettseg_egyben.pdf_x000D_
budapestkornyekitorvenyszek.birosag.hu/sites/.../ugyfelelegedettseg_merese.pdf_x000D_
_x000D_
The questionnaire from the Regional Court of Szeged can be downloaded from its website and can be found at the court's office, after being filled in the court collector's box or by returning electronically._x000D_
</v>
          </cell>
          <cell r="DQ23" t="str">
            <v>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R23" t="str">
            <v/>
          </cell>
          <cell r="DS23" t="str">
            <v>Based on the suggestions of the working group evaluating the results of the satisfaction survey, the Regional Court of Eger reorganized the customer reception time, prepared internet resource information and application forms.</v>
          </cell>
          <cell r="DT23" t="str">
            <v>Yes</v>
          </cell>
          <cell r="DU23" t="str">
            <v/>
          </cell>
          <cell r="DV23" t="str">
            <v>Only certain phases</v>
          </cell>
          <cell r="DW23" t="str">
            <v/>
          </cell>
          <cell r="DX23" t="str">
            <v/>
          </cell>
          <cell r="DY23" t="str">
            <v/>
          </cell>
          <cell r="DZ23" t="str">
            <v/>
          </cell>
          <cell r="EA23" t="str">
            <v/>
          </cell>
          <cell r="EB23" t="str">
            <v/>
          </cell>
          <cell r="EC23" t="str">
            <v/>
          </cell>
          <cell r="ED23" t="str">
            <v/>
          </cell>
          <cell r="EE23" t="str">
            <v/>
          </cell>
          <cell r="EF23" t="str">
            <v>4 months The hearing shall be scheduled to put the first day of the hearing within four months from the time when the statement of claim is delivered to the court.</v>
          </cell>
          <cell r="EG23" t="str">
            <v>Act III of 1952 on the Code of Civil Procedure Section125 paragraph 3 http://njt.hu/cgi_bin/njt_doc.cgi?docid=305.346169</v>
          </cell>
          <cell r="EH23" t="str">
            <v>Exeptions: small claims procedures (Code of Civil Procedure Section 388. paragraph (2)), prompt hearing of oral claims (Code of Civil Procedure Section 127.), termination of parental custody (Code of Civil Procedure Section 302. paragraph (2)), priority proceedings: cases for restitution and damage claims (Code of Civil Procedure Section 2. paragraph(3)), actions for media remedy Code of Civil Procedure Section 344. paragraph (2), applications to suspend the enforcement of judgements in rem – Code of Civil Procedure Section 341/G., actions for the enforcement of rights to facial likeness and recorded voice – Code of Civil Procedure Section 346/C., actions for reinstating an employment relationship which has been terminated – Code of Civil Procedure Section 353. paragraph (4), actions for termination or limitation of enforcement (Code of Civil Procedure. Section 370/A.)</v>
          </cell>
          <cell r="EI23" t="str">
            <v>4 months If preliminary taking of evidence is not performed, the court shall set the date of the hearing so as to allow the first session to take place within sixty days from the date of delivery of the relevant documents to the court.</v>
          </cell>
          <cell r="EJ23" t="str">
            <v>Act III of 1952 on the Code of Civil Procedure Section125 paragraph 3 Act III of 1952 on the Code of Civil Procedure Section 332/B</v>
          </cell>
          <cell r="EK23" t="str">
            <v>Exception: priority proceedings – Code of Civil Procedure Section 333.</v>
          </cell>
          <cell r="EL23" t="str">
            <v>A decision must be committed to writing within not more then fifteen days from the time when it was adopted, and shall be served by process within eight days from the time when it was put in writing.</v>
          </cell>
          <cell r="EM23" t="str">
            <v>Act III of 1952 on the Code of Civil Procedure Section 219 paragraph 2</v>
          </cell>
          <cell r="EN23" t="str">
            <v>Exeptions: - actions relating to bills of exchange (Code of Civil Procedure. Section 125. Paragraph (4) - high profile actions – 8 days (Code of Civil Procedure.Section 386/F.)</v>
          </cell>
          <cell r="EO23" t="str">
            <v>A decision must be committed to writing within not more then fifteen days from the time when it was adopted, and shall be served by process within eight days from the time when it was put in writing.</v>
          </cell>
          <cell r="EP23" t="str">
            <v>Act III of 1952 on the Code of Civil Procedure Section 219 paragraph 2</v>
          </cell>
          <cell r="EQ23" t="str">
            <v>Exeptions: - high profile actions – 8 days (Code of Civil Procedure.Section 386/F. )</v>
          </cell>
          <cell r="ER23" t="str">
            <v>If not precluded by the circumstances of the case, the day of the subsequent hearing shall be set within a period of four months from the day of the adjourned hearing.</v>
          </cell>
          <cell r="ES23" t="str">
            <v>Act III of 1952 on the Code of Civil Procedure Section 142</v>
          </cell>
          <cell r="ET23" t="str">
            <v>Exception: small claims procedures (Act III of 1952 on the Code of Civil Procedure Section 391)</v>
          </cell>
          <cell r="EU23" t="str">
            <v xml:space="preserve">There are no regulations to determine the total length of the proceedings, but the Act III 1952 on Code of Civil Procedure Section 2 paragraph (1) and (2) declare that the court shall seek to enforce the parties’ right to reach a settlement in disputes and respect their right to a fair trial, and to reach a conclusion within a reasonable time period. A reasonable timeframe for the conclusion of litigation shall be determined in due consideration of the subject matter and nature of the dispute, as well as the unique circumstances of the proceedings. The party who contributed to the prolongation of the proceeding with his/her actions/ommissons is not able to use the abovementioned opportunity._x000D_
Furthermore, in accordance with section 114/A., any party has the right to file a complaint against delay in the proceedings._x000D_
_x000D_
In 2015 the regional courts and the regional courts of appeal joined to the nationwide program called “For service-providing court”. In the frame of this program the courts applied different measures to decrease the number of those cases that have been pending for more than 2 and 5 years. In cases pending over more than 2 years the judges have to draft a report to the president of the court. Based on these reports the president of the court submits a summary report to the NOJ in order to make the necessary arrangements._x000D_
_x000D_
The rules forsetting the date of hearing in the small claim procedures are stipulated in the Code of Civil Procedures. According to these rules in Hungary overdue pecuniary claims that do not exceed one millon forints (app. 3170 Euro) are to be recovered through an “order of payment procedure” at a notary public. In case the defendant lodges a statement of opposition the proceeding continues at the court. The court has to schedule the first hearing within 45 days from the time when the documents are submitted to the court. If the documents of the notary public were submitted to the court later than the claimant’s documents, the 45 days period begins on that date. _x000D_
The period can be 60 days in the following cases:_x000D_
-	for the order  payment is refused by the notary public _x000D_
-	for the notary public terminates the order  payment procedure_x000D_
and the claimant moves to enforce his/her claim in court._x000D_
_x000D_
If not precluded by the circumstances of the case, the day of the subsequent hearing shall be set within a period of thirty days from the day of the adjourned hearing._x000D_
</v>
          </cell>
          <cell r="EV23" t="str">
            <v>Yes</v>
          </cell>
          <cell r="EW23" t="str">
            <v/>
          </cell>
          <cell r="EX23" t="str">
            <v>Other</v>
          </cell>
          <cell r="EY23" t="str">
            <v>In 2016 the president of the NOJ launched the “sustainable development program” that has been – among other issues – aimed at increasing the timeliness of court procedures. During the program regional courts and regional courts of appeals shared their good practices on how to promote timely jurisdiction.</v>
          </cell>
          <cell r="EZ23" t="str">
            <v/>
          </cell>
          <cell r="FA23" t="str">
            <v/>
          </cell>
          <cell r="FB23" t="str">
            <v/>
          </cell>
          <cell r="FC23" t="str">
            <v/>
          </cell>
          <cell r="FD23" t="str">
            <v/>
          </cell>
          <cell r="FE23" t="str">
            <v/>
          </cell>
          <cell r="FF23" t="str">
            <v>Nationwide programs of the NOJ.</v>
          </cell>
          <cell r="FG23" t="str">
            <v/>
          </cell>
          <cell r="FH23" t="str">
            <v/>
          </cell>
          <cell r="FI23" t="str">
            <v/>
          </cell>
          <cell r="FJ23" t="str">
            <v>Other body/ specify TF;Other body/ specify TL;Other body/specify BL</v>
          </cell>
          <cell r="FK23" t="str">
            <v>Other body/ specify TF;Other body/ specify TL;Other body/specify BL</v>
          </cell>
          <cell r="FL23" t="str">
            <v>Other body/ specify TF;Other body/ specify TL;Other body/specify BL</v>
          </cell>
          <cell r="FM23" t="str">
            <v>Any type of case the president of the court may set priorities as well as the president of the NOJ may do this on a national level.</v>
          </cell>
          <cell r="FN23" t="str">
            <v>President of the Court or National Office for the Judiciary</v>
          </cell>
          <cell r="FO23" t="str">
            <v>President of the Court or National Office for the Judiciary</v>
          </cell>
          <cell r="FP23" t="str">
            <v>President of the Court or National Office for the Judiciary</v>
          </cell>
          <cell r="FQ23" t="str">
            <v>President of the Court or National Office for the Judiciary</v>
          </cell>
          <cell r="FR23" t="str">
            <v>President of the Court or National Office for the Judiciary</v>
          </cell>
          <cell r="FS23" t="str">
            <v>President of the Court or National Office for the Judiciary</v>
          </cell>
          <cell r="FT23" t="str">
            <v>President of the Court or National Office for the Judiciary</v>
          </cell>
          <cell r="FU23" t="str">
            <v>President of the Court or National Office for the Judiciary</v>
          </cell>
          <cell r="FV23" t="str">
            <v>President of the Court or National Office for the Judiciary</v>
          </cell>
          <cell r="FW23" t="str">
            <v/>
          </cell>
          <cell r="FX23" t="str">
            <v>Individual courts TF;Entire territory of Member State TF;Individual courts TL;Entire territory of Member State TL;Individual courts BL;Entire territory of Member State BL</v>
          </cell>
          <cell r="FY23" t="str">
            <v>Individual courts TF;Entire territory of Member State TF;Individual courts TL;Entire territory of Member State TL;Individual courts BL;Entire territory of Member State BL</v>
          </cell>
          <cell r="FZ23" t="str">
            <v>Individual courts TF;Entire territory of Member State TF;Individual courts TL;Entire territory of Member State TL;Individual courts BL;Entire territory of Member State BL</v>
          </cell>
          <cell r="GA23" t="str">
            <v>Any type of case.</v>
          </cell>
          <cell r="GB23" t="str">
            <v>Priorities set by the president of the court are relevant to the court, while priorities set by the president of the National Office for the Judiciary are relevant for every court.</v>
          </cell>
          <cell r="GC23" t="str">
            <v>Yes</v>
          </cell>
          <cell r="GD23" t="str">
            <v/>
          </cell>
          <cell r="GE23" t="str">
            <v>For allocating human resources;For allocating budget</v>
          </cell>
          <cell r="GF23" t="str">
            <v/>
          </cell>
          <cell r="GG23" t="str">
            <v/>
          </cell>
          <cell r="GH23" t="str">
            <v>Yes</v>
          </cell>
          <cell r="GI23" t="str">
            <v>A relevant pending case is considered to be a backlog if the decision has not been delivered in accordance with the rules of court procedures by the end of the observed time period.</v>
          </cell>
          <cell r="GJ23" t="str">
            <v/>
          </cell>
          <cell r="GK23" t="str">
            <v/>
          </cell>
          <cell r="GL23" t="str">
            <v/>
          </cell>
          <cell r="GM23" t="str">
            <v>A relevant pending case is considered to be a backlog if the decision has not been delivered in accordance with the rules of court procedures by the end of the observed time period.</v>
          </cell>
          <cell r="GN23" t="str">
            <v/>
          </cell>
          <cell r="GO23" t="str">
            <v/>
          </cell>
          <cell r="GP23" t="str">
            <v/>
          </cell>
          <cell r="GQ23" t="str">
            <v/>
          </cell>
          <cell r="GR23" t="str">
            <v>Court President/ Court management TF;Other body/ specify TF;Court President/ Court management TL;Other body/ specify TL;Court President/ Court management BL;Other body/ specify BL</v>
          </cell>
          <cell r="GS23" t="str">
            <v>Court President/ Court management TF;Other body/ specify TF;Court President/ Court management TL;Other body/ specify TL;Court President/ Court management BL;Other body/ specify BL</v>
          </cell>
          <cell r="GT23" t="str">
            <v>National Office for the Judiciary</v>
          </cell>
          <cell r="GU23" t="str">
            <v>National Office for the Judiciary</v>
          </cell>
          <cell r="GV23" t="str">
            <v>National Office for the Judiciary</v>
          </cell>
          <cell r="GW23" t="str">
            <v>National Office for the Judiciary</v>
          </cell>
          <cell r="GX23" t="str">
            <v>National Office for the Judiciary</v>
          </cell>
          <cell r="GY23" t="str">
            <v>National Office for the Judiciary</v>
          </cell>
          <cell r="GZ23" t="str">
            <v/>
          </cell>
          <cell r="HA23" t="str">
            <v>Yes</v>
          </cell>
          <cell r="HB23" t="str">
            <v>Continuous real-time monitoring/data is followed every day TF;Continuous real-time monitoring/data is followed every day TL;Continuous real-time monitoring/data is followed every day BL</v>
          </cell>
          <cell r="HC23" t="str">
            <v>Continuous real-time monitoring/data is followed every day TF;Continuous real-time monitoring/data is followed every day TL;Continuous real-time monitoring/data is followed every day BL</v>
          </cell>
          <cell r="HD23" t="str">
            <v/>
          </cell>
          <cell r="HE23" t="str">
            <v/>
          </cell>
          <cell r="HF23" t="str">
            <v/>
          </cell>
          <cell r="HG23" t="str">
            <v/>
          </cell>
          <cell r="HH23" t="str">
            <v/>
          </cell>
          <cell r="HI23" t="str">
            <v/>
          </cell>
          <cell r="HJ23" t="str">
            <v/>
          </cell>
          <cell r="HK23" t="str">
            <v>Court President/ Court management TF;Other body/ specify TF;Court President/ Court management TL;Other body/ specify TL;Court President/ Court management BL;Other body/ specify BL</v>
          </cell>
          <cell r="HL23" t="str">
            <v>Court President/ Court management TF;Other body/ specify TF;Court President/ Court management TL;Other body/ specify TL;Court President/ Court management BL;Other body/ specify BL</v>
          </cell>
          <cell r="HM23" t="str">
            <v>Court President/ Court management TF;Other body/ specify TF;Court President/ Court management TL;Other body/ specify TL;Court President/ Court management BL;Other body/ specify BL</v>
          </cell>
          <cell r="HN23" t="str">
            <v>Court President/ Court management TF;Other body/ specify TF;Court President/ Court management TL;Other body/ specify TL;Court President/ Court management BL;Other body/ specify BL</v>
          </cell>
          <cell r="HO23" t="str">
            <v>Court President/ Court management TF;Other body/ specify TF;Court President/ Court management TL;Other body/ specify TL;Court President/ Court management BL;Other body/ specify BL</v>
          </cell>
          <cell r="HP23" t="str">
            <v>Court President/ Court management TF;Other body/ specify TF;Court President/ Court management TL;Other body/ specify TL;Court President/ Court management BL;Other body/ specify BL</v>
          </cell>
          <cell r="HQ23" t="str">
            <v/>
          </cell>
          <cell r="HR23" t="str">
            <v>National Office for the Judiciary</v>
          </cell>
          <cell r="HS23" t="str">
            <v>National Office for the Judiciary</v>
          </cell>
          <cell r="HT23" t="str">
            <v>National Office for the Judiciary</v>
          </cell>
          <cell r="HU23" t="str">
            <v>National Office for the Judiciary</v>
          </cell>
          <cell r="HV23" t="str">
            <v>National Office for the Judiciary</v>
          </cell>
          <cell r="HW23" t="str">
            <v>National Office for the Judiciary</v>
          </cell>
          <cell r="HX23" t="str">
            <v/>
          </cell>
          <cell r="HY23" t="str">
            <v/>
          </cell>
          <cell r="HZ23" t="str">
            <v>Upon request by party;Notification by mail or e-mail on court discretion;Automatic notification by SMS or by e-mail;Online access of throughout the course of a case</v>
          </cell>
          <cell r="IA23" t="str">
            <v>Upon request by party;Notification by mail or e-mail on court discretion;Automatic notification by SMS or by e-mail;Online access of throughout the course of a case</v>
          </cell>
          <cell r="IB23" t="str">
            <v>Upon request by party;Notification by mail or e-mail on court discretion;Automatic notification by SMS or by e-mail;Online access of throughout the course of a case</v>
          </cell>
          <cell r="IC23" t="str">
            <v/>
          </cell>
          <cell r="ID23" t="str">
            <v/>
          </cell>
          <cell r="IE23" t="str">
            <v/>
          </cell>
          <cell r="IF23" t="str">
            <v/>
          </cell>
        </row>
        <row r="24">
          <cell r="A24" t="str">
            <v>BG</v>
          </cell>
          <cell r="B24" t="str">
            <v>Bulgaria</v>
          </cell>
          <cell r="C24" t="str">
            <v>Christina Todorova_x000D_
Mira Ivanova</v>
          </cell>
          <cell r="D24" t="str">
            <v>Director of Directorate “International Relations”, Supreme Judicial Council - email: md@vss.justice.bg_x000D_
_x000D_
Head of Unit Coordination of Policies in the Judiciary, Ministry of Justice - email: mira_ivanova@justice.government.bg</v>
          </cell>
          <cell r="E24" t="str">
            <v>mira_ivanova@justice.government.bg</v>
          </cell>
          <cell r="F24" t="str">
            <v>+ 35929151923;  +35829237521</v>
          </cell>
          <cell r="G24" t="str">
            <v>Penal Code</v>
          </cell>
          <cell r="H24" t="str">
            <v>Criminal Procedure Code</v>
          </cell>
          <cell r="I24" t="str">
            <v/>
          </cell>
          <cell r="J24" t="str">
            <v>Criminal Procedure Code</v>
          </cell>
          <cell r="K24" t="str">
            <v/>
          </cell>
          <cell r="L24" t="str">
            <v/>
          </cell>
          <cell r="M24" t="str">
            <v/>
          </cell>
          <cell r="N24" t="str">
            <v/>
          </cell>
          <cell r="O24" t="str">
            <v>A methodology by the Prosecutor General to optimise the number of the regional prosecutor’s offices and the statuses of the territorial units</v>
          </cell>
          <cell r="P24" t="str">
            <v/>
          </cell>
          <cell r="Q24" t="str">
            <v>A methodology by the Prosecutor General to optimise the number of the regional prosecutor’s offices and the statuses of the territorial units</v>
          </cell>
          <cell r="R24" t="str">
            <v/>
          </cell>
          <cell r="S24" t="str">
            <v>A methodology by the Prosecutor General to optimise the number of the regional prosecutor’s offices and the statuses of the territorial units</v>
          </cell>
          <cell r="T24" t="str">
            <v/>
          </cell>
          <cell r="U24" t="str">
            <v>Criminal Procedure Code</v>
          </cell>
          <cell r="V24" t="str">
            <v/>
          </cell>
          <cell r="W24" t="str">
            <v>Criminal Procedure Code</v>
          </cell>
          <cell r="X24" t="str">
            <v/>
          </cell>
          <cell r="Y24" t="str">
            <v>Criminal Procedure Code</v>
          </cell>
          <cell r="Z24" t="str">
            <v/>
          </cell>
          <cell r="AA24" t="str">
            <v/>
          </cell>
          <cell r="AB24" t="str">
            <v/>
          </cell>
          <cell r="AC24" t="str">
            <v/>
          </cell>
          <cell r="AD24" t="str">
            <v/>
          </cell>
          <cell r="AE24" t="str">
            <v/>
          </cell>
          <cell r="AF24" t="str">
            <v/>
          </cell>
          <cell r="AG24" t="str">
            <v/>
          </cell>
          <cell r="AH24" t="str">
            <v/>
          </cell>
          <cell r="AI24" t="str">
            <v/>
          </cell>
          <cell r="AJ24" t="str">
            <v/>
          </cell>
          <cell r="AK24" t="str">
            <v/>
          </cell>
          <cell r="AL24" t="str">
            <v/>
          </cell>
          <cell r="AM24" t="str">
            <v/>
          </cell>
          <cell r="AN24" t="str">
            <v/>
          </cell>
          <cell r="AO24" t="str">
            <v/>
          </cell>
          <cell r="AP24" t="str">
            <v/>
          </cell>
          <cell r="AQ24" t="str">
            <v xml:space="preserve">_x000D_
1. Procedural law_x000D_
_x000D_
Proposed Amendments to the Penal Code: the draft aims at levelling the provisions regarding the so-called office-related crime so that these provisions are equally applied to individuals holding public office and those employed in the private sector._x000D_
_x000D_
Trading in influence in commercial activity has been defined as a crime punishable by 5 years of imprisonment._x000D_
_x000D_
Individuals who have offered, promised or given undue gift or benefits shall not be deemed liable if the act has been carried out for the purpose to protect a legal right or interest and in case they have informed the authorities immediately and voluntarily._x000D_
_x000D_
The requirement under Art.225b that the benefit in case of requiring, giving, receiving and intermediating an “economic bribe” may only be of a property nature is revoked and the punishment is increased from 2 years and a fine amounting from BGN 100 to 300 to 5 years and a fine amounting from BGN 500 to 2 000._x000D_
_x000D_
http://www.justice.government.bg/15/_x000D_
_x000D_
Adopted Amendments to the Criminal Procedure Code_x000D_
_x000D_
On 4 August 2017 the amendments to the Criminal Procedure Code, adopted by the National Assembly, were promulgated. They introduce a significant acceleration of the trial, effective administration of justice, speeding up the enforcement of already ruled sentences and in order to prevent absconding from justice, as well as additional safeguards for the protection of victims of crime._x000D_
In certain cases these amendments that may reflect on proceedings in civil, commercial, administrative, enforcement, and insolvency related cases_x000D_
_x000D_
http://parliament.bg/bg/laws/ID/75326_x000D_
_x000D_
4. Council for the Judiciary_x000D_
_x000D_
Ordinances of the Supreme Judicial Council:_x000D_
_x000D_
Ordinance No. 1 regarding the competitions for magistrates and the election of administrative heads of the bodies of the judiciary was adopted (SG, No. 17 of 21 February 2017). It regulates the new terms and conditions for conducting competitions for magistrates and the election of administrative heads of the BoJ, introduced with the amendments to the JSA of 2016._x000D_
_x000D_
Ordinance No. 2 on Indicators, Methods of Assessment and the Evaluation Mechanism of Judges, Presidents and Vice Presidents of Courts, was adopted (SG No. 21 of 10 March 2017) according to the new JSA procedures from 2016._x000D_
_x000D_
In accordance with the amendments to the JSA the SJC Plenum adopted an Ordinance No. 3 on the Indicators and Methods of Assessment and the Criteria for Reporting the Degree of Workload of Prosecutors, Investigating Magistrates and Administrative Heads and Their Deputies (SG No. 21 of 10 March 2017)._x000D_
_x000D_
http://www.vss.justice.bg/page/view/5246_x000D_
_x000D_
</v>
          </cell>
          <cell r="AR24" t="str">
            <v>1.a  General online information about the justice system for non-native speakers;1.b  General online information about the justice system for children (individuals below 18 years of age);1.c  General online information about the justice system for visually or hearing impaired;2.  Centralised web portal with online forms for judicial proceedings available to the public and companies;3.  Interactive online simulation to assess eligibility for legal aid;4.a  Provision of education on legal rights to the general public through educational court visits;4.b  Provision of education on legal rights to the general public that is integrated in school curriculum;4.c  Provision of education on legal rights to the general public through interactive learning tools;4.d  Provision of education on legal rights to the general public through other formats (please specify)</v>
          </cell>
          <cell r="AS24" t="str">
            <v xml:space="preserve">Supreme Judicial Council (SJC): http://www.vss.justice.bg/en/page/view/2068  _x000D_
Prosecutor’s Office of the Republic of Bulgaria:  https://www.prb.bg/en/_x000D_
National Institute of Justice: http://www.nij.bg/Default.aspx?lang=en-US_x000D_
Inspectorate to the Supreme Judicial Council: http://inspectoratvss.bg/en_x000D_
_x000D_
Varna Appelate Region :_x000D_
http://vos.bg/en/ _x000D_
http://vos.bg/ru/_x000D_
http://vos.bg/ru/_x000D_
http://vos.bg/fr/_x000D_
http://vos.bg/es/_x000D_
_x000D_
Burgas Court of Appeals:  _x000D_
http://www.bgbas.org/ _x000D_
 http://adms-yambol.org/bg/_x000D_
</v>
          </cell>
          <cell r="AT24" t="str">
            <v xml:space="preserve">Supreme Judicial Council: http://www.vss.justice.bg/main/kids_x000D_
Sofia Regional Court: http://srs.justice.bg/srs/303-Децата_и_съдът_x000D_
_x000D_
</v>
          </cell>
          <cell r="AU24" t="str">
            <v xml:space="preserve">The Speech Lab software product which converts text files into speech has been implemented in all 6 district courts of the Appellate Region._x000D_
_x000D_
Haskovo Regional Court: http://haskovo.court-bg.org/index.php?=89_x000D_
_x000D_
Yambol Administrative Court operates a specialised software for speech synthesis, designed for people with visual impairment, hearing impairment, illiterate people and the elderly: http://adms-yambol.org/bg/_x000D_
_x000D_
Yambol Administrative Court: http://adms-yambol.org/bg/проекти-и-програми/информационна-кампания-какво-трябва-да-знам.html_x000D_
_x000D_
Audio version of the website of Varna Administrative Court: http://www.admcourt-varna.com/site/viewpage.php?page_id=77_x000D_
_x000D_
Since 2011 Veliko Tarnovo District Court has a software designated for the visually impaired. It is used locally on a computer in the reading hall. Any citizen who needs to use it has to inform an "Information for Citizens" official so that the necessary case document – judicial decision, record, etc., is exported in text file format from the records program and is loaded on the computer on which the specialised software is installed. The latter reproduces the document text into speech that the citizen may hear using headphones. The websites of the courts in the Appellate Region are developed in such a way that allows them to be "read" (sound reproduction) by the specialised software for the blind included in the Windows OS package._x000D_
</v>
          </cell>
          <cell r="AV24" t="str">
            <v xml:space="preserve">Such forms are available on the website of the Supreme Court of Cassation,  Section "Access Forms and Others" – http://www.vks.bg/vks_p08.htm._x000D_
_x000D_
For the Prosecutor's Office of the Republic of Bulgaria: http://www.prb.bg/bg/ - _x000D_
File verification – provides the opportunity to verify the current status of the file _x000D_
Send an alert – through this form one can send an alert, complaint or inquiry to the Prosecutor's Office of the Republic of Bulgaria _x000D_
_x000D_
Unified e-Justice Portal located on the SJC's website: https://portal.justice.bg/, https://legalacts.justice.bg/._x000D_
_x000D_
In the e-case portal, through a username and password provided by the relevant court, citizens have the opportunity to access and observe the progress of their case. Judicial decisions published by the courts may be viewed on the portal for publication of judicial acts with deleted personal data (no username and password required for access). The portal is used for conducting elections for members of the SJC from the quota of judges, prosecutors and investigators, as well as for electronic remote voting._x000D_
_x000D_
Through the portal any citizen who has an electronic signature, has not been convicted and was born in Bulgaria may file an application and receive an Electronic Criminal Record Certificate._x000D_
_x000D_
The portal operates a system for submission and processing of complaints and alerts for corruption in the judicial system and also provides access to information on the manner in which every case was allocated, as well as to the record of the random allocation of every case._x000D_
_x000D_
Portal for access to court cases of Varna Court of Appeals: http://iovn.is-vn.bg/_x000D_
_x000D_
Portal for access to court cases of Burgas Appellate region:  http://sas.is-burgas.net/_x000D_
_x000D_
Haskovo Regional Court:  http://haskovo.court-bg.org/index.php?=53_x000D_
Chirpan Regional Court:  http://ch-court.org/ch_blanki.htm_x000D_
Galabovo Regional Court http://www.rs-galabovo.org/Documents/documents.php_x000D_
_x000D_
The majority of the courts in Veliko Tarnovo Appellate Region offer access to online forms on their local websites, e.g. Veliko Tarnovo Regional Court: http: //www.vtrs.org/index.php/2015-03-08-15-14-17, _x000D_
_x000D_
Veliko Tarnovo District Court http://vt.court-bg.org/index.php?im=54, _x000D_
Gabrovo District Court http://www.os-gabrovo.org/Documents/documents.php, _x000D_
Ruse District Court : http://justice-ruse.org/courtnew/index.php/obraztzi-na-dokumenti._x000D_
_x000D_
Ivaylovgrad Regional Court: http://rsivaylovgrad.my.contact.bg/blank.html_x000D_
Pazardzhik Regional Court: http://www.rcourt-pz.info/_x000D_
</v>
          </cell>
          <cell r="AW24" t="str">
            <v xml:space="preserve">http://www.prb.bg/bg/za-grazhdanite/vprosi-i-otgovori/_x000D_
_x000D_
National Legal Aid Bureau: http://www.nbpp.government.bg/_x000D_
_x000D_
</v>
          </cell>
          <cell r="AX24" t="str">
            <v xml:space="preserve">                 •	educational court visits - Yes, as follows:_x000D_
1. Within the Educational Programme "The Judiciary – Informed Choice and Public Confidence. Open Courts and Prosecutor's Offices", initiated by SJC, which is implemented with the voluntary and gratuitous participation of judges, prosecutors and investigators from district courts, regional courts, administrative courts, district prosecutor's offices and regional prosecutor's offices. _x000D_
The Programme is carried out since the 2014/2015 school year, where in October 2017 it was awarded the special jury award in the "Crystal Scales of Justice" Prize competition of the Council of Europe.: http://www.vss.justice.bg/page/view/6221 _x000D_
2. Within the SJC "Open Day" initiative, which is held annually in the buildings of the bodies of the judiciary: http://www.vss.justice.bg/page/view/1745 _x000D_
3. An open day for student visits – http://www.vks.bg/vks_p02_0425.htm _x000D_
4. Varna Appellate Region carries out a "Right to Know Day"_x000D_
_x000D_
             •	    integrated in school curriculum_x000D_
The Educational Programme is implemented under an Agreement with the Ministry of Education and Science, in accordance with the approved concept. The lectures are conducted during the "Ethics and Law"/"Philosophy" or "Class Teacher Lesson" classes._x000D_
Varna Appellate Region holds Regional Educational Initiatives:  "Justice", "Youth and Justice", "Children's Justice", "Protection Zone – Child Centre for Advocacy and Support", "Mediation Day", "Children and Justice and Violence Prevention" with the participation of judges from the whole appellate region in a series of meetings with nearly 1,000 students from 70 schools in Northeastern Bulgaria. Lectures and discussions were held dedicated to children's rights, the specificity of the judicial activities and the right to be informed about the work of the bodies of the judiciary._x000D_
_x000D_
           •	   interactive learning tools _x000D_
The lecturers – judges and prosecutors – have developed multimedia presentations, simulation processes and present educational films. 10 educational videos are published on the website of SJC in the "Third Power on the Inside" section, presenting different aspects of the judiciary. The section is developed under an OPAC project by the Bulgarian National Television (BNT) and the videos are published on BNT's website._x000D_
SJC – http://www.vss.justice.bg/page/gallery/1 _x000D_
BNT: https://www.bnt.bg//bg/search?search=%D1%82%D1%80%D0%B5%D1%82%D0%B0%D1%82%D0%B0+%D0%B2%D0%BB%D0%B0%D1%81%D1%82+%D0%BE%D1%82%D0%B2%D1%8A%D1%82%D1%80%D0%B5 _x000D_
Varna Appellate Region has organised and implemented 27 moot courts in all courts of the judicial region of Varna Court of Appeals._x000D_
_x000D_
              •	     other formats, please specify_x000D_
Varna Court of Appeals – "Civil Monitoring of the Work of Varna Court of Appeals" Regional Project - in partnership with two universities, after a Memorandum of Cooperation and Partnership was signed between Varna Court of Appeals, the University of Economics and Varna Free University "Chernorizets Hrabar" for civil monitoring of all categories of cases dealt with in Varna Court of Appeals.  Objective: raising public awareness of the judicial procedures, enhanced confidence in justice. Specifically developed Methodology by means of universal cards for monitoring of the following indicators: publicity and transparency of judicial procedures; comprehensibility of judicial procedures; ethical conduct of magistrates; accessibility to the judicial environment; effectiveness of electronic services._x000D_
_x000D_
Public lectures by judges from Varna Court of Appeals in front of students from Varna University of Economics – "Knowledge – Grounds for Public Control Over the Work of the Court". _x000D_
_x000D_
Varna Administrative Court – A Guide to Judicial Procedures: http://www.admcourt-varna.com/site/viewpage.php?page_id=77 _x000D_
_x000D_
</v>
          </cell>
          <cell r="AY24" t="str">
            <v>In connection to item 3 National Legal Aid Bureaus: http://www.nbpp.government.bg/en/about-us/about-nlab</v>
          </cell>
          <cell r="AZ24" t="str">
            <v>Yes, for some court levels, please specify below</v>
          </cell>
          <cell r="BA24" t="str">
            <v>1st instance;2nd instance;Highest instance</v>
          </cell>
          <cell r="BB24" t="str">
            <v>1st instance;2nd instance</v>
          </cell>
          <cell r="BC24" t="str">
            <v>The answer is positive for Varna Court of Appeals and Burgas Court of Appeals:_x000D_
https://www.facebook.com/CourtofAppealsVarna_x000D_
https://www.facebook.com/justicetgorg_x000D_
https://www.facebook.com/justicetgorg_x000D_
_x000D_
https://www.facebook.com/%D0%90%D0%BF%D0%B5%D0%BB%D0%B0%D1%82%D0%B8%D0%B2%D0%B5%D0%BD-%D1%81%D1%8A%D0%B4-%D0%91%D1%83%D1%80%D0%B3%D0%B0%D1%81-187397231808948/_x000D_
_x000D_
https://www.facebook.com/%D0%90%D0%B4%D0%BC%D0%B8%D0%BD%D0%B8%D1%81%D1%82%D1%80%D0%B0%D1%82%D0%B8%D0%B2%D0%B5%D0%BD-%D1%81%D1%8A%D0%B4-%D0%AF%D0%BC%D0%B1%D0%BE%D0%BBYambol-Administrative-Court-109015589166838/_x000D_
_x000D_
https://www.facebook.com/%D0%90%D0%B4%D0%BC%D0%B8%D0%BD%D0%B8%D1%81%D1%82%D1%80%D0%B0%D1%82%D0%B8%D0%B2%D0%B5%D0%BD-%D1%81%D1%8A%D0%B4-%D0%A1%D0%BB%D0%B8%D0%B2%D0%B5%D0%BD-1866923376894349/_x000D_
_x000D_
https://www.facebook.com/CourtofAppealsVarna_x000D_
https://www.facebook.com/justicetgorg_x000D_
https://www.facebook.com/justicetgorg_x000D_
_x000D_
https://www.facebook.com/%D0%90%D0%BF%D0%B5%D0%BB%D0%B0%D1%82%D0%B8%D0%B2%D0%B5%D0%BD-%D1%81%D1%8A%D0%B4-%D0%91%D1%83%D1%80%D0%B3%D0%B0%D1%81-187397231808948/_x000D_
_x000D_
https://www.facebook.com/%D0%90%D0%B4%D0%BC%D0%B8%D0%BD%D0%B8%D1%81%D1%82%D1%80%D0%B0%D1%82%D0%B8%D0%B2%D0%B5%D0%BD-%D1%81%D1%8A%D0%B4-%D0%AF%D0%BC%D0%B1%D0%BE%D0%BBYambol-Administrative-Court-109015589166838/_x000D_
_x000D_
https://www.facebook.com/%D0%90%D0%B4%D0%BC%D0%B8%D0%BD%D0%B8%D1%81%D1%82%D1%80%D0%B0%D1%82%D0%B8%D0%B2%D0%B5%D0%BD-%D1%81%D1%8A%D0%B4-%D0%A1%D0%BB%D0%B8%D0%B2%D0%B5%D0%BD-1866923376894349/_x000D_
_x000D_
_x000D_
Additional comments:_x000D_
_x000D_
By decision of the Plenum of SJC as per Minutes No. 34/29.09.2016 in connection with the update of the Communication Policy of SJC and the Action Plan for the implementation thereof in the period 2014-2018, the Rules for the administration and publication of information on SJC's Facebook page were adopted._x000D_
- By decision of the Plenum of SJC as per Minutes No. 17/01.06.2017 the Uniform Rules for the administration and publication of information in the social networks by the bodies of the judiciary were adopted. The rules lay down the framework of the visualization of the respective profile and the type of information materials which should present the bodies of the judiciary in social networks. They regulate the procedures for determining, coordination and publication of the information._x000D_
_x000D_
_x000D_
Administrative cases in the Republic of Bulgaria are within the jurisdiction of the administrative courts (first instance) and the Supreme Administrative Court (cassation instance in respect of the decisions of the administrative courts).</v>
          </cell>
          <cell r="BD24" t="str">
            <v>Yes</v>
          </cell>
          <cell r="BE24" t="str">
            <v xml:space="preserve">By decision of the SJC as per Minutes No. 5/10.03.2015 the Communication Strategy of the Judiciary 2014-2020 was adopted. It has been drafted within the framework of the "Strengthening the Capacity of SJC for Better Management of Communication Processes and More Transparency in the Activities of the Judiciary" project with the financial support of OPAC 2007-2013, co-funded by the EU through the European Social Fund. The Strategy builds on the communication documents, policies and practices of the SJC and the bodies of the judiciary in order to adopt high European standards in communication at all levels and coordination of the activities for building public confidence, affirmation of the rule of law and the sense of justice within Bulgarian citizens. It represents a platform for the synchronisation of the communication policies of the individual bodies of the judiciary in strict compliance with the conditions laid down by the law concerning their specific functions. _x000D_
_x000D_
The Communication Strategy is published on SJC's website in the relevant section _x000D_
http://www.vss.justice.bg/root/f/upload/9/Komunikacionna-strategia-okonchatelen-proekt-2015.pdf_x000D_
An integral part of the Communication Strategy is the Action Plan for the Implementation of the Strategy which is updated annually and adopted by a decision of SJC. The Plan summarises and synchronises the activities set within the respective annual plans of the bodies of the judiciary._x000D_
By Decision of the Council as per Minutes No. 5/28.01.2016 a section to the Annual Reports of the Supreme Court of Cassation, the Supreme Administrative Court, the Prosecutor's Office of the Republic of Bulgaria, the Supreme Judicial Council and the Inspectorate to the Supreme Judicial Council has been created, containing information on the progress on the implementation of the Communication Strategy._x000D_
_x000D_
Within the project a Handbook on the Interaction of the Judiciary with the Media has been elaborated, which was published on SJC's website: http://www.vss.justice.bg/root/f/upload/8/medien_naracnik.pdf_x000D_
_x000D_
The Handbook aims to define and establish uniform standards, communication channels and tools through which the bodies of the judiciary may ensure the transparency in public communication, while observing the laws of the Republic of Bulgaria without any prejudice to the rights of persons involved in different proceedings. The Handbook also regulates some practical aspects related to the communication of the bodies of the judiciary with the media._x000D_
_x000D_
By decision of the Plenum of SJC as per Minutes No. 37/13.10.2016 the Media Strategy of the Judiciary was adopted which was elaborated by a working group with the participation of magistrates and PR experts from the Public Council for Interaction. http://www.vss.justice.bg/root/f/upload/12/Mediina_strategiq.pdf_x000D_
The Media Strategy of the Judiciary defines the guidelines for the interaction of SJC and the bodies of the judiciary with the mass media for the popularisation of the functions of the judiciary – protecting the rights and legal interests of the citizens, legal entities and the state. _x000D_
The Media Strategy synchronises the existing media communication rules and practices within the judiciary._x000D_
_x000D_
The Prosecutor's Office of the Republic of Bulgaria has elaborated "Rules for Media Communication Within the Prosecutor's Office of the Republic of Bulgaria System", adopted by an Order of the Prosecutor General of 24.03.2015._x000D_
The rules for media communication within the Prosecutor's Office of the Republic of Bulgaria system have been established. They regulate the interaction with the media when providing information on the work of the Prosecutor's Office, as well as the obligations of the administrative heads, prosecutors and the administration in this direction. The rules establish a uniform information standard for all prosecution bodies within the country when communicating with the media._x000D_
_x000D_
Most district courts and courts of appeals in the country have a permanent position for a PR Expert who implements the whole communication policy of the respective institution. By Decision of SJC as per Minutes No. 35 from a Meeting of the Judges' Association of the Supreme Judicial Council of 19.09.2017, Uniform Press Offices (UPO) have been established in the appellate regions since October 2017. UPO implements the communication and PR activities, where the PR Expert of Varna Court of Appeals has a leading role in coordinating the duties and responsibilities of the other court officials on such positions and the authorised judges and court officers within the other 30 courts /including administrative courts/ on the territory of Varna Appellate Region.  The UPO's overall activity complies with the main strategic documents in the field of communication of the judiciary._x000D_
Haskovo Regional Court has an established Media Policy._x000D_
</v>
          </cell>
          <cell r="BF24" t="str">
            <v>Yes all judgments</v>
          </cell>
          <cell r="BG24" t="str">
            <v>Yes all judgments</v>
          </cell>
          <cell r="BH24" t="str">
            <v>Yes all judgments</v>
          </cell>
          <cell r="BI24" t="str">
            <v xml:space="preserve">Courts publish all decisions under civil and commercial cases, except for those which contain classified information, where the personal details of the parties to the case are deleted according to the Personal Data Protection Act._x000D_
Judicial decisions are published pursuant to Art. 64 of the Judiciary System Act, Decision of SJC as per Minutes No. 42/29.10.2009, Regulation No. 4/16.03.2017 of SJC, internal rules for the publication of judicial decisions and internal orders. _x000D_
_x000D_
The courts publish the majority of the decisions under civil and commercial cases, except for some specific proceedings (e.g. claims settlement, cases for establishment of origin, child adoption cases, incapacity cases, etc.)._x000D_
The answers to question 5 "Yes, all judicial decisions" are provided by Prosecutor's Office of the Republic of Bulgaria._x000D_
The online public access to files is available at:_x000D_
http://www.prb.bg/bg/za-grazhdanite/vprosi-i-otgovori/_x000D_
_x000D_
Plovdiv Court of Appeals, through an Order of the Chairman, has adopted the Internal Rules for publication of judicial decisions of Plovdiv Court of Appeals on the court's website which contain guidelines on which decisions are not subject to publication in order to comply with the legal requirements. The Rules also stipulate that the reporting judge, in case he/she establishes that the publication of his/her decision under a case the type of which has not been specified within the Rules, would violate the regulations of the Personal Data Protection Act and the Classified Information Protection Act, or would affect the civil or health status of the individuals, shall, through an explicit written deed, give orders on the manner in which the judicial decision must be published on the court's website. The Rules also stipulate that in case of a situation in which a specific assessment of whether a judicial decision is subject to publication is necessary, the reporting judge or the vice-chair of the respective unit shall provide a statement on the need for publication and the content of the published decision._x000D_
_x000D_
Plovdiv Regional Court, through an Order of the Chairman, has adopted the Internal Rules for publication of judicial decisions of Plovdiv RC on the court's website which contain guidelines on which decisions are not subject to publication in order to comply with the legal requirements. The Rules stipulate that the reporting judge, in case he/she establishes that the publication of his/her decision under a case the type of which has not been specified within the Rules, would violate the regulations of the Personal Data Protection Act and the Classified Information Protection Act, or would affect the civil or health status of the individuals, shall, through an explicit written deed, give orders on the manner in which the judicial decision must be published on the court's website. In case of a situation in which a specific assessment of whether a judicial decision is subject to publication is necessary, the reporting judge shall provide a statement on the need for publication._x000D_
_x000D_
Karlovo Regional Court, through an Order of the Chairman, has adopted the Internal Rules for publication of judicial decisions on the court's website which contain guidelines on which decisions are not subject to publication in order to comply with the legal requirements. The Rules provide that the regulations of the Personal Data Protection Act and the Classified Information Protection Act shall not be violated. _x000D_
_x000D_
Additional comments:_x000D_
Courts have established internal rules for the publication of judicial decisions where the types of cases the decisions for which are not subject to publication have been specified in order to comply with the requirements for personal data protection, classified information protection and other legal requirements in relation to the protection of the legal rights and interests of citizens._x000D_
</v>
          </cell>
          <cell r="BJ24" t="str">
            <v>1st instance;2nd instance;Highest instance</v>
          </cell>
          <cell r="BK24" t="str">
            <v>1st instance;2nd instance;Highest instance</v>
          </cell>
          <cell r="BL24" t="str">
            <v/>
          </cell>
          <cell r="BM24" t="str">
            <v>1st instance;2nd instance;Highest instance</v>
          </cell>
          <cell r="BN24" t="str">
            <v>1st instance;2nd instance;Highest instance</v>
          </cell>
          <cell r="BO24" t="str">
            <v xml:space="preserve">Varna Court of Appeals and Veliko Tarnovo Court of Appeals give positive answers in all three columns of questions 1, 2, 4 and 5._x000D_
_x000D_
Burgas Court of Appeals gives positive answers to items 1, 2 and 3 and with respect to item 4 "Second Instance", specifying that there is an opportunity to search through the practice of the same court for all types of cases using key words directly on the court's website: http://www.bgbas.org/praktika.php_x000D_
_x000D_
According to Art. 64 of the Judiciary System Act, judicial decisions are published subject to the requirements of the Personal Data Protection Act (PDPA) and the provisions thereof define which data may not be disclosed in the publication of judicial decisions._x000D_
_x000D_
Article 64, Judiciary System Act:_x000D_
(1) (Amended, SG No. 33/2009, supplemented, SG No. 63/2017, effective 5.11.2017): The instruments of the courts, with the exception of such in criminal cases whereby the defendant has been sentenced to suffer a relevant penal sanction, shall be published on the website of the respective court as soon as they are rendered in conformity with the requirements of the Personal Data Protection Act and the Classified Information Protection Act._x000D_
(2) (New, SG No. 63/2017, effective 5.11.2017): The judgments whereby the sentences have become enforceable shall be published on the website of the respective court after receipt of a notification from the prosecutor that action has been taken to execute the said sentences. _x000D_
(3) (New, SG No. 81/2011, renumbered from Paragraph (2), SG No. 63/2017, effective 5.11.2017): The instruments referred to in Paragraph (1) shall be published in a way not making it possible to identify the natural persons mentioned in such instruments._x000D_
(4) (Renumbered from Paragraph (2), SG No. 81/2011, renumbered from Paragraph (3), SG No. 63/2017, effective 5.11.2017): The instruments in cases affecting the civil or health status of persons shall be published without their reasoning._x000D_
_x000D_
</v>
          </cell>
          <cell r="BP24" t="str">
            <v>Yes all judgments</v>
          </cell>
          <cell r="BQ24" t="str">
            <v>Yes all judgments</v>
          </cell>
          <cell r="BR24" t="str">
            <v>Yes all judgments</v>
          </cell>
          <cell r="BS24" t="str">
            <v xml:space="preserve">Courts publish all decisions under administrative cases, except for those which contain classified information, where the personal details of the parties to the case are deleted according to the Personal Data Protection Act._x000D_
_x000D_
The answers to item 6 "Yes, all judgements" are positive in all three columns with respect to Prosecuton’ Office of the Republic of Bulgaria. The decision is made by the Management of Prosecuton’ Office of the Republic of Bulgaria compliant with the public interest. _x000D_
_x000D_
The answers to item 6 "Yes, some judgements" are positive in all three columns with respect to Veliko Tarnovo Court of Appeals._x000D_
</v>
          </cell>
          <cell r="BT24" t="str">
            <v>1st instance;2nd instance;Highest instance</v>
          </cell>
          <cell r="BU24" t="str">
            <v>1st instance;2nd instance;Highest instance</v>
          </cell>
          <cell r="BV24" t="str">
            <v/>
          </cell>
          <cell r="BW24" t="str">
            <v>1st instance;2nd instance;Highest instance</v>
          </cell>
          <cell r="BX24" t="str">
            <v>1st instance;2nd instance;Highest instance</v>
          </cell>
          <cell r="BY24" t="str">
            <v xml:space="preserve">Internal Rules for the publication of judicial decisions in compliance with the requirements of the Judiciary System Act and PDPA (Haskovo Regional Court). </v>
          </cell>
          <cell r="BZ24" t="str">
            <v>Initial;Continuous</v>
          </cell>
          <cell r="CA24" t="str">
            <v>Initial;Continuous</v>
          </cell>
          <cell r="CB24" t="str">
            <v>Initial;Continuous</v>
          </cell>
          <cell r="CC24" t="str">
            <v>Continuous</v>
          </cell>
          <cell r="CD24" t="str">
            <v>Initial;Continuous</v>
          </cell>
          <cell r="CE24" t="str">
            <v>Initial;Continuous</v>
          </cell>
          <cell r="CF24" t="str">
            <v>Initial;Continuous</v>
          </cell>
          <cell r="CG24" t="str">
            <v/>
          </cell>
          <cell r="CH24" t="str">
            <v xml:space="preserve">_x000D_
Concerning items 1, 2 and 5 - Implementing the Judicial Communication Strategy 2014-2020, the National Institute of Justice (NIJ)  has developed curricula aimed at  judges, experts on public relations and the judicial officers who combine their main activity with the functions on guaranteeing the contacts with the media. Training sessions were held for judges designated for contact with training on communication skills under a pilot program prepared in 2017._x000D_
_x000D_
In 2018, these trainings will be also organized within the curriculа of the NIJ._x000D_
_x000D_
In relation to item 3 - The non-discriminatory attitude towards the court users is integrated as a specific topic in the NIJ curriculа in 2018._x000D_
_x000D_
In relation to item 6 - Co-operation with translators in court proceedings is foreseen to be considered as a sbject  in forthcoming linguistic trainings organized within the framework of the European Judicial Training Network. In 2018, the NIJ will host two linguistic trainings in the area of family law and fundamental rights._x000D_
_x000D_
</v>
          </cell>
          <cell r="CI24" t="str">
            <v>Civil and commercial disputes;Labour disputes;Consumer disputes*</v>
          </cell>
          <cell r="CJ24" t="str">
            <v>Consumer disputes*</v>
          </cell>
          <cell r="CK24" t="str">
            <v>Civil and commercial disputes;Labour disputes;Consumer disputes*</v>
          </cell>
          <cell r="CL24" t="str">
            <v>Civil and commercial disputes;Labour disputes;Consumer disputes*</v>
          </cell>
          <cell r="CM24" t="str">
            <v>Civil and commercial disputes;Labour disputes</v>
          </cell>
          <cell r="CN24" t="str">
            <v/>
          </cell>
          <cell r="CO24" t="str">
            <v>Consumer disputes*</v>
          </cell>
          <cell r="CP24" t="str">
            <v>Consumer disputes*</v>
          </cell>
          <cell r="CQ24" t="str">
            <v/>
          </cell>
          <cell r="CR24" t="str">
            <v>Civil and commercial disputes;Labour disputes;Consumer disputes*</v>
          </cell>
          <cell r="CS24" t="str">
            <v/>
          </cell>
          <cell r="CT24" t="str">
            <v>Civil and commercial disputes;Labour disputes;Consumer disputes*</v>
          </cell>
          <cell r="CU24" t="str">
            <v/>
          </cell>
          <cell r="CV24" t="str">
            <v/>
          </cell>
          <cell r="CW24" t="str">
            <v>Clarification on line 12 from the table: applicable only in pending cases and submitting the agreement and enforceable by courts_x000D_
The annual reports of the Consumers Protection Commission contain statistics on the use of ADR in consumers disputes._x000D_
Publication of evaluations on the use of ADR on consumers disputes will be carried out with the Annual Report of the Consumers Protection Commission for 2017._x000D_
By law the traders are obliged to put links on their web-sites to the relevant conciliation commissions. The on-line traders have links to the European platform.</v>
          </cell>
          <cell r="CX24" t="str">
            <v>http://srs.justice.bg/srs/270-%D0%97%D0%B0%20%D0%A6%D0%B5%D0%BD%D1%82%D1%8A%D1%80%D0%B0 http://vos.bg/bg/court/mediation-centre http://www.justice.government.bg/42/ http://pamb.info http://www.os-burgas.org/index.php/2017-06-19-12-49-29</v>
          </cell>
          <cell r="CY24" t="str">
            <v>http://srs.justice.bg/srs/270-%D0%97%D0%B0%20%D0%A6%D0%B5%D0%BD%D1%82%D1%8A%D1%80%D0%B0 http://vos.bg/bg/court/mediation-centre http://www.justice.government.bg/42/ http://pamb.info http://www.os-burgas.org/index.php/2017-06-19-12-49-29</v>
          </cell>
          <cell r="CZ24" t="str">
            <v>http://srs.justice.bg/srs/270-%D0%97%D0%B0%20%D0%A6%D0%B5%D0%BD%D1%82%D1%8A%D1%80%D0%B0 https://www.kzp.bg/pomiritelna-komisiya https://nais.bg</v>
          </cell>
          <cell r="DA24" t="str">
            <v/>
          </cell>
          <cell r="DB24" t="str">
            <v/>
          </cell>
          <cell r="DC24" t="str">
            <v>One or several courts</v>
          </cell>
          <cell r="DD24" t="str">
            <v/>
          </cell>
          <cell r="DE24" t="str">
            <v/>
          </cell>
          <cell r="DF24" t="str">
            <v/>
          </cell>
          <cell r="DG24" t="str">
            <v/>
          </cell>
          <cell r="DH24" t="str">
            <v/>
          </cell>
          <cell r="DI24" t="str">
            <v>One or several courts</v>
          </cell>
          <cell r="DJ24" t="str">
            <v/>
          </cell>
          <cell r="DK24" t="str">
            <v/>
          </cell>
          <cell r="DL24" t="str">
            <v/>
          </cell>
          <cell r="DM24" t="str">
            <v>Plovdiv District Court: http://os-plovdiv.com/anketi/survey1.html</v>
          </cell>
          <cell r="DO24" t="str">
            <v xml:space="preserve">Plovdiv District Court, 2017._x000D_
_x000D_
</v>
          </cell>
          <cell r="DP24" t="str">
            <v/>
          </cell>
          <cell r="DQ24" t="str">
            <v>1. The survey results are publicly available on-line in their entirety</v>
          </cell>
          <cell r="DR24" t="str">
            <v/>
          </cell>
          <cell r="DS24" t="str">
            <v/>
          </cell>
          <cell r="DT24" t="str">
            <v>Yes</v>
          </cell>
          <cell r="DU24" t="str">
            <v/>
          </cell>
          <cell r="DV24" t="str">
            <v>Total length/ Only certain phases</v>
          </cell>
          <cell r="DW24"/>
          <cell r="DX24" t="str">
            <v/>
          </cell>
          <cell r="DY24" t="str">
            <v/>
          </cell>
          <cell r="DZ24" t="str">
            <v/>
          </cell>
          <cell r="EA24" t="str">
            <v xml:space="preserve">The motion shall be examined by a judge without delay.
Immediately after completion of the verification, the court shall render an order on the basis of the data collected by the said verification and of the evidence presented by the parties.
</v>
          </cell>
          <cell r="EB24" t="str">
            <v/>
          </cell>
          <cell r="EC24" t="str">
            <v xml:space="preserve">Art.252, (1) of the Code of Administrative Procedure
Art.253, (1) of the Code of Administrative Procedure
</v>
          </cell>
          <cell r="ED24" t="str">
            <v>Remedies against unwarranted actions and omissions by the administration</v>
          </cell>
          <cell r="EE24" t="str">
            <v/>
          </cell>
          <cell r="EF24" t="str">
            <v>30 days/ 180 days</v>
          </cell>
          <cell r="EG24" t="str">
            <v xml:space="preserve">Art. 129 of Code of Civil Procedure 
Art. 131 of Code of Civil Procedure
Art. 367 of Code of Civil Procedure
Art. 373 of Code of Civil Procedure
Art. 374 of Code of Civil Procedure
</v>
          </cell>
          <cell r="EH24" t="str">
            <v xml:space="preserve">The length depends on the workload of the panel of judges and the procedurial conduct of the parties </v>
          </cell>
          <cell r="EI24" t="str">
            <v>1. In contestation of individual administrative acts at first instance – 7 days for removal of irregularities in the appeal or protest. 2.14 days from the receipt of the copy of the appeal or protest for the provision of a written answer and evidences from each of the parties. 3. In case of cassation appeal – a message for removal of irregularities in the appeal or protest within the period of 7 days is sent to the contestant.</v>
          </cell>
          <cell r="EJ24" t="str">
            <v xml:space="preserve">Art.158, (1) of the Code of Administrative Procedure
Art.163, (2) of the Code of Administrative Procedure
Art.216 of the Code of Administrative Procedure
</v>
          </cell>
          <cell r="EK24" t="str">
            <v>When the addresses of the contestant and its representative are not indicated the message under art. 158 (1) of the Code of Administrative Procedure is made by placing an announcement on the specified place in the court within the period of 7 days.</v>
          </cell>
          <cell r="EL24" t="str">
            <v>70-90 days</v>
          </cell>
          <cell r="EM24" t="str">
            <v xml:space="preserve">Code of Civil Procedure – Art.235 (5) </v>
          </cell>
          <cell r="EN24" t="str">
            <v>The length depends on the workload of the panel of judges</v>
          </cell>
          <cell r="EO24" t="str">
            <v xml:space="preserve">1. In contestation of individual administrative acts at first instance , the court shall render judgment within one month after the hearing whereat the examination of the case was completed.
2. In case of cassation proceedings, the Supreme Administrative Court shall render judgment within one month after the hearing in which the examination of the case was completed.
3. In case of annulment of the application of a third party the provisions on first-instance proceeding shall apply.
</v>
          </cell>
          <cell r="EP24" t="str">
            <v xml:space="preserve">Art. 172 (1) of the Code of Administrative Procedure
Art. 221 (1) of the Code of Administrative Procedure
Art. 249 of the Code of Administrative Procedure
</v>
          </cell>
          <cell r="EQ24" t="str">
            <v/>
          </cell>
          <cell r="ER24" t="str">
            <v>Total time limit-30 days In expeded procedings – 14 days</v>
          </cell>
          <cell r="ES24" t="str">
            <v>Answer on application - Art. 131, (1), Code of Civil Procedure Answer on application on commercial cases– Art. 367, Code of Civil Procedure</v>
          </cell>
          <cell r="ET24" t="str">
            <v/>
          </cell>
          <cell r="EU24" t="str">
            <v>There is no work rate within the Bulgarian courts, which means that the workload of every judge couldn’t be regulated and the individual workload sets out in practice the length of the envisaged time limits.</v>
          </cell>
          <cell r="EV24" t="str">
            <v>Yes</v>
          </cell>
          <cell r="EW24" t="str">
            <v/>
          </cell>
          <cell r="EX24" t="str">
            <v>Other</v>
          </cell>
          <cell r="EY24" t="str">
            <v>Yes, for administrative cases and civil and commercial cases</v>
          </cell>
          <cell r="EZ24" t="str">
            <v xml:space="preserve">
</v>
          </cell>
          <cell r="FA24" t="str">
            <v/>
          </cell>
          <cell r="FB24" t="str">
            <v/>
          </cell>
          <cell r="FC24" t="str">
            <v/>
          </cell>
          <cell r="FD24" t="str">
            <v/>
          </cell>
          <cell r="FE24" t="str">
            <v/>
          </cell>
          <cell r="FF24" t="str">
            <v>Code of Administrative Procedure,
Code of Civil Procedure</v>
          </cell>
          <cell r="FG24" t="str">
            <v/>
          </cell>
          <cell r="FH24" t="str">
            <v>For administrative cases, under art. 139 of Code of Administrative Procedure, the court shall adjourn the case if a party and the authorized representative thereof are unable to appear owing to an obstacle that the party cannot remove. In such cases, the next hearing shall be scheduled within three months.</v>
          </cell>
          <cell r="FI24" t="str">
            <v/>
          </cell>
          <cell r="FJ24"/>
          <cell r="FK24"/>
          <cell r="FL24" t="str">
            <v/>
          </cell>
          <cell r="FM24" t="str">
            <v/>
          </cell>
          <cell r="FN24" t="str">
            <v/>
          </cell>
          <cell r="FO24" t="str">
            <v/>
          </cell>
          <cell r="FP24" t="str">
            <v/>
          </cell>
          <cell r="FQ24" t="str">
            <v/>
          </cell>
          <cell r="FR24" t="str">
            <v/>
          </cell>
          <cell r="FS24" t="str">
            <v/>
          </cell>
          <cell r="FT24" t="str">
            <v/>
          </cell>
          <cell r="FU24" t="str">
            <v/>
          </cell>
          <cell r="FV24" t="str">
            <v/>
          </cell>
          <cell r="FW24" t="str">
            <v/>
          </cell>
          <cell r="FY24" t="str">
            <v>Entire territory of Member State TF;Entire territory of Member State TL;Entire territory of Member State BL</v>
          </cell>
          <cell r="FZ24" t="str">
            <v/>
          </cell>
          <cell r="GA24" t="str">
            <v/>
          </cell>
          <cell r="GB24" t="str">
            <v/>
          </cell>
          <cell r="GC24" t="str">
            <v>Yes</v>
          </cell>
          <cell r="GD24" t="str">
            <v/>
          </cell>
          <cell r="GE24" t="str">
            <v>For allocating human resources; for allocating budget; Other/specify</v>
          </cell>
          <cell r="GF24" t="str">
            <v xml:space="preserve">For the purpose of the appraisal procedure </v>
          </cell>
          <cell r="GG24" t="str">
            <v/>
          </cell>
          <cell r="GH24" t="str">
            <v>Yes</v>
          </cell>
          <cell r="GI24" t="str">
            <v/>
          </cell>
          <cell r="GJ24" t="str">
            <v/>
          </cell>
          <cell r="GK24" t="str">
            <v/>
          </cell>
          <cell r="GL24" t="str">
            <v/>
          </cell>
          <cell r="GM24" t="str">
            <v xml:space="preserve">If the decision is delivered after the expiring of the one-month period after the meeting where the case hearing has been closed. </v>
          </cell>
          <cell r="GN24" t="str">
            <v/>
          </cell>
          <cell r="GO24" t="str">
            <v/>
          </cell>
          <cell r="GP24" t="str">
            <v/>
          </cell>
          <cell r="GQ24"/>
          <cell r="GR24" t="str">
            <v>Court President/ Court management TF;Council for the judiciary TF;Other body/ specify TF;Court President/ Court management TL;Council for the judiciary TL;Other body/ specify TL;Court President/ Court management BL;Council for the judiciary BL;Other body/ specify BL</v>
          </cell>
          <cell r="GS24" t="str">
            <v>Court President/ Court management TF; Council for the judiciary TF; Other body/ specify TF; Court President/ Court management TL; Council for the judiciary TL;Other body/ specify TL; Court President/ Court management BL; Council for the judiciary BL;Other body/ specify BL</v>
          </cell>
          <cell r="GT24" t="str">
            <v>Inspectorate at the Supreme Judicial Council</v>
          </cell>
          <cell r="GU24" t="str">
            <v>Inspectorate at the Supreme Judicial Council</v>
          </cell>
          <cell r="GV24" t="str">
            <v>Inspectorate at the Supreme Judicial Council</v>
          </cell>
          <cell r="GW24" t="str">
            <v>Inspectorate at the Supreme Judicial Council</v>
          </cell>
          <cell r="GX24" t="str">
            <v>Inspectorate at the Supreme Judicial Council</v>
          </cell>
          <cell r="GY24" t="str">
            <v>Inspectorate at the Supreme Judicial Council</v>
          </cell>
          <cell r="GZ24" t="str">
            <v/>
          </cell>
          <cell r="HA24" t="str">
            <v>Yes</v>
          </cell>
          <cell r="HB24" t="str">
            <v xml:space="preserve">Continuous real-time monitoring/data is followed every day TF;Continuous real-time monitoring/data is followed every day TL;Continuous real-time monitoring/data is followed every day BL; Twice a year TF; Twice a year TL; Twice a year BL </v>
          </cell>
          <cell r="HC24" t="str">
            <v xml:space="preserve">Continuous real-time monitoring/data is followed every day TF;Continuous real-time monitoring/data is followed every day TL;Continuous real-time monitoring/data is followed every day BL; Twice a year TF; Twice a year TL; Twice a year BL </v>
          </cell>
          <cell r="HD24" t="str">
            <v/>
          </cell>
          <cell r="HE24" t="str">
            <v/>
          </cell>
          <cell r="HF24" t="str">
            <v/>
          </cell>
          <cell r="HG24" t="str">
            <v/>
          </cell>
          <cell r="HH24" t="str">
            <v/>
          </cell>
          <cell r="HI24" t="str">
            <v/>
          </cell>
          <cell r="HJ24"/>
          <cell r="HK24" t="str">
            <v>Council for the judiciary TF;Council for the judiciary TL;Council for the judiciary BL</v>
          </cell>
          <cell r="HL24" t="str">
            <v>Council for the judiciary TF;Council for the judiciary TL;Council for the judiciary BL</v>
          </cell>
          <cell r="HM24" t="str">
            <v/>
          </cell>
          <cell r="HN24" t="str">
            <v>Council for the judiciary TF;;Council for the judiciary TL;;Council for the judiciary BL</v>
          </cell>
          <cell r="HO24" t="str">
            <v>Court President/ Court management TF;Council for the judiciary TF;Other body/Inspectorate at the Supreme Judicial Council TF; Court President/ Court management TL;Council for the judiciary TL;Other body/Inspectorate at the Supreme Judicial Council TL;Court President/ Court management BL;Council for the judiciary BL;Other body/Inspectorate at the Supreme Judicial Council BL</v>
          </cell>
          <cell r="HP24" t="str">
            <v>Court President/ Court management TF;Council for the judiciary TF;Other body/Inspectorate at the Supreme Judicial Council TF; Court President/ Court management TL;Council for the judiciary TL;Other body/Inspectorate at the Supreme Judicial Council TL;Court President/ Court management BL;Council for the judiciary BL;Other body/Inspectorate at the Supreme Judicial Council BL</v>
          </cell>
          <cell r="HQ24" t="str">
            <v>Council for the judiciary TF; Council for the judiciary TL; Council for the judiciary BL</v>
          </cell>
          <cell r="HR24" t="str">
            <v>Inspectorate at the Supreme Judicial Council</v>
          </cell>
          <cell r="HS24" t="str">
            <v>Inspectorate at the Supreme Judicial Council</v>
          </cell>
          <cell r="HT24" t="str">
            <v>Inspectorate at the Supreme Judicial Council</v>
          </cell>
          <cell r="HU24" t="str">
            <v>Inspectorate at the Supreme Judicial Council</v>
          </cell>
          <cell r="HV24" t="str">
            <v>Inspectorate at the Supreme Judicial Council</v>
          </cell>
          <cell r="HW24" t="str">
            <v>Inspectorate at the Supreme Judicial Council</v>
          </cell>
          <cell r="HX24" t="str">
            <v>Individual Development Plan - Art. 30a,  Judiciary System Act. According to art.30a from the Judiciary System Act, the chambers at the Supreme Judicial Council shall open, keep and hold a personnel file on each judge, prosecutor and investigating magistrate. Part of it is the individual plan for professional development of a judge, prosecutor or investigating measures which shall contain measures for specific training, for upgrading the professional competence and skills thereof and overcoming shortcomings which are identified as a result of an evaluation of the performance thereof in the course of an appraisal or disciplinary procedure or another procedure applicable under the law, with the consent thereof or at the request thereof.</v>
          </cell>
          <cell r="HY24" t="str">
            <v xml:space="preserve">Report from judge: From the Supreme Judicial Council – within a disciplinary proceeding and appraisal; Special meeting for discussing non-respect of standards:  From the Inspectorate at the Supreme Judicial Council – in planned inspections, laid down in the annual programme of the body and in case of alert.
From the Inspectorate at the Supreme Judicial Council – in planned inspections, laid down in the annual programme of the body and in case of alert. 
</v>
          </cell>
          <cell r="HZ24" t="str">
            <v>Upon request by party;Notification by mail or e-mail on court discretion;</v>
          </cell>
          <cell r="IA24" t="str">
            <v/>
          </cell>
          <cell r="IB24" t="str">
            <v>Upon request by party;Notification by mail or e-mail on court discretion;Online access of throughout the course of a case</v>
          </cell>
          <cell r="IC24" t="str">
            <v>Upon request by party</v>
          </cell>
          <cell r="ID24" t="str">
            <v/>
          </cell>
          <cell r="IE24" t="str">
            <v>According to Art. 64 of Judiciary System Act, the instruments of the courts, shall be published on the website of the respective court as soon as they are rendered in conformity with the requirements of the Personal Data Protection Act and the Classified Information Protection Act</v>
          </cell>
          <cell r="IF24" t="str">
            <v/>
          </cell>
        </row>
        <row r="25">
          <cell r="A25" t="str">
            <v>SK</v>
          </cell>
          <cell r="B25" t="str">
            <v>Slovak Republic</v>
          </cell>
          <cell r="C25" t="str">
            <v>Branislav Kadlečík</v>
          </cell>
          <cell r="D25" t="str">
            <v/>
          </cell>
          <cell r="E25" t="str">
            <v>branislav.kadlecik@justice.sk</v>
          </cell>
          <cell r="F25" t="str">
            <v/>
          </cell>
          <cell r="G25" t="str">
            <v/>
          </cell>
          <cell r="H25" t="str">
            <v>On 1 February 2017, Act No. 307/2016 Coll., on dunning procedure and amendments and supplements of certain other acts (hereinafter referred to as the “Act 307/2016”), came into force, introducing into slovak legal system an electronic payment orders (hereinafter referred to as the “payment order”), which creates an option to existing procedure of payment order, which is already regulated by the Civil Litigation Procedure Code. Submitting a petition to issue a payment order in electronic form under the Act 307/2016 leads to an overall shortening of the payment order procedure aimed at the settlement of a pecuniary claim of the petitioner. Petitions in electronic form are submitted using standardised electronic forms. Attachments (statements, documents) are also submitted in electronic form, together with the petition. It is important that all documents and decisions are delivered electronically, as electronic official documents. Another specific feature of the procedure is that the respondent, who is a natural person, can apply for permission to pay in instalments. Section 3 (6) and (7) of the Act 307/2016 contains a list of cases in which petition to issue a payment order is inadmissible e. g., if there is a claim from consumer contract or other documents dealing with consumer contract and which contain unfair term and this circumstance has an influence on the claim; if petition is not submitted by electronic form either, if the petitioner or his/her representative does not have an activated electronic mailbox, if the payment order should be delivered to a respondent staying/living abroad etc. Reference link to law: https://www.slov-lex.sk/pravne-predpisy/SK/ZZ/2016/307/20170201 Act No. 377/2016 Coll. is legislative amendment to laws relating to the insolvency and restructuring, expecially Insolvency Act (7/2005) and which radically changes discharge of natural persons by introducing intitute of personal bankruptcy (hereinafter referred to as the “personal bankruptcy”) and also a so called “big restructuring” with aim to prevent speculative restructuring of the companies. The new system of personal bankruptcy is aimed at opening personal bankruptcy to a wider debtor audience, while keeping it simple and cost effective. The debtor has two ways how to be relieved from his debts – one is bankruptcy proceedings where a debtor is basically giving up all his property, the second is an installment payment plan, in which case a debtor keeps his assets but has to pay to unsecured creditors at least 30% of their claim over a five-year period. The final effect of both these proceedings is that any debt that remains outstanding at the end of these two procedures, irrespective of whether they were registered in the proceedings or not, becomes unenforceable. It is important that the law indroduces a so called</v>
          </cell>
          <cell r="I25" t="str">
            <v/>
          </cell>
          <cell r="J25" t="str">
            <v/>
          </cell>
          <cell r="K25" t="str">
            <v/>
          </cell>
          <cell r="L25" t="str">
            <v/>
          </cell>
          <cell r="M25" t="str">
            <v/>
          </cell>
          <cell r="N25" t="str">
            <v/>
          </cell>
          <cell r="O25" t="str">
            <v/>
          </cell>
          <cell r="P25" t="str">
            <v/>
          </cell>
          <cell r="Q25" t="str">
            <v>Act no. 152/2017 Coll. is legislative amendment to laws relating to the judiciary inter alia concretely the Act no. 385/2000 Coll. on Judges and Lay-judges and the Act no. 185/2002 Coll. on Judcial Council (hereinafter reffered to as “Council"). Based on the information mentioned above, the Council of the Judiciary gained new competencies: 1) by the Chancellery of the Council, this Council organizationally and technically provides functioning and activity of Diciplinary Boards 2) exercises control over the Disciplinary Boards, in particular by overseeing the principles of dignity in disciplinary proceedings and the fluency of disciplinary proceedings (for example, Council carries out reviews of the files of Disciplinary Boards, participating in some hearings, etc.) 3) elects and dismisses the members of the evaluation committees that perform judges' assessments 4) submits suggestions for the adoption of generally binding legislation governing the organization of the judiciary, the proceedings before the courts and the position of judges to the Minister of Justice 5) approves the principles of the selection procedure for appointment to a higher judicial function in agreement with the Minister of Justice 6) participates in filling vacancies of judges at district courts (requests for successful candidates from a mass selection procedure) Reference link to amendment: https://www.slov-lex.sk/pravne-predpisy/SK/ZZ/2017/152/20180101.html</v>
          </cell>
          <cell r="R25" t="str">
            <v/>
          </cell>
          <cell r="S25" t="str">
            <v/>
          </cell>
          <cell r="T25" t="str">
            <v/>
          </cell>
          <cell r="U25" t="str">
            <v/>
          </cell>
          <cell r="V25" t="str">
            <v/>
          </cell>
          <cell r="W25" t="str">
            <v>Act no. 316/2016 Coll. is legislative amendment to inter alia the Criminal Code and the Criminal Procedure Code. The Criminal Code introduced new Section 140a, which regulates and lists the crimes of extremism (establishing, supporting and promoting movements aimed at suppression of fundamental rights and freedoms under Section 421, expression of a sympathy towards a movement aimed at suppression of fundamental rights and freedoms under Section 422, production of extremist materials under Section 422a, dissemination of extremist materials under Section 422b, possession of extremist materials under Section 422c, denial and approval of holocaust, crimes committed by criminal regimes and crimes against humanity under Section 422d, defamation of a nation, race or conviction under Section 423, incitement to national, racial or ethnic hatred under Section 424, apartheid and discrimination of a group of persons under Section 424a and a crimes committed on a special motive under Section 140 e) ). In this connection, the Criminal Procedure Code was amended by introducing new letter in Section 14 that established the jurisdiction of the Specialized Criminal Court in relation to these crimes of extremism. Also it results that there is Special Prosecutor´s Office scope of competence in these crimes of extremism. Reference link to amendment: https://www.slov-lex.sk/pravne-predpisy/SK/ZZ/2016/316/20170101.html Act No. 307/2016 Coll. on dunning procedure and amendments and supplements of certain other acts creates an option to existing procedure of payment order. Such an electronic procedure is exclusively within the jurisdiction of the District Court in Banská Bystrica. Reference link to law: https://www.slov-lex.sk/pravne-predpisy/SK/ZZ/2016/307/20170201 Act No. 377/2016 Coll. is legislative amendment to laws relating to the insolvency and restructuring, expecially Insolvency Act (7/2005). For the insolvency and restructuring have the jurisdictions these courts (Par. 24 Act No. 160/2015 Call.): the District Court in Bratislava I, the District Court in Trnava, the District Court in Trenčín, the District Court in Nitra, the District Court in Žilina, the District Court in Banská Bystrica, the District Court in Prešov and the District Court in Košice I. If an appeal is lodged against decisions of these courts, the appelate procedure is within the jurisdiction of the Regional Court in Bratislava, the Regional Court in Banská Bystrica and the Regional Court in Košice. Reference link to law: https://www.slov-lex.sk/pravne-predpisy/SK/ZZ/2015/160/20170501 Act No. 2/2017 Coll. is legislative amendment to the Act No. 233/1995 Coll. on bailiffs and involuntary enforcement (Distraint Procedure) and on the amendment and supplementation of certain other acts. One of the crucial change is establishment of the only one court of execution in the Slovak Republic within the jurisdiction of the District Court in Banská Bystrica. A communication between the court and the distrainer is only in electronic form. Reference link to amendment: https://www.slov-lex.sk/pravne-predpisy/SK/ZZ/2017/2/20170701</v>
          </cell>
          <cell r="X25" t="str">
            <v/>
          </cell>
          <cell r="Y25" t="str">
            <v/>
          </cell>
          <cell r="Z25" t="str">
            <v/>
          </cell>
          <cell r="AA25" t="str">
            <v/>
          </cell>
          <cell r="AB25" t="str">
            <v/>
          </cell>
          <cell r="AC25" t="str">
            <v/>
          </cell>
          <cell r="AD25" t="str">
            <v/>
          </cell>
          <cell r="AE25" t="str">
            <v/>
          </cell>
          <cell r="AF25" t="str">
            <v/>
          </cell>
          <cell r="AG25" t="str">
            <v/>
          </cell>
          <cell r="AH25" t="str">
            <v/>
          </cell>
          <cell r="AI25" t="str">
            <v>Act no. 152/2017 Coll. is legislative amendment to laws relating to the judiciary inter alia, Act on the Judges and Layjudges. Based on the above, the new mass selection procedure (hereinafter reffered to as "mass selection") for the function of the judge in the district court was introduced: - there is no predetermined number of vacant position of judges - the number of candidates for the function of a judge to be occupied by mass selection procedure shall be determined by the Minister of Justice after the negotiation with the Council of the Judiciary (hereinafter reffered to as "Council")(according to the presumed number of free seats of the judges in the respective calendar year) - mass selection is announced by the Chairman of the Council at least once a year in the spring or autumn period with territorial jurisdiction over the district of each regional court - mass selection is administratively and organizationally provided by the Chairman of the relevant regional court - on the basis of the results of the mass selection, the Ministry establish a database of candidates for the function of judge, especially for the district of each regional court - the free seat of the judge at a district court in the district of regional court may be filled only from a database of candidates for the function of a judge established for the district of this regional court and if this is not possible - judges free seat can be filled also from candidates for the function of judge created for the district of another regional court - candidates for the function of judge shall be ranked in the database according to the success in the mass selection - the databases are updated on the basis of the results of other (later) mass selection, according to the success of the candidates for the function of judge in the mass selection, and in the case that there would be equality of rank of judges, the candidate that was formerely in the database is considered as the candidate ranked at the higher place in the database Reference link to amendment: https://www.slov-lex.sk/pravne-predpisy/SK/ZZ/2017/152/20180101.html</v>
          </cell>
          <cell r="AJ25" t="str">
            <v/>
          </cell>
          <cell r="AK25" t="str">
            <v/>
          </cell>
          <cell r="AL25" t="str">
            <v/>
          </cell>
          <cell r="AM25" t="str">
            <v/>
          </cell>
          <cell r="AN25" t="str">
            <v/>
          </cell>
          <cell r="AO25" t="str">
            <v/>
          </cell>
          <cell r="AP25" t="str">
            <v/>
          </cell>
          <cell r="AQ25" t="str">
            <v/>
          </cell>
          <cell r="AR25" t="str">
            <v>1.b  General online information about the justice system for children (individuals below 18 years of age);1.c  General online information about the justice system for visually or hearing impaired;2.  Centralised web portal with online forms for judicial proceedings available to the public and companies;4.b  Provision of education on legal rights to the general public that is integrated in school curriculum</v>
          </cell>
          <cell r="AS25" t="str">
            <v/>
          </cell>
          <cell r="AT25" t="str">
            <v xml:space="preserve">http://www.justice.gov.sk/Stranky/default.aspx _x000D_
https://www.justice.gov.sk/Stranky/Nase-sluzby/Uvod.aspx _x000D_
</v>
          </cell>
          <cell r="AU25" t="str">
            <v xml:space="preserve">http://www.justice.gov.sk/Stranky/default.aspx _x000D_
https://www.justice.gov.sk/Stranky/Nase-sluzby/Uvod.aspx _x000D_
</v>
          </cell>
          <cell r="AV25" t="str">
            <v xml:space="preserve">http://www.justice.gov.sk/Stranky/default.aspx _x000D_
https://obcan.justice.sk/ezaloby _x000D_
www.slovensko.sk_x000D_
</v>
          </cell>
          <cell r="AW25" t="str">
            <v/>
          </cell>
          <cell r="AX25" t="str">
            <v/>
          </cell>
          <cell r="AY25" t="str">
            <v/>
          </cell>
          <cell r="AZ25" t="str">
            <v>No</v>
          </cell>
          <cell r="BA25" t="str">
            <v/>
          </cell>
          <cell r="BB25" t="str">
            <v/>
          </cell>
          <cell r="BC25" t="str">
            <v/>
          </cell>
          <cell r="BD25" t="str">
            <v>No</v>
          </cell>
          <cell r="BE25" t="str">
            <v/>
          </cell>
          <cell r="BF25" t="str">
            <v>Yes all judgments</v>
          </cell>
          <cell r="BG25" t="str">
            <v>Yes all judgments</v>
          </cell>
          <cell r="BH25" t="str">
            <v>only selected</v>
          </cell>
          <cell r="BI25" t="str">
            <v xml:space="preserve">Only selected decisions of Supreme court are published. _x000D_
Only judgments where the public was excluded from the proceeding are not published. </v>
          </cell>
          <cell r="BJ25" t="str">
            <v>1st instance;2nd instance</v>
          </cell>
          <cell r="BK25" t="str">
            <v>1st instance;2nd instance</v>
          </cell>
          <cell r="BL25" t="str">
            <v>1st instance;2nd instance</v>
          </cell>
          <cell r="BM25" t="str">
            <v>1st instance;2nd instance</v>
          </cell>
          <cell r="BN25" t="str">
            <v>1st instance;2nd instance</v>
          </cell>
          <cell r="BO25" t="str">
            <v>Legal basis for publication of judgement has been established by Act no. 757/2004 Coll. on courts (§ 82a).</v>
          </cell>
          <cell r="BP25" t="str">
            <v>Yes all judgments</v>
          </cell>
          <cell r="BQ25" t="str">
            <v>Yes all judgments</v>
          </cell>
          <cell r="BR25" t="str">
            <v/>
          </cell>
          <cell r="BS25" t="str">
            <v/>
          </cell>
          <cell r="BT25" t="str">
            <v>1st instance;2nd instance</v>
          </cell>
          <cell r="BU25" t="str">
            <v>1st instance;2nd instance</v>
          </cell>
          <cell r="BV25" t="str">
            <v>1st instance;2nd instance</v>
          </cell>
          <cell r="BW25" t="str">
            <v>1st instance;2nd instance</v>
          </cell>
          <cell r="BX25" t="str">
            <v>1st instance;2nd instance</v>
          </cell>
          <cell r="BY25" t="str">
            <v xml:space="preserve">Legal basis for publication of judgement has been established by Act no. 757/2004 Coll. on courts (§ 82a)._x000D_
_x000D_
We do distinguish between administrative and civil law cases. Answers are the same, because the same publication policy applies. </v>
          </cell>
          <cell r="BZ25" t="str">
            <v>Initial;Continuous</v>
          </cell>
          <cell r="CA25" t="str">
            <v>Continuous</v>
          </cell>
          <cell r="CB25" t="str">
            <v>Initial;Continuous</v>
          </cell>
          <cell r="CC25" t="str">
            <v/>
          </cell>
          <cell r="CD25" t="str">
            <v>Initial;Continuous</v>
          </cell>
          <cell r="CE25" t="str">
            <v>Initial;Continuous</v>
          </cell>
          <cell r="CF25" t="str">
            <v>Initial;Continuous</v>
          </cell>
          <cell r="CG25" t="str">
            <v>Initial;Continuous</v>
          </cell>
          <cell r="CH25" t="str">
            <v/>
          </cell>
          <cell r="CI25" t="str">
            <v>Civil and commercial disputes;Labour disputes;Consumer disputes*</v>
          </cell>
          <cell r="CJ25" t="str">
            <v/>
          </cell>
          <cell r="CK25" t="str">
            <v/>
          </cell>
          <cell r="CL25" t="str">
            <v/>
          </cell>
          <cell r="CM25" t="str">
            <v/>
          </cell>
          <cell r="CN25" t="str">
            <v>Civil and commercial disputes;Consumer disputes*</v>
          </cell>
          <cell r="CO25" t="str">
            <v>Civil and commercial disputes;Consumer disputes*</v>
          </cell>
          <cell r="CP25" t="str">
            <v/>
          </cell>
          <cell r="CQ25" t="str">
            <v/>
          </cell>
          <cell r="CR25" t="str">
            <v>Civil and commercial disputes;Labour disputes;Consumer disputes*</v>
          </cell>
          <cell r="CS25" t="str">
            <v/>
          </cell>
          <cell r="CT25" t="str">
            <v>Civil and commercial disputes;Labour disputes;Consumer disputes*</v>
          </cell>
          <cell r="CU25" t="str">
            <v/>
          </cell>
          <cell r="CV25" t="str">
            <v/>
          </cell>
          <cell r="CW25" t="str">
            <v xml:space="preserve">_x000D_
</v>
          </cell>
          <cell r="CX25" t="str">
            <v/>
          </cell>
          <cell r="CY25" t="str">
            <v/>
          </cell>
          <cell r="CZ25" t="str">
            <v/>
          </cell>
          <cell r="DA25" t="str">
            <v xml:space="preserve">What other activity?_x000D_
Mediation is modified: _x000D_
( civil, commercial , labour disputes )_x000D_
Reference link to law : https://www.slov-lex.sk/pravne-predpisy/SK/ZZ/2004/420/20160101_x000D_
Consumer disputes is modified :_x000D_
Reference link to law : https://www.slov-lex.sk/pravne-predpisy/SK/ZZ/2015/391/20160201_x000D_
Arbitration in civil and commercial disputes is modified:_x000D_
Reference link to law: https://www.slov-lex.sk/pravne-predpisy/SK/ZZ/2002/244/20170101_x000D_
https://www.rsba.sk/zacatie-rozhodcovskeho-konania_x000D_
Arbitration in consumer disputes is modified: _x000D_
Reference link to law : https://www.slov-lex.sk/pravne-predpisy/SK/ZZ/2014/335/20170101_x000D_
Ministry of Justice of the Slovak Republic updates  list with  mediators, mediation centers and mediation educational institutions on website : _x000D_
https://obcan.justice.sk/infosud-registre/-/isu-registre/zoznam/mediator_x000D_
https://obcan.justice.sk/infosud-registre/-/isu-registre/zoznam/medCentrum_x000D_
https://obcan.justice.sk/infosud-registre/-/isu-registre/zoznam/medEdu_x000D_
        Ministry of Justice of the Slovak Republic updates list with arbitration tribunals on website :_x000D_
https://obcan.justice.sk/infosud-registre/-/isu-registre/zoznam/srSudS_x000D_
Ministry of Justice of the Slovak Republic exercise a control over arbitration tribunal and arbitration tribunal for consumer._x000D_
_x000D_
From 1. January 2017_x000D_
§ 12 sect. 6 _x000D_
The founder of the permanent arbitration tribunal shall publish an activity report for the previous calendar year by 30 April of the following calendar year at its web site. In the activity report, it shall indicate in particular the number of initiated, terminated and ongoing proceedings._x000D_
Reference link to law: _x000D_
https://www.slov-lex.sk/pravne-predpisy/SK/ZZ/2002/244/20170101_x000D_
</v>
          </cell>
          <cell r="DB25" t="str">
            <v/>
          </cell>
          <cell r="DC25" t="str">
            <v/>
          </cell>
          <cell r="DD25" t="str">
            <v/>
          </cell>
          <cell r="DE25" t="str">
            <v/>
          </cell>
          <cell r="DF25" t="str">
            <v/>
          </cell>
          <cell r="DG25" t="str">
            <v/>
          </cell>
          <cell r="DH25" t="str">
            <v/>
          </cell>
          <cell r="DI25" t="str">
            <v/>
          </cell>
          <cell r="DJ25" t="str">
            <v/>
          </cell>
          <cell r="DK25" t="str">
            <v/>
          </cell>
          <cell r="DL25" t="str">
            <v/>
          </cell>
          <cell r="DM25" t="str">
            <v/>
          </cell>
          <cell r="DO25" t="str">
            <v/>
          </cell>
          <cell r="DP25" t="str">
            <v/>
          </cell>
          <cell r="DQ25" t="str">
            <v/>
          </cell>
          <cell r="DR25" t="str">
            <v/>
          </cell>
          <cell r="DS25" t="str">
            <v/>
          </cell>
          <cell r="DT25" t="str">
            <v>Yes</v>
          </cell>
          <cell r="DU25"/>
          <cell r="DV25" t="str">
            <v>Total length
Only certain phases</v>
          </cell>
          <cell r="DW25" t="str">
            <v>Payment order proceedings (§ 265 sec. 2 CCC) If plaintiff submits together with lawsuit also payment order on the form published on the website of the Ministry of Justice, whereas all conditions for the issuance of the payment order are met and judicial fee is paid, court issues payment order within 10 working days after these conditions have been met. - Interim and precautionary measure regarding the minor’s custody (§ 367 sec. 2). Court will decide on the motion regarding interim and precautionary measure within 7 days after its delivery to the court. In this period court also elaborates resolution. - Decision on administrative lawsuit (§ 216 sec. 1 of Administrative judicial code – “AJC”). Administrative court will decide on administrative lawsuit within 90 days after its delivery, if this law does not provide otherwise. - Proceedings regarding the permanent list of electors and list of electors (§ 270 AJC); Proceedings regarding the registration of candidate lists for the elections to the National council of Slovak republic and for the elections to the European parliament (§ 280 AJC); Proceedings regarding the matters associated with the admission of proposals of presidential candidates (§ 290 AJC) – Administrative court decides on lawsuit within 5 days after its delivery Proceedings regarding the registration of candidate lists for the elections to the organs of self-administrative region (§ 300 AJC); Proceedings in matters of registration of candidate lists for the elections to the organs of self-administration of municipalities, cities and city districts (§ 310 AJC); Proceedings regarding the assembly of citizens (§ 409 SSP); Proceedings regarding the approval with the inspection (§ 436 AJC) – Administrative court will decide on lawsuit within 3 days after its delivery. Electronic payment order – (§ 7 sec. 1) If procedural conditions are met, including the payment of the fee and there are no reasons to refuse the motion, court issues payment order at latest within 10 working days after these conditions have been met.</v>
          </cell>
          <cell r="DX25" t="str">
            <v/>
          </cell>
          <cell r="DY25" t="str">
            <v>Reference link to law: https://www.slov-lex.sk/pravne-predpisy/SK/ZZ/2015/160/20170501 Reference link to law: https://www.slov-lex.sk/pravne-predpisy/SK/ZZ/2015/161/20160701 Reference link to law: https://www.slov-lex.sk/pravne-predpisy/SK/ZZ/2015/162/20170501</v>
          </cell>
          <cell r="DZ25" t="str">
            <v/>
          </cell>
          <cell r="EA25" t="str">
            <v/>
          </cell>
          <cell r="EB25" t="str">
            <v/>
          </cell>
          <cell r="EC25" t="str">
            <v/>
          </cell>
          <cell r="ED25" t="str">
            <v/>
          </cell>
          <cell r="EE25" t="str">
            <v xml:space="preserve">As a general rule, lawgiver has not defined in Civil controversy code procedural deadlines for the judge in civil proceedings (hereinafter only as “CCC”), save as the payment order (§ 265 sec. 2 of CCC). From the procedural point of view, we differentiate between statutory deadlines and those imposed by the judge. _x000D_
Howerver, in the proceedings relating to Commercial register cases, court has to act within prescribed deadlines, for example it has decide within 15 days when it comes to proceedings regulating the registration of certain data/information._x000D_
Similarly, this applies to the motion on the interim and precautionary measure, on which the court has to decide within 7 days after such motion is delivered. Court will also issue its resolution within this deadline._x000D_
</v>
          </cell>
          <cell r="EF25" t="str">
            <v/>
          </cell>
          <cell r="EG25" t="str">
            <v/>
          </cell>
          <cell r="EH25" t="str">
            <v/>
          </cell>
          <cell r="EI25" t="str">
            <v/>
          </cell>
          <cell r="EJ25" t="str">
            <v/>
          </cell>
          <cell r="EK25" t="str">
            <v/>
          </cell>
          <cell r="EL25" t="str">
            <v xml:space="preserve">223 sec. 3 CCC – Judgment is elaborated and sent within 30 days after its promulgation, save as the president of the court decide otherwise due to serious reasons. 
- § 42 Civil non-controversy code (“CNC”)  – regarding child custody matters, judgment is elaborated and sent within 10 days after its promulgation
- § 142 sec. 3 AJC
Judgment is elaborated and sent within 30 days after its promulgation, save as the president of the court decide otherwise due to serious reasons. The president of the court can prolong this period due to serious reasons up to 2 months. In proceedings, where the administrative court is obliged to decide within periods counted by days, judgment is elaborated and sent at latest within 7 working days.
</v>
          </cell>
          <cell r="EM25" t="str">
            <v xml:space="preserve">Reference link to law:
https://www.slov-lex.sk/pravne-predpisy/SK/ZZ/2015/160/20170501
Reference link to law:
https://www.slov-lex.sk/pravne-predpisy/SK/ZZ/2015/161/20160701
</v>
          </cell>
          <cell r="EN25" t="str">
            <v/>
          </cell>
          <cell r="EO25" t="str">
            <v/>
          </cell>
          <cell r="EP25" t="str">
            <v/>
          </cell>
          <cell r="EQ25" t="str">
            <v/>
          </cell>
          <cell r="ER25" t="str">
            <v/>
          </cell>
          <cell r="ES25" t="str">
            <v/>
          </cell>
          <cell r="ET25" t="str">
            <v/>
          </cell>
          <cell r="EU25" t="str">
            <v/>
          </cell>
          <cell r="EV25" t="str">
            <v>No</v>
          </cell>
          <cell r="EW25" t="str">
            <v xml:space="preserve">_x000D_
</v>
          </cell>
          <cell r="EX25" t="str">
            <v/>
          </cell>
          <cell r="EY25" t="str">
            <v/>
          </cell>
          <cell r="EZ25" t="str">
            <v/>
          </cell>
          <cell r="FA25" t="str">
            <v/>
          </cell>
          <cell r="FB25" t="str">
            <v/>
          </cell>
          <cell r="FC25" t="str">
            <v/>
          </cell>
          <cell r="FD25" t="str">
            <v/>
          </cell>
          <cell r="FE25" t="str">
            <v/>
          </cell>
          <cell r="FF25" t="str">
            <v/>
          </cell>
          <cell r="FG25" t="str">
            <v/>
          </cell>
          <cell r="FH25" t="str">
            <v/>
          </cell>
          <cell r="FI25" t="str">
            <v/>
          </cell>
          <cell r="FJ25" t="str">
            <v/>
          </cell>
          <cell r="FK25" t="str">
            <v/>
          </cell>
          <cell r="FL25" t="str">
            <v/>
          </cell>
          <cell r="FM25" t="str">
            <v/>
          </cell>
          <cell r="FN25" t="str">
            <v/>
          </cell>
          <cell r="FO25" t="str">
            <v/>
          </cell>
          <cell r="FP25" t="str">
            <v/>
          </cell>
          <cell r="FQ25" t="str">
            <v/>
          </cell>
          <cell r="FR25" t="str">
            <v/>
          </cell>
          <cell r="FS25" t="str">
            <v/>
          </cell>
          <cell r="FT25" t="str">
            <v/>
          </cell>
          <cell r="FU25" t="str">
            <v/>
          </cell>
          <cell r="FV25" t="str">
            <v/>
          </cell>
          <cell r="FW25" t="str">
            <v xml:space="preserve">In the civil proceedings, judges themselves set the procedural deadlines, depending on the subject matter (and_x000D_
course) of the proceedings._x000D_
Ministry of Justice specifies for statistical purposes, when the case should be regarded as protracted/prolonged. Case is regarded as protracted/prolonged, when it has not beed resolved within one year after it has been delivered to the court; in criminal agenda and minor custody agenda, case is regarded as protracted/prolonged, if it has not been resolved within 6 months after it has been delivered to the court. _x000D_
Constitutional court assess as a part of its decision-making activity, whether there were undue delays in concrete case. </v>
          </cell>
          <cell r="FX25" t="str">
            <v/>
          </cell>
          <cell r="FY25" t="str">
            <v/>
          </cell>
          <cell r="FZ25" t="str">
            <v/>
          </cell>
          <cell r="GA25" t="str">
            <v/>
          </cell>
          <cell r="GB25" t="str">
            <v xml:space="preserve">See the note regarding point 13, BL are set for the entire territory, not for the region or its part. </v>
          </cell>
          <cell r="GC25" t="str">
            <v>Yes</v>
          </cell>
          <cell r="GD25" t="str">
            <v/>
          </cell>
          <cell r="GE25" t="str">
            <v/>
          </cell>
          <cell r="GF25" t="str">
            <v/>
          </cell>
          <cell r="GG25" t="str">
            <v/>
          </cell>
          <cell r="GH25" t="str">
            <v>Yes</v>
          </cell>
          <cell r="GI25" t="str">
            <v>365</v>
          </cell>
          <cell r="GJ25" t="str">
            <v/>
          </cell>
          <cell r="GK25" t="str">
            <v/>
          </cell>
          <cell r="GL25" t="str">
            <v/>
          </cell>
          <cell r="GM25" t="str">
            <v/>
          </cell>
          <cell r="GN25" t="str">
            <v/>
          </cell>
          <cell r="GO25" t="str">
            <v/>
          </cell>
          <cell r="GP25" t="str">
            <v/>
          </cell>
          <cell r="GQ25" t="str">
            <v xml:space="preserve">Types of cases	Single backlog definition in days_x000D_
Civil and commercial cases	365_x000D_
Criminal cases_x000D_
	180_x000D_
Administrative cases	_x000D_
The care of minors cases	180_x000D_
</v>
          </cell>
          <cell r="GR25" t="str">
            <v>Court President/ Court management BL;Council for the judiciary BL;Ministry of Justice BL</v>
          </cell>
          <cell r="GS25" t="str">
            <v>Court President/ Court management BL;Council for the judiciary BL;Ministry of Justice BL</v>
          </cell>
          <cell r="GT25" t="str">
            <v/>
          </cell>
          <cell r="GU25" t="str">
            <v/>
          </cell>
          <cell r="GV25" t="str">
            <v/>
          </cell>
          <cell r="GW25" t="str">
            <v/>
          </cell>
          <cell r="GX25" t="str">
            <v/>
          </cell>
          <cell r="GY25" t="str">
            <v/>
          </cell>
          <cell r="GZ25" t="str">
            <v>President of the district court, as well as president of the regional court decide on the complaint regarding the undue delays in judicial proceedings. Apart from that there is also constitutional complaint that can be submitted because of the inactivity of the court.</v>
          </cell>
          <cell r="HA25" t="str">
            <v/>
          </cell>
          <cell r="HB25" t="str">
            <v/>
          </cell>
          <cell r="HC25" t="str">
            <v/>
          </cell>
          <cell r="HD25" t="str">
            <v/>
          </cell>
          <cell r="HE25" t="str">
            <v/>
          </cell>
          <cell r="HF25" t="str">
            <v/>
          </cell>
          <cell r="HG25" t="str">
            <v/>
          </cell>
          <cell r="HH25" t="str">
            <v/>
          </cell>
          <cell r="HI25" t="str">
            <v/>
          </cell>
          <cell r="HJ25" t="str">
            <v/>
          </cell>
          <cell r="HK25" t="str">
            <v/>
          </cell>
          <cell r="HL25" t="str">
            <v/>
          </cell>
          <cell r="HM25" t="str">
            <v/>
          </cell>
          <cell r="HN25" t="str">
            <v>Court President/ Court management TF;Court President/ Court management TL;Court President/ Court management BL</v>
          </cell>
          <cell r="HO25" t="str">
            <v>Court President/ Court management TF;Court President/ Court management TL;Court President/ Court management BL</v>
          </cell>
          <cell r="HP25" t="str">
            <v/>
          </cell>
          <cell r="HQ25" t="str">
            <v/>
          </cell>
          <cell r="HR25" t="str">
            <v/>
          </cell>
          <cell r="HS25" t="str">
            <v/>
          </cell>
          <cell r="HT25" t="str">
            <v/>
          </cell>
          <cell r="HU25" t="str">
            <v/>
          </cell>
          <cell r="HV25" t="str">
            <v/>
          </cell>
          <cell r="HW25" t="str">
            <v/>
          </cell>
          <cell r="HX25" t="str">
            <v/>
          </cell>
          <cell r="HY25" t="str">
            <v xml:space="preserve">Given the fact that there are no deadlines for judges in civil law, there are also no measures to guarantee their compliance. As was already mentioned, there are several institutes, which are capable to speed up the activity of the court. When it comes to the constitutional complaint, party to the proceedings may be indemnified, however, this is subject to the consideration of the Constitutional court and is by no means guaranteed by the law.  </v>
          </cell>
          <cell r="HZ25" t="str">
            <v>Upon request by party</v>
          </cell>
          <cell r="IA25" t="str">
            <v>Upon request by party</v>
          </cell>
          <cell r="IB25" t="str">
            <v>Upon request by party</v>
          </cell>
          <cell r="IC25" t="str">
            <v/>
          </cell>
          <cell r="ID25" t="str">
            <v/>
          </cell>
          <cell r="IE25" t="str">
            <v/>
          </cell>
          <cell r="IF25" t="str">
            <v>According to standards, no information is provided to the parties regarding the progress of their case in civil proceedings._x000D_
_x000D_
The date of court hearings are published on-line. If the court hearing is abolished, parties are informed by all possible means (including e-mail)</v>
          </cell>
        </row>
        <row r="26">
          <cell r="A26" t="str">
            <v>LV</v>
          </cell>
          <cell r="B26" t="str">
            <v>Latvia</v>
          </cell>
          <cell r="C26" t="str">
            <v xml:space="preserve">Daina Priede_x000D_
_x000D_
_x000D_
Aija Branta_x000D_
</v>
          </cell>
          <cell r="D26" t="str">
            <v xml:space="preserve">Ministry of Justice of Latvia, Judiciary Policy Department, Lawyer_x000D_
_x000D_
Supreme Court, Judge_x000D_
</v>
          </cell>
          <cell r="E26" t="str">
            <v>Daina.Priede@tm.gov.lv</v>
          </cell>
          <cell r="F26" t="str">
            <v xml:space="preserve">+371 67036833_x000D_
_x000D_
_x000D_
+371 67020323_x000D_
</v>
          </cell>
          <cell r="G26" t="str">
            <v>Parlament has approved in the first reading (on 02.11.2017.) amendments on Civil Procedure Law in order to improve and modernize procedures concerning directing debt recovery against movable property. Current regulation is more than 15 years old and it has not kept pace with the existing socioeconomic environment. It does not completely cover bailiff`s actions for all types of movable property, for example intangible property, the company's shares, financial instruments. Among other it is planned to expand use of e-auctions. E-auction system started functioning on 1st July 2015. Now it applies only to sell of real estate. Introduction of such electronic environment allowed achieving such benefits as fair competition between bidders, anonymity, expanding the circle of buyers and greater amount recovered for creditors. Aim is to provide possibility to organize auctions electronically for movables as well (it is planned to to implement e-auctions of movables on July, 2018.) Draft law “Amendments in Civil Procedure Law” (Saeima reg.No.911/Lp12) Draft law “Amendments in Civil Procedure Law” (Saeima reg.No.1072/Lp12) Insolvency Draft Amendments to the Insolvency Law; Draft Amendments to the Civil Procedure Law.</v>
          </cell>
          <cell r="H26" t="str">
            <v>Cabinet of Ministers October 10, 2017 Regulations No. 616 "Amendments to the Cabinet of Ministers February 12, 2013 Regulations No. 85 "Procedure for the lodging, refund and reimbursement of a state fee in an administrative file and the deposit and refund of a security"" (see summary below) Enforcement Amendments in the Civil Procedure Law in order to improve applying of one of the compulsory enforcement measures – recovery debtor`s deposits in credit institutions came into force on 1st July 2017 ( (approved by the Parliament on November 23, 2016). Amendments states that in future time sworn bailiff and credit institutions exchange with information concerning debtors bank accounts and deposits and sworn bailiff give an order to the credit institution to transfer the deposited funds to the bailiff’s deposit account completely electronically. This will significantly improve speed of enforcement. Law “Amendments in Civil Procedure Law” (Adopted in 23.11.2016./ Entered into force on 01.01.2017.) Law “Amendments in Civil Procedure Law” (Adopted in 08.12.2016./ Entered into force on 04.01.2017.) Law “Amendments in Civil Procedure Law” (Adopted in 01.06.2017./ Entered into force on 01.07.2017.) Law “Amendments in Civil Procedure Law” (Adopted in 22.06.2017./ Entered into force on 01.08.2017.) Law “Amendments in Civil Procedure Law” (Adopted in 19.10.2017./ Entered into force on 01.11.2017.) Insolvency</v>
          </cell>
          <cell r="I26" t="str">
            <v>Insolvency The already adopted Amendments to the Insolvency Law still need such Regulations of the Cabinet: • The Cabinet of Ministers shall determine the extent of information to be included in the System as well as the procedure in accordance with which information is to be submitted for inclusion in and received from the System; The Cabinet of Ministers shall determine the extent of information published by the Insolvency Administration as well as the procedure for publication and correction of mistakes thereof.</v>
          </cell>
          <cell r="J26" t="str">
            <v/>
          </cell>
          <cell r="K26" t="str">
            <v>The year-long pilot project supported by the Centre of Demographic matters has been carried out. The main idea of this project is to ensure partly state financed mediation process in 300 family disputes (the first 5 mediation sessions in each dispute has been paid by state).</v>
          </cell>
          <cell r="L26" t="str">
            <v/>
          </cell>
          <cell r="M26" t="str">
            <v/>
          </cell>
          <cell r="N26" t="str">
            <v/>
          </cell>
          <cell r="O26" t="str">
            <v/>
          </cell>
          <cell r="P26" t="str">
            <v/>
          </cell>
          <cell r="Q26" t="str">
            <v>The amendments to the Law of Judicial Power includes such proposals with regard to the need to review the judge's career progression, particularly in the part transferring a judge to the vacant judge's position in the higher or lower level court (or the same instance), or, for example, when deciding on the procedure for selection of candidates for judicial appointment.</v>
          </cell>
          <cell r="R26" t="str">
            <v/>
          </cell>
          <cell r="S26" t="str">
            <v/>
          </cell>
          <cell r="T26" t="str">
            <v>On 12th June this year, Council for the Judiciary supported the project for reorganization of district (city) courts in the courts districts of Riga, Kurzeme, Vidzeme and Zemgale. Project is prepared by the Ministry of Justice. It is planned to create one court in each court district, except in Riga, ensuring the functioning of this court in all locations of the former courts. According the plans the reform in Latvia will be completed on March, 2018, six month earlier than in term, which was determined in Action Plan of the Government. Total number of first instance courts will be reorganized up to 9 courts. Since the beginning of the reform in 2015 the number of courts will reduced by more than 70%. In the next year reform will be starting in the territory of Riga’s regional court. From 15 January 2018, Riga Northern District Court will be reorganized by joining it to the Riga City Vidzeme District Court. From 1 February 2018, Talsi District Court, Kuldiga District Court, Saldus District Court and Ventspils Court will be reorganized, adding them to Liepaja Court and changing the name of the court – Kurzeme District Court. As from 15 February 2018, Aluksne District Court, Gulbene District Court, Madona District Court, Cesis District Court, Limbazi District Court and Valka District Court will be reorganized, by joining them to the Valmiera District Court and changing the name of the court to – Vidzeme District Court. From 1 March 2018, Tukums District Court, Dobele District Court, Bauska District Court, Aizkraukle District Court, Jekabpils District Court and Ogre District Court will be reorganized by joining them to Jelgava Court and changing the name of the court to Zemgale District Court. On the same conditions will be reorganized all Land Registry Offices</v>
          </cell>
          <cell r="U26" t="str">
            <v/>
          </cell>
          <cell r="V26" t="str">
            <v/>
          </cell>
          <cell r="W26" t="str">
            <v/>
          </cell>
          <cell r="X26" t="str">
            <v/>
          </cell>
          <cell r="Y26" t="str">
            <v/>
          </cell>
          <cell r="Z26" t="str">
            <v>Changes in Civil Procedure Law now enables court to give notice to lawyers about documents prepared online. https://likumi.lv/ta/id/50500-civilprocesa-likums#p-607036 Changes in Administrative Procedure Law orders attorneys to communicate with court in the data distribution system of Court information system. https://likumi.lv/ta/id/55567-administrativa-procesa-likums#p-614060 Changes in Civil Procedure Law now orders bailiff to submit documents regarding real property auction to Land Registry Office through the Court Information System https://likumi.lv/ta/id/50500-civilprocesa-likums#p-625680</v>
          </cell>
          <cell r="AA26" t="str">
            <v/>
          </cell>
          <cell r="AB26" t="str">
            <v/>
          </cell>
          <cell r="AC26" t="str">
            <v>On March 1, 2017 amendments to the State Legal Aid Law came into force, which provide financial support for Latvian citizens and non-citizens to deal with the child custody issues abroad. Cabinet of Ministers March 14, 2017 Regulations No. 139 "Amendments to the Cabinet of Ministers September 25, 2012 Regulations No. 641 "Rules on the application form for the conclusion of a legal aid contract"" (see summary below)</v>
          </cell>
          <cell r="AD26" t="str">
            <v/>
          </cell>
          <cell r="AE26" t="str">
            <v/>
          </cell>
          <cell r="AF26" t="str">
            <v/>
          </cell>
          <cell r="AG26" t="str">
            <v/>
          </cell>
          <cell r="AH26" t="str">
            <v>The Ministry of Justice submitted proposals to enhance assessment of the procedure for the selection and training of candidates for judges to the Council for the Judiciary. The proposal provides centralized selection and the creation of lists of candidates for judges, which will reduce the average time required for filling vacancies. It is also planned to implant a conceptually new structure for the selection process of candidates for judges.</v>
          </cell>
          <cell r="AI26" t="str">
            <v/>
          </cell>
          <cell r="AJ26" t="str">
            <v/>
          </cell>
          <cell r="AK26" t="str">
            <v>Sworn Advocates: Ministry of Justice of the Republic of Latvia in collaboration with the Latvian Council of Sworn Advocates, the State Revenue Service, Ministry of Foreign Affairs of the Republic of Latvia and other experts continue work on drafting amendments with whom to improve the bar system – the legal status of offices of sworn advocates, to raise the qualification and education requirements for sworn advocates applicants, improve exam for applicants, to determine responsibility for sworn advocates in case of non-compliance with improvement of qualification requirements, as well as the introduction of mandatory professional insurance. Sworn Notaries: The Ministry of Justice has begun to work on the amendments requiring the documents necessary for corroboration be sent to the Land Register through the sworn notary, thus implementing this process in accordance with the principle of a one-stop-shop. Bailiffs The Ministry of Justice has begun work on amendments to the Law on Bailiffs (it is planned to approve draft amandements in the first reading on 23.11.2017.) in order to: • change requirements for person who may become a sworn bailiff - sworn bailiffs will not be persons who are debtors of payment of maintenance for the children; • publicize a decisions of the Commission of Disciplinary Matters or the Minister for Justice on imposition of a disciplinary sanctions; • transfer funkcion of coordination of absence of a sworn bailiffs (annual leave, absence in case of a work disability, absence due to other reasons) from ministry to The Council of Latvian Sworn Bailiffs. Ministry of Justice in cooperation with The Council of Latvian Sworn Bailiffs has prepeared amendments to the Cabinet Regulation No. 66 of 19 January 2010 “Regulations on Number of Sworn Bailiffs and Locations of Offices Thereof, Districts and Borders thereof” in order to eliminate long-standing sworn bailiff vacancies. It is planed to decrease the number of sworn bailiff posts from 116 to 111. Corresponding draft amendments have been announced in State Secretaries’ meetings on 16 November, 2017. Ministry of Justice in cooperation with The Council of Latvian Sworn Bailiffs have began work on amendments in several legal acts in order to delegate document delivery service (documents to be served, falling with the scope of Regulation (EC) No.1393/2007 of the European Parliament and of the Council on the service in the Member States of judicial and axtrajudicial documnts in civil or comercial matters (service of documents) and of the 1965 Hague Convention on the Service Abroad of Judicial and Extrajudicial Documents in Civil and Commercial Matters) in the territory of the Republic of Latvia to the bailiffs from the courts. It is planned that new order of document delivery will come into force in 1st January 2019. Insolvency administrators Draft Amendments to the Insolvency Law; Draft Amendments to the Civil Procedure Law.</v>
          </cell>
          <cell r="AL26" t="str">
            <v>Insolvency administrators • Amendments to the Insolvency Law • Amendments to the Civil Procedure Law • Regulations No 288 “Procedure Regarding Training and Examination of the Insolvency Administrator Candidates, Procedure Regarding Operation of the Examination Board and the Procedure Regarding Appointment to, Dismissal, Removal and Discharge from the Office and Suspension of the Office”, issued by the Cabinet; • Regulations No 287 “Insolvency Administration Fee Service Pricelist and Payment Order”, issued by the Cabinet; • Regulations No 286 “Regulations Regarding Record-Keeping of a Person Supervising the Legal Protection Process and an Insolvency Administrator”, issued by the Cabinet; • Regulation No 233 “Regulations Regarding Disciplinary Proceedings of Insolvency Administrators and Persons Supervising the Legal Protection Proceedings”, issued by the Cabinet; • Regulation No 169 “Regulations on Officials and Employees' Service Certificates of the Insolvency Administration”, issued by the Cabinet; Regulation No 836 “Regulations on the State entrepreneurial risk fee in 2017”, issued by the Cabinet.</v>
          </cell>
          <cell r="AM26" t="str">
            <v>The already adopted Amendments to the Insolvency Law still need such Regulations of the Cabinet: • The Cabinet of Ministers shall determine the extent of information to be included in the System as well as the procedure in accordance with which information is to be submitted for inclusion in and received from the System; The Cabinet of Ministers shall determine the extent of information published by the Insolvency Administration as well as the procedure for publication and correction of mistakes thereof.</v>
          </cell>
          <cell r="AN26" t="str">
            <v/>
          </cell>
          <cell r="AO26" t="str">
            <v>On July 19, 2017, the Law "Amendments to the Judicial Disciplinary Liability Law" entered into force (see summary below)</v>
          </cell>
          <cell r="AP26" t="str">
            <v/>
          </cell>
          <cell r="AQ26" t="str">
            <v xml:space="preserve">See word doc </v>
          </cell>
          <cell r="AR26" t="str">
            <v>1.a  General online information about the justice system for non-native speakers;2.  Centralised web portal with online forms for judicial proceedings available to the public and companies;4.a  Provision of education on legal rights to the general public through educational court visits;4.b  Provision of education on legal rights to the general public that is integrated in school curriculum</v>
          </cell>
          <cell r="AS26" t="str">
            <v/>
          </cell>
          <cell r="AT26" t="str">
            <v/>
          </cell>
          <cell r="AU26" t="str">
            <v/>
          </cell>
          <cell r="AV26" t="str">
            <v/>
          </cell>
          <cell r="AW26" t="str">
            <v/>
          </cell>
          <cell r="AX26" t="str">
            <v/>
          </cell>
          <cell r="AY26" t="str">
            <v/>
          </cell>
          <cell r="AZ26" t="str">
            <v>Yes, for all instances and all cases</v>
          </cell>
          <cell r="BA26" t="str">
            <v/>
          </cell>
          <cell r="BB26" t="str">
            <v/>
          </cell>
          <cell r="BC26" t="str">
            <v xml:space="preserve">Use of social media to communicate courts work is not compulsory or centrally managed. However, the use of social media is supported as best practice for all instances and for all cases. _x000D_
Each court decides on its own to communicate in social networks or not, taking into account the necessity and capacity. For example, the biggest court of Latvia - Riga regional court (appeal instance for civil/criminal cases) has its own twitter account - @rigastiesa_x000D_
_x000D_
Social media to communicate courts work is wide used by Court administration, Ministry of Justice, etc. _x000D_
_x000D_
</v>
          </cell>
          <cell r="BD26" t="str">
            <v>Yes</v>
          </cell>
          <cell r="BE26" t="str">
            <v xml:space="preserve">The Council for the Judiciary in 2015 approved Guidelines for court system for all institutions represented in the Council for the Judiciary (Supreme Court, Constitutional Court, Ministru of Justice, Prosecutor General Office, the Council of Sworn Advokates, the Council of Sworn Notaries and the Council of Sworn Bailiffs). According to these Guidelines, all the institutions follow the basic principles of unified communication. The fundamental principle of communication is good fellowship among various institutions in judicial system in public domain and cooperation in crisis communication._x000D_
The second provision approvedby the Council for the Judiciary is Strategy for communication of courts – will be, in turn, working document for all Latvian courts, when communicating with participants to proceedings, medi and society, in general. The Strategy also marks organizational structure of communication, which prescribes that communication is insured by the chairperson of the court, court information officer, and court spokespersons who communicate on court cases or legal issues._x000D_
Having approves these strategic documents, the Council for the Judiciary determined direction and principles of the development of communication, but each institution and each court will implement them in accordance with their opportunities and goals._x000D_
Working group, which prepared these documents, will continue its work to prepare practical auxiliary edition – Handbook of court communication. The working group, which was established upon iniciative of the Council for the Judiciary, includes representatives of the Judicial Ethics Committee, the Ministry of Justice and the Supreme Court, and communication experts were also involved for conceptual direction for its work. _x000D_
There is a separate Communication Division within the structure of the Administration of the Supreme Court. It is comprised of three employees – the head of the Division, the press secretary and the expert for international cooperation. The Division main functions comprise external and external communication, international cooperation, and maintaining and devoloping the collection of the Museum of the Supreme Court._x000D_
The Strategy prescribet that judges – spokespersons have to be appointed in the court. When needed, tey give an explanation about the rulings. The spokesperson can be judge-rapporteur, a judge specialized in a certain category of cases, a judge who has agreed to be a spokesperson, or the Chief justice of the court. In the Supreme Court the Departments are reguested to implement this stipulation of the Strategy, but it is not set as compulsory duty._x000D_
</v>
          </cell>
          <cell r="BF26" t="str">
            <v>Yes all judgments</v>
          </cell>
          <cell r="BG26" t="str">
            <v>Yes all judgments</v>
          </cell>
          <cell r="BH26" t="str">
            <v>Yes some judgments</v>
          </cell>
          <cell r="BI26" t="str">
            <v xml:space="preserve">Court decisions, what have been adopted in the public hearings after they became effective are published in the National Court portal (www.tiesas.lv). Court decisions are published by obscuring the part of information that reveals the identity of the natural person._x000D_
_x000D_
_x000D_
The Division of Case-law and Research decides about the publication.  The Supreme Court webpage contains a selection of jurisprudence http://at.gov..lv/en/court-proceedings-in-the supreme-court/archive-of-case-law-decisions/.  Selection criteria being development of case law or other particular points of legal interest with titles and legal key points (summaries), explaining the main points of law developed by the judgement. The Devision of Case-law and Research, in cooperation with the Supreme Court departments, selects and sistematises these rulings with a view to ensure theoretical and practical application of case-law. The webpage also contains instructions explaining the search for the Supreme Court decisions (http://at.gov.lv/lv/tiesvediba/augstakas-tiesas-nolemumi. This information is generally accessible and is free of charge. If a judgement cannot be found in the databases, its copy can be requested through the Supreme Court Chancellery. Before being handed out, it also undergoes anonymization. _x000D_
Besides that, the Supreme Court publishes its Yearbook with selection of jurisprudence of the respective year. This publication contains the index of the articles of law quoted, key words and the subject-matter of legal key-points of jurisprudence_x000D_
</v>
          </cell>
          <cell r="BJ26" t="str">
            <v>1st instance;2nd instance;Highest instance</v>
          </cell>
          <cell r="BK26" t="str">
            <v>1st instance;2nd instance;Highest instance</v>
          </cell>
          <cell r="BL26" t="str">
            <v>1st instance;2nd instance;Highest instance</v>
          </cell>
          <cell r="BM26" t="str">
            <v>1st instance;2nd instance;Highest instance</v>
          </cell>
          <cell r="BN26" t="str">
            <v>1st instance;2nd instance;Highest instance</v>
          </cell>
          <cell r="BO26" t="str">
            <v>There are no keywords per se, but full text search is available for published decisions.</v>
          </cell>
          <cell r="BP26" t="str">
            <v>Yes all judgments</v>
          </cell>
          <cell r="BQ26" t="str">
            <v>Yes all judgments</v>
          </cell>
          <cell r="BR26" t="str">
            <v>Yes some judgments</v>
          </cell>
          <cell r="BS26" t="str">
            <v>There are no keywords per se, but full text search is available for published decisions.</v>
          </cell>
          <cell r="BT26" t="str">
            <v>1st instance;2nd instance;Highest instance</v>
          </cell>
          <cell r="BU26" t="str">
            <v>1st instance;2nd instance;Highest instance</v>
          </cell>
          <cell r="BV26" t="str">
            <v>1st instance;2nd instance;Highest instance</v>
          </cell>
          <cell r="BW26" t="str">
            <v>1st instance;2nd instance;Highest instance</v>
          </cell>
          <cell r="BX26" t="str">
            <v>1st instance;2nd instance;Highest instance</v>
          </cell>
          <cell r="BY26" t="str">
            <v xml:space="preserve">There are no keywords per se, but full text search is available for published decisions._x000D_
_x000D_
There is case-law database available on Supreme Court web page: http://at.gov.lv/en/court-proceedings-in-the-supreme-court/archive-of-case-law-decisions/department-of-administrative-cases/chronological-order/ _x000D_
See point 5 above_x000D_
</v>
          </cell>
          <cell r="BZ26" t="str">
            <v>Initial</v>
          </cell>
          <cell r="CA26" t="str">
            <v>Initial;Continuous</v>
          </cell>
          <cell r="CB26" t="str">
            <v>Initial;Continuous</v>
          </cell>
          <cell r="CC26" t="str">
            <v>Initial;Continuous</v>
          </cell>
          <cell r="CD26" t="str">
            <v>Initial;Continuous</v>
          </cell>
          <cell r="CE26" t="str">
            <v>Initial;Continuous</v>
          </cell>
          <cell r="CF26" t="str">
            <v>Initial;Continuous</v>
          </cell>
          <cell r="CG26" t="str">
            <v/>
          </cell>
          <cell r="CH26" t="str">
            <v/>
          </cell>
          <cell r="CI26" t="str">
            <v>Civil and commercial disputes;Labour disputes</v>
          </cell>
          <cell r="CJ26" t="str">
            <v>Civil and commercial disputes;Labour disputes</v>
          </cell>
          <cell r="CK26" t="str">
            <v>Civil and commercial disputes;Labour disputes</v>
          </cell>
          <cell r="CL26" t="str">
            <v>Civil and commercial disputes;Labour disputes</v>
          </cell>
          <cell r="CM26" t="str">
            <v>Civil and commercial disputes;Labour disputes</v>
          </cell>
          <cell r="CN26" t="str">
            <v>Civil and commercial disputes;Labour disputes</v>
          </cell>
          <cell r="CO26" t="str">
            <v>Civil and commercial disputes;Labour disputes</v>
          </cell>
          <cell r="CP26" t="str">
            <v/>
          </cell>
          <cell r="CQ26" t="str">
            <v>Civil and commercial disputes</v>
          </cell>
          <cell r="CR26" t="str">
            <v>Civil and commercial disputes;Labour disputes</v>
          </cell>
          <cell r="CS26" t="str">
            <v/>
          </cell>
          <cell r="CT26" t="str">
            <v/>
          </cell>
          <cell r="CU26" t="str">
            <v/>
          </cell>
          <cell r="CV26" t="str">
            <v/>
          </cell>
          <cell r="CW26" t="str">
            <v/>
          </cell>
          <cell r="CX26" t="str">
            <v>www.mediacija.lv www.tm.gov.lv www.tiesas.lv www.manas.tiesas.lv www.ur.gov.lv</v>
          </cell>
          <cell r="CY26" t="str">
            <v>www.mediacija.lv www.tm.gov.lv www.tiesas.lv www.manas.tiesas.lv www.ur.gov.lv</v>
          </cell>
          <cell r="CZ26" t="str">
            <v/>
          </cell>
          <cell r="DA26" t="str">
            <v xml:space="preserve">Clause 4.-5 – during the pilot projects mediation is available in civil(commercial) disputes and labour disputes. _x000D_
There are two pilot projects:_x000D_
The first one is already launched. The first pilot project provides free consultation of a mediator in several courts. This free consultation of a mediator is intended for  those participants of a case who have agreed to the proposal of the court (judge) to consider the use of mediation. _x000D_
_x000D_
The second pilot project has been supported by the Centre of Demographic matters. The year-long pilot project supported by the Centre of Demographic matters has been carried out in 2017. The main idea of this project is to ensure partly state financed mediation process in 300 family disputes (the first 5 mediation sessions in each dispute has been paid by state). _x000D_
_x000D_
Clause 9: there is no court fee in labour disputes._x000D_
</v>
          </cell>
          <cell r="DB26" t="str">
            <v>National level</v>
          </cell>
          <cell r="DC26" t="str">
            <v>National level</v>
          </cell>
          <cell r="DD26" t="str">
            <v>National level</v>
          </cell>
          <cell r="DE26" t="str">
            <v>National level</v>
          </cell>
          <cell r="DF26" t="str">
            <v/>
          </cell>
          <cell r="DG26" t="str">
            <v/>
          </cell>
          <cell r="DH26" t="str">
            <v/>
          </cell>
          <cell r="DI26" t="str">
            <v>National level</v>
          </cell>
          <cell r="DJ26" t="str">
            <v/>
          </cell>
          <cell r="DK26" t="str">
            <v/>
          </cell>
          <cell r="DL26" t="str">
            <v/>
          </cell>
          <cell r="DM26" t="str">
            <v xml:space="preserve">Questionnaire for court visitors: https://tavs.ta.gov.lv/aptauja/Apmekl-Apt-Ank_x000D_
Questionnaire for lawyers and prosecutors: https://tavs.ta.gov.lv/aptauja/ZV.A.P.J.Aptauja_x000D_
</v>
          </cell>
          <cell r="DO26" t="str">
            <v>2016_x000D_
In the beginning of year 2017 Supreme Court conducted a survey to evaluate courts’ communication with mass media and identify the obstacles. _x000D_
The results of the survey show that the courts’ willingness for open communication is appreciated. It is still necessary to train the staff that communicates with the mass media. The survey confirms that the courts are increasingly aware of the fact that the media are the main intermediaries between the fairness of justice in the form of judgments and the understanding and perception of justice in society.</v>
          </cell>
          <cell r="DP26" t="str">
            <v/>
          </cell>
          <cell r="DQ26" t="str">
            <v>1. The survey results are publicly available on-line in their entirety;2.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R26" t="str">
            <v/>
          </cell>
          <cell r="DS26" t="str">
            <v/>
          </cell>
          <cell r="DT26" t="str">
            <v>Yes</v>
          </cell>
          <cell r="DU26" t="str">
            <v/>
          </cell>
          <cell r="DV26" t="str">
            <v>Only certain phases</v>
          </cell>
          <cell r="DW26" t="str">
            <v/>
          </cell>
          <cell r="DX26" t="str">
            <v/>
          </cell>
          <cell r="DY26" t="str">
            <v/>
          </cell>
          <cell r="DZ26" t="str">
            <v/>
          </cell>
          <cell r="EA26" t="str">
            <v/>
          </cell>
          <cell r="EB26" t="str">
            <v/>
          </cell>
          <cell r="EC26" t="str">
            <v/>
          </cell>
          <cell r="ED26" t="str">
            <v/>
          </cell>
          <cell r="EE26" t="str">
            <v/>
          </cell>
          <cell r="EF26" t="str">
            <v/>
          </cell>
          <cell r="EG26" t="str">
            <v/>
          </cell>
          <cell r="EH26" t="str">
            <v/>
          </cell>
          <cell r="EI26" t="str">
            <v/>
          </cell>
          <cell r="EJ26" t="str">
            <v/>
          </cell>
          <cell r="EK26" t="str">
            <v/>
          </cell>
          <cell r="EL26" t="str">
            <v>Accodring to the Civil Procedure Law (Section 199) after the judgment is signed, the court shall return to the court room of the court where the judge shall declare the judgment by reading it. But Section 194 says that in a complex case, the court may prepare a summary judgment consisting of an introductory part and an operative part. In such case, the court shall prepare a full judgment within 14 days. In declaring a summary judgment, the court shall announce the date by which a full judgment shall be prepared.</v>
          </cell>
          <cell r="EM26" t="str">
            <v>Civil Procedure Law: http://likumi.lv/doc.php?id=50500</v>
          </cell>
          <cell r="EN26" t="str">
            <v/>
          </cell>
          <cell r="EO26" t="str">
            <v>According to the Administrative Procedure Law Section 259 in a case dealt within the written procedure, the court judgment shall be made no later than 21 days after completion of case adjudication on the merits.</v>
          </cell>
          <cell r="EP26" t="str">
            <v>Administrative Procedure Law: http://likumi.lv/doc.php?id=55567</v>
          </cell>
          <cell r="EQ26" t="str">
            <v/>
          </cell>
          <cell r="ER26" t="str">
            <v/>
          </cell>
          <cell r="ES26" t="str">
            <v/>
          </cell>
          <cell r="ET26" t="str">
            <v/>
          </cell>
          <cell r="EU26" t="str">
            <v/>
          </cell>
          <cell r="EV26" t="str">
            <v>Yes</v>
          </cell>
          <cell r="EW26" t="str">
            <v/>
          </cell>
          <cell r="EX26" t="str">
            <v>Expected average time to resolve cases per Court (e.g. average time to resolve cases per court does not exceed x days)</v>
          </cell>
          <cell r="EY26" t="str">
            <v/>
          </cell>
          <cell r="EZ26" t="str">
            <v/>
          </cell>
          <cell r="FA26" t="str">
            <v/>
          </cell>
          <cell r="FB26" t="str">
            <v>Law "On Judicial Power" Section 27.1 says that a Chief Judge of a court shall plan and determine the objectives of the court work in relation to average time periods for adjudication of matters in a court (the standard of time periods for adjudication of matters) prior to the beginning of each calendar year in co-operation with court judges. The standard of time periods for adjudication of matters shall be determined, taking into account the court resources and the necessity to ensure the right of a person to adjudication of a matter in a reasonable time period and in conformity with other basic principles for examination of matters. A Chief Judge of a court shall approve the standard of time periods for adjudication of matters in a court and supervise the actual time periods of examining matters in a court. A Chief Judge of a court shall submit information to the Board of Justice regarding the approved standard of time periods for adjudication of matters until 1 February of each year. Law "On Judicial Power" available: http://likumi.lv/doc.php?id=62847</v>
          </cell>
          <cell r="FC26" t="str">
            <v/>
          </cell>
          <cell r="FD26" t="str">
            <v/>
          </cell>
          <cell r="FE26" t="str">
            <v/>
          </cell>
          <cell r="FF26" t="str">
            <v/>
          </cell>
          <cell r="FG26" t="str">
            <v/>
          </cell>
          <cell r="FH26" t="str">
            <v/>
          </cell>
          <cell r="FI26" t="str">
            <v/>
          </cell>
          <cell r="FJ26" t="str">
            <v/>
          </cell>
          <cell r="FK26" t="str">
            <v/>
          </cell>
          <cell r="FL26" t="str">
            <v/>
          </cell>
          <cell r="FM26" t="str">
            <v/>
          </cell>
          <cell r="FN26" t="str">
            <v/>
          </cell>
          <cell r="FO26" t="str">
            <v/>
          </cell>
          <cell r="FP26" t="str">
            <v/>
          </cell>
          <cell r="FQ26" t="str">
            <v/>
          </cell>
          <cell r="FR26" t="str">
            <v/>
          </cell>
          <cell r="FS26" t="str">
            <v/>
          </cell>
          <cell r="FT26" t="str">
            <v/>
          </cell>
          <cell r="FU26" t="str">
            <v/>
          </cell>
          <cell r="FV26" t="str">
            <v/>
          </cell>
          <cell r="FW26" t="str">
            <v xml:space="preserve">civil and commercial cases: other: The responsibility lays on a chief judge as it was mentioned in the Q 12 and also according to the law "On judicial Power" Section 33 Paragraph 5 (5) If a judge does not perform the necessary procedural activities without a justified reason in order to ensure the adjudication of a matter within a reasonable time period, as well as in cases when the time period planned by the judge does not ensure adjudication of a matter within a reasonable time period, the Chief Judge of the court may:_x000D_
1) assign the judge to determine a corresponding time period in which the relevant procedural activity must be performed, taking into account the circumstances the matter;_x000D_
2) re-divide matters to judges according to the division of matters plan._x000D_
_x000D_
The law "On Judicial Power" available: _x000D_
http://likumi.lv/doc.php?id=62847_x000D_
_x000D_
administrative cases other: The responsibility lays on a chief judge as it was mentioned in the Q 12 and also according to the law "On judicial Power" Section 33 Paragraph 5 (5) If a judge does not perform the necessary procedural activities without a justified reason in order to ensure the adjudication of a matter within a reasonable time period, as well as in cases when the time period planned by the judge does not ensure adjudication of a matter within a reasonable time period, the Chief Judge of the court may:_x000D_
1) assign the judge to determine a corresponding time period in which the relevant procedural activity must be performed, taking into account the circumstances the matter;_x000D_
2) re-divide matters to judges according to the division of matters plan._x000D_
_x000D_
The law "On Judicial Power" available: _x000D_
http://likumi.lv/doc.php?id=62847_x000D_
</v>
          </cell>
          <cell r="FX26" t="str">
            <v>Individual courts TL; Individual courts TF</v>
          </cell>
          <cell r="FY26" t="str">
            <v>Individual courts TL; Individual courts TF</v>
          </cell>
          <cell r="FZ26" t="str">
            <v/>
          </cell>
          <cell r="GA26" t="str">
            <v/>
          </cell>
          <cell r="GB26" t="str">
            <v>Standards set by the chief judges of the court are relevant to induvial court but standards set by the law are relevant to the entire territory of the state.</v>
          </cell>
          <cell r="GC26" t="str">
            <v>No</v>
          </cell>
          <cell r="GD26" t="str">
            <v/>
          </cell>
          <cell r="GE26" t="str">
            <v/>
          </cell>
          <cell r="GF26" t="str">
            <v/>
          </cell>
          <cell r="GG26" t="str">
            <v/>
          </cell>
          <cell r="GH26" t="str">
            <v>No</v>
          </cell>
          <cell r="GI26" t="str">
            <v/>
          </cell>
          <cell r="GJ26" t="str">
            <v/>
          </cell>
          <cell r="GK26" t="str">
            <v/>
          </cell>
          <cell r="GL26" t="str">
            <v/>
          </cell>
          <cell r="GM26" t="str">
            <v/>
          </cell>
          <cell r="GN26" t="str">
            <v/>
          </cell>
          <cell r="GO26" t="str">
            <v/>
          </cell>
          <cell r="GP26" t="str">
            <v/>
          </cell>
          <cell r="GQ26" t="str">
            <v/>
          </cell>
          <cell r="GR26" t="str">
            <v>Court President/ Court management TF;Court President/ Court management TL;Court President/ Court management BL</v>
          </cell>
          <cell r="GS26" t="str">
            <v>Court President/ Court management TF;Court President/ Court management TL;Court President/ Court management BL</v>
          </cell>
          <cell r="GT26" t="str">
            <v/>
          </cell>
          <cell r="GU26" t="str">
            <v/>
          </cell>
          <cell r="GV26" t="str">
            <v/>
          </cell>
          <cell r="GW26" t="str">
            <v/>
          </cell>
          <cell r="GX26" t="str">
            <v/>
          </cell>
          <cell r="GY26" t="str">
            <v/>
          </cell>
          <cell r="GZ26" t="str">
            <v/>
          </cell>
          <cell r="HA26" t="str">
            <v>Yes</v>
          </cell>
          <cell r="HB26" t="str">
            <v>Continuous real-time monitoring/data is followed every day TF;Continuous real-time monitoring/data is followed every day TL;Continuous real-time monitoring/data is followed every day BL</v>
          </cell>
          <cell r="HC26" t="str">
            <v>Continuous real-time monitoring/data is followed every day TF;Continuous real-time monitoring/data is followed every day TL;Continuous real-time monitoring/data is followed every day BL</v>
          </cell>
          <cell r="HD26" t="str">
            <v/>
          </cell>
          <cell r="HE26" t="str">
            <v/>
          </cell>
          <cell r="HF26" t="str">
            <v/>
          </cell>
          <cell r="HG26" t="str">
            <v/>
          </cell>
          <cell r="HH26" t="str">
            <v/>
          </cell>
          <cell r="HI26" t="str">
            <v/>
          </cell>
          <cell r="HJ26" t="str">
            <v/>
          </cell>
          <cell r="HK26" t="str">
            <v/>
          </cell>
          <cell r="HL26" t="str">
            <v/>
          </cell>
          <cell r="HM26" t="str">
            <v>Ministry of Justice TF;Ministry of Justice TL;Ministry of Justice BL</v>
          </cell>
          <cell r="HN26" t="str">
            <v>Ministry of Justice TF;Ministry of Justice TL;Ministry of Justice BL</v>
          </cell>
          <cell r="HO26" t="str">
            <v>Court President/ Court management TF;Court President/ Court management TL;Court President/ Court management BL</v>
          </cell>
          <cell r="HP26" t="str">
            <v>Court President/ Court management TF;Court President/ Court management TL;Court President/ Court management BL</v>
          </cell>
          <cell r="HQ26" t="str">
            <v/>
          </cell>
          <cell r="HR26" t="str">
            <v/>
          </cell>
          <cell r="HS26" t="str">
            <v/>
          </cell>
          <cell r="HT26" t="str">
            <v/>
          </cell>
          <cell r="HU26" t="str">
            <v/>
          </cell>
          <cell r="HV26" t="str">
            <v/>
          </cell>
          <cell r="HW26" t="str">
            <v/>
          </cell>
          <cell r="HX26" t="str">
            <v/>
          </cell>
          <cell r="HY26" t="str">
            <v/>
          </cell>
          <cell r="HZ26" t="str">
            <v>Online access of throughout the course of a case</v>
          </cell>
          <cell r="IA26" t="str">
            <v>Notification by mail or e-mail on court discretion;Online access of throughout the course of a case</v>
          </cell>
          <cell r="IB26" t="str">
            <v>Online access of throughout the course of a case</v>
          </cell>
          <cell r="IC26" t="str">
            <v/>
          </cell>
          <cell r="ID26" t="str">
            <v/>
          </cell>
          <cell r="IE26" t="str">
            <v/>
          </cell>
          <cell r="IF26" t="str">
            <v/>
          </cell>
        </row>
        <row r="27">
          <cell r="A27" t="str">
            <v>DE</v>
          </cell>
          <cell r="B27" t="str">
            <v>Germany</v>
          </cell>
          <cell r="C27" t="str">
            <v xml:space="preserve">Sabine_x000D_
Hilgendorf-Schmidt_x000D_
</v>
          </cell>
          <cell r="D27" t="str">
            <v xml:space="preserve">Head of the division_x000D_
_x000D_
- law governing the judiciary;_x000D_
law governing senior judicial_x000D_
officers; remuneration ofjudges; training -_x000D_
</v>
          </cell>
          <cell r="E27" t="str">
            <v>Hilgendorf-Sa@bmjv.bund.de</v>
          </cell>
          <cell r="F27" t="str">
            <v xml:space="preserve">+49 30185809626_x000D_
</v>
          </cell>
          <cell r="G27" t="str">
            <v/>
          </cell>
          <cell r="H27" t="str">
            <v/>
          </cell>
          <cell r="I27" t="str">
            <v/>
          </cell>
          <cell r="J27" t="str">
            <v/>
          </cell>
          <cell r="K27" t="str">
            <v/>
          </cell>
          <cell r="L27" t="str">
            <v/>
          </cell>
          <cell r="M27" t="str">
            <v/>
          </cell>
          <cell r="N27" t="str">
            <v/>
          </cell>
          <cell r="O27" t="str">
            <v/>
          </cell>
          <cell r="P27" t="str">
            <v/>
          </cell>
          <cell r="Q27" t="str">
            <v/>
          </cell>
          <cell r="R27" t="str">
            <v/>
          </cell>
          <cell r="S27" t="str">
            <v/>
          </cell>
          <cell r="T27" t="str">
            <v/>
          </cell>
          <cell r="U27" t="str">
            <v/>
          </cell>
          <cell r="V27" t="str">
            <v/>
          </cell>
          <cell r="W27" t="str">
            <v/>
          </cell>
          <cell r="X27" t="str">
            <v/>
          </cell>
          <cell r="Y27" t="str">
            <v/>
          </cell>
          <cell r="Z27" t="str">
            <v/>
          </cell>
          <cell r="AA27" t="str">
            <v/>
          </cell>
          <cell r="AB27" t="str">
            <v/>
          </cell>
          <cell r="AC27" t="str">
            <v/>
          </cell>
          <cell r="AD27" t="str">
            <v/>
          </cell>
          <cell r="AE27" t="str">
            <v/>
          </cell>
          <cell r="AF27" t="str">
            <v/>
          </cell>
          <cell r="AG27" t="str">
            <v/>
          </cell>
          <cell r="AH27" t="str">
            <v/>
          </cell>
          <cell r="AI27" t="str">
            <v/>
          </cell>
          <cell r="AJ27" t="str">
            <v/>
          </cell>
          <cell r="AK27" t="str">
            <v/>
          </cell>
          <cell r="AL27" t="str">
            <v/>
          </cell>
          <cell r="AM27" t="str">
            <v/>
          </cell>
          <cell r="AN27" t="str">
            <v/>
          </cell>
          <cell r="AO27" t="str">
            <v/>
          </cell>
          <cell r="AP27" t="str">
            <v/>
          </cell>
          <cell r="AQ27" t="str">
            <v xml:space="preserve">The Federal Republic of Germany is engaged in reforming its justice system. The scope and scale of the reform process vary within the federal states._x000D_
Addditionaly the Federal Republic of Germany likes to point out that mapping justice in the EU as such does not provide substantively valuable information since, depending on the field they address, reforms in justice systems may have positive or negative effects on the efficiency, quality and independence of the judiciary or may remain neutral._x000D_
_x000D_
Providing information held by the Ministers of Justice of the Member States of the European Union on legislation in force and on major reform projects is already in existence, it is the task of the Network for legislative cooperation between the Ministries od Justice in the European Union._x000D_
</v>
          </cell>
          <cell r="AR27" t="str">
            <v>1.a  General online information about the justice system for non-native speakers;1.c  General online information about the justice system for visually or hearing impaired;2.  Centralised web portal with online forms for judicial proceedings available to the public and companies;4.a  Provision of education on legal rights to the general public through educational court visits;4.b  Provision of education on legal rights to the general public that is integrated in school curriculum;4.d  Provision of education on legal rights to the general public through other formats (please specify)</v>
          </cell>
          <cell r="AS27" t="str">
            <v xml:space="preserve">-	http://www.bmjv.de_x000D_
-	http://www.justiz.de_x000D_
-	http://www.justiz.bayern.de_x000D_
-	http://www.justiz.bayern.de/service/fluechtlinge-asylbewerber_x000D_
-	www.justiz.rlp.de_x000D_
-	http://www.mj.sachsen-anhalt.de_x000D_
-	http://www.hmdj.hessen.de_x000D_
</v>
          </cell>
          <cell r="AT27" t="str">
            <v/>
          </cell>
          <cell r="AU27" t="str">
            <v xml:space="preserve">-	http://www.bmjv.de_x000D_
-	http://www.justiz.de_x000D_
-	http://www.justiz.bayern.de_x000D_
-	http://www.justiz.bayern.de/service/fluechtlinge-asylbewerber_x000D_
-	www.justiz.rlp.de_x000D_
-	http://www.mj.sachsen-anhalt.de_x000D_
-	http://www.hmdj.hessen.de_x000D_
</v>
          </cell>
          <cell r="AV27" t="str">
            <v xml:space="preserve">http://www.justiz.de_x000D_
http://www.mj.sachsen-anhalt.de_x000D_
</v>
          </cell>
          <cell r="AW27" t="str">
            <v/>
          </cell>
          <cell r="AX27" t="str">
            <v/>
          </cell>
          <cell r="AY27" t="str">
            <v xml:space="preserve">See also the webpages of Länder Ministries of Justice and webpages of Federal and Länder Courts._x000D_
_x000D_
In Bavaria they organise teen courts_x000D_
_x000D_
In Mecklemburg – Western Pomerania Juth-Legal-Centres organize educational court visits or rollplays in order to rais legal knowledge and understanding of law among kids and teenagers._x000D_
_x000D_
As a federal state, the Federal Republic of Germany is characterised by decentralised structures. Therefore the federal states decide by themselves which information to provide online and are thus in charge of keepingthe information updated. The same applies on federal level._x000D_
</v>
          </cell>
          <cell r="AZ27" t="str">
            <v>Yes, for some court levels, please specify below</v>
          </cell>
          <cell r="BA27" t="str">
            <v>Highest instance</v>
          </cell>
          <cell r="BB27" t="str">
            <v>Highest instance</v>
          </cell>
          <cell r="BC27" t="str">
            <v>There are just a few isolated first and second instance courts throut the country that use social media to communicate their work.  As a federal state, the Federal Republic of Germany is characterised by decentralised structures. Therefore the federal states decide by themselves using social media to communicate their work</v>
          </cell>
          <cell r="BD27" t="str">
            <v>Yes</v>
          </cell>
          <cell r="BE27" t="str">
            <v>As a federal state, the Federal Republic of Germany is characterised by decentralised structures. Each federal state has own guidelines</v>
          </cell>
          <cell r="BF27" t="str">
            <v>Yes some judgments</v>
          </cell>
          <cell r="BG27" t="str">
            <v>Yes some judgments</v>
          </cell>
          <cell r="BH27" t="str">
            <v>Yes all judgments</v>
          </cell>
          <cell r="BI27" t="str">
            <v xml:space="preserve">As a federal state, the Federal Republic of Germany is is characterised by decentralised structures. Therefore the federal states and their courts decide by themselves whether they provide judgements of first instance online, e.g. North Rhine-Westphalia, which provides first instance judgements_x000D_
 (http://www.justiz.nrw.de/Bibliothek/nrwe2/index.php). _x000D_
The duty on the courts to publish judgements in which the public might have an interest is derived from the constitution and was inter alia stated by the Federal Administrative Court in 1997 (ECLI:DE:BVerwG:1997:260297U6C3.96.0)._x000D_
It is the Court Administration that decide on the publication of decisions. The decision is based on the law. In some cases regulated by law the decision is made by the presidium of the Court (e.g. Bavaria, Art. 8 AGVwGO; Rhineland-Palatinate, Art. 5 AGVwGO). A presidium is established at each court and comprises the president of the court and, depending on the size of the court, up to a maximum of ten other judges. In the case of small local courts the presidium comprises all the judges who are eligible to stand for election; no election is held. In all other cases, members are elected for four years. Half of the members of the presidium resign every two years. The presidium is responsible for organisational matters relating to the court. It and its members are not bound by any instructions as regards their activity. The presidium takes its decisions on the basis of full judicial independence._x000D_
</v>
          </cell>
          <cell r="BJ27" t="str">
            <v>1st instance;2nd instance;Highest instance</v>
          </cell>
          <cell r="BK27" t="str">
            <v>1st instance;2nd instance;Highest instance</v>
          </cell>
          <cell r="BL27" t="str">
            <v>1st instance;2nd instance;Highest instance</v>
          </cell>
          <cell r="BM27" t="str">
            <v>1st instance;2nd instance;Highest instance</v>
          </cell>
          <cell r="BN27" t="str">
            <v>1st instance;2nd instance;Highest instance</v>
          </cell>
          <cell r="BO27" t="str">
            <v xml:space="preserve">Selected judgements of the courts of highest instance since 2010 are available to the general publi free of charge on the website www.rechtsprechung-im-internet.de. The website is provided by the Federal Ministry of Justice and Consumer Protection in collaboration with the juris GmbH. In addition, the courts of highest instance themselves provide their decisions on their own websites. _x000D_
_x000D_
Most federal states provide a selection of judgements free of charge for non-commercial purposes (http://www.justiz.de/onlinedienste/rechtsprechung/index.php). A broad range of judgements of first instance courts is available via the Federal Legal Information System. Registered users can get access via the commercial website www.juris.de (subject to costs). _x000D_
_x000D_
All judgements of the courts of high instance are tagged with key words. Some federal states also provide judgements which are tagged with relevant key words. In the Federal Legal Information System most the judgements are tagged with relevant key words._x000D_
_x000D_
The Federal Constitutional Court (Bundesverfassungsgericht) and all Federal Courts provide ECLIs for their decisions. The federal states have recently started to provide ECLIs for first and second instance courts._x000D_
</v>
          </cell>
          <cell r="BP27" t="str">
            <v>Yes some judgments</v>
          </cell>
          <cell r="BQ27" t="str">
            <v>Yes some judgments</v>
          </cell>
          <cell r="BR27" t="str">
            <v>Yes all judgments</v>
          </cell>
          <cell r="BS27" t="str">
            <v xml:space="preserve">As a federal state, the Federal Republic of Germany is is characterised by decentralised structures. Therefore the federal states and their courts decide by themselves whether they provide judgements of first instance online, e.g. North Rhine-Westphalia, which provides first instance judgements_x000D_
 (http://www.justiz.nrw.de/Bibliothek/nrwe2/index.php). _x000D_
The duty on the courts to publish judgements in which the public might have an interest is derived from the constitution and was inter alia stated by the Federal Administrative Court in 1997 (ECLI:DE:BVerwG:1997:260297U6C3.96.0)._x000D_
It is the Court Administration that decide on the publication of decisions. The decision is based on the law. In some cases regulated by law the decision is made by the presidium of the Court (e.g. Bavaria, Art. 8 AGVwGO; Rhineland-Palatinate, Art. 5 AGVwGO). A presidium is established at each court and comprises the president of the court and, depending on the size of the court, up to a maximum of ten other judges. In the case of small local courts the presidium comprises all the judges who are eligible to stand for election; no election is held. In all other cases, members are elected for four years. Half of the members of the presidium resign every two years. The presidium is responsible for organisational matters relating to the court. It and its members are not bound by any instructions as regards their activity. The presidium takes its decisions on the basis of full judicial independence._x000D_
</v>
          </cell>
          <cell r="BT27" t="str">
            <v>1st instance;2nd instance;Highest instance</v>
          </cell>
          <cell r="BU27" t="str">
            <v>1st instance;2nd instance;Highest instance</v>
          </cell>
          <cell r="BV27" t="str">
            <v>1st instance;2nd instance;Highest instance</v>
          </cell>
          <cell r="BW27" t="str">
            <v>1st instance;2nd instance;Highest instance</v>
          </cell>
          <cell r="BX27" t="str">
            <v>1st instance;2nd instance;Highest instance</v>
          </cell>
          <cell r="BY27" t="str">
            <v>_x000D_
Selected judgements of the courts of highest instance since 2010 are available to the general publi free of charge on the website www.rechtsprechung-im-internet.de. The website is provided by the Federal Ministry of Justice and Consumer Protection in collaboration with the juris GmbH. In addition, the courts of highest instance themselves provide their decisions on their own websites. _x000D_
_x000D_
Most federal states provide a selection of judgements free of charge for non-commercial purposes (http://www.justiz.de/onlinedienste/rechtsprechung/index.php). A broad range of judgements of first instance courts is available via the Federal Legal Information System. Registered users can get access via the commercial website www.juris.de (subject to costs). _x000D_
_x000D_
All judgements of the courts of high instance are tagged with key words. Some federal states also provide judgements which are tagged with relevant key words. In the Federal Legal Information System most the judgements are tagged with relevant key words._x000D_
_x000D_
The Federal Constitutional Court (Bundesverfassungsgericht) and all Federal Courts provide ECLIs for their decisions. The federal states have recently started to provide ECLIs for first and second instance courts.</v>
          </cell>
          <cell r="BZ27" t="str">
            <v>Initial;Continuous</v>
          </cell>
          <cell r="CA27" t="str">
            <v>Initial;Continuous</v>
          </cell>
          <cell r="CB27" t="str">
            <v>Initial;Continuous</v>
          </cell>
          <cell r="CC27" t="str">
            <v>Initial;Continuous</v>
          </cell>
          <cell r="CD27" t="str">
            <v>Initial;Continuous</v>
          </cell>
          <cell r="CE27" t="str">
            <v>Initial;Continuous</v>
          </cell>
          <cell r="CF27" t="str">
            <v>Initial;Continuous</v>
          </cell>
          <cell r="CG27" t="str">
            <v>Initial;Continuous</v>
          </cell>
          <cell r="CH27" t="str">
            <v/>
          </cell>
          <cell r="CI27" t="str">
            <v>Civil and commercial disputes;Labour disputes;Consumer disputes*</v>
          </cell>
          <cell r="CJ27" t="str">
            <v/>
          </cell>
          <cell r="CK27" t="str">
            <v>Civil and commercial disputes;Labour disputes;Consumer disputes*</v>
          </cell>
          <cell r="CL27" t="str">
            <v>Civil and commercial disputes;Labour disputes;Consumer disputes*</v>
          </cell>
          <cell r="CM27" t="str">
            <v>Civil and commercial disputes;Labour disputes;Consumer disputes*</v>
          </cell>
          <cell r="CN27" t="str">
            <v>Civil and commercial disputes;Labour disputes;Consumer disputes*</v>
          </cell>
          <cell r="CO27" t="str">
            <v>Civil and commercial disputes;Labour disputes;Consumer disputes*</v>
          </cell>
          <cell r="CP27" t="str">
            <v>Civil and commercial disputes;Labour disputes;Consumer disputes*</v>
          </cell>
          <cell r="CQ27" t="str">
            <v>Civil and commercial disputes;Labour disputes;Consumer disputes*</v>
          </cell>
          <cell r="CR27" t="str">
            <v>Civil and commercial disputes;Labour disputes;Consumer disputes*</v>
          </cell>
          <cell r="CS27" t="str">
            <v>Civil and commercial disputes;Labour disputes;Consumer disputes*</v>
          </cell>
          <cell r="CT27" t="str">
            <v>Civil and commercial disputes;Labour disputes;Consumer disputes*</v>
          </cell>
          <cell r="CU27" t="str">
            <v/>
          </cell>
          <cell r="CV27" t="str">
            <v/>
          </cell>
          <cell r="CW27" t="str">
            <v/>
          </cell>
          <cell r="CX27" t="str">
            <v>See webpages of Federal and Länder Ministries of Justice (e.g. “Schlichten statt Richten”, or “Güterichterverfahren”; http://www.justiz.de/onlinedienste/ aussergerichtliche_streitschlichtung/index.php</v>
          </cell>
          <cell r="CY27" t="str">
            <v>See webpages of Federal and Länder Ministries of Justice and of Labour and Social Affairs, webpages of the courts.</v>
          </cell>
          <cell r="CZ27" t="str">
            <v>See information provided e. g. by Verbraucherzentrale, other private Consumer ADR bodies etc. It is impossible to provide all the references given their number.</v>
          </cell>
          <cell r="DA27" t="str">
            <v/>
          </cell>
          <cell r="DB27" t="str">
            <v>National level;One or several regions;One or several courts</v>
          </cell>
          <cell r="DC27" t="str">
            <v>One or several regions;One or several courts</v>
          </cell>
          <cell r="DD27" t="str">
            <v>One or several regions;One or several courts</v>
          </cell>
          <cell r="DE27" t="str">
            <v>National level;One or several regions;One or several courts</v>
          </cell>
          <cell r="DF27" t="str">
            <v>One or several regions;One or several courts</v>
          </cell>
          <cell r="DG27" t="str">
            <v>One or several regions;One or several courts</v>
          </cell>
          <cell r="DH27" t="str">
            <v>One or several regions;One or several courts</v>
          </cell>
          <cell r="DI27" t="str">
            <v>One or several regions;One or several courts</v>
          </cell>
          <cell r="DJ27" t="str">
            <v/>
          </cell>
          <cell r="DK27" t="str">
            <v>One or several regions;One or several courts</v>
          </cell>
          <cell r="DL27" t="str">
            <v xml:space="preserve">•	The offering of appropriate settlementProposals_x000D_
•	The granting of the right to be heard_x000D_
•	Time taken until court decisions are made/Length of proceedings_x000D_
•	Instructions on available legal remedies – are they correct?_x000D_
•	Initial career phase and overall career structure_x000D_
•	The justice system's external communications and the PR work of press offices_x000D_
•	Available options for further training_x000D_
</v>
          </cell>
          <cell r="DM27" t="str">
            <v xml:space="preserve">As a federal state, the Federal Republic of Germany is characterised by decentralised structures. Therefore the federal states make their own decision on whether surveys are required and if so, the type of surveys and their timing._x000D_
_x000D_
Bavaria:_x000D_
Where the civil and criminal courts of law in Bavaria are concerned, as well as the public prosecutor’s offices, an employee survey is performed as a rule every six years, with the support of the Authority for Statistics and Data Processing of the Land of Bavaria, as part of the regular audit. Some courts and public prosecutor’s offices perform additional surveys every three years by choice. From 16 June 2014 until 11 August 2014, an online survey was performed with the assistance of experienced practitioners and a professional polling institute on the “debate on self-perception” within the Bavarian judiciary. The results of this survey were published in the intranet forum of the Bavarian judiciary._x000D_
_x000D_
Brandenburg:_x000D_
Pursuant to section 103 of the Judiciary Act of the Land of Brandenburg (Brandenburgisches Richtergesetz), the Land parliament reviewed the Act in 2016. For this purpose, the Land government reported on the experience gained in applying the Act and the results of the public discourse held in the meantime regarding the question of the self-administration respectively autonomy of the judiciary. In this context, the Land Ministry of Justice has performed an internet-based, voluntary survey among all judges and public prosecutors of the Land. _x000D_
_x000D_
The government’s report was published as Parliamentary Paper (Landtags-Drucksache) 6/2831: https://www.parlamentsdokumentation.brandenburg.de/starweb/LBB/ELVIS/parladoku/w6/drs/ab_2600/ab_2_x000D_
800/2831.pdf_x000D_
_x000D_
Lower Saxony:_x000D_
Several courts and public prosecutors’ offices have participated in several benchmarking and comparison_x000D_
projects:_x000D_
AGiL - Amtsgerichte im Leistungsvergleich (comparison of the performance by local courts)_x000D_
LiVe - Landgerichte im Vergleich (comparison of local courts)_x000D_
OLiVe - Oberlandesgerichte im Vergleich (comparison of higher regional courts)_x000D_
BenStA - Benchmarking der Staatsanwaltschaften (benchmarking of the public prosecutors’ offices)_x000D_
ArbOR - Arbeitsgerichtlicher Organisationsvergleich (organisational comparison of higher regional courts)_x000D_
LArVe - Landesarbeitsgerichte im Vergleich (Land labour courts in comparison)_x000D_
VERGIL - Verwaltungsgerichte im Landesvergleich (administrative courts across the Land in comparison)_x000D_
As part of these benchmarking and comparison projects, surveys were performed of the employees of the judicial authorities to establish how happy they are with their jobs. Among other aspects, their satisfaction regarding the cooperation with their supervisors and colleagues, the general working conditions, and their identification with their sphere of responsibility were addressed. Likewise, surveys were performed of attorneys. The results of the surveys have been discussed in expert groups and workshops, and suggestions for improvement have been worked out._x000D_
_x000D_
Saxony-Anhalt:_x000D_
Internal benchmarking and comparison projects, the results of which have not been published._x000D_
</v>
          </cell>
          <cell r="DO27" t="str">
            <v/>
          </cell>
          <cell r="DP27" t="str">
            <v/>
          </cell>
          <cell r="DQ27" t="str">
            <v>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R27" t="str">
            <v/>
          </cell>
          <cell r="DS27" t="str">
            <v xml:space="preserve">As a federl state, the Federal Republic of Germany is characterised by decentralised structures. Therefore the federl states make their own decisions on weather surveys are required and if so, the type of surveys, their timing and their piplication. _x000D_
_x000D_
All the client surveys carried out by the courts and notaries in Baden-Württemberg ca be viewed online by all members of Baden-Württemberg's judicial service on their intranet._x000D_
_x000D_
</v>
          </cell>
          <cell r="DT27" t="str">
            <v>Yes</v>
          </cell>
          <cell r="DU27" t="str">
            <v/>
          </cell>
          <cell r="DV27" t="str">
            <v>Only certain phases</v>
          </cell>
          <cell r="DW27" t="str">
            <v/>
          </cell>
          <cell r="DX27" t="str">
            <v/>
          </cell>
          <cell r="DY27" t="str">
            <v/>
          </cell>
          <cell r="DZ27" t="str">
            <v/>
          </cell>
          <cell r="EA27" t="str">
            <v/>
          </cell>
          <cell r="EB27" t="str">
            <v/>
          </cell>
          <cell r="EC27" t="str">
            <v/>
          </cell>
          <cell r="ED27" t="str">
            <v/>
          </cell>
          <cell r="EE27" t="str">
            <v/>
          </cell>
          <cell r="EF27" t="str">
            <v>Yes</v>
          </cell>
          <cell r="EG27" t="str">
            <v>155, 155b, 155c FamFG, Para 128, 216 and 272 ff ZPO</v>
          </cell>
          <cell r="EH27" t="str">
            <v>see below</v>
          </cell>
          <cell r="EI27"/>
          <cell r="EJ27"/>
          <cell r="EK27"/>
          <cell r="EL27" t="str">
            <v>yes</v>
          </cell>
          <cell r="EM27" t="str">
            <v>Art. 310 ZPO</v>
          </cell>
          <cell r="EN27" t="str">
            <v>See below</v>
          </cell>
          <cell r="EO27" t="str">
            <v>Yes</v>
          </cell>
          <cell r="EP27" t="str">
            <v>Art. 107 FGO, Art. 116 VwGO</v>
          </cell>
          <cell r="EQ27" t="str">
            <v>See below</v>
          </cell>
          <cell r="ER27" t="str">
            <v>Yes</v>
          </cell>
          <cell r="ES27" t="str">
            <v>Art. 132, 136</v>
          </cell>
          <cell r="ET27" t="str">
            <v>See below</v>
          </cell>
          <cell r="EU27" t="str">
            <v xml:space="preserve">Remark:_x000D_
Specific requirements for processing time are not stipulated by law in general. But there are fixed deadlines for carrying out hearings for specific cases such as family cases. There are also practices to promote timeliness of court proceedings. In accordance with recent European Court of Human Rights rulings, German legislators have implemented special measures for family proceedings concerning the place of residence of a child, the right of contact, or the surrender of the child, as well as proceedings based upon endangerment to the welfare of the child. In such vital cases, in addition to the right to compensation, parties involved have the right to invoke the supposed delay at the court of proceedings (Beschleunigungsrüge) and, if no remedy is achieved, to bring the matter before the second instance court for evaluation of the timeliness of proceedings (Beschleunigungsbeschwerde). The court of second instance may advise on binding measures to accelerate proceedings before the first instance court._x000D_
_x000D_
In the German view, were any binding requirements to be made, in terms of number of days, concerning the duration of the full proceedings before the court, then this would interfere with the independence of judges as guaranteed by Article 97 paragraph 1 of the Basis Law (Grundgesetz – GG), which protects the very core of the work done by judges. This core sphere includes the adjudication by judges, with all the appurtenant activities directly tied to the service of justice and to the rulings on the substance of the case and on procedural matters indirectly entailed by it. Were strict requirements in terms of completion dates to be made, than this would be tantamount to an impermissible interference with these judicial decisions. Moreover, such strict requirements do not serve the legitimate interests of a citizen seeking legal protection. In order to be able to properly perform their adjudication task, judges must have the opportunity to dedicate themselves to the individual proceedings, including the submissions made by the parties involved in them, to assess such submissions, and to initiate the further necessary steps – and they must have sufficient time to do so. Germany does indeed recognise that effective legal protection also means that citizens are able to obtain justice within a reasonable period of time. However, this objective can be suitably achieved by the procedural rules and by provisions, in the law governing courts constitution, that open up the means to accelerate proceedings while taking account of the respective particularities of an individual case._x000D_
_x000D_
_x000D_
The German court system is divided into five specialised branches or jurisdictions: ordinary, labour, general administrative, fiscal and social._x000D_
_x000D_
Specific requirements for processing time are not stipulated by law in general. But there are fixed deadlines for carrying out hearings for specific cases such as family cases, e.g._x000D_
Section 155 of the German Act on Proceedings in Family Matters and in Matters of Non- contentious Jurisdiction stipulates as follows:_x000D_
“Principles of Priority and Expediting Proceedings_x000D_
(1) Parent and child matters concerning the place of residence of a child, the right of contact, or the surrender of the child, as well as proceedings based upon endangerment to the welfare of the child, shall have priority and the proceedings shall be handled in an expedited manner._x000D_
(2) In proceedings in accordance with subsection (1), the court shall discuss the matter with the participants at a court hearing. The court hearing shall take place at the latest one month after the start of the proceedings. The Youth Office shall be heard at this court hearing. Postponement of the court hearing shall only be permissible based upon compelling reasons. The grounds for postponement shall be credibly demonstrated together with the request for postponement._x000D_
(3) The court shall order the personal appearance of the participants with capacity to participate in proceedings at the court hearing._x000D_
(4) If the court suspended a proceeding designated in subsection (1) for the implementation of a mediation or another proceeding for reaching an out-of-court settlement, as a general rule it shall reopen the proceedings after three months if the participants have not agreed upon a settlement.” [emphasis added by the undersigned]_x000D_
_x000D_
</v>
          </cell>
          <cell r="EV27" t="str">
            <v>Yes</v>
          </cell>
          <cell r="EW27" t="str">
            <v/>
          </cell>
          <cell r="EX27" t="str">
            <v/>
          </cell>
          <cell r="EY27" t="str">
            <v/>
          </cell>
          <cell r="EZ27" t="str">
            <v/>
          </cell>
          <cell r="FA27" t="str">
            <v/>
          </cell>
          <cell r="FB27" t="str">
            <v/>
          </cell>
          <cell r="FC27" t="str">
            <v/>
          </cell>
          <cell r="FD27" t="str">
            <v/>
          </cell>
          <cell r="FE27" t="str">
            <v/>
          </cell>
          <cell r="FF27" t="str">
            <v/>
          </cell>
          <cell r="FG27" t="str">
            <v/>
          </cell>
          <cell r="FH27" t="str">
            <v/>
          </cell>
          <cell r="FI27" t="str">
            <v xml:space="preserve">Remark:_x000D_
In the German view, were any binding requirements to be made, in terms of a number of proceedings that a judge is to deal with and complete within a given period of time (Subquestions 1 through 3 up to Question 11), then this would interfere with the independence of judges as guaranteed by Article 97 paragraph 1 of the Basis Law (Grundgesetz – GG), which protects the very core of the work done by judges. This core sphere includes the adjudication by judges, with all the appurtenant activities directly tied to the service of justice and to the rulings on the substance of the case and on procedural matters indirectly entailed by it. Were strict requirements in terms of completion dates to be made, then this would be tantamount to an impermissible interference with these judicial decisions. Moreover, such strict requirements do not serve the legitimate interests of a citizen seeking legal protection. In order to be able to properly perform their adjudication task, judges must have the opportunity to dedicate themselves to the individual proceedings, including the submissions made by the parties involved in them, to assess such submissions, and to initiate the further necessary steps – and they must have sufficient time to do so. Germany does indeed recognise that effective legal protection also means that citizens are able to obtain justice within a reasonable period of time. However, this objective can be suitably achieved by the procedural rules and by provisions, in the law governing courts constitution, that open up the means to accelerate proceedings while taking account of the respective particularities of an individual case._x000D_
</v>
          </cell>
          <cell r="FJ27" t="str">
            <v>Other body/specify BL</v>
          </cell>
          <cell r="FK27" t="str">
            <v>Other body/specify BL</v>
          </cell>
          <cell r="FL27" t="str">
            <v/>
          </cell>
          <cell r="FM27" t="str">
            <v/>
          </cell>
          <cell r="FN27" t="str">
            <v/>
          </cell>
          <cell r="FO27" t="str">
            <v/>
          </cell>
          <cell r="FP27" t="str">
            <v/>
          </cell>
          <cell r="FQ27" t="str">
            <v/>
          </cell>
          <cell r="FR27" t="str">
            <v/>
          </cell>
          <cell r="FS27" t="str">
            <v/>
          </cell>
          <cell r="FT27" t="str">
            <v/>
          </cell>
          <cell r="FU27" t="str">
            <v/>
          </cell>
          <cell r="FV27" t="str">
            <v/>
          </cell>
          <cell r="FW27" t="str">
            <v xml:space="preserve">Standards are set by law_x000D_
Remark:_x000D_
Regarding backlogs, the presidium is entitled to define standards for the individual court regarding the management of backlogs, including the allocation of court business. However, it may only change the business allocation plan under certain legally specified conditions, namely where such a change becomes necessary due to the excessive or insufficient workload of one judge or adjudicating body or as a result of the transfer or prolonged absence of individual judges (section 21e (3) of the Courts Constitution Act).For further details see response to question 17 and remark below question 18._x000D_
</v>
          </cell>
          <cell r="FX27" t="str">
            <v>Individual courts TL;Entire territory of Member State TL</v>
          </cell>
          <cell r="FY27" t="str">
            <v>Individual courts TL;Entire territory of Member State TL</v>
          </cell>
          <cell r="FZ27" t="str">
            <v/>
          </cell>
          <cell r="GA27" t="str">
            <v/>
          </cell>
          <cell r="GB27" t="str">
            <v/>
          </cell>
          <cell r="GC27" t="str">
            <v>Yes</v>
          </cell>
          <cell r="GD27" t="str">
            <v>Remark: The above mentioned timeframes and time limits are stipulated by procedural law and Court Constitutional law. These laws are online available for the public.</v>
          </cell>
          <cell r="GE27" t="str">
            <v>For allocating human resources</v>
          </cell>
          <cell r="GF27" t="str">
            <v/>
          </cell>
          <cell r="GG27" t="str">
            <v>Remark: In Germany figures statistically collected in each Land serve the calculation of personnel requirements for the justice administration pursuant to “PEBB§Y” (Personalbedarfsberechnungssystem). Based upon workload an evaluation in accordance with uniform national base figures is undertaken. In the workload calculation these needs are then compared against the agencies and the average deployment of personnel. Judicial activities are depicted as products in the “PEBB§Y” framework. Each product has a specific base number set forth in minutes.</v>
          </cell>
          <cell r="GH27" t="str">
            <v>Yes</v>
          </cell>
          <cell r="GI27" t="str">
            <v/>
          </cell>
          <cell r="GJ27" t="str">
            <v/>
          </cell>
          <cell r="GK27" t="str">
            <v/>
          </cell>
          <cell r="GL27" t="str">
            <v>At every court a presidium is established. It is composed of the court president and up to ten additional judges, depending on the size of the court. The presidium is responsible for the court's internal organization, including the allocation of court business and the management of backlogs. It is entitled to define standards for the individual court regarding the management of backlogs, but it is not entitled to issue instructions to judges. Courts have a duty to report the age of pending cases, if there is a violation of a time limit. The existence and the duration of time limits vary within the five German jurisdictions and the 16 Länder.</v>
          </cell>
          <cell r="GM27" t="str">
            <v/>
          </cell>
          <cell r="GN27" t="str">
            <v/>
          </cell>
          <cell r="GO27" t="str">
            <v/>
          </cell>
          <cell r="GP27" t="str">
            <v>At every court a presidium is established. It is composed of the court president and up to ten additional judges, depending on the size of the court. The presidium is responsible for the court's internal organization, including the allocation of court business and the management of backlogs. It is entitled to define standards for the individual court regarding the management of backlogs, but it is not entitled to issue instructions to judges. Courts have a duty to report the age of pending cases, if there is a violation of a time limit. The existence and the duration of time limits vary within the five German jurisdictions and the 16 Länder.</v>
          </cell>
          <cell r="GQ27" t="str">
            <v/>
          </cell>
          <cell r="GR27" t="str">
            <v>Court President/ Court management TF;Court President/ Court management TL;Court President/ Court management BL;Other body/ specify BL</v>
          </cell>
          <cell r="GS27" t="str">
            <v>Court President/ Court management TF;Court President/ Court management TL;Court President/ Court management BL;Other body/ specify BL</v>
          </cell>
          <cell r="GT27" t="str">
            <v/>
          </cell>
          <cell r="GU27" t="str">
            <v/>
          </cell>
          <cell r="GV27" t="str">
            <v>Presidium</v>
          </cell>
          <cell r="GW27" t="str">
            <v/>
          </cell>
          <cell r="GX27" t="str">
            <v/>
          </cell>
          <cell r="GY27" t="str">
            <v>Presidium</v>
          </cell>
          <cell r="GZ27" t="str">
            <v xml:space="preserve">Remark:_x000D_
A presidium, an independent judicial body, is established at each court and comprises the president of the court and, depending on the size of the court, up to a maximum of ten other judges. In the case of small local courts the presidium comprises all the judges who are eligible to stand for election; no election is held (section 21a (2) no. 5 of the Courts Constitution Act [Gerichtsverfassungsgesetz, GVG]). In all other cases, members are elected for four years. Half of the members of the presidium resign every two years (section 21b (4), first and second sentences, of the Courts Constitution Act)._x000D_
_x000D_
The presidium is responsible for determining the principles on which the allocation of court business is based. The presidium draws up, in advance, an annual business allocation plan for the whole of the coming year. This plan details how the adjudicating tasks are to be distributed, based on general, abstract and objective criteria, across the panels of judges, thereby safeguarding judicial independence. The business allocation plan must clearly specify which judges are called to issue a decision in regard to cases received by the court. It is in principle valid for the duration of a business year (calendar year) and automatically ceases to have effect at the end of that year. The presidium is tasked with ensuring that work is distributed as equally across the judges as possible. The presidium may only change the business allocation plan under certain legally specified conditions, namely where such a change becomes necessary due to the excessive or insufficient workload of one judge or adjudicating body or as a result of the transfer or prolonged absence of individual judges (section 21e (3) of the Courts Constitution Act). The presidium is responsible for the management of backlogs. It is entitled to define standards for the individual court regarding the management of backlogs, but it is not entitled to issue instructions to judges._x000D_
_x000D_
The monitoring regarding the time limits and the occurrence of backlogs is made by supervision._x000D_
</v>
          </cell>
          <cell r="HA27" t="str">
            <v/>
          </cell>
          <cell r="HB27" t="str">
            <v/>
          </cell>
          <cell r="HC27" t="str">
            <v/>
          </cell>
          <cell r="HD27" t="str">
            <v/>
          </cell>
          <cell r="HE27" t="str">
            <v/>
          </cell>
          <cell r="HF27" t="str">
            <v/>
          </cell>
          <cell r="HG27" t="str">
            <v/>
          </cell>
          <cell r="HH27" t="str">
            <v/>
          </cell>
          <cell r="HI27" t="str">
            <v/>
          </cell>
          <cell r="HJ27" t="str">
            <v>Remark:_x000D_
It is not possible to answer this question with “yes” or “no”, because it is a question includes two possible response options._x000D_
_x000D_
Bavaria: The indicator-based information system KISS is a management tool that allows civil and criminal courts and public prosecutor's offices to recognise and analyse potential deficits at an early stage so that corrective measures may be taken without delay. KISS was conceived by a working group consisting of representatives from the Bavarian Ministry of Justice, the civil and criminal courts and the public prosecutor's offices. The system includes a large number of relevant data on performance, statistics and organisation (so-called "indicators"). Conspicuous deviations from relevant indicators showing comparative values (particularly the respective Land average) are systematically highlighted with colours (so-called "early warning" or "traffic light" system). In this way, the attention of leadership levels is directed to significant deviations from the norm. The KISS data are automatically imported from the numerous statistics and are updated quarterly. There is no specific performance evaluation of the system._x000D_
In other Länder there are similar or other systems (e.g. reporting commitment – Berichtspflichten)._x000D_
_x000D_
Remark: As a federal state, the Federal Republic of Germany is characterised by decentralized structures. Therefore the federal states make their own decision on the terms of management tools within the limits and under the condicions of the independence of judges.</v>
          </cell>
          <cell r="HK27" t="str">
            <v>Court President/ Court management BL;Ministry of Justice BL;Other body/ specify BL</v>
          </cell>
          <cell r="HL27" t="str">
            <v>Ministry of Justice BL</v>
          </cell>
          <cell r="HM27" t="str">
            <v/>
          </cell>
          <cell r="HN27" t="str">
            <v>Other body/ specify BL</v>
          </cell>
          <cell r="HO27" t="str">
            <v>Court President/ Court management TF</v>
          </cell>
          <cell r="HP27" t="str">
            <v>Other body/ specify BL</v>
          </cell>
          <cell r="HQ27" t="str">
            <v/>
          </cell>
          <cell r="HR27" t="str">
            <v/>
          </cell>
          <cell r="HS27" t="str">
            <v/>
          </cell>
          <cell r="HT27" t="str">
            <v/>
          </cell>
          <cell r="HU27" t="str">
            <v/>
          </cell>
          <cell r="HV27" t="str">
            <v/>
          </cell>
          <cell r="HW27" t="str">
            <v/>
          </cell>
          <cell r="HX27" t="str">
            <v/>
          </cell>
          <cell r="HY27" t="str">
            <v xml:space="preserve">Remark:_x000D_
Human ressources:_x000D_
When discussing the allocation of judicial resources, one of the main questions concerns the number of judges, judicial officers and court support staff which a court needs to serve the public. In Germany figures statistically collected in each Land serve the calculation of personnel requirements for the justice administration pursuant to “PEBB§Y” (Personalbedarfsberechnungssystem). Based upon workload an evaluation in accordance with uniform national base figures is undertaken. In the workload calculation these needs are then compared against the agencies and the average deployment of personnel. Judicial activities are depicted as products in the “PEBB§Y” framework. Each product has a specific base number set forth in minutes. The ministries of Jusctice decide on the staff allocation to the court districts. It must be noted that a judicial office shall be conferred upon a judge for life and upon a judge for a secified term at a particular court (Section 27 para. 1 of the German Judiciary Act). A judge for life or for a specified term can, with a few exceptions, not be transferred to another office or discharged from office without his own written consent. A judge for life term may only be seconded to another court with his own consent. _x000D_
_x000D_
The presidium is tasked with ensuring that work is distributed as equally across the judges as possible. The court president would normally make proposals to the presidium with respect to allocation of judges and cases but the presidium is free to make up their own mind in these matters. The presidium is responsible for the court's internal organization, including the allocation of court business and the management of backlogs. It is entitled to define standards for the individual court regarding the management of backlogs, but it is not entitled to issue instructions to judges. _x000D_
_x000D_
Financial resources:_x000D_
The ministries of Justice of the federation or the respective Länder (other ministries according to the specialization of courts) administer the budget resources, with the exception of the Federal Constitutional Court and the Constitutional Courts of the Länder, which has granted organizational autonomy as an independent constitutional organ. _x000D_
_x000D_
In some of the Länder there are so-called “budgeting-models” which represent an increasingliy growing form of judicial self-governance, especially in the courts of the Länder. “Budgeting” here refers to the decentralized and independent management of budget funds by the courts. Each court is allocated a certain amount of funding to administer independently. While such funding is derived from total justice budgets of the respective Länder, the courts may nevertheless dispose of the fund independently without outside influence. This budgeting procedure enables courts to make independent decisions on personnel and material budgets and especially on setting priorities for the expenditure of funds. Not least, available funds can therefore also be employed in a more targeted and economical manner, The concrete regulations (i.e. allocation, control etc.) of these budgeting models are different from Land to Land._x000D_
_x000D_
Report:_x000D_
The monitoring regarding the time limits and the occurrence of backlogs is made by supervision._x000D_
</v>
          </cell>
          <cell r="HZ27" t="str">
            <v>Upon request by party;Notification by mail or e-mail on court discretion</v>
          </cell>
          <cell r="IA27" t="str">
            <v>Upon request by party;Notification by mail or e-mail on court discretion</v>
          </cell>
          <cell r="IB27" t="str">
            <v>Upon request by party;Notification by mail or e-mail on court discretion</v>
          </cell>
          <cell r="IC27" t="str">
            <v/>
          </cell>
          <cell r="ID27" t="str">
            <v/>
          </cell>
          <cell r="IE27" t="str">
            <v/>
          </cell>
          <cell r="IF27" t="str">
            <v>Remark Sub-Questions 1 to 3: _x000D_
The presiding judge keeps the parties informed about the progress of their case and the measures taken to promote the proceeding. By way of example: in civil proceedings the presiding judge submits all pleadings and declarations of a party to the respective opposite side. Any orders of the court given on the basis of a hearing must be pronounced. Orders of the court that have not been pronounced, and rulings handed down by the presiding judge or the judge correspondingly delegated or requested that have not been pronounced, are to be communicated to the parties by simple letter. Wherever the decision sets out a date for a hearing as determined by the court or triggers a period, it is to be served on the parties. The parties subsequently receive brief minutes of the hearing and are subsequently notified in writing of the next steps to be taken in the proceedings, in particular of the date of delivery of the judgment. Judgments shall be served as a copy on the parties.</v>
          </cell>
        </row>
        <row r="28">
          <cell r="A28" t="str">
            <v>IT</v>
          </cell>
          <cell r="B28" t="str">
            <v>Italy</v>
          </cell>
          <cell r="C28" t="str">
            <v>1 Barbara FABBRINI - 2 Raffaele SABATO</v>
          </cell>
          <cell r="D28" t="str">
            <v xml:space="preserve">1 Director of the Department of Statistics and Organizational Analysis - Ministry of Justice_x000D_
2 Consigliere della Corte Suprema di Cassazione, Roma_x000D_
</v>
          </cell>
          <cell r="E28" t="str">
            <v>barbara.fabbrini@giustizia.it</v>
          </cell>
          <cell r="F28" t="str">
            <v>(+39)06.6885.2202</v>
          </cell>
          <cell r="G28" t="str">
            <v>Reform of the criminal sector (reform of the criminal procedure, efficiency, reducing workload of appeal and cassation, procedural improvements, etc.)</v>
          </cell>
          <cell r="H28" t="str">
            <v/>
          </cell>
          <cell r="I28" t="str">
            <v/>
          </cell>
          <cell r="J28" t="str">
            <v/>
          </cell>
          <cell r="K28" t="str">
            <v/>
          </cell>
          <cell r="L28" t="str">
            <v/>
          </cell>
          <cell r="M28" t="str">
            <v>Enhancing the specialization of judges / courts. In particular, the judiciary authorities are evaluating the introduction of specific courts for family and personal matters ("Berruti" reform) Increased competence of Business Courts.</v>
          </cell>
          <cell r="N28" t="str">
            <v/>
          </cell>
          <cell r="O28" t="str">
            <v>Establishment of an Office for the Trial (composed of a judge, directing it, and honoray judges, trainees and court clerks). This new organizational structure is composed of about 4000 trainees who cooperate with both judges and administrative staff.</v>
          </cell>
          <cell r="P28" t="str">
            <v>A draft law is intended to supplement the budget of the Ministry of Justice for the year 2018 – including court fees - with a fund fed by the administrative surplus of the Superior Council of the Judiciary, equal to 20 million euros.</v>
          </cell>
          <cell r="Q28" t="str">
            <v/>
          </cell>
          <cell r="R28" t="str">
            <v/>
          </cell>
          <cell r="S28" t="str">
            <v>Revision of the appeal system in order to reduce the appeal rate</v>
          </cell>
          <cell r="T28" t="str">
            <v/>
          </cell>
          <cell r="U28" t="str">
            <v/>
          </cell>
          <cell r="V28" t="str">
            <v>Enhancing the specialization of judges / courts. In particular, the judiciary authorities are evaluating the introduction of specific courts for family and personal matters ("Berruti" reform) Increased competence of Business Courts. Establishment of specialized sections on matters such as immigration, international protection and free movement of citizens of the European Union.</v>
          </cell>
          <cell r="W28" t="str">
            <v/>
          </cell>
          <cell r="X28" t="str">
            <v/>
          </cell>
          <cell r="Y28" t="str">
            <v>Establishment of the Digital Civil Trial for the Justice of the Peace Establishment of a "Help desk" for issuing certificates to citizens.</v>
          </cell>
          <cell r="Z28" t="str">
            <v/>
          </cell>
          <cell r="AA28" t="str">
            <v>Extending dematerialized trials in court not already covered (esp. Supreme Court)</v>
          </cell>
          <cell r="AB28" t="str">
            <v/>
          </cell>
          <cell r="AC28" t="str">
            <v/>
          </cell>
          <cell r="AD28" t="str">
            <v/>
          </cell>
          <cell r="AE28" t="str">
            <v>A draft law foresees the inflow into separate special funds of the FUG Fondo Unico Giustizia (literally Single Justice Fund) of the sums collected under the competition procedures and enforcement on real estate as well as some civil proceedings, in order to optimize their returns and to ensure a greater revenue. A draft law establishes a fund at the Ministry of Justice for the implementation of the provisions of Law 103/2017 on the reform of the criminal process and the penitentiary system. The budget for this project is 10 million euros for the year 2018, 20 million euros for 2019 and 30 million euros for the year 2020</v>
          </cell>
          <cell r="AF28" t="str">
            <v/>
          </cell>
          <cell r="AG28" t="str">
            <v/>
          </cell>
          <cell r="AH28" t="str">
            <v>In 2013 a reform (Act No. 98/2013) introduced the Auxiliary Judiciary in second-instance courts in order to address and reduce the backlog in civil-law cases. Following said reform a bill has been recently submitted to Parliament setting out the possibility to provide the Italian Supreme Court with 50 auxiliary judges in the view of dealing with the long-pending tax cases. The bill has been approved in one house of Parliament and final approval is expected in the next few days-</v>
          </cell>
          <cell r="AI28" t="str">
            <v>The reform of the honorary magistracy was implemented with Legislative Decrees No. 92/2016 and No.116/2017.</v>
          </cell>
          <cell r="AJ28" t="str">
            <v>Two new recruitment processes of judges underway. 350 ordinary magistrates (through a national state examination). It is expected that the new magistrates will start working by the first semester of 2018.</v>
          </cell>
          <cell r="AK28" t="str">
            <v/>
          </cell>
          <cell r="AL28" t="str">
            <v>There is the authorization to enlist administrative staff for a further 1,400 units. An extra recruitment procedure provides for a maximum of 861 prison officers (i.e. prison police agents) to be completed within the period 2018/2022.</v>
          </cell>
          <cell r="AM28" t="str">
            <v>1 recruitment process being concluded. Over 1100 new employees are closely going to be enrolled.</v>
          </cell>
          <cell r="AN28" t="str">
            <v/>
          </cell>
          <cell r="AO28" t="str">
            <v>The Directive 2014/104/EU of the European Parliament and of the Council on “certain rules governing actions for damages under national law for infringements of the competition law provisions of the Member States and of the European Union” was implemented by the Legislative Decree No.3/2017. In the area of competition law, the Law No.124/2017 introduced new measures in the following areas: code of private insurance notifications of judicial documents related to road traffic offenses protection of competition and transparency in financial matters; measures for competition in the profession;</v>
          </cell>
          <cell r="AP28" t="str">
            <v/>
          </cell>
          <cell r="AQ28" t="str">
            <v xml:space="preserve">A general list of the legislation proposed in Parliament or adopted in the area of Justice:_x000D_
https://www.giustizia.it/giustizia/it/mg_1_2.page _x000D_
</v>
          </cell>
          <cell r="AR28" t="str">
            <v>1.a  General online information about the justice system for non-native speakers;1.b  General online information about the justice system for children (individuals below 18 years of age);1.c  General online information about the justice system for visually or hearing impaired;2.  Centralised web portal with online forms for judicial proceedings available to the public and companies;3.  Interactive online simulation to assess eligibility for legal aid;4.a  Provision of education on legal rights to the general public through educational court visits;4.b  Provision of education on legal rights to the general public that is integrated in school curriculum</v>
          </cell>
          <cell r="AS28" t="str">
            <v xml:space="preserve">Organizational Chart of the Ministry of Justice_x000D_
https://www.giustizia.it/giustizia/it/mg_21.page_x000D_
</v>
          </cell>
          <cell r="AT28" t="str">
            <v xml:space="preserve">A general information on minor justice_x000D_
https://www.giustizia.it/giustizia/it/mg_2_5.page_x000D_
Glossary of online deviant behaviours _x000D_
https://www.giustizia.it/giustizia/it/mg_2_5_12.page_x000D_
Glossary of online deviant behaviours (EN version)_x000D_
https://www.giustizia.it/giustizia/en/mg_2_5_12.wp_x000D_
A list of  fact sheets concerning minors:_x000D_
https://www.giustizia.it/giustizia/it/mg_3_5.page_x000D_
Charter of rights and duties for minors who are entering the juvenile justice services_x000D_
https://www.giustizia.it/giustizia/it/mg_2_5_2_5.page_x000D_
</v>
          </cell>
          <cell r="AU28" t="str">
            <v>The whole institutional site www.giustizia.it  is fundamentally designed to work for all people, whatever their hardware, software, language, location, or ability. It is accessible to people with a diverse range of hearing, movement, sight, and cognitive ability</v>
          </cell>
          <cell r="AV28" t="str">
            <v xml:space="preserve">Fact sheets, certificates and forms for a wide range of judicial activities divided into different thematic areas:_x000D_
https://www.giustizia.it/giustizia/it/mg_3.page_x000D_
</v>
          </cell>
          <cell r="AW28" t="str">
            <v xml:space="preserve">Even though it is not a strict interactive online simulation tools this pages provide detailed information on legal aid, forms and a FAQ section._x000D_
Civil proceedings_x000D_
https://www.giustizia.it/giustizia/it/mg_3_7_2.page_x000D_
Criminal proceedings_x000D_
https://www.giustizia.it/giustizia/it/mg_3_7_7.page_x000D_
</v>
          </cell>
          <cell r="AX28" t="str">
            <v/>
          </cell>
          <cell r="AY28" t="str">
            <v/>
          </cell>
          <cell r="AZ28" t="str">
            <v>No</v>
          </cell>
          <cell r="BA28" t="str">
            <v/>
          </cell>
          <cell r="BB28" t="str">
            <v/>
          </cell>
          <cell r="BC28" t="str">
            <v/>
          </cell>
          <cell r="BD28" t="str">
            <v>Yes</v>
          </cell>
          <cell r="BE28" t="str">
            <v xml:space="preserve">_x000D_
Two resolutions of the High Council for the Judiciary deal with this topic._x000D_
Additionally, guidance is provided by the Ethical Code for Judges, readopted_x000D_
in 2010 and taken note of by the High Council._x000D_
</v>
          </cell>
          <cell r="BF28" t="str">
            <v>Yes all judgments</v>
          </cell>
          <cell r="BG28" t="str">
            <v>Yes all judgments</v>
          </cell>
          <cell r="BH28" t="str">
            <v>Yes all judgments</v>
          </cell>
          <cell r="BI28" t="str">
            <v xml:space="preserve">The judgments (criminal and civil) of the Supreme Court of Cassation are available here: http://www.italgiure.giustizia.it/sncass/ _x000D_
A search engine allows users to browse the judgments database. _x000D_
_x000D_
Completion of the digitalized proceeding in civil courts in first and second instance makes it possible to access the database, upon request._x000D_
_x000D_
In Italy court judgments are public but they are not accessible online by the general public._x000D_
The parties of civil and commercial proceedings can access the judgement through the online registry. The general public can access the registry office and request a copy of individual decisions._x000D_
_x000D_
</v>
          </cell>
          <cell r="BJ28" t="str">
            <v>Highest instance</v>
          </cell>
          <cell r="BK28" t="str">
            <v>1st instance;2nd instance;Highest instance</v>
          </cell>
          <cell r="BL28" t="str">
            <v>Highest instance</v>
          </cell>
          <cell r="BM28" t="str">
            <v>1st instance;2nd instance;Highest instance</v>
          </cell>
          <cell r="BN28" t="str">
            <v>1st instance;2nd instance;Highest instance</v>
          </cell>
          <cell r="BO28" t="str">
            <v/>
          </cell>
          <cell r="BP28" t="str">
            <v>Yes all judgments</v>
          </cell>
          <cell r="BQ28" t="str">
            <v/>
          </cell>
          <cell r="BR28" t="str">
            <v>Yes all judgments</v>
          </cell>
          <cell r="BS28" t="str">
            <v xml:space="preserve">The judgments for administrative cases are available in a searchable database at _x000D_
https://www.giustiziaamministrativa._x000D_
it/cdsintra/cdsintra/AmministrazionePortale/Ricerca/index.html?_x000D_
showadv=true&amp;tipoRicerca=Provvedimenti_x000D_
_x000D_
Note: Administrative justice provides only 1st instance and appeal (which is considered Highest instance)_x000D_
</v>
          </cell>
          <cell r="BT28" t="str">
            <v>1st instance;Highest instance</v>
          </cell>
          <cell r="BU28" t="str">
            <v>1st instance;Highest instance</v>
          </cell>
          <cell r="BV28" t="str">
            <v>Highest instance</v>
          </cell>
          <cell r="BW28" t="str">
            <v>1st instance;Highest instance</v>
          </cell>
          <cell r="BX28" t="str">
            <v>1st instance;Highest instance</v>
          </cell>
          <cell r="BY28" t="str">
            <v xml:space="preserve">Note: Administrative justice provides only 1st instance and appeal (which is considered Highest instance)_x000D_
</v>
          </cell>
          <cell r="BZ28" t="str">
            <v>Initial;Continuous</v>
          </cell>
          <cell r="CA28" t="str">
            <v>Initial;Continuous</v>
          </cell>
          <cell r="CB28" t="str">
            <v>Initial;Continuous</v>
          </cell>
          <cell r="CC28" t="str">
            <v>Initial;Continuous</v>
          </cell>
          <cell r="CD28" t="str">
            <v>Initial;Continuous</v>
          </cell>
          <cell r="CE28" t="str">
            <v>Initial;Continuous</v>
          </cell>
          <cell r="CF28" t="str">
            <v>Initial;Continuous</v>
          </cell>
          <cell r="CG28" t="str">
            <v>Initial;Continuous</v>
          </cell>
          <cell r="CH28" t="str">
            <v/>
          </cell>
          <cell r="CI28" t="str">
            <v>Consumer disputes*</v>
          </cell>
          <cell r="CJ28" t="str">
            <v>Consumer disputes*</v>
          </cell>
          <cell r="CK28" t="str">
            <v>Consumer disputes*</v>
          </cell>
          <cell r="CL28" t="str">
            <v>Consumer disputes*</v>
          </cell>
          <cell r="CM28" t="str">
            <v/>
          </cell>
          <cell r="CN28" t="str">
            <v>Consumer disputes*</v>
          </cell>
          <cell r="CO28" t="str">
            <v>Consumer disputes*</v>
          </cell>
          <cell r="CP28" t="str">
            <v>Consumer disputes*</v>
          </cell>
          <cell r="CQ28" t="str">
            <v/>
          </cell>
          <cell r="CR28" t="str">
            <v>Consumer disputes*</v>
          </cell>
          <cell r="CS28" t="str">
            <v/>
          </cell>
          <cell r="CT28" t="str">
            <v>Consumer disputes*</v>
          </cell>
          <cell r="CU28" t="str">
            <v/>
          </cell>
          <cell r="CV28" t="str">
            <v/>
          </cell>
          <cell r="CW28" t="str">
            <v xml:space="preserve">_x000D_
</v>
          </cell>
          <cell r="CX28" t="str">
            <v/>
          </cell>
          <cell r="CY28" t="str">
            <v/>
          </cell>
          <cell r="CZ28" t="str">
            <v>Specific website dedicated to civil mediation https://mediazione.giustizia.it/ A video promoting the use of Mediation: https://www.youtube.com/watch?v=1l4V4sv85wE</v>
          </cell>
          <cell r="DA28" t="str">
            <v>Information on ADR is available at https://mediazione.giustizia.it/</v>
          </cell>
          <cell r="DB28" t="str">
            <v/>
          </cell>
          <cell r="DC28" t="str">
            <v/>
          </cell>
          <cell r="DD28" t="str">
            <v/>
          </cell>
          <cell r="DE28" t="str">
            <v/>
          </cell>
          <cell r="DF28" t="str">
            <v/>
          </cell>
          <cell r="DG28" t="str">
            <v/>
          </cell>
          <cell r="DH28" t="str">
            <v/>
          </cell>
          <cell r="DI28" t="str">
            <v/>
          </cell>
          <cell r="DJ28" t="str">
            <v/>
          </cell>
          <cell r="DK28" t="str">
            <v/>
          </cell>
          <cell r="DL28" t="str">
            <v/>
          </cell>
          <cell r="DM28" t="str">
            <v/>
          </cell>
          <cell r="DN28" t="str">
            <v/>
          </cell>
          <cell r="DP28" t="str">
            <v/>
          </cell>
          <cell r="DQ28" t="str">
            <v/>
          </cell>
          <cell r="DR28" t="str">
            <v/>
          </cell>
          <cell r="DS28" t="str">
            <v/>
          </cell>
          <cell r="DT28" t="str">
            <v>Yes</v>
          </cell>
          <cell r="DU28" t="str">
            <v/>
          </cell>
          <cell r="DV28" t="str">
            <v>Total length</v>
          </cell>
          <cell r="DW28" t="str">
            <v>1095 days for first instance 730 days for second instance 365 days for highest instance</v>
          </cell>
          <cell r="DX28">
            <v>1</v>
          </cell>
          <cell r="DY28" t="str">
            <v>http://www.normattiva.it/atto/caricaDettaglioAtto?atto.dataPubblicazioneGazzetta=2001-04-03&amp;atto.codiceRedazionale=001G0147&amp;queryString=%3FmeseProvvedimento%3D03%26formType%3Dricerca_semplice%26numeroArticolo%3D%26numeroProvvedimento%3D89%26testo%3D%26annoProvvedimento%3D2001%26giornoProvvedimento%3D24&amp;currentPage=1</v>
          </cell>
          <cell r="DZ28" t="str">
            <v/>
          </cell>
          <cell r="EA28" t="str">
            <v>1095 days for first instance 730 days for second instance</v>
          </cell>
          <cell r="EB28" t="str">
            <v>1</v>
          </cell>
          <cell r="EC28" t="str">
            <v/>
          </cell>
          <cell r="ED28" t="str">
            <v/>
          </cell>
          <cell r="EE28" t="str">
            <v/>
          </cell>
          <cell r="EF28" t="str">
            <v/>
          </cell>
          <cell r="EG28" t="str">
            <v/>
          </cell>
          <cell r="EH28" t="str">
            <v/>
          </cell>
          <cell r="EI28" t="str">
            <v/>
          </cell>
          <cell r="EJ28" t="str">
            <v/>
          </cell>
          <cell r="EK28" t="str">
            <v/>
          </cell>
          <cell r="EL28" t="str">
            <v/>
          </cell>
          <cell r="EM28" t="str">
            <v/>
          </cell>
          <cell r="EN28" t="str">
            <v/>
          </cell>
          <cell r="EO28" t="str">
            <v/>
          </cell>
          <cell r="EP28" t="str">
            <v/>
          </cell>
          <cell r="EQ28" t="str">
            <v/>
          </cell>
          <cell r="ER28" t="str">
            <v/>
          </cell>
          <cell r="ES28" t="str">
            <v/>
          </cell>
          <cell r="ET28" t="str">
            <v/>
          </cell>
          <cell r="EU28" t="str">
            <v/>
          </cell>
          <cell r="EV28" t="str">
            <v>Yes</v>
          </cell>
          <cell r="EW28" t="str">
            <v/>
          </cell>
          <cell r="EX28" t="str">
            <v>Other</v>
          </cell>
          <cell r="EY28" t="str">
            <v xml:space="preserve">Different performance indicators are taken into account (see below)._x000D_
</v>
          </cell>
          <cell r="EZ28" t="str">
            <v/>
          </cell>
          <cell r="FA28" t="str">
            <v/>
          </cell>
          <cell r="FB28" t="str">
            <v/>
          </cell>
          <cell r="FC28" t="str">
            <v/>
          </cell>
          <cell r="FD28" t="str">
            <v>https://www.giustizia.it/giustizia/it/mg_1_14.page?all=true&amp;facetNode_1=4_26&amp;selectedNode=2_8</v>
          </cell>
          <cell r="FE28" t="str">
            <v/>
          </cell>
          <cell r="FF28" t="str">
            <v>https://www.giustizia.it/giustizia/it/mg_1_14.page?all=true&amp;facetNode_1=4_26&amp;selectedNode=2_8</v>
          </cell>
          <cell r="FG28" t="str">
            <v/>
          </cell>
          <cell r="FH28" t="str">
            <v xml:space="preserve">Different performance indicators are taken into account:_x000D_
_x000D_
1) Clearance rate (the ratio resolved case / incoming cases in a given period)_x000D_
2) Variation (%) between pending cases at the end of the year. Reduction of pending cases and of backlogs._x000D_
3) Pending cases divided into age classes._x000D_
_x000D_
</v>
          </cell>
          <cell r="FI28" t="str">
            <v/>
          </cell>
          <cell r="FJ28" t="str">
            <v>Council for Judiciary TF;Council for Judiciary TL;Council for the Judiciary BL</v>
          </cell>
          <cell r="FK28" t="str">
            <v/>
          </cell>
          <cell r="FL28" t="str">
            <v/>
          </cell>
          <cell r="FM28" t="str">
            <v/>
          </cell>
          <cell r="FN28" t="str">
            <v/>
          </cell>
          <cell r="FO28" t="str">
            <v/>
          </cell>
          <cell r="FP28" t="str">
            <v/>
          </cell>
          <cell r="FQ28" t="str">
            <v/>
          </cell>
          <cell r="FR28" t="str">
            <v/>
          </cell>
          <cell r="FS28" t="str">
            <v/>
          </cell>
          <cell r="FT28" t="str">
            <v/>
          </cell>
          <cell r="FU28" t="str">
            <v/>
          </cell>
          <cell r="FV28" t="str">
            <v/>
          </cell>
          <cell r="FW28" t="str">
            <v/>
          </cell>
          <cell r="FX28" t="str">
            <v>Entire territory of Member State TF;Entire territory of Member State TL;Entire territory of Member State BL</v>
          </cell>
          <cell r="FY28" t="str">
            <v>Entire territory of Member State TF;Entire territory of Member State TL;Entire territory of Member State BL</v>
          </cell>
          <cell r="FZ28" t="str">
            <v/>
          </cell>
          <cell r="GA28" t="str">
            <v/>
          </cell>
          <cell r="GB28" t="str">
            <v/>
          </cell>
          <cell r="GC28" t="str">
            <v>Yes</v>
          </cell>
          <cell r="GD28" t="str">
            <v>The monitoring of the performance of the courts are available online to the general public:_x000D_
https://www.giustizia.it/giustizia/it/mg_2_9_13.page_x000D_
_x000D_
The data is updated every quarter.</v>
          </cell>
          <cell r="GE28" t="str">
            <v>For allocating human resources;Other/specify</v>
          </cell>
          <cell r="GF28" t="str">
            <v xml:space="preserve">Many performance statistics and indicators, including TF and TL, are used tosupport organizational programs._x000D_
</v>
          </cell>
          <cell r="GG28" t="str">
            <v/>
          </cell>
          <cell r="GH28" t="str">
            <v>Yes</v>
          </cell>
          <cell r="GI28" t="str">
            <v>1095 days for first instance 730 days for second instance 365 days for highest instance</v>
          </cell>
          <cell r="GJ28" t="str">
            <v/>
          </cell>
          <cell r="GK28" t="str">
            <v/>
          </cell>
          <cell r="GL28" t="str">
            <v>All type of cases</v>
          </cell>
          <cell r="GM28" t="str">
            <v>1095 days for first instance 730 days for second instance</v>
          </cell>
          <cell r="GN28" t="str">
            <v/>
          </cell>
          <cell r="GO28" t="str">
            <v/>
          </cell>
          <cell r="GP28" t="str">
            <v/>
          </cell>
          <cell r="GQ28" t="str">
            <v/>
          </cell>
          <cell r="GR28" t="str">
            <v>Ministry of Justice TF;Ministry of Justice TL;Ministry of Justice BL</v>
          </cell>
          <cell r="GS28" t="str">
            <v/>
          </cell>
          <cell r="GT28" t="str">
            <v/>
          </cell>
          <cell r="GU28" t="str">
            <v/>
          </cell>
          <cell r="GV28" t="str">
            <v/>
          </cell>
          <cell r="GW28" t="str">
            <v/>
          </cell>
          <cell r="GX28" t="str">
            <v/>
          </cell>
          <cell r="GY28" t="str">
            <v/>
          </cell>
          <cell r="GZ28" t="str">
            <v>The monitoring activity performed by the Ministry of Justice is then shared with the Council for the judiciary and the single courts.</v>
          </cell>
          <cell r="HA28" t="str">
            <v>Yes</v>
          </cell>
          <cell r="HB28" t="str">
            <v>Continuous real-time monitoring/data is followed every day TF;Other, please specify TF;Continuous real-time monitoring/data is followed every day TL;Other, please specify TL;Continuous real-time monitoring/data is followed every day BL;Other, please specify BL</v>
          </cell>
          <cell r="HC28" t="str">
            <v/>
          </cell>
          <cell r="HD28" t="str">
            <v>Quarterly</v>
          </cell>
          <cell r="HE28" t="str">
            <v>Quarterly</v>
          </cell>
          <cell r="HF28" t="str">
            <v>Quarterly</v>
          </cell>
          <cell r="HG28" t="str">
            <v/>
          </cell>
          <cell r="HH28" t="str">
            <v/>
          </cell>
          <cell r="HI28" t="str">
            <v/>
          </cell>
          <cell r="HJ28" t="str">
            <v>The monitoring is performed by the MoJ every quarter. _x000D_
At court level the there is a real-time monitoring system in place.</v>
          </cell>
          <cell r="HK28" t="str">
            <v>Ministry of Justice TF;Ministry of Justice TL;Ministry of Justice BL</v>
          </cell>
          <cell r="HL28" t="str">
            <v>Ministry of Justice TF;Ministry of Justice TL;Ministry of Justice BL</v>
          </cell>
          <cell r="HM28" t="str">
            <v>Court President/ Court management TF;Council for the judiciary TF;Court President/ Court management TL;Council for the judiciary TL;Court President/ Court management BL;Council for the judiciary BL</v>
          </cell>
          <cell r="HN28" t="str">
            <v>Council for the judiciary TF;Ministry of Justice TF;Council for the judiciary TL;Ministry of Justice TL;Council for the judiciary BL;Ministry of Justice BL</v>
          </cell>
          <cell r="HO28" t="str">
            <v>Court President/ Court management TF;Council for the judiciary TF;Court President/ Court management TL;Council for the judiciary TL;Court President/ Court management BL;Council for the judiciary BL</v>
          </cell>
          <cell r="HP28" t="str">
            <v>Court President/ Court management TF;Council for the judiciary TF;Ministry of Justice TF;Court President/ Court management TL;Council for the judiciary TL;Ministry of Justice TL;Court President/ Court management BL;Council for the judiciary BL;Ministry of Justice BL</v>
          </cell>
          <cell r="HQ28" t="str">
            <v/>
          </cell>
          <cell r="HR28" t="str">
            <v/>
          </cell>
          <cell r="HS28" t="str">
            <v/>
          </cell>
          <cell r="HT28" t="str">
            <v/>
          </cell>
          <cell r="HU28" t="str">
            <v/>
          </cell>
          <cell r="HV28" t="str">
            <v/>
          </cell>
          <cell r="HW28" t="str">
            <v/>
          </cell>
          <cell r="HX28" t="str">
            <v/>
          </cell>
          <cell r="HY28" t="str">
            <v/>
          </cell>
          <cell r="HZ28" t="str">
            <v>Upon request by party;Notification by mail or e-mail on court discretion;Automatic notification by SMS or by e-mail;Online access of throughout the course of a case</v>
          </cell>
          <cell r="IA28" t="str">
            <v/>
          </cell>
          <cell r="IB28" t="str">
            <v>Upon request by party;Notification by mail or e-mail on court discretion;Automatic notification by SMS or by e-mail;Online access of throughout the course of a case</v>
          </cell>
          <cell r="IC28" t="str">
            <v/>
          </cell>
          <cell r="ID28" t="str">
            <v/>
          </cell>
          <cell r="IE28" t="str">
            <v/>
          </cell>
          <cell r="IF28" t="str">
            <v/>
          </cell>
        </row>
        <row r="29">
          <cell r="A29" t="str">
            <v>RO</v>
          </cell>
          <cell r="B29" t="str">
            <v>Romania</v>
          </cell>
          <cell r="C29" t="str">
            <v>Flavian Popa</v>
          </cell>
          <cell r="D29" t="str">
            <v>Head of Unit, Superior Council of Magistracy of Romania</v>
          </cell>
          <cell r="E29" t="str">
            <v>flavian.popa@csm1909.ro</v>
          </cell>
          <cell r="F29" t="str">
            <v>+40720770855</v>
          </cell>
          <cell r="G29" t="str">
            <v>a. A set of amendments to Civil Procedural Code (as well to the criminal codes) is under discussion within a special Commission of the Parliament that aims at systemizing, unification and legal stability within the Judiciary. The SCM expressed the opinion that the amendments should aim only at implementing the decisions of the Constitutional Court. The Government has also initiated an Emergency Ordinance, at the suggestion of the High Court of Cassation and Justice, aiming at the modification of the Civil Procedural Code in relation to the jurisdiction of the High Court following a decision of the Constitutional Court. b. Draft law on the registrars of the Trade register and the registering activity within the Trade Register.</v>
          </cell>
          <cell r="H29"/>
          <cell r="I29" t="str">
            <v>The entry into force of the Law on the insolvency of the individual has been postponed until 1 January 2018 (G.O 6/2017)</v>
          </cell>
          <cell r="J29"/>
          <cell r="K29"/>
          <cell r="L29"/>
          <cell r="M29" t="str">
            <v>Important debates are at national level on the bills on amendment of the Law on the status of magistrates (Law no 303/2004) and Law on the organization of the Judiciary (Law no 304/2004).</v>
          </cell>
          <cell r="N29"/>
          <cell r="O29"/>
          <cell r="P29" t="str">
            <v>Bill aiming at amending the Law on the Superior Council of Magistracy (Law 317/2004)</v>
          </cell>
          <cell r="Q29"/>
          <cell r="R29"/>
          <cell r="S29"/>
          <cell r="T29"/>
          <cell r="U29"/>
          <cell r="V29"/>
          <cell r="W29"/>
          <cell r="X29"/>
          <cell r="Y29"/>
          <cell r="Z29"/>
          <cell r="AA29"/>
          <cell r="AB29"/>
          <cell r="AC29"/>
          <cell r="AD29"/>
          <cell r="AE29" t="str">
            <v>a. The Chamber of deputies are debating the bill of law for endorsing the G.E.O 80/2013. In this context, the Ministry of Justice has sent a Memorandum with several proposals. b. The Superior Council of Magistracy has notified the Ministry of Justice in order to draft a bill that excludes court fees in cases of material and moral damages requested for physical or psychical injuries</v>
          </cell>
          <cell r="AF29" t="str">
            <v/>
          </cell>
          <cell r="AG29" t="str">
            <v/>
          </cell>
          <cell r="AH29" t="str">
            <v>Bill aiming at amending the law on the statute of magistrates (Law no 303/2004)</v>
          </cell>
          <cell r="AI29" t="str">
            <v/>
          </cell>
          <cell r="AJ29" t="str">
            <v/>
          </cell>
          <cell r="AK29" t="str">
            <v/>
          </cell>
          <cell r="AL29" t="str">
            <v>In 2016, the Law no. 36/1995 on notaries public and notarial activity has been amended (by art. II of the Law no. 206/2016). Consequently, several Ministerial Orders were issued for its application.</v>
          </cell>
          <cell r="AM29" t="str">
            <v/>
          </cell>
          <cell r="AN29" t="str">
            <v/>
          </cell>
          <cell r="AO29" t="str">
            <v/>
          </cell>
          <cell r="AP29" t="str">
            <v/>
          </cell>
          <cell r="AQ29" t="str">
            <v xml:space="preserve">1.b. Draft law on the registrars of the Trade register and the registering activity within the National Trade Register Office. _x000D_
The draft law aims at strengthening the simplifying process of the registering activity within the trade register, by finalizing the solution of transforming the preliminary judicial control before the registration into an administrative control. _x000D_
For this purpose, it is regulated the statute of the registrar of the trade register and the registration procedure within the trade register on the basis of the legality control carried out by the registrar. _x000D_
_x000D_
The elaboration of the legislative solutions envisages the compliance with the minimal standards established by the Directive (EU) 2017/1132 Of the European Parliament and of the Council of 14 June 2017 relating to certain aspects of company law (published in the Official Journal L 169 on 30.06.2017), which takes over within its content the provisions of the  Directive 2009/101/EC of the European Parliament and of the Council of 16 September 2009 on coordination of safeguards which, for the protection of the interests of members and third parties, are required by Member States of companies within the meaning of the second paragraph of Article 48 of the Treaty, with a view to making such safeguards equivalent (OJ L 258, 1.10.2009)._x000D_
_x000D_
In the line of the current efforts at the level of the European Union for simplifying and codifying the legislation, the draft law proposes the unification and systematization of the provisions on the registering operations within the trade register._x000D_
_x000D_
Thus, in one normative act there are provisions for: natural person and legal persons under the obligation of registering within the trade register, the acts, facts and mentions which shall be registered in the trade register, the elements of the registration request, the sanctions for  non-complying with the obligation of registering,  the registration procedure for the trade register._x000D_
_x000D_
9.b. The provisions also aim at regulating some mechanisms allowing the courts to recover some amounts of money cashed as judicial stamp fees directly in their own budgets for their management needs. _x000D_
_x000D_
11. In order to bring the implementing regulations into line with the primary legislation, as amended by Law no. 206/2016, the following normative acts (secondary legislation) have been modified:_x000D_
a. Order of the Minister of Justice No. 1618/C/2017 of 13 June 2017  on the modification and completion of the Regulation on the application of the Law on notaries public and the notarial activity no. 36/1995, approved by the Order of the Minister of Justice no. 2333/C/2013 ._x000D_
b. Order of the Minister of Justice no. 1619 / C/13 June 2017  on the modification and completion of the Regulation for organizing and conducting of the final examination of the notary public on probation and the admission contest for the notary public, approved by the Order of the Minister of Justice no. 1494 /C/2014 ._x000D_
c. Order of the Minister of Justice No. 2.792 /C/19 October 2017  on the approval of the Regulation for organizing and conducting the examination or the contest for acquiring the status of notary public on probation._x000D_
_x000D_
Content:_x000D_
-	- the provisions on how to prove that a person is medically and psychologically apt to acquire the status of notary public, respectively, probationary notary public trainee were modified;_x000D_
-	- the procedure of obtaining the status of probationary notary public was modified (it was established the competence of the Romanian Notarial Institute for organizing the examination for acquiring this qualification, attributable until the date of modification of the law to the 15 Chambers of Notary Public; the average promotion grade was lowered from 8.00 to 7.00; it was established that a representative of the Ministry of Justice should be designated as a member of the examination board and of the board solving the contestations);_x000D_
-	- the conditions and procedure for obtaining the status of notary public ware modified (the average promotion grade was lowered from 8.00 to 7.00);_x000D_
-	Modifications were made regarding the contest for the change of the offices of the notary public (the average promotion grade was lowered from 8.00 to 7.00; it was established that a representative of the Ministry of Justice should be designated as a member of the examination board)._x000D_
</v>
          </cell>
          <cell r="AR29" t="str">
            <v>1.a  General online information about the justice system for non-native speakers;1.c  General online information about the justice system for visually or hearing impaired</v>
          </cell>
          <cell r="AS29" t="str">
            <v>https://www.csm1909.ro/Pages.aspx?PageId=271</v>
          </cell>
          <cell r="AT29" t="str">
            <v/>
          </cell>
          <cell r="AU29" t="str">
            <v>www.csm1909.ro</v>
          </cell>
          <cell r="AV29" t="str">
            <v/>
          </cell>
          <cell r="AW29" t="str">
            <v/>
          </cell>
          <cell r="AX29" t="str">
            <v/>
          </cell>
          <cell r="AY29" t="str">
            <v xml:space="preserve">a. The Superior Council of Magistracy publish general information and guidelines on the Judiciary on the websites. It uses a general translation option that makes it available in several languages._x000D_
_x000D_
b. General online information may be accessed from multiple sources, by using specific tools designated for visual impaired. The website of the Superior Council of Magistracy offers in the upper part of its homepage a link to robobraille. (We opted for such a solution because it would be cumbersome to provide for specific information in braille, when such instruments as robobraille exist and they make available all the content of the pages, without any needs for update.)_x000D_
Finally, it is not quite clear what specific instruments would be needed for hearing impaired in order to make the website more accessible. _x000D_
_x000D_
c. On 20th July 2017, it was signed the Protocol on the collaboration on the juridical education in schools, in partnership with the Ministry of National Education, the Superior Council of Magistracy, the Public Ministry and the High Court of Cassation and Justice.  There is a mechanism for the accession to the protocol, on the basis of which there are currently 25 signatories. _x000D_
_x000D_
The Commission for the monitoring of the Protocol has been operationalized and three reunions have been organized at the Ministry of Justice (10th august and 10th October 2017) and the Public Ministry (31st October 2017). _x000D_
An inter-institutional Working Group has been set up, made of members assigned by each of the parties to the Protocol, which has elaborated the guideline themes and has centralized the lists of volunteers (more than 700 judges, prosecutors, notaries public, legal counselors and lawyers).  Between 13-17 November there have taken place actions for promoting the juridical education in schools.   _x000D_
_x000D_
Taking into consideration the Action Plan for the implementation of the Strategy for the development of the Judiciary 2015-2020 – measure E.3. on the professional interdisciplinary training of the participants to the act of justice – it has been approved the Instruction no. 2/2017, which is the legal framework for the practical stages of the students within the faculties with juridical profile.  Up to now, there have been organized three practical stages, the fourth one being currently undergoing.  A number of 50 students have benefited of a practical training. _x000D_
</v>
          </cell>
          <cell r="AZ29" t="str">
            <v>No</v>
          </cell>
          <cell r="BA29" t="str">
            <v/>
          </cell>
          <cell r="BB29" t="str">
            <v/>
          </cell>
          <cell r="BC29" t="str">
            <v/>
          </cell>
          <cell r="BD29" t="str">
            <v>Yes</v>
          </cell>
          <cell r="BE29" t="str">
            <v>The Superior Council of Magistracy of Romania has adopted in 2012 Guidelines on the relationship between the Judiciary and the media. The Guidelines were modified in 2014 and in 2015 in order to adapt them to the new Codes that had entered into force._x000D_
A new process of public consultation was initiated and it is ongoing in order to update the Guidelines. _x000D_
The guidelines are available on the SCM's website.</v>
          </cell>
          <cell r="BF29" t="str">
            <v>Yes all judgments</v>
          </cell>
          <cell r="BG29" t="str">
            <v>Yes all judgments</v>
          </cell>
          <cell r="BH29" t="str">
            <v>Yes all judgments</v>
          </cell>
          <cell r="BI29" t="str">
            <v>All the courts use the system of electronic record and information of the cases (ECRIS), instrument that can be used by all judges and the court staff to have access to the judgments of the courts._x000D_
Some courts publish on websites free of charge the decision that are considered to be relevant._x000D_
Starting with 2015, it was established a system developed by the Superior Council of Magistracy in partnership with ROLII (Romanian Legal Information Institute) that is aiming at publishing the entire case-law of the courts,_x000D_
free of charge. All the current decisions of the courts are now being published (anonymized) and the system tries to publish even the old cases going back in time up to 2007 and it is constantly updated._x000D_
Now, the main platform for the publication of judgments is www.rolii.ro.</v>
          </cell>
          <cell r="BJ29" t="str">
            <v>1st instance;2nd instance;Highest instance</v>
          </cell>
          <cell r="BK29" t="str">
            <v>1st instance;2nd instance;Highest instance</v>
          </cell>
          <cell r="BL29" t="str">
            <v>1st instance;2nd instance;Highest instance</v>
          </cell>
          <cell r="BM29" t="str">
            <v>1st instance;2nd instance;Highest instance</v>
          </cell>
          <cell r="BN29" t="str">
            <v>1st instance;2nd instance;Highest instance</v>
          </cell>
          <cell r="BO29" t="str">
            <v/>
          </cell>
          <cell r="BP29" t="str">
            <v>Yes all judgments</v>
          </cell>
          <cell r="BQ29" t="str">
            <v>Yes all judgments</v>
          </cell>
          <cell r="BR29" t="str">
            <v>Yes all judgments</v>
          </cell>
          <cell r="BS29" t="str">
            <v/>
          </cell>
          <cell r="BT29" t="str">
            <v>1st instance;2nd instance;Highest instance</v>
          </cell>
          <cell r="BU29" t="str">
            <v>1st instance;2nd instance;Highest instance</v>
          </cell>
          <cell r="BV29" t="str">
            <v>1st instance;2nd instance;Highest instance</v>
          </cell>
          <cell r="BW29" t="str">
            <v>1st instance;2nd instance;Highest instance</v>
          </cell>
          <cell r="BX29" t="str">
            <v>1st instance;2nd instance;Highest instance</v>
          </cell>
          <cell r="BY29" t="str">
            <v/>
          </cell>
          <cell r="BZ29" t="str">
            <v>Initial;Continuous</v>
          </cell>
          <cell r="CA29" t="str">
            <v>Initial;Continuous</v>
          </cell>
          <cell r="CB29" t="str">
            <v>Initial;Continuous</v>
          </cell>
          <cell r="CC29" t="str">
            <v/>
          </cell>
          <cell r="CD29" t="str">
            <v>Initial;Continuous</v>
          </cell>
          <cell r="CE29" t="str">
            <v/>
          </cell>
          <cell r="CF29" t="str">
            <v>Initial;Continuous</v>
          </cell>
          <cell r="CG29" t="str">
            <v/>
          </cell>
          <cell r="CH29" t="str">
            <v>Professional training curricula include topics such as communication with parties, with media and general public, but there are also training seminars organized for magistrates within different Project implemented by SCM with the collaboration of NIM or through NIM that offer trainings in such arias._x000D_
Moreover, magistrates participate abroad in training seminars specialized in the field of communication with media._x000D_
_x000D_
We have not checked all the boxes in relation to different types of communication, it should be noticed that during the initial training, there are general training sessions on Communication and some aspects of the abovementioned areas are dealt with as well. (http://www.inm-lex.ro/fisiere/d_1553/PFI%20anul%20I%202017%20.pdf, http://www.inm-lex.ro/displaypage.php?p=164)</v>
          </cell>
          <cell r="CI29" t="str">
            <v>Civil and commercial disputes;Labour disputes;Consumer disputes*</v>
          </cell>
          <cell r="CJ29" t="str">
            <v>Civil and commercial disputes;Labour disputes;Consumer disputes*</v>
          </cell>
          <cell r="CK29" t="str">
            <v>Civil and commercial disputes;Labour disputes;Consumer disputes*</v>
          </cell>
          <cell r="CL29" t="str">
            <v>Civil and commercial disputes;Labour disputes;Consumer disputes*</v>
          </cell>
          <cell r="CM29" t="str">
            <v/>
          </cell>
          <cell r="CN29" t="str">
            <v/>
          </cell>
          <cell r="CO29" t="str">
            <v/>
          </cell>
          <cell r="CP29" t="str">
            <v>Civil and commercial disputes;Labour disputes;Consumer disputes*</v>
          </cell>
          <cell r="CQ29" t="str">
            <v>Civil and commercial disputes;Labour disputes;Consumer disputes*</v>
          </cell>
          <cell r="CR29" t="str">
            <v>Civil and commercial disputes;Labour disputes;Consumer disputes*</v>
          </cell>
          <cell r="CS29" t="str">
            <v/>
          </cell>
          <cell r="CT29" t="str">
            <v>Civil and commercial disputes;Labour disputes;Consumer disputes*</v>
          </cell>
          <cell r="CU29" t="str">
            <v/>
          </cell>
          <cell r="CV29" t="str">
            <v/>
          </cell>
          <cell r="CW29" t="str">
            <v/>
          </cell>
          <cell r="CX29" t="str">
            <v>www.cmediere.ro</v>
          </cell>
          <cell r="CY29" t="str">
            <v>www.cmediere.ro</v>
          </cell>
          <cell r="CZ29" t="str">
            <v>www.cmediere.ro</v>
          </cell>
          <cell r="DA29" t="str">
            <v>Efforts to promote mediation and ADR methods are made by the mediators. The use of mediation is supported also by the Superior Council of Magistracy and National Institute of Magistracy. SCM through NIM organizes professional training for magistrates in the field of mediation, in implementing Projects for reforming the Judiciary.</v>
          </cell>
          <cell r="DB29" t="str">
            <v>National level;One or several regions;One or several courts</v>
          </cell>
          <cell r="DC29" t="str">
            <v>National level;One or several regions;One or several courts</v>
          </cell>
          <cell r="DD29" t="str">
            <v>National level;One or several regions;One or several courts</v>
          </cell>
          <cell r="DE29" t="str">
            <v>National level;One or several regions;One or several courts</v>
          </cell>
          <cell r="DF29" t="str">
            <v/>
          </cell>
          <cell r="DG29" t="str">
            <v/>
          </cell>
          <cell r="DH29" t="str">
            <v/>
          </cell>
          <cell r="DI29" t="str">
            <v>National level;One or several regions;One or several courts</v>
          </cell>
          <cell r="DJ29" t="str">
            <v/>
          </cell>
          <cell r="DK29" t="str">
            <v/>
          </cell>
          <cell r="DL29" t="str">
            <v/>
          </cell>
          <cell r="DM29" t="str">
            <v xml:space="preserve">All the data mentioned above reflect a survey adopted in 2017. However, the data were collected during December 2016 - January 2017._x000D_
https://www.csm1909.ro/ViewFile.ashx?guid=f039d22c-1a9c-4eaf-b196-aa57bfa637b6|InfoCSM </v>
          </cell>
          <cell r="DN29" t="str">
            <v/>
          </cell>
          <cell r="DP29" t="str">
            <v/>
          </cell>
          <cell r="DQ29" t="str">
            <v>1. The survey results are publicly available on-line in their entirety;2. The survey results have been used to feed an annual/specific report at local or national level;4. The survey results have been used for modifying/improving the functioning of certain courts</v>
          </cell>
          <cell r="DR29" t="str">
            <v/>
          </cell>
          <cell r="DS29" t="str">
            <v/>
          </cell>
          <cell r="DT29" t="str">
            <v>No</v>
          </cell>
          <cell r="DU29" t="str">
            <v/>
          </cell>
          <cell r="DV29" t="str">
            <v/>
          </cell>
          <cell r="DW29" t="str">
            <v/>
          </cell>
          <cell r="DX29" t="str">
            <v/>
          </cell>
          <cell r="DY29" t="str">
            <v/>
          </cell>
          <cell r="DZ29" t="str">
            <v/>
          </cell>
          <cell r="EA29" t="str">
            <v/>
          </cell>
          <cell r="EB29" t="str">
            <v/>
          </cell>
          <cell r="EC29" t="str">
            <v/>
          </cell>
          <cell r="ED29" t="str">
            <v/>
          </cell>
          <cell r="EE29" t="str">
            <v/>
          </cell>
          <cell r="EF29" t="str">
            <v/>
          </cell>
          <cell r="EG29" t="str">
            <v/>
          </cell>
          <cell r="EH29" t="str">
            <v/>
          </cell>
          <cell r="EI29" t="str">
            <v/>
          </cell>
          <cell r="EJ29" t="str">
            <v/>
          </cell>
          <cell r="EK29" t="str">
            <v/>
          </cell>
          <cell r="EL29" t="str">
            <v/>
          </cell>
          <cell r="EM29" t="str">
            <v/>
          </cell>
          <cell r="EN29" t="str">
            <v/>
          </cell>
          <cell r="EO29" t="str">
            <v/>
          </cell>
          <cell r="EP29" t="str">
            <v/>
          </cell>
          <cell r="EQ29" t="str">
            <v/>
          </cell>
          <cell r="ER29" t="str">
            <v/>
          </cell>
          <cell r="ES29" t="str">
            <v/>
          </cell>
          <cell r="ET29" t="str">
            <v/>
          </cell>
          <cell r="EU29" t="str">
            <v/>
          </cell>
          <cell r="EV29" t="str">
            <v>Yes</v>
          </cell>
          <cell r="EW29" t="str">
            <v/>
          </cell>
          <cell r="EX29"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%);Other</v>
          </cell>
          <cell r="EY29" t="str">
            <v>The following efficiency indicators are being used for all types of cases:_x000D_
1. Clearance rate (calculated exclusively in relation to new incoming cases) – it is calculated as the ratio between resolved cases and new incoming cases during a one year time frame, shown as a percentage._x000D_
2. Pending cases (exceeding one year/1 year and 6 months) – the pending caseload is calculated as the sum of all pending and unresolved cases at the end of the time frame, exceeding 1 year for the courts of appeal and_x000D_
High Court of Cassation of Justice and exceeding than 1 year and 6 months for the other courts._x000D_
3. Rate of cases resolved in one year – it is the sum of all cases resolved in less than 1 year from the registration in relation to the sum of all cases resolved in the time frame of a certain court, shown as a_x000D_
percentage._x000D_
4. Average length of proceedings, according to the legal matters and subjects on the level of each court and on national level (only for the proceedings on the merits) – it is the average time elapsed between the date_x000D_
of the case registration date (“File date” in ECRIS application) and the issue date of the final document – drafting of the decision (the last document, if there are several). This indicator takes into account the_x000D_
average value of all matters (non-criminal/criminal) and it results from the arithmetic mean of all values of the respective legal matters._x000D_
5. Drafting the reasoning of judgments within the legal time limit – it is the rate of judgments drafted within a period exceeding the legal limit (30 days) pursuant to Romanian legislation. The legal time limit for drawing_x000D_
up judgments is the one set in the ECRIS application.</v>
          </cell>
          <cell r="EZ29" t="str">
            <v>see above</v>
          </cell>
          <cell r="FA29" t="str">
            <v/>
          </cell>
          <cell r="FB29" t="str">
            <v/>
          </cell>
          <cell r="FC29" t="str">
            <v/>
          </cell>
          <cell r="FD29" t="str">
            <v/>
          </cell>
          <cell r="FE29" t="str">
            <v/>
          </cell>
          <cell r="FF29" t="str">
            <v/>
          </cell>
          <cell r="FG29" t="str">
            <v/>
          </cell>
          <cell r="FH29" t="str">
            <v>The application STATIS generates statistical reports for each performance indicator as well as the internal ranges of these indicators. For example, the software generates structured information on sections, stages of the proceedings, legal matters, items, judges concerning new incoming cases, resolved cases, caseload, suspended cases, average length of proceedings. The courts report monthly, at half-year and yearly and more often if needed. The software can also provide dynamic information on a particular sector of interest, e.g. developments for each month in a year, quarterly or half yearly and comparisons between several years. Identifying reasons for delays enables those involved in the management of the judicial system and courts to_x000D_
take actions in order to improve efficiency.</v>
          </cell>
          <cell r="FI29" t="str">
            <v/>
          </cell>
          <cell r="FJ29" t="str">
            <v>Ministry of Justice with involvement of judges (prior formal consultation) TF;Council for Judiciary TL;Council for the Judiciary BL</v>
          </cell>
          <cell r="FK29" t="str">
            <v>Ministry of Justice with involvement of judges (prior formal consultation) TF;Council for Judiciary TL;Council for the Judiciary BL</v>
          </cell>
          <cell r="FL29" t="str">
            <v>Ministry of Justice with involvement of judges (prior formal consultation) TF;Council for Judiciary TL;Council for the Judiciary BL</v>
          </cell>
          <cell r="FM29" t="str">
            <v/>
          </cell>
          <cell r="FN29" t="str">
            <v/>
          </cell>
          <cell r="FO29" t="str">
            <v/>
          </cell>
          <cell r="FP29" t="str">
            <v/>
          </cell>
          <cell r="FQ29" t="str">
            <v/>
          </cell>
          <cell r="FR29" t="str">
            <v/>
          </cell>
          <cell r="FS29" t="str">
            <v/>
          </cell>
          <cell r="FT29" t="str">
            <v/>
          </cell>
          <cell r="FU29" t="str">
            <v/>
          </cell>
          <cell r="FV29" t="str">
            <v/>
          </cell>
          <cell r="FW29" t="str">
            <v/>
          </cell>
          <cell r="FX29" t="str">
            <v>Individual courts TF;Specific regions/territories TF;Entire territory of Member State TF;Individual courts TL;Specific regions/territories TL;Entire territory of Member State TL;Individual courts BL;Specific regions/territories BL;Entire territory of Member State BL</v>
          </cell>
          <cell r="FY29" t="str">
            <v>Individual courts TF;Specific regions/territories TF;Entire territory of Member State TF;Individual courts TL;Specific regions/territories TL;Entire territory of Member State TL;Individual courts BL;Specific regions/territories BL;Entire territory of Member State BL</v>
          </cell>
          <cell r="FZ29" t="str">
            <v>Individual courts TF;Specific regions/territories TF;Entire territory of Member State TF;Individual courts TL;Specific regions/territories TL;Entire territory of Member State TL;Individual courts BL;Specific regions/territories BL;Entire territory of Member State BL</v>
          </cell>
          <cell r="GA29" t="str">
            <v>The five indicators are applicable to all types of cases, including cases in criminal matters.</v>
          </cell>
          <cell r="GB29" t="str">
            <v>Monitoring and analysis of the data can be performed at different levels within the judicial system:_x000D_
- at the level of individual courts by the management structures (Presidents /Vice-presidents, courts’ management councils, courts’ general assemblies)_x000D_
- The Superior Council of Magistracy (SCM): SCM Section for Judges, together with the Judicial Inspection, based on their respective competencies _x000D_
- By the Ministry of Justice or the National Institute of Magistracy</v>
          </cell>
          <cell r="GC29" t="str">
            <v>No</v>
          </cell>
          <cell r="GD29" t="str">
            <v/>
          </cell>
          <cell r="GE29" t="str">
            <v>For allocating human resources;Other/specify</v>
          </cell>
          <cell r="GF29" t="str">
            <v>The implementation and use of StaticEcris could facilitate an accurate calibration and promotion of human resource policies, as well as other policies depending on SCM management decisions. Moreover, it may become a guide for finding means, together with the courts’ management, to act where concrete efficiency and effectiveness issues arise. The horizontal comparison between courts with the same activity dynamics shall be a useful analysis instrument for SCM, the comparison followed by an analysis, being able to reveal management, staff, financial resources or materials, massive increases or decreases in the overall number or specific types of cases at the courts._x000D_
It could provide the basis for developing measures for courts or for the entire system in cooperation with the courts’ management, the Judicial Inspection, the Ministry of Justice. SCM may develop concrete proposals for_x000D_
legal amendments based on such an analysis._x000D_
Uniform reporting and communication of the results and analysis will be another useful tool that is to be put into practice by the courts and SCM (Section for Judges). Reporting will be made both for the respective courts’ staff, but also for SCM (in order to centralize all these analyses), and, last but not least, a reference to the public, given the specificity of public service of the Justice and reflection of the activity of this public_x000D_
service.</v>
          </cell>
          <cell r="GG29" t="str">
            <v>Average resolution time (indicator no 4), according to the legal matters and subjects on the level of each court and on national level, represents the average time elapsed between the case registration date and the date when the document is closed (the latter if there is more than one). The indicator takes into account the average value of all the legal matters (non-criminal /criminal), except for cases of insolvency, for which distinct efficiency scores were set and it results from the arithmetic mean of all values of the respective legal matters._x000D_
This indicator is used only with regard to proceedings on the merits, whereas this stage has the largest share in the total resolution time length throughout the procedural stages (statistically, the procedural stages in_x000D_
remedies are much reduced compared to the procedural stage on the merits)._x000D_
Also, this indicator does not cover the courts of appeal because they have low jurisdiction as regards the resolution of cases on the merits._x000D_
Efficiency grades non-criminal/criminal matters_x000D_
- Less than 11 months/5 months = very efficient_x000D_
- Between 11 months – 1 year/5 months – 6 months = efficient_x000D_
- Between 1 year – 1 year and 6 months / 6 months – 1 year = satisfactory_x000D_
- More than 1 year and 6 months/1 an = inefficient</v>
          </cell>
          <cell r="GH29" t="str">
            <v>Yes</v>
          </cell>
          <cell r="GI29" t="str">
            <v/>
          </cell>
          <cell r="GJ29" t="str">
            <v>365 (one year)</v>
          </cell>
          <cell r="GK29" t="str">
            <v>547 (one year and six months)</v>
          </cell>
          <cell r="GL29" t="str">
            <v>The indicator of stocks pending for more than one year is applicable for the courts of appeal and the indicator of stocks pending for one year and six months for all other courts</v>
          </cell>
          <cell r="GM29" t="str">
            <v/>
          </cell>
          <cell r="GN29" t="str">
            <v>see above</v>
          </cell>
          <cell r="GO29" t="str">
            <v>see above</v>
          </cell>
          <cell r="GP29" t="str">
            <v>see above</v>
          </cell>
          <cell r="GQ29" t="str">
            <v/>
          </cell>
          <cell r="GR29" t="str">
            <v>Court President/ Court management TF;Council for the judiciary TF;Other body/ specify TF;Court President/ Court management TL;Council for the judiciary TL;Ministry of Justice TL;Other body/ specify TL;Court President/ Court management BL;Council for the judiciary BL;Other body/ specify BL</v>
          </cell>
          <cell r="GS29" t="str">
            <v>Court President/ Court management TF;Council for the judiciary TF;Other body/ specify TF;Court President/ Court management TL;Council for the judiciary TL;Ministry of Justice TL;Other body/ specify TL;Court President/ Court management BL;Council for the judiciary BL;Other body/ specify BL</v>
          </cell>
          <cell r="GT29" t="str">
            <v>Judicial Inspectorate</v>
          </cell>
          <cell r="GU29" t="str">
            <v>Judicial Inspectorate</v>
          </cell>
          <cell r="GV29" t="str">
            <v>Judicial Inspectorate</v>
          </cell>
          <cell r="GW29" t="str">
            <v>Judicial Inspectorate</v>
          </cell>
          <cell r="GX29" t="str">
            <v>Judicial Inspectorate`</v>
          </cell>
          <cell r="GY29" t="str">
            <v>Judicial Inspectorate</v>
          </cell>
          <cell r="GZ29" t="str">
            <v>Not observing the timeframes/time limits or causing backlogs may represent a disciplinary offence to be investigated by the Judicial Inspection and disciplinary sanctioned by the SCM. Parties can make use of a special procedure in order to obtain compensation in case of excessive length of the files.</v>
          </cell>
          <cell r="HA29" t="str">
            <v>Yes</v>
          </cell>
          <cell r="HB29" t="str">
            <v>Continuous real-time monitoring/data is followed every day TF;Continuous real-time monitoring/data is followed every day TL</v>
          </cell>
          <cell r="HC29" t="str">
            <v>Continuous real-time monitoring/data is followed every day TF;Continuous real-time monitoring/data is followed every day TL</v>
          </cell>
          <cell r="HD29" t="str">
            <v/>
          </cell>
          <cell r="HE29" t="str">
            <v/>
          </cell>
          <cell r="HF29" t="str">
            <v/>
          </cell>
          <cell r="HG29" t="str">
            <v/>
          </cell>
          <cell r="HH29" t="str">
            <v/>
          </cell>
          <cell r="HI29" t="str">
            <v/>
          </cell>
          <cell r="HJ29" t="str">
            <v>The IT Statis application measures in real time the efficiency of a court / section / panel of judges / judge countrywide, including in terms of observing the 5 indicators mentioned above.</v>
          </cell>
          <cell r="HK29" t="str">
            <v>Council for the judiciary TF;Ministry of Justice TF;Council for the judiciary TL;Ministry of Justice TL;Council for the judiciary BL;Ministry of Justice BL</v>
          </cell>
          <cell r="HL29" t="str">
            <v>Ministry of Justice TF;Ministry of Justice TL;Ministry of Justice BL</v>
          </cell>
          <cell r="HM29" t="str">
            <v/>
          </cell>
          <cell r="HN29" t="str">
            <v>Court President/ Court management TF;Council for the judiciary TF;Court President/ Court management TL;Council for the judiciary TL;Court President/ Court management BL;Council for the judiciary BL</v>
          </cell>
          <cell r="HO29" t="str">
            <v>Other body/ specify TF;Other body/ specify TL</v>
          </cell>
          <cell r="HP29" t="str">
            <v>Court President/ Court management TF;Council for the judiciary TF;Other body/ specify TF;Court President/ Court management TL;Council for the judiciary TL;Other body/ specify TL;Court President/ Court management BL;Council for the judiciary BL;Other body/ specify BL</v>
          </cell>
          <cell r="HQ29" t="str">
            <v/>
          </cell>
          <cell r="HR29" t="str">
            <v>Judicial Inspection, Management Board of the Court, Meetings of the presidents from the courts</v>
          </cell>
          <cell r="HS29" t="str">
            <v>Judicial Inspection, Management Board of the Court, Meetings of the presidents from the courts</v>
          </cell>
          <cell r="HT29" t="str">
            <v>Judicial Inspection, Management Board of the Court, Meetings of the presidents from the courts</v>
          </cell>
          <cell r="HU29" t="str">
            <v>see above</v>
          </cell>
          <cell r="HV29" t="str">
            <v>see above</v>
          </cell>
          <cell r="HW29" t="str">
            <v>see above</v>
          </cell>
          <cell r="HX29" t="str">
            <v/>
          </cell>
          <cell r="HY29" t="str">
            <v/>
          </cell>
          <cell r="HZ29" t="str">
            <v>Upon request by party;Online access of throughout the course of a case</v>
          </cell>
          <cell r="IA29" t="str">
            <v>Upon request by party;Online access of throughout the course of a case</v>
          </cell>
          <cell r="IB29" t="str">
            <v>Upon request by party;Online access of throughout the course of a case</v>
          </cell>
          <cell r="IC29" t="str">
            <v/>
          </cell>
          <cell r="ID29" t="str">
            <v/>
          </cell>
          <cell r="IE29" t="str">
            <v/>
          </cell>
          <cell r="IF29" t="str">
            <v/>
          </cell>
        </row>
        <row r="30">
          <cell r="A30" t="str">
            <v>BE</v>
          </cell>
          <cell r="B30" t="str">
            <v>Belgium</v>
          </cell>
          <cell r="C30" t="str">
            <v>Kristine HÄNSCH</v>
          </cell>
          <cell r="D30" t="str">
            <v>Judge and contact person Collège des Cours et Tribunaux</v>
          </cell>
          <cell r="E30" t="str">
            <v>kristine.hansch@hrj.be</v>
          </cell>
          <cell r="F30" t="str">
            <v>0475 78 3030</v>
          </cell>
          <cell r="G30" t="str">
            <v>Transformation of the commerce court into a entreprise court reforms of procedures to reduce the workload reform of the rules of evidence in civil cases; extension of class action</v>
          </cell>
          <cell r="H30" t="str">
            <v>Reform of civil procedures to enhance efficiency in the courts (eg. Limitation of the use of opposition) New procedure on some form of liability without fault New Insolvency law Reform of internal adoption law; New procedure to combat squatting</v>
          </cell>
          <cell r="I30" t="str">
            <v/>
          </cell>
          <cell r="J30" t="str">
            <v>New rules on mediation; Introduction of rules on collaborative law in the judicial code as an additional solution of ADR</v>
          </cell>
          <cell r="K30" t="str">
            <v/>
          </cell>
          <cell r="L30" t="str">
            <v/>
          </cell>
          <cell r="M30" t="str">
            <v>Creation of management autonomy to the courts and prosecution offices, system for the financing of the courts; management autonomy for the Cour de cassation</v>
          </cell>
          <cell r="N30" t="str">
            <v/>
          </cell>
          <cell r="O30" t="str">
            <v/>
          </cell>
          <cell r="P30" t="str">
            <v/>
          </cell>
          <cell r="Q30" t="str">
            <v/>
          </cell>
          <cell r="R30" t="str">
            <v/>
          </cell>
          <cell r="S30" t="str">
            <v>Creation of management autonomy to the courts and prosecution offices, system for the financing of the courts; management autonomy for the Cour de cassation</v>
          </cell>
          <cell r="T30" t="str">
            <v/>
          </cell>
          <cell r="U30" t="str">
            <v/>
          </cell>
          <cell r="V30" t="str">
            <v>Creation of the Brussels International Business Court</v>
          </cell>
          <cell r="W30" t="str">
            <v>Creation of a specialized Market Court within the court of appeal of Brussels</v>
          </cell>
          <cell r="X30" t="str">
            <v/>
          </cell>
          <cell r="Y30" t="str">
            <v>The legal base for the use of digital judgements; central platform for the electronic service of judgements</v>
          </cell>
          <cell r="Z30" t="str">
            <v>Legal basis for the use of electronic communication, creation of different IT platforms for specific procedures;</v>
          </cell>
          <cell r="AA30" t="str">
            <v/>
          </cell>
          <cell r="AB30" t="str">
            <v>Creation of a enlarged legal expense insurance</v>
          </cell>
          <cell r="AC30" t="str">
            <v>Creation of specific budgetary fund for legal aid</v>
          </cell>
          <cell r="AD30" t="str">
            <v/>
          </cell>
          <cell r="AE30" t="str">
            <v>Reform of court fees</v>
          </cell>
          <cell r="AF30" t="str">
            <v/>
          </cell>
          <cell r="AG30" t="str">
            <v/>
          </cell>
          <cell r="AH30" t="str">
            <v>Mondernisation of the appointment of lay judges, extension of rules incompatibilities for lay judges Reform of the appointment for the professional judges</v>
          </cell>
          <cell r="AI30" t="str">
            <v/>
          </cell>
          <cell r="AJ30" t="str">
            <v/>
          </cell>
          <cell r="AK30" t="str">
            <v>The law of 19 avril 2017 regulates the obligatory inscription, renewable every six years of legal experts, translators and interpreters, who have to endorse the code of conduct and follow training (19 AVRIL 2017. - Loi modifiant le Code d'instruction criminelle, le Code judiciaire et la loi du 10 avril 2014 modifiant diverses dispositions en vue d'établir un registre national des experts judiciaires et établissant un registre national des traducteurs, interprètes et traducteurs-interprètes jurés - http://www.ejustice.just.fgov.be/cgi_loi/loi.pl and word document in appendix).</v>
          </cell>
          <cell r="AL30" t="str">
            <v>Register of legal experts and interpretators and translators; a code of professional conduct for legal experts</v>
          </cell>
          <cell r="AM30" t="str">
            <v/>
          </cell>
          <cell r="AN30" t="str">
            <v/>
          </cell>
          <cell r="AO30" t="str">
            <v/>
          </cell>
          <cell r="AP30" t="str">
            <v/>
          </cell>
          <cell r="AQ30" t="str">
            <v/>
          </cell>
          <cell r="AR30" t="str">
            <v>1.a  General online information about the justice system for non-native speakers;1.c  General online information about the justice system for visually or hearing impaired;4.a  Provision of education on legal rights to the general public through educational court visits</v>
          </cell>
          <cell r="AS30" t="str">
            <v>https://www.rechtbanken-tribunaux.be/nl  https://www.tribunaux-rechtbanken.be/fr</v>
          </cell>
          <cell r="AT30" t="str">
            <v/>
          </cell>
          <cell r="AU30" t="str">
            <v/>
          </cell>
          <cell r="AV30" t="str">
            <v>https://www.rechtbanken-tribunaux.be/nl  https://www.tribunaux-rechtbanken.be/fr</v>
          </cell>
          <cell r="AW30" t="str">
            <v>https://justitie.belgium.be/sites/default/files/een_betere_toegang_tot_justitie  https://justice.belgium.be/sites/default/files/un_meilleur_acces_a_la_justice</v>
          </cell>
          <cell r="AX30" t="str">
            <v/>
          </cell>
          <cell r="AY30" t="str">
            <v>Question 2.2 Each court provides forms (in pdf, doc or xls format) on the homepage of the court (or the umbrella organisation). The homepage can be reached via :_x000D_
- https://www.rechtbanken-tribunaux.be/nl  https://www.tribunaux-rechtbanken.be/fr_x000D_
- go to the chosen court (justice of the peace, police court,...)_x000D_
- click "Hoe vind ik een ... alfabetisch of via de postcode!" - "How do I find a ... alfabetical or via the postal code"_x000D_
- click in the pdf document ont the respective link_x000D_
Exemple : forms of the umbrella organisation Vredegerecht Oost-Vlaanderen https://www.rechtbanken-tribunaux.be/nl/rechtbanken-hoven/vredegerecht/vredegerechten-Oost-Vlaanderen/formulieren/procedures_x000D_
Question 2.4 Some courts will allow on request visits of the court</v>
          </cell>
          <cell r="AZ30" t="str">
            <v>No</v>
          </cell>
          <cell r="BA30" t="str">
            <v/>
          </cell>
          <cell r="BB30" t="str">
            <v/>
          </cell>
          <cell r="BC30" t="str">
            <v/>
          </cell>
          <cell r="BD30" t="str">
            <v>No</v>
          </cell>
          <cell r="BE30" t="str">
            <v>Under the authority of the Collège des cours et tribunaux a working group develops currently uniform press guidelines.</v>
          </cell>
          <cell r="BF30" t="str">
            <v>Yes some judgments</v>
          </cell>
          <cell r="BG30" t="str">
            <v>Yes some judgments</v>
          </cell>
          <cell r="BH30" t="str">
            <v/>
          </cell>
          <cell r="BI30" t="str">
            <v xml:space="preserve">Each court is responsible for the upload of the judgements and has to decide which judgements are relevant for the general public. A this moment the heavy workload in the different courts causes the lack of uploading of relevant judgements. As a result the online database is insufficiently supplied._x000D_
http://jure.juridat.just.fgov.be/JuridatSearchCombined/?lang=nl  http://jure.juridat.just.fgov.be/JuridatSearchCombined/?lang=fr_x000D_
_x000D_
Additional comments_x000D_
Since 2014 all judgements of the courts of appeal and appeal courts of labour are stored digitally in the central database VAJA (Vonnissen Arresten Jugements Arrêts). VAJA will become the national database where all judgements of all Belgian courts can be consulted. In order to achieve this it will be necessary to take following actions :_x000D_
- the rolling out of VAJA in these courts where the database is not yet available_x000D_
- making the personal data in the judgements anonymous_x000D_
- developping an intelligent search engine_x000D_
</v>
          </cell>
          <cell r="BJ30" t="str">
            <v>1st instance;2nd instance</v>
          </cell>
          <cell r="BK30" t="str">
            <v>1st instance;2nd instance</v>
          </cell>
          <cell r="BL30" t="str">
            <v/>
          </cell>
          <cell r="BM30" t="str">
            <v/>
          </cell>
          <cell r="BN30" t="str">
            <v/>
          </cell>
          <cell r="BO30" t="str">
            <v/>
          </cell>
          <cell r="BP30" t="str">
            <v/>
          </cell>
          <cell r="BQ30" t="str">
            <v/>
          </cell>
          <cell r="BR30" t="str">
            <v/>
          </cell>
          <cell r="BS30" t="str">
            <v/>
          </cell>
          <cell r="BT30" t="str">
            <v/>
          </cell>
          <cell r="BU30" t="str">
            <v/>
          </cell>
          <cell r="BV30" t="str">
            <v/>
          </cell>
          <cell r="BW30" t="str">
            <v/>
          </cell>
          <cell r="BX30" t="str">
            <v/>
          </cell>
          <cell r="BY30" t="str">
            <v/>
          </cell>
          <cell r="BZ30" t="str">
            <v>Initial</v>
          </cell>
          <cell r="CA30" t="str">
            <v>Initial;Continuous</v>
          </cell>
          <cell r="CB30" t="str">
            <v>Initial;Continuous</v>
          </cell>
          <cell r="CC30" t="str">
            <v/>
          </cell>
          <cell r="CD30" t="str">
            <v>Initial;Continuous</v>
          </cell>
          <cell r="CE30" t="str">
            <v>Initial;Continuous</v>
          </cell>
          <cell r="CF30" t="str">
            <v>Initial;Continuous</v>
          </cell>
          <cell r="CG30" t="str">
            <v>Initial</v>
          </cell>
          <cell r="CH30" t="str">
            <v/>
          </cell>
          <cell r="CI30" t="str">
            <v>Civil and commercial disputes;Labour disputes;Consumer disputes*</v>
          </cell>
          <cell r="CJ30" t="str">
            <v/>
          </cell>
          <cell r="CK30" t="str">
            <v>Civil and commercial disputes;Labour disputes;Consumer disputes*</v>
          </cell>
          <cell r="CL30" t="str">
            <v>Civil and commercial disputes;Labour disputes;Consumer disputes*</v>
          </cell>
          <cell r="CM30" t="str">
            <v>Civil and commercial disputes;Labour disputes;Consumer disputes*</v>
          </cell>
          <cell r="CN30" t="str">
            <v/>
          </cell>
          <cell r="CO30" t="str">
            <v>Civil and commercial disputes;Labour disputes;Consumer disputes*</v>
          </cell>
          <cell r="CP30" t="str">
            <v>Civil and commercial disputes;Labour disputes;Consumer disputes*</v>
          </cell>
          <cell r="CQ30" t="str">
            <v/>
          </cell>
          <cell r="CR30" t="str">
            <v>Civil and commercial disputes;Labour disputes;Consumer disputes*</v>
          </cell>
          <cell r="CS30" t="str">
            <v>Civil and commercial disputes;Labour disputes;Consumer disputes*</v>
          </cell>
          <cell r="CT30" t="str">
            <v>Civil and commercial disputes;Labour disputes;Consumer disputes*</v>
          </cell>
          <cell r="CU30" t="str">
            <v/>
          </cell>
          <cell r="CV30" t="str">
            <v/>
          </cell>
          <cell r="CW30" t="str">
            <v/>
          </cell>
          <cell r="CX30" t="str">
            <v>https://www.rechtbanken-tribunaux.be/sites/default/files/public/content/download/files/de_bemiddeling.pdf https://www.rechtbanken-tribunaux.be/sites/default/files/public/content/download/files/verzoening_of_minnelijke_schikking.pdf https://www.rechtbanken-tribunaux.be/nl/rechtbanken-hoven/procedures/bemiddeling https://www.rechtbanken-tribunaux.be/nl/rechtbanken-hoven/procedures/verzoening</v>
          </cell>
          <cell r="CY30" t="str">
            <v/>
          </cell>
          <cell r="CZ30" t="str">
            <v/>
          </cell>
          <cell r="DA30" t="str">
            <v>http://www.cfm-fbc.be/fr_x000D_
https://justice.belgium.be/fr/themes_et_dossiers/mediation_x000D_
https://www.tribunaux-rechtbanken.be/fr/tribunaux-cours/procedures/mediation_x000D_
_x000D_
In criminal cases _x000D_
https://www.rechtbanken-tribunaux.be/sites/default/files/public/content/download/files/bemiddeling_in_strafzaken.pdf</v>
          </cell>
          <cell r="DB30" t="str">
            <v/>
          </cell>
          <cell r="DC30" t="str">
            <v/>
          </cell>
          <cell r="DD30" t="str">
            <v/>
          </cell>
          <cell r="DE30" t="str">
            <v/>
          </cell>
          <cell r="DF30" t="str">
            <v/>
          </cell>
          <cell r="DG30" t="str">
            <v/>
          </cell>
          <cell r="DH30" t="str">
            <v/>
          </cell>
          <cell r="DI30" t="str">
            <v/>
          </cell>
          <cell r="DJ30" t="str">
            <v/>
          </cell>
          <cell r="DK30" t="str">
            <v/>
          </cell>
          <cell r="DL30" t="str">
            <v/>
          </cell>
          <cell r="DM30" t="str">
            <v/>
          </cell>
          <cell r="DN30" t="str">
            <v xml:space="preserve">
http://www.hrj.be/sites/default/files/press_publications/justitiebarometer_2014.pdf_x000D_
http://www.hrj.be/sites/default/files/press_publications/barometre_justice_2014.pdf</v>
          </cell>
          <cell r="DO30">
            <v>2014</v>
          </cell>
          <cell r="DQ30" t="str">
            <v/>
          </cell>
          <cell r="DR30" t="str">
            <v/>
          </cell>
          <cell r="DS30" t="str">
            <v/>
          </cell>
          <cell r="DT30" t="str">
            <v>Yes</v>
          </cell>
          <cell r="DU30" t="str">
            <v/>
          </cell>
          <cell r="DV30" t="str">
            <v>Only certain phases</v>
          </cell>
          <cell r="DW30" t="str">
            <v/>
          </cell>
          <cell r="DX30" t="str">
            <v/>
          </cell>
          <cell r="DY30" t="str">
            <v/>
          </cell>
          <cell r="DZ30" t="str">
            <v/>
          </cell>
          <cell r="EA30" t="str">
            <v/>
          </cell>
          <cell r="EB30" t="str">
            <v/>
          </cell>
          <cell r="EC30" t="str">
            <v/>
          </cell>
          <cell r="ED30" t="str">
            <v/>
          </cell>
          <cell r="EE30" t="str">
            <v/>
          </cell>
          <cell r="EF30" t="str">
            <v>1. L'Art. 707 Code Jud. prévoit un délai de citation de 8 jours, sauf cas d'urgence (Art. 708 Code Jud.) qui permet de citer dans le jour. L'Art. 709 Code Jud. augmente le délai conformément à l'Art. 55 Code Jud. pour les personnes qui n'ont ni domicile, ni résidence, ni domicile élu en Belgique. 2. L' Art. 716 Code Jud. exige que la cause soit inscrite au rôle général au plus tard la veille du jour de l'audience pour laquelle la citation a été donnée.</v>
          </cell>
          <cell r="EG30" t="str">
            <v>1. Art. 707 Code Judiciare et Art. 709 Code Jud. 2. Art. 716 Code Jud.</v>
          </cell>
          <cell r="EH30" t="str">
            <v>Des dérogations sont possibles dans les 26 procedures particulières du Code Jud. - Livre IV, Art. 1148 - 1385 octiesdecies)</v>
          </cell>
          <cell r="EI30" t="str">
            <v/>
          </cell>
          <cell r="EJ30" t="str">
            <v/>
          </cell>
          <cell r="EK30" t="str">
            <v/>
          </cell>
          <cell r="EL30" t="str">
            <v>L' Art. 770 §1 Code Jud. prévoit la prononciation du jugement dans le mois. Lorsque le juge tient la cause en délibéré pour prononcer le jugement, il fixe le jour de cette prononciation, qui doit avoir lieu dans le mois, à partir de la clôture des débats. Ce délai est prolongé d'un mois lorsque les débats ont été clos au cours du mois avant les vacances judiciaires visées à l'art. 334.</v>
          </cell>
          <cell r="EM30" t="str">
            <v>Art. 770 §1 Code Jud.</v>
          </cell>
          <cell r="EN30" t="str">
            <v>Selon l'Art. 5 Code Jud. il y a déni de justice lorsque le juge refuse de juger (la doctrine retient le déni de justice lorqu'il n'y a pas de prononcé dans les 6 mois de la prise en délibéré)</v>
          </cell>
          <cell r="EO30" t="str">
            <v/>
          </cell>
          <cell r="EP30" t="str">
            <v/>
          </cell>
          <cell r="EQ30" t="str">
            <v/>
          </cell>
          <cell r="ER30" t="str">
            <v/>
          </cell>
          <cell r="ES30" t="str">
            <v/>
          </cell>
          <cell r="ET30" t="str">
            <v/>
          </cell>
          <cell r="EU30" t="str">
            <v/>
          </cell>
          <cell r="EV30" t="str">
            <v>No</v>
          </cell>
          <cell r="EW30" t="str">
            <v>La loi du 18 février 2014 relative à l'introduction d'une gestion autonome pour l'organisation judiciaire dispose que les cours et tribunaux auront la gestion autonome de leurs moyens de fonctionnement. Le contrat de gestion qui devra être conclu entre le Ministre de la justice et le Collège des Cours et Tribuanux peut contenir d'une part des engagements budgétaires d'autre part par exemple des objectifs relatifs aux délais de traitement pour les cours et tribunaux. Actuellement le Collège des cours et tribunaux développe un trajet statistique afin d'augmenter pour l'année 2019 au plus tard la maturité des chiffres nécessaires et de pouvoir les utiliser pour assurer une bonne gestion et un partage objectif des bugets. Ces dispositions dans la loi du 18 février 2014 ne sont pas encore en vigueur.</v>
          </cell>
          <cell r="EX30" t="str">
            <v/>
          </cell>
          <cell r="EY30" t="str">
            <v/>
          </cell>
          <cell r="EZ30" t="str">
            <v/>
          </cell>
          <cell r="FA30" t="str">
            <v/>
          </cell>
          <cell r="FB30" t="str">
            <v/>
          </cell>
          <cell r="FC30" t="str">
            <v/>
          </cell>
          <cell r="FD30" t="str">
            <v/>
          </cell>
          <cell r="FE30" t="str">
            <v/>
          </cell>
          <cell r="FF30" t="str">
            <v/>
          </cell>
          <cell r="FG30" t="str">
            <v/>
          </cell>
          <cell r="FH30" t="str">
            <v/>
          </cell>
          <cell r="FI30" t="str">
            <v/>
          </cell>
          <cell r="FJ30" t="str">
            <v>Other body/ specify TF;Other body/ specify TL;Other body/specify BL</v>
          </cell>
          <cell r="FK30" t="str">
            <v/>
          </cell>
          <cell r="FL30" t="str">
            <v/>
          </cell>
          <cell r="FM30" t="str">
            <v/>
          </cell>
          <cell r="FN30" t="str">
            <v>Collège des cours et tribunaux</v>
          </cell>
          <cell r="FO30" t="str">
            <v>Collège des cours et tribunaux</v>
          </cell>
          <cell r="FP30" t="str">
            <v>Collège des cours et tribunaux</v>
          </cell>
          <cell r="FQ30" t="str">
            <v/>
          </cell>
          <cell r="FR30" t="str">
            <v/>
          </cell>
          <cell r="FS30" t="str">
            <v/>
          </cell>
          <cell r="FT30" t="str">
            <v/>
          </cell>
          <cell r="FU30" t="str">
            <v/>
          </cell>
          <cell r="FV30" t="str">
            <v/>
          </cell>
          <cell r="FW30" t="str">
            <v>Administrative cases are handled by the Conseil d'Etat</v>
          </cell>
          <cell r="FX30" t="str">
            <v>Individual courts TF;Entire territory of Member State TF;Individual courts TL;Entire territory of Member State TL;Individual courts BL;Entire territory of Member State BL</v>
          </cell>
          <cell r="FZ30" t="str">
            <v/>
          </cell>
          <cell r="GA30" t="str">
            <v/>
          </cell>
          <cell r="GB30" t="str">
            <v/>
          </cell>
          <cell r="GC30" t="str">
            <v>No</v>
          </cell>
          <cell r="GD30" t="str">
            <v/>
          </cell>
          <cell r="GE30" t="str">
            <v/>
          </cell>
          <cell r="GF30" t="str">
            <v/>
          </cell>
          <cell r="GG30" t="str">
            <v>See comment question 12</v>
          </cell>
          <cell r="GH30" t="str">
            <v>No</v>
          </cell>
          <cell r="GI30" t="str">
            <v/>
          </cell>
          <cell r="GJ30" t="str">
            <v/>
          </cell>
          <cell r="GK30" t="str">
            <v/>
          </cell>
          <cell r="GL30" t="str">
            <v/>
          </cell>
          <cell r="GM30" t="str">
            <v/>
          </cell>
          <cell r="GN30" t="str">
            <v/>
          </cell>
          <cell r="GO30" t="str">
            <v/>
          </cell>
          <cell r="GP30" t="str">
            <v/>
          </cell>
          <cell r="GQ30" t="str">
            <v/>
          </cell>
          <cell r="GR30" t="str">
            <v>Court President/ Court management TF;Council for the judiciary TF;Ministry of Justice TF;Other body/ specify TF;Court President/ Court management TL;Council for the judiciary TL;Ministry of Justice TL;Other body/ specify TL;Court President/ Court management BL;Council for the judiciary BL;Ministry of Justice BL;Other body/ specify BL</v>
          </cell>
          <cell r="GS30" t="str">
            <v/>
          </cell>
          <cell r="GT30" t="str">
            <v>Collège des cours et tribunaux</v>
          </cell>
          <cell r="GU30" t="str">
            <v>Collège des cours et tribunaux</v>
          </cell>
          <cell r="GV30" t="str">
            <v>Collège des cours et tribunaux</v>
          </cell>
          <cell r="GW30" t="str">
            <v/>
          </cell>
          <cell r="GX30" t="str">
            <v/>
          </cell>
          <cell r="GY30" t="str">
            <v/>
          </cell>
          <cell r="GZ30" t="str">
            <v/>
          </cell>
          <cell r="HA30" t="str">
            <v>No</v>
          </cell>
          <cell r="HB30" t="str">
            <v/>
          </cell>
          <cell r="HC30" t="str">
            <v/>
          </cell>
          <cell r="HD30" t="str">
            <v/>
          </cell>
          <cell r="HE30" t="str">
            <v/>
          </cell>
          <cell r="HF30" t="str">
            <v/>
          </cell>
          <cell r="HG30" t="str">
            <v/>
          </cell>
          <cell r="HH30" t="str">
            <v/>
          </cell>
          <cell r="HI30" t="str">
            <v/>
          </cell>
          <cell r="HJ30" t="str">
            <v/>
          </cell>
          <cell r="HK30" t="str">
            <v/>
          </cell>
          <cell r="HL30" t="str">
            <v/>
          </cell>
          <cell r="HM30" t="str">
            <v/>
          </cell>
          <cell r="HN30" t="str">
            <v/>
          </cell>
          <cell r="HO30" t="str">
            <v/>
          </cell>
          <cell r="HP30" t="str">
            <v/>
          </cell>
          <cell r="HQ30" t="str">
            <v/>
          </cell>
          <cell r="HR30" t="str">
            <v/>
          </cell>
          <cell r="HS30" t="str">
            <v/>
          </cell>
          <cell r="HT30" t="str">
            <v/>
          </cell>
          <cell r="HU30" t="str">
            <v/>
          </cell>
          <cell r="HV30" t="str">
            <v/>
          </cell>
          <cell r="HW30" t="str">
            <v/>
          </cell>
          <cell r="HX30" t="str">
            <v/>
          </cell>
          <cell r="HY30" t="str">
            <v/>
          </cell>
          <cell r="HZ30" t="str">
            <v/>
          </cell>
          <cell r="IA30" t="str">
            <v/>
          </cell>
          <cell r="IB30" t="str">
            <v/>
          </cell>
          <cell r="IC30" t="str">
            <v/>
          </cell>
          <cell r="ID30" t="str">
            <v/>
          </cell>
          <cell r="IE30" t="str">
            <v/>
          </cell>
          <cell r="IF30" t="str">
            <v/>
          </cell>
        </row>
        <row r="31">
          <cell r="B31"/>
          <cell r="AK31"/>
          <cell r="DS31"/>
          <cell r="DX31"/>
          <cell r="EN31"/>
        </row>
        <row r="32">
          <cell r="DO32" t="str">
            <v>M: EE why did they not say 2017 if they have monthly surveys?</v>
          </cell>
          <cell r="DS32"/>
          <cell r="GI32" t="str">
            <v>M: CY added by me due to comment</v>
          </cell>
          <cell r="GM32" t="str">
            <v>M: CY added by me due to comment</v>
          </cell>
          <cell r="GZ32" t="str">
            <v xml:space="preserve">M: NL Because of that comment should we add  "MoJ" into the 6 columns before? Or is it just information sharing and not monitoring? </v>
          </cell>
        </row>
        <row r="33">
          <cell r="DO33" t="str">
            <v>M: NL filled in by me according to comment</v>
          </cell>
          <cell r="DS33"/>
          <cell r="GB33" t="str">
            <v>M: SK I dont get the comment and do not see the comment they are referring to at question 13</v>
          </cell>
          <cell r="GH33" t="str">
            <v>CY: included because they indicated a backlog in comment</v>
          </cell>
        </row>
        <row r="34">
          <cell r="BA34" t="str">
            <v>M: ES inserted by me according to comment</v>
          </cell>
          <cell r="BJ34" t="str">
            <v>M: MT has only 2 instances</v>
          </cell>
          <cell r="BZ34" t="str">
            <v>LT: changed in validation exercise</v>
          </cell>
          <cell r="FX34" t="str">
            <v>CZ modified in validation exercise</v>
          </cell>
          <cell r="GA34" t="str">
            <v>MT modified in validation exercise</v>
          </cell>
        </row>
        <row r="35">
          <cell r="G35" t="str">
            <v>all "no" and "NAP" deleted</v>
          </cell>
          <cell r="T35" t="str">
            <v>LT in validation exercise: include in comments that the laws will come into force on 1 January 2018.</v>
          </cell>
          <cell r="AR35" t="str">
            <v>FR: "for children" added in validation exercise</v>
          </cell>
          <cell r="BD35" t="str">
            <v>M: CZ not sure if this should not be ticked as yes regarding the comment..- but CZ ticked no</v>
          </cell>
          <cell r="BH35" t="str">
            <v xml:space="preserve">M: SK inserted by me according to comment </v>
          </cell>
          <cell r="GR35" t="str">
            <v>BG: revised in validation exercise</v>
          </cell>
          <cell r="HV35" t="str">
            <v>M: SI inserted by me due to comment</v>
          </cell>
        </row>
        <row r="36">
          <cell r="AI36" t="str">
            <v>CZ revised in validation exercise</v>
          </cell>
          <cell r="AZ36" t="str">
            <v xml:space="preserve">IE  modified following validation exercise. IE does not distinguish between civil and admin law. </v>
          </cell>
          <cell r="BK36" t="str">
            <v>CZ: modified in validation exercise</v>
          </cell>
          <cell r="BM36" t="str">
            <v>HU change in validation exercise</v>
          </cell>
          <cell r="FY36" t="str">
            <v>BG: modified in validation exercise</v>
          </cell>
          <cell r="GA36" t="str">
            <v>IE changed in validation exercise</v>
          </cell>
          <cell r="GC36" t="str">
            <v>ES: changed in validation exercise</v>
          </cell>
          <cell r="GE36" t="str">
            <v>DE changed in validation exercise</v>
          </cell>
          <cell r="GR36" t="str">
            <v>MT revised in validation exercise</v>
          </cell>
        </row>
        <row r="37">
          <cell r="S37" t="str">
            <v>EL in validation exercise.</v>
          </cell>
          <cell r="Z37" t="str">
            <v>ES: modified in validation exercise.</v>
          </cell>
          <cell r="AR37" t="str">
            <v>BE changed in validation exercise</v>
          </cell>
          <cell r="BG37" t="str">
            <v>M: inserted by me because only 2 instances</v>
          </cell>
          <cell r="FJ37" t="str">
            <v>CZ revised in validation exercise</v>
          </cell>
          <cell r="GR37" t="str">
            <v>IE changed in validation exercise</v>
          </cell>
          <cell r="HI37" t="str">
            <v>M: MT filled in by me according to comment</v>
          </cell>
          <cell r="HN37" t="str">
            <v>CZ: changed during validation exercise</v>
          </cell>
        </row>
        <row r="38">
          <cell r="G38" t="str">
            <v>DE comment in validation: dass es für DEU unerlässlich ist, dass in der später veröffentlichten Version des Justizbarometers 2018 wieder wie in 2017 eine Fußnote aufgenommen wird, die zumindest inhaltlich unsere Anmerkung zur Frage 1 in dem Fragebogen wiedergibt.</v>
          </cell>
          <cell r="AK38" t="str">
            <v>BE modified in validation exercise</v>
          </cell>
          <cell r="BQ38" t="str">
            <v>M: FI: only 2 instances of administraitve courts</v>
          </cell>
          <cell r="BR38" t="str">
            <v>M: LT only 2 instances in admin</v>
          </cell>
          <cell r="BT38" t="str">
            <v>M: FI: only 2 instances of administraitve courts</v>
          </cell>
          <cell r="BU38" t="str">
            <v>M: FI: only 2 instances of administraitve courts</v>
          </cell>
          <cell r="BX38" t="str">
            <v>M: FI: only 2 instances of administraitve courts</v>
          </cell>
          <cell r="CU38" t="str">
            <v>M: added by me according to comment</v>
          </cell>
          <cell r="DL38" t="str">
            <v>DK text moved to correct column</v>
          </cell>
          <cell r="EF38" t="str">
            <v>DE: Modified in validation exercise</v>
          </cell>
          <cell r="FY38" t="str">
            <v>IE modified in validation exercise</v>
          </cell>
          <cell r="HR38" t="str">
            <v>M: FI comment says that Cheif Judge is responsible for efficiency of the courts, so I interted him under "other body"</v>
          </cell>
        </row>
        <row r="39">
          <cell r="AR39" t="str">
            <v>HU changed in validation exercise</v>
          </cell>
          <cell r="BD39" t="str">
            <v>BE modified in validation exercise</v>
          </cell>
          <cell r="BQ39" t="str">
            <v>m: CZ only 2 instances of administrative courts</v>
          </cell>
          <cell r="BT39" t="str">
            <v>m: CZ only 2 instances of administrative courts</v>
          </cell>
          <cell r="BU39" t="str">
            <v>m: CZ only 2 instances of administrative courts</v>
          </cell>
          <cell r="BX39" t="str">
            <v>m: CZ only 2 instances of administrative courts</v>
          </cell>
          <cell r="FJ39" t="str">
            <v>BE revised in validation exercise</v>
          </cell>
          <cell r="GH39" t="str">
            <v>EL changed in validation exercise</v>
          </cell>
          <cell r="HB39" t="str">
            <v>EL: revised in validation exercise</v>
          </cell>
          <cell r="HK39" t="str">
            <v>DE: changed in validation exercise</v>
          </cell>
        </row>
        <row r="40">
          <cell r="BA40" t="str">
            <v>HU revised in validation exercise</v>
          </cell>
          <cell r="BQ40" t="str">
            <v>M: SI has only 2 instances</v>
          </cell>
          <cell r="BT40" t="str">
            <v>CY : only 2 instances</v>
          </cell>
          <cell r="HB40" t="str">
            <v>CZ: revised in validation exercise</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
      <sheetName val="Content2"/>
      <sheetName val="Developments"/>
      <sheetName val="Fig(18) Online info"/>
      <sheetName val="Fig(24)Social media"/>
      <sheetName val="Fig(25) Availability of judgmen"/>
      <sheetName val="Modalities Online"/>
      <sheetName val="Fig(28)Training.communication"/>
      <sheetName val="Fig(XX) ADR promotion"/>
      <sheetName val="Fig(40)Surveys"/>
      <sheetName val="Fig(41)Survey follow-up"/>
      <sheetName val="Q11+Q12+Q17"/>
      <sheetName val="Q11-Q12"/>
      <sheetName val="Q13+Law"/>
      <sheetName val="Q13"/>
      <sheetName val="Q14"/>
      <sheetName val="Q14_area of law"/>
      <sheetName val="Q15-Q17"/>
      <sheetName val="Q18"/>
      <sheetName val="Q19"/>
      <sheetName val="Q20_TL"/>
      <sheetName val="Q20_TF"/>
      <sheetName val="Q20_BL"/>
      <sheetName val="Q21"/>
      <sheetName val="Std graph 2"/>
      <sheetName val="Std graph 3"/>
    </sheetNames>
    <sheetDataSet>
      <sheetData sheetId="0"/>
      <sheetData sheetId="1">
        <row r="1">
          <cell r="A1">
            <v>1</v>
          </cell>
          <cell r="B1">
            <v>2</v>
          </cell>
          <cell r="C1">
            <v>3</v>
          </cell>
          <cell r="D1">
            <v>4</v>
          </cell>
          <cell r="E1">
            <v>5</v>
          </cell>
          <cell r="F1">
            <v>6</v>
          </cell>
          <cell r="G1">
            <v>7</v>
          </cell>
          <cell r="H1">
            <v>8</v>
          </cell>
          <cell r="I1">
            <v>9</v>
          </cell>
          <cell r="J1">
            <v>10</v>
          </cell>
          <cell r="K1">
            <v>11</v>
          </cell>
          <cell r="L1">
            <v>12</v>
          </cell>
          <cell r="M1">
            <v>13</v>
          </cell>
          <cell r="N1">
            <v>14</v>
          </cell>
          <cell r="O1">
            <v>15</v>
          </cell>
          <cell r="P1">
            <v>16</v>
          </cell>
          <cell r="Q1">
            <v>17</v>
          </cell>
          <cell r="R1">
            <v>18</v>
          </cell>
          <cell r="S1">
            <v>19</v>
          </cell>
          <cell r="T1">
            <v>20</v>
          </cell>
          <cell r="U1">
            <v>21</v>
          </cell>
          <cell r="V1">
            <v>22</v>
          </cell>
          <cell r="W1">
            <v>23</v>
          </cell>
          <cell r="X1">
            <v>24</v>
          </cell>
          <cell r="Y1">
            <v>25</v>
          </cell>
          <cell r="Z1">
            <v>26</v>
          </cell>
          <cell r="AA1">
            <v>27</v>
          </cell>
          <cell r="AB1">
            <v>28</v>
          </cell>
          <cell r="AC1">
            <v>29</v>
          </cell>
          <cell r="AD1">
            <v>30</v>
          </cell>
          <cell r="AE1">
            <v>31</v>
          </cell>
          <cell r="AF1">
            <v>32</v>
          </cell>
          <cell r="AG1">
            <v>33</v>
          </cell>
          <cell r="AH1">
            <v>34</v>
          </cell>
          <cell r="AI1">
            <v>35</v>
          </cell>
          <cell r="AJ1">
            <v>36</v>
          </cell>
          <cell r="AK1">
            <v>37</v>
          </cell>
          <cell r="AL1">
            <v>38</v>
          </cell>
          <cell r="AM1">
            <v>39</v>
          </cell>
          <cell r="AN1">
            <v>40</v>
          </cell>
          <cell r="AO1">
            <v>41</v>
          </cell>
          <cell r="AP1">
            <v>42</v>
          </cell>
          <cell r="AQ1">
            <v>43</v>
          </cell>
          <cell r="AR1">
            <v>44</v>
          </cell>
          <cell r="AS1">
            <v>45</v>
          </cell>
          <cell r="AT1">
            <v>46</v>
          </cell>
          <cell r="AU1">
            <v>47</v>
          </cell>
          <cell r="AV1">
            <v>48</v>
          </cell>
          <cell r="AW1">
            <v>49</v>
          </cell>
          <cell r="AX1">
            <v>50</v>
          </cell>
          <cell r="AY1">
            <v>51</v>
          </cell>
          <cell r="AZ1">
            <v>52</v>
          </cell>
          <cell r="BA1">
            <v>53</v>
          </cell>
          <cell r="BB1">
            <v>54</v>
          </cell>
          <cell r="BC1">
            <v>55</v>
          </cell>
          <cell r="BD1">
            <v>56</v>
          </cell>
          <cell r="BE1">
            <v>57</v>
          </cell>
          <cell r="BF1">
            <v>58</v>
          </cell>
          <cell r="BG1">
            <v>59</v>
          </cell>
          <cell r="BH1">
            <v>60</v>
          </cell>
          <cell r="BI1">
            <v>61</v>
          </cell>
          <cell r="BJ1">
            <v>62</v>
          </cell>
          <cell r="BK1">
            <v>63</v>
          </cell>
          <cell r="BL1">
            <v>64</v>
          </cell>
          <cell r="BM1">
            <v>65</v>
          </cell>
          <cell r="BN1">
            <v>66</v>
          </cell>
          <cell r="BO1">
            <v>67</v>
          </cell>
          <cell r="BP1">
            <v>68</v>
          </cell>
          <cell r="BQ1">
            <v>69</v>
          </cell>
          <cell r="BR1">
            <v>70</v>
          </cell>
          <cell r="BS1">
            <v>71</v>
          </cell>
          <cell r="BT1">
            <v>72</v>
          </cell>
          <cell r="BU1">
            <v>73</v>
          </cell>
          <cell r="BV1">
            <v>74</v>
          </cell>
          <cell r="BW1">
            <v>75</v>
          </cell>
          <cell r="BX1">
            <v>76</v>
          </cell>
          <cell r="BY1">
            <v>77</v>
          </cell>
          <cell r="BZ1">
            <v>78</v>
          </cell>
          <cell r="CA1">
            <v>79</v>
          </cell>
          <cell r="CB1">
            <v>80</v>
          </cell>
          <cell r="CC1">
            <v>81</v>
          </cell>
          <cell r="CD1">
            <v>82</v>
          </cell>
          <cell r="CE1">
            <v>83</v>
          </cell>
          <cell r="CF1">
            <v>84</v>
          </cell>
          <cell r="CG1">
            <v>85</v>
          </cell>
          <cell r="CH1">
            <v>86</v>
          </cell>
          <cell r="CI1">
            <v>87</v>
          </cell>
          <cell r="CJ1">
            <v>88</v>
          </cell>
          <cell r="CK1">
            <v>89</v>
          </cell>
          <cell r="CL1">
            <v>90</v>
          </cell>
          <cell r="CM1">
            <v>91</v>
          </cell>
          <cell r="CN1">
            <v>92</v>
          </cell>
          <cell r="CO1">
            <v>93</v>
          </cell>
          <cell r="CP1">
            <v>94</v>
          </cell>
          <cell r="CQ1">
            <v>95</v>
          </cell>
          <cell r="CR1">
            <v>96</v>
          </cell>
          <cell r="CS1">
            <v>97</v>
          </cell>
          <cell r="CT1">
            <v>98</v>
          </cell>
          <cell r="CU1">
            <v>99</v>
          </cell>
          <cell r="CV1">
            <v>100</v>
          </cell>
          <cell r="CW1">
            <v>101</v>
          </cell>
          <cell r="CX1">
            <v>102</v>
          </cell>
          <cell r="CY1">
            <v>103</v>
          </cell>
          <cell r="CZ1">
            <v>104</v>
          </cell>
          <cell r="DA1">
            <v>105</v>
          </cell>
          <cell r="DB1">
            <v>106</v>
          </cell>
          <cell r="DC1">
            <v>107</v>
          </cell>
          <cell r="DD1">
            <v>108</v>
          </cell>
          <cell r="DE1">
            <v>109</v>
          </cell>
          <cell r="DF1">
            <v>110</v>
          </cell>
          <cell r="DG1">
            <v>111</v>
          </cell>
          <cell r="DH1">
            <v>112</v>
          </cell>
          <cell r="DI1">
            <v>113</v>
          </cell>
          <cell r="DJ1">
            <v>114</v>
          </cell>
          <cell r="DK1">
            <v>115</v>
          </cell>
          <cell r="DL1">
            <v>116</v>
          </cell>
          <cell r="DM1">
            <v>117</v>
          </cell>
          <cell r="DN1">
            <v>118</v>
          </cell>
          <cell r="DO1">
            <v>119</v>
          </cell>
          <cell r="DP1">
            <v>120</v>
          </cell>
          <cell r="DQ1">
            <v>121</v>
          </cell>
          <cell r="DR1">
            <v>122</v>
          </cell>
          <cell r="DS1">
            <v>123</v>
          </cell>
          <cell r="DT1">
            <v>124</v>
          </cell>
          <cell r="DU1">
            <v>125</v>
          </cell>
          <cell r="DV1">
            <v>126</v>
          </cell>
          <cell r="DW1">
            <v>127</v>
          </cell>
          <cell r="DX1">
            <v>128</v>
          </cell>
          <cell r="DY1">
            <v>129</v>
          </cell>
          <cell r="DZ1">
            <v>130</v>
          </cell>
          <cell r="EA1">
            <v>131</v>
          </cell>
          <cell r="EB1">
            <v>132</v>
          </cell>
          <cell r="EC1">
            <v>133</v>
          </cell>
          <cell r="ED1">
            <v>134</v>
          </cell>
          <cell r="EE1">
            <v>135</v>
          </cell>
          <cell r="EF1">
            <v>136</v>
          </cell>
          <cell r="EG1">
            <v>137</v>
          </cell>
          <cell r="EH1">
            <v>138</v>
          </cell>
          <cell r="EI1">
            <v>139</v>
          </cell>
          <cell r="EJ1">
            <v>140</v>
          </cell>
          <cell r="EK1">
            <v>141</v>
          </cell>
          <cell r="EL1">
            <v>142</v>
          </cell>
          <cell r="EM1">
            <v>143</v>
          </cell>
          <cell r="EN1">
            <v>144</v>
          </cell>
          <cell r="EO1">
            <v>145</v>
          </cell>
          <cell r="EP1">
            <v>146</v>
          </cell>
          <cell r="EQ1">
            <v>147</v>
          </cell>
          <cell r="ER1">
            <v>148</v>
          </cell>
          <cell r="ES1">
            <v>149</v>
          </cell>
          <cell r="ET1">
            <v>150</v>
          </cell>
          <cell r="EU1">
            <v>151</v>
          </cell>
          <cell r="EV1">
            <v>152</v>
          </cell>
          <cell r="EW1">
            <v>153</v>
          </cell>
          <cell r="EX1">
            <v>154</v>
          </cell>
          <cell r="EY1">
            <v>155</v>
          </cell>
          <cell r="EZ1">
            <v>156</v>
          </cell>
          <cell r="FA1">
            <v>157</v>
          </cell>
          <cell r="FB1">
            <v>158</v>
          </cell>
          <cell r="FC1">
            <v>159</v>
          </cell>
          <cell r="FD1">
            <v>160</v>
          </cell>
          <cell r="FE1">
            <v>161</v>
          </cell>
          <cell r="FF1">
            <v>162</v>
          </cell>
          <cell r="FG1">
            <v>163</v>
          </cell>
          <cell r="FH1">
            <v>164</v>
          </cell>
          <cell r="FI1">
            <v>165</v>
          </cell>
          <cell r="FJ1">
            <v>166</v>
          </cell>
          <cell r="FK1">
            <v>167</v>
          </cell>
          <cell r="FL1">
            <v>168</v>
          </cell>
          <cell r="FM1">
            <v>169</v>
          </cell>
          <cell r="FN1">
            <v>170</v>
          </cell>
          <cell r="FO1">
            <v>171</v>
          </cell>
          <cell r="FP1">
            <v>172</v>
          </cell>
          <cell r="FQ1">
            <v>173</v>
          </cell>
          <cell r="FR1">
            <v>174</v>
          </cell>
          <cell r="FS1">
            <v>175</v>
          </cell>
          <cell r="FT1">
            <v>176</v>
          </cell>
          <cell r="FU1">
            <v>177</v>
          </cell>
          <cell r="FV1">
            <v>178</v>
          </cell>
          <cell r="FW1">
            <v>179</v>
          </cell>
          <cell r="FX1">
            <v>180</v>
          </cell>
          <cell r="FY1">
            <v>181</v>
          </cell>
          <cell r="FZ1">
            <v>182</v>
          </cell>
          <cell r="GA1">
            <v>183</v>
          </cell>
          <cell r="GB1">
            <v>184</v>
          </cell>
          <cell r="GC1">
            <v>185</v>
          </cell>
          <cell r="GD1">
            <v>186</v>
          </cell>
          <cell r="GE1">
            <v>187</v>
          </cell>
          <cell r="GF1">
            <v>188</v>
          </cell>
          <cell r="GG1">
            <v>189</v>
          </cell>
          <cell r="GH1">
            <v>190</v>
          </cell>
          <cell r="GI1">
            <v>191</v>
          </cell>
          <cell r="GJ1">
            <v>192</v>
          </cell>
          <cell r="GK1">
            <v>193</v>
          </cell>
          <cell r="GL1">
            <v>194</v>
          </cell>
          <cell r="GM1">
            <v>195</v>
          </cell>
          <cell r="GN1">
            <v>196</v>
          </cell>
          <cell r="GO1">
            <v>197</v>
          </cell>
          <cell r="GP1">
            <v>198</v>
          </cell>
          <cell r="GQ1">
            <v>199</v>
          </cell>
          <cell r="GR1">
            <v>200</v>
          </cell>
          <cell r="GS1">
            <v>201</v>
          </cell>
          <cell r="GT1">
            <v>202</v>
          </cell>
          <cell r="GU1">
            <v>203</v>
          </cell>
          <cell r="GV1">
            <v>204</v>
          </cell>
          <cell r="GW1">
            <v>205</v>
          </cell>
          <cell r="GX1">
            <v>206</v>
          </cell>
          <cell r="GY1">
            <v>207</v>
          </cell>
          <cell r="GZ1">
            <v>208</v>
          </cell>
          <cell r="HA1">
            <v>209</v>
          </cell>
          <cell r="HB1">
            <v>210</v>
          </cell>
          <cell r="HC1">
            <v>211</v>
          </cell>
          <cell r="HD1">
            <v>212</v>
          </cell>
          <cell r="HE1">
            <v>213</v>
          </cell>
          <cell r="HF1">
            <v>214</v>
          </cell>
          <cell r="HG1">
            <v>215</v>
          </cell>
          <cell r="HH1">
            <v>216</v>
          </cell>
          <cell r="HI1">
            <v>217</v>
          </cell>
          <cell r="HJ1">
            <v>218</v>
          </cell>
          <cell r="HK1">
            <v>219</v>
          </cell>
          <cell r="HL1">
            <v>220</v>
          </cell>
          <cell r="HM1">
            <v>221</v>
          </cell>
          <cell r="HN1">
            <v>222</v>
          </cell>
          <cell r="HO1">
            <v>223</v>
          </cell>
          <cell r="HP1">
            <v>224</v>
          </cell>
          <cell r="HQ1">
            <v>225</v>
          </cell>
          <cell r="HR1">
            <v>226</v>
          </cell>
          <cell r="HS1">
            <v>227</v>
          </cell>
          <cell r="HT1">
            <v>228</v>
          </cell>
          <cell r="HU1">
            <v>229</v>
          </cell>
          <cell r="HV1">
            <v>230</v>
          </cell>
          <cell r="HW1">
            <v>231</v>
          </cell>
          <cell r="HX1">
            <v>232</v>
          </cell>
          <cell r="HY1">
            <v>233</v>
          </cell>
          <cell r="HZ1">
            <v>234</v>
          </cell>
          <cell r="IA1">
            <v>235</v>
          </cell>
          <cell r="IB1">
            <v>236</v>
          </cell>
          <cell r="IC1">
            <v>237</v>
          </cell>
          <cell r="ID1">
            <v>238</v>
          </cell>
          <cell r="IE1">
            <v>239</v>
          </cell>
          <cell r="IF1">
            <v>240</v>
          </cell>
        </row>
        <row r="2">
          <cell r="B2"/>
          <cell r="C2"/>
          <cell r="D2"/>
          <cell r="E2"/>
          <cell r="F2"/>
          <cell r="G2" t="str">
            <v xml:space="preserve">1. If in your country there is legislation/measures announced/ongoing or adopted/implemented in 2015 relating to the areas listed below, please mention them briefly </v>
          </cell>
          <cell r="H2"/>
          <cell r="I2"/>
          <cell r="J2"/>
          <cell r="K2"/>
          <cell r="L2"/>
          <cell r="M2"/>
          <cell r="N2"/>
          <cell r="O2"/>
          <cell r="P2"/>
          <cell r="Q2"/>
          <cell r="R2"/>
          <cell r="S2"/>
          <cell r="T2"/>
          <cell r="U2"/>
          <cell r="V2"/>
          <cell r="W2"/>
          <cell r="X2"/>
          <cell r="Y2"/>
          <cell r="Z2"/>
          <cell r="AA2"/>
          <cell r="AB2"/>
          <cell r="AC2"/>
          <cell r="AD2"/>
          <cell r="AE2"/>
          <cell r="AF2"/>
          <cell r="AG2"/>
          <cell r="AH2"/>
          <cell r="AI2"/>
          <cell r="AJ2"/>
          <cell r="AK2"/>
          <cell r="AL2"/>
          <cell r="AM2"/>
          <cell r="AN2"/>
          <cell r="AO2"/>
          <cell r="AP2"/>
          <cell r="AQ2"/>
          <cell r="AR2"/>
          <cell r="AS2"/>
          <cell r="AT2"/>
          <cell r="AU2"/>
          <cell r="AV2"/>
          <cell r="AW2"/>
          <cell r="AX2"/>
          <cell r="AY2"/>
          <cell r="AZ2"/>
          <cell r="BA2"/>
          <cell r="BB2"/>
          <cell r="BC2"/>
          <cell r="BD2"/>
          <cell r="BE2"/>
          <cell r="BF2"/>
          <cell r="BG2"/>
          <cell r="BH2"/>
          <cell r="BI2"/>
          <cell r="BJ2"/>
          <cell r="BK2"/>
          <cell r="BL2"/>
          <cell r="BM2"/>
          <cell r="BN2"/>
          <cell r="BO2"/>
          <cell r="BP2"/>
          <cell r="BQ2"/>
          <cell r="BR2"/>
          <cell r="BS2"/>
          <cell r="BT2"/>
          <cell r="BU2"/>
          <cell r="BV2"/>
          <cell r="BW2"/>
          <cell r="BX2"/>
          <cell r="BY2"/>
          <cell r="BZ2"/>
          <cell r="CA2"/>
          <cell r="CB2"/>
          <cell r="CC2"/>
          <cell r="CD2"/>
          <cell r="CE2"/>
          <cell r="CF2"/>
          <cell r="CG2"/>
          <cell r="CH2"/>
          <cell r="CI2"/>
          <cell r="CJ2"/>
          <cell r="CK2"/>
          <cell r="CL2"/>
          <cell r="CM2"/>
          <cell r="CN2"/>
          <cell r="CO2"/>
          <cell r="CP2"/>
          <cell r="CQ2"/>
          <cell r="CR2"/>
          <cell r="CS2"/>
          <cell r="CT2"/>
          <cell r="CU2"/>
          <cell r="CV2"/>
          <cell r="CW2"/>
          <cell r="CX2"/>
          <cell r="CY2"/>
          <cell r="CZ2"/>
          <cell r="DA2"/>
          <cell r="DB2"/>
          <cell r="DC2"/>
          <cell r="DD2"/>
          <cell r="DE2"/>
          <cell r="DF2"/>
          <cell r="DG2"/>
          <cell r="DH2"/>
          <cell r="DI2"/>
          <cell r="DJ2"/>
          <cell r="DK2"/>
          <cell r="DL2"/>
          <cell r="DM2"/>
          <cell r="DN2"/>
          <cell r="DO2"/>
          <cell r="DP2"/>
          <cell r="DQ2"/>
          <cell r="DR2"/>
          <cell r="DS2"/>
          <cell r="DT2"/>
          <cell r="DU2"/>
          <cell r="DV2"/>
          <cell r="DW2" t="str">
            <v>11.2 Total length</v>
          </cell>
          <cell r="DX2"/>
          <cell r="DY2"/>
          <cell r="DZ2"/>
          <cell r="EA2"/>
          <cell r="EB2"/>
          <cell r="EC2"/>
          <cell r="ED2"/>
          <cell r="EE2"/>
          <cell r="EF2" t="str">
            <v>11.3 Only certain phases</v>
          </cell>
          <cell r="EG2"/>
          <cell r="EH2"/>
          <cell r="EI2"/>
          <cell r="EJ2"/>
          <cell r="EK2"/>
          <cell r="EL2"/>
          <cell r="EM2"/>
          <cell r="EN2"/>
          <cell r="EO2"/>
          <cell r="EP2"/>
          <cell r="EQ2"/>
          <cell r="ER2"/>
          <cell r="ES2"/>
          <cell r="ET2"/>
          <cell r="EU2"/>
          <cell r="EV2"/>
          <cell r="EW2"/>
          <cell r="EX2"/>
          <cell r="EY2"/>
          <cell r="EZ2" t="str">
            <v>Further details on content of standard</v>
          </cell>
          <cell r="FA2"/>
          <cell r="FB2"/>
          <cell r="FC2"/>
          <cell r="FD2"/>
          <cell r="FE2"/>
          <cell r="FF2"/>
          <cell r="FG2"/>
          <cell r="FH2"/>
          <cell r="FI2"/>
          <cell r="FJ2"/>
          <cell r="FK2"/>
          <cell r="FL2"/>
          <cell r="FM2"/>
          <cell r="FN2" t="str">
            <v>Which other body?</v>
          </cell>
          <cell r="FO2"/>
          <cell r="FP2"/>
          <cell r="FQ2"/>
          <cell r="FR2"/>
          <cell r="FS2"/>
          <cell r="FT2"/>
          <cell r="FU2"/>
          <cell r="FV2"/>
          <cell r="FW2"/>
          <cell r="FX2"/>
          <cell r="FY2"/>
          <cell r="FZ2"/>
          <cell r="GA2"/>
          <cell r="GB2"/>
          <cell r="GC2"/>
          <cell r="GD2"/>
          <cell r="GE2"/>
          <cell r="GF2"/>
          <cell r="GG2"/>
          <cell r="GH2"/>
          <cell r="GI2" t="str">
            <v>Please give explanation of content of backlogs</v>
          </cell>
          <cell r="GJ2"/>
          <cell r="GK2"/>
          <cell r="GL2"/>
          <cell r="GM2"/>
          <cell r="GN2"/>
          <cell r="GO2"/>
          <cell r="GP2"/>
          <cell r="GQ2"/>
          <cell r="GR2"/>
          <cell r="GS2"/>
          <cell r="GT2" t="str">
            <v>Which other body?</v>
          </cell>
          <cell r="GU2"/>
          <cell r="GV2"/>
          <cell r="GW2"/>
          <cell r="GX2"/>
          <cell r="GY2"/>
          <cell r="GZ2"/>
          <cell r="HA2"/>
          <cell r="HB2"/>
          <cell r="HC2"/>
          <cell r="HD2" t="str">
            <v>Which other time period?</v>
          </cell>
          <cell r="HE2"/>
          <cell r="HF2"/>
          <cell r="HG2"/>
          <cell r="HH2"/>
          <cell r="HI2"/>
          <cell r="HJ2"/>
          <cell r="HK2"/>
          <cell r="HL2"/>
          <cell r="HM2"/>
          <cell r="HN2"/>
          <cell r="HO2"/>
          <cell r="HP2"/>
          <cell r="HQ2"/>
          <cell r="HR2" t="str">
            <v>Which other body?</v>
          </cell>
          <cell r="HS2"/>
          <cell r="HT2"/>
          <cell r="HU2"/>
          <cell r="HV2"/>
          <cell r="HW2"/>
          <cell r="HX2"/>
          <cell r="HY2"/>
          <cell r="HZ2"/>
          <cell r="IA2"/>
          <cell r="IB2"/>
          <cell r="IC2"/>
          <cell r="ID2"/>
          <cell r="IE2"/>
          <cell r="IF2"/>
        </row>
        <row r="3">
          <cell r="B3"/>
          <cell r="C3"/>
          <cell r="D3"/>
          <cell r="E3"/>
          <cell r="F3"/>
          <cell r="G3" t="str">
            <v>1. Procedural law</v>
          </cell>
          <cell r="H3"/>
          <cell r="I3"/>
          <cell r="J3" t="str">
            <v>2. ADR methods</v>
          </cell>
          <cell r="K3"/>
          <cell r="L3"/>
          <cell r="M3" t="str">
            <v>3. Administration of courts</v>
          </cell>
          <cell r="N3"/>
          <cell r="O3"/>
          <cell r="P3" t="str">
            <v>4. Council for the Judiciary</v>
          </cell>
          <cell r="Q3"/>
          <cell r="R3"/>
          <cell r="S3" t="str">
            <v>5. Re-designing of the judicial map (e.g. geographical locations)</v>
          </cell>
          <cell r="T3"/>
          <cell r="U3"/>
          <cell r="V3" t="str">
            <v>6. Court specialization (new specialized courts/competences)</v>
          </cell>
          <cell r="W3"/>
          <cell r="X3"/>
          <cell r="Y3" t="str">
            <v>7. ICT in the justice system</v>
          </cell>
          <cell r="Z3"/>
          <cell r="AA3"/>
          <cell r="AB3" t="str">
            <v>8. Legal aid</v>
          </cell>
          <cell r="AC3"/>
          <cell r="AD3"/>
          <cell r="AE3" t="str">
            <v>9. Court fees</v>
          </cell>
          <cell r="AF3"/>
          <cell r="AG3"/>
          <cell r="AH3" t="str">
            <v>10. Judges (e.g. status, appointment)</v>
          </cell>
          <cell r="AI3"/>
          <cell r="AJ3"/>
          <cell r="AK3" t="str">
            <v>11. Court staff, lawyers, notaries, bailiffs, insolvency administrators or other legal professionals (please specify)</v>
          </cell>
          <cell r="AL3"/>
          <cell r="AM3"/>
          <cell r="AN3" t="str">
            <v>12. Others (please specify)</v>
          </cell>
          <cell r="AO3"/>
          <cell r="AP3"/>
          <cell r="AQ3"/>
          <cell r="AR3"/>
          <cell r="AS3"/>
          <cell r="AT3"/>
          <cell r="AU3"/>
          <cell r="AV3"/>
          <cell r="AW3"/>
          <cell r="AX3"/>
          <cell r="AY3"/>
          <cell r="AZ3"/>
          <cell r="BA3"/>
          <cell r="BB3"/>
          <cell r="BC3"/>
          <cell r="BD3"/>
          <cell r="BE3"/>
          <cell r="BF3" t="str">
            <v>5. Are judgments of courts for civil and commercial cases available online to the general public?</v>
          </cell>
          <cell r="BG3"/>
          <cell r="BH3"/>
          <cell r="BI3"/>
          <cell r="BJ3" t="str">
            <v>5.1. Arrangements for online publication of civil/commercial judgments</v>
          </cell>
          <cell r="BK3"/>
          <cell r="BL3"/>
          <cell r="BM3"/>
          <cell r="BN3"/>
          <cell r="BO3"/>
          <cell r="BP3" t="str">
            <v>6. Are judgments of courts for admin cases available online to the general public?</v>
          </cell>
          <cell r="BQ3"/>
          <cell r="BR3"/>
          <cell r="BS3"/>
          <cell r="BT3" t="str">
            <v>6.1. Arrangements for online publication of admin judgments</v>
          </cell>
          <cell r="BU3"/>
          <cell r="BV3"/>
          <cell r="BW3"/>
          <cell r="BX3"/>
          <cell r="BY3"/>
          <cell r="BZ3" t="str">
            <v>7. Judges receive training in the following areas:</v>
          </cell>
          <cell r="CA3"/>
          <cell r="CB3"/>
          <cell r="CC3"/>
          <cell r="CD3"/>
          <cell r="CE3"/>
          <cell r="CF3"/>
          <cell r="CG3"/>
          <cell r="CH3"/>
          <cell r="CI3" t="str">
            <v>8. Which type/s of activities is/are undertaken by the public sector in your Member State to promote and incentivise the use of ADR?</v>
          </cell>
          <cell r="CJ3"/>
          <cell r="CK3"/>
          <cell r="CL3"/>
          <cell r="CM3"/>
          <cell r="CN3"/>
          <cell r="CO3"/>
          <cell r="CP3"/>
          <cell r="CQ3"/>
          <cell r="CR3"/>
          <cell r="CS3"/>
          <cell r="CT3"/>
          <cell r="CU3"/>
          <cell r="CV3"/>
          <cell r="CW3"/>
          <cell r="CX3" t="str">
            <v>8.1. Please provide the URL or reference for the above promotion and incentives of ADR activities</v>
          </cell>
          <cell r="CY3"/>
          <cell r="CZ3"/>
          <cell r="DA3"/>
          <cell r="DB3" t="str">
            <v>9. Which aspects did court surveys conducted in 2016 address?</v>
          </cell>
          <cell r="DC3"/>
          <cell r="DD3"/>
          <cell r="DE3"/>
          <cell r="DF3"/>
          <cell r="DG3"/>
          <cell r="DH3"/>
          <cell r="DI3"/>
          <cell r="DJ3"/>
          <cell r="DK3"/>
          <cell r="DL3"/>
          <cell r="DM3"/>
          <cell r="DN3"/>
          <cell r="DO3"/>
          <cell r="DP3"/>
          <cell r="DQ3"/>
          <cell r="DR3"/>
          <cell r="DS3"/>
          <cell r="DT3"/>
          <cell r="DU3"/>
          <cell r="DW3" t="str">
            <v>Civil and commercial cases</v>
          </cell>
          <cell r="DX3"/>
          <cell r="DY3"/>
          <cell r="DZ3"/>
          <cell r="EA3" t="str">
            <v>Admin cases</v>
          </cell>
          <cell r="EB3"/>
          <cell r="EC3"/>
          <cell r="ED3"/>
          <cell r="EE3"/>
          <cell r="EF3" t="str">
            <v>1. Length/Processing time between the initial registration of the case and the first hearing in civil and commercial cases</v>
          </cell>
          <cell r="EG3"/>
          <cell r="EH3"/>
          <cell r="EI3" t="str">
            <v>2. Length/Processing time between the initial registration of the case and the first hearing in admin cases</v>
          </cell>
          <cell r="EJ3"/>
          <cell r="EK3"/>
          <cell r="EL3" t="str">
            <v>3. Length/Processing time between the last hearing and delivering the judicial decision in civil and commercial cases</v>
          </cell>
          <cell r="EM3"/>
          <cell r="EN3"/>
          <cell r="EO3" t="str">
            <v>4. Length/Processing time between the last hearing and delivering the judicial decision in admin cases</v>
          </cell>
          <cell r="EP3"/>
          <cell r="EQ3"/>
          <cell r="ER3" t="str">
            <v>5. Other phases, please write which</v>
          </cell>
          <cell r="ES3"/>
          <cell r="ET3"/>
          <cell r="EU3"/>
          <cell r="EV3"/>
          <cell r="EW3"/>
          <cell r="EX3"/>
          <cell r="EY3"/>
          <cell r="EZ3" t="str">
            <v>Share of cases closed within a given period of time</v>
          </cell>
          <cell r="FA3"/>
          <cell r="FB3" t="str">
            <v>Expected average time to resolve cases per Court</v>
          </cell>
          <cell r="FC3"/>
          <cell r="FD3" t="str">
            <v>Expected average age of pending cases</v>
          </cell>
          <cell r="FE3"/>
          <cell r="FF3" t="str">
            <v>Other</v>
          </cell>
          <cell r="FG3"/>
          <cell r="FH3"/>
          <cell r="FI3"/>
          <cell r="FJ3" t="str">
            <v>13. Who is in charge of (or who is involved in) setting standards for timeframes (TF) and/or time limits (TL) and backlogs (BL) in case they are not set out in law</v>
          </cell>
          <cell r="FK3"/>
          <cell r="FL3"/>
          <cell r="FM3"/>
          <cell r="FN3" t="str">
            <v>Civil and commercial cases</v>
          </cell>
          <cell r="FO3"/>
          <cell r="FP3"/>
          <cell r="FQ3" t="str">
            <v>Admin cases</v>
          </cell>
          <cell r="FR3"/>
          <cell r="FS3"/>
          <cell r="FT3" t="str">
            <v>Other cases</v>
          </cell>
          <cell r="FU3"/>
          <cell r="FV3"/>
          <cell r="FW3"/>
          <cell r="FX3" t="str">
            <v>14. Are the above mentioned standards on time limits (TL) and timeframes (TF) and backlogs (BL) relevant to:</v>
          </cell>
          <cell r="FY3"/>
          <cell r="FZ3"/>
          <cell r="GA3"/>
          <cell r="GB3"/>
          <cell r="GC3"/>
          <cell r="GD3"/>
          <cell r="GE3"/>
          <cell r="GF3"/>
          <cell r="GG3"/>
          <cell r="GH3"/>
          <cell r="GI3" t="str">
            <v>Civil and commercial cases</v>
          </cell>
          <cell r="GJ3"/>
          <cell r="GK3"/>
          <cell r="GL3"/>
          <cell r="GM3" t="str">
            <v>Administrative cases</v>
          </cell>
          <cell r="GN3"/>
          <cell r="GO3"/>
          <cell r="GP3"/>
          <cell r="GQ3"/>
          <cell r="GR3" t="str">
            <v>18. At which level do you monitor the respect of standards on time limits (TL) / timeframes (TF)/ backlogs (BL):</v>
          </cell>
          <cell r="GS3"/>
          <cell r="GT3" t="str">
            <v>Civil and commercial cases</v>
          </cell>
          <cell r="GU3"/>
          <cell r="GV3"/>
          <cell r="GW3" t="str">
            <v>Administrative cases</v>
          </cell>
          <cell r="GX3"/>
          <cell r="GY3"/>
          <cell r="GZ3"/>
          <cell r="HA3"/>
          <cell r="HB3" t="str">
            <v>How often does the monitoring of time limits (TL) /timeframes (TF)/ backlogs (BL) take place:</v>
          </cell>
          <cell r="HC3"/>
          <cell r="HD3" t="str">
            <v>Civil and commercial cases</v>
          </cell>
          <cell r="HE3"/>
          <cell r="HF3"/>
          <cell r="HG3" t="str">
            <v>Administrative cases</v>
          </cell>
          <cell r="HH3"/>
          <cell r="HI3"/>
          <cell r="HJ3"/>
          <cell r="HK3" t="str">
            <v>20. Who takes measures and what measures are taken if standards on timeframes (TF)/time limits (TL)/backlogs (BL) are exceeded?</v>
          </cell>
          <cell r="HL3"/>
          <cell r="HM3"/>
          <cell r="HN3"/>
          <cell r="HO3"/>
          <cell r="HP3"/>
          <cell r="HQ3"/>
          <cell r="HR3" t="str">
            <v>Civil and commercial cases</v>
          </cell>
          <cell r="HS3"/>
          <cell r="HT3"/>
          <cell r="HU3" t="str">
            <v>Administrative cases</v>
          </cell>
          <cell r="HV3"/>
          <cell r="HW3"/>
          <cell r="HX3"/>
          <cell r="HY3"/>
          <cell r="HZ3" t="str">
            <v>21. Do standards defined on information to parties about progress of their case include:</v>
          </cell>
          <cell r="IA3"/>
          <cell r="IB3"/>
          <cell r="IC3"/>
          <cell r="ID3"/>
          <cell r="IE3"/>
          <cell r="IF3"/>
        </row>
        <row r="4">
          <cell r="B4" t="str">
            <v>Member State</v>
          </cell>
          <cell r="C4" t="str">
            <v>Name</v>
          </cell>
          <cell r="D4" t="str">
            <v>Function</v>
          </cell>
          <cell r="E4" t="str">
            <v>E-mail</v>
          </cell>
          <cell r="F4" t="str">
            <v>Phone</v>
          </cell>
          <cell r="G4" t="str">
            <v>Announced/under negotiation in 2016</v>
          </cell>
          <cell r="H4" t="str">
            <v>Adopted in 2016</v>
          </cell>
          <cell r="I4" t="str">
            <v>Requires further implementation acts</v>
          </cell>
          <cell r="J4" t="str">
            <v>Announced/under negotiation in 2016</v>
          </cell>
          <cell r="K4" t="str">
            <v>Adopted in 2016</v>
          </cell>
          <cell r="L4" t="str">
            <v>Requires further implementation acts</v>
          </cell>
          <cell r="M4" t="str">
            <v>Announced/under negotiation in 2016</v>
          </cell>
          <cell r="N4" t="str">
            <v>Adopted in 2016</v>
          </cell>
          <cell r="O4" t="str">
            <v>Requires further implementation acts</v>
          </cell>
          <cell r="P4" t="str">
            <v>Announced/under negotiation in 2016</v>
          </cell>
          <cell r="Q4" t="str">
            <v>Adopted in 2016</v>
          </cell>
          <cell r="R4" t="str">
            <v>Requires further implementation acts</v>
          </cell>
          <cell r="S4" t="str">
            <v>Announced/under negotiation in 2016</v>
          </cell>
          <cell r="T4" t="str">
            <v>Adopted in 2016</v>
          </cell>
          <cell r="U4" t="str">
            <v>Requires further implementation acts</v>
          </cell>
          <cell r="V4" t="str">
            <v>Announced/under negotiation in 2016</v>
          </cell>
          <cell r="W4" t="str">
            <v>Adopted in 2016</v>
          </cell>
          <cell r="X4" t="str">
            <v>Requires further implementation acts</v>
          </cell>
          <cell r="Y4" t="str">
            <v>Announced/under negotiation in 2016</v>
          </cell>
          <cell r="Z4" t="str">
            <v>Adopted in 2016</v>
          </cell>
          <cell r="AA4" t="str">
            <v>Requires further implementation acts</v>
          </cell>
          <cell r="AB4" t="str">
            <v>Announced/under negotiation in 2016</v>
          </cell>
          <cell r="AC4" t="str">
            <v>Adopted in 2016</v>
          </cell>
          <cell r="AD4" t="str">
            <v>Requires further implementation acts</v>
          </cell>
          <cell r="AE4" t="str">
            <v>Announced/under negotiation in 2016</v>
          </cell>
          <cell r="AF4" t="str">
            <v>Adopted in 2016</v>
          </cell>
          <cell r="AG4" t="str">
            <v>Requires further implementation acts</v>
          </cell>
          <cell r="AH4" t="str">
            <v>Announced/under negotiation in 2016</v>
          </cell>
          <cell r="AI4" t="str">
            <v>Adopted in 2016</v>
          </cell>
          <cell r="AJ4" t="str">
            <v>Requires further implementation acts</v>
          </cell>
          <cell r="AK4" t="str">
            <v>Announced/under negotiation in 2016</v>
          </cell>
          <cell r="AL4" t="str">
            <v>Adopted in 2016</v>
          </cell>
          <cell r="AM4" t="str">
            <v>Requires further implementation acts</v>
          </cell>
          <cell r="AN4" t="str">
            <v>Announced/under negotiation in 2016</v>
          </cell>
          <cell r="AO4" t="str">
            <v>Adopted in 2016</v>
          </cell>
          <cell r="AP4" t="str">
            <v>Requires further implementation acts</v>
          </cell>
          <cell r="AQ4" t="str">
            <v>Please provide a short summary of main objectives and content as well as reference and link:</v>
          </cell>
          <cell r="AR4" t="str">
            <v xml:space="preserve">2. Availability of general information about the justice system free of charge  </v>
          </cell>
          <cell r="AS4" t="str">
            <v>Comments / Weblinks</v>
          </cell>
          <cell r="AT4" t="str">
            <v>Comments / Weblinks</v>
          </cell>
          <cell r="AU4" t="str">
            <v>Comments / Weblinks</v>
          </cell>
          <cell r="AV4" t="str">
            <v>Comments / Weblinks</v>
          </cell>
          <cell r="AW4" t="str">
            <v>Comments / Weblinks</v>
          </cell>
          <cell r="AX4" t="str">
            <v>Comments / Weblinks</v>
          </cell>
          <cell r="AY4" t="str">
            <v>Comments / Weblinks</v>
          </cell>
          <cell r="AZ4" t="str">
            <v>3. Do courts use social media?</v>
          </cell>
          <cell r="BA4" t="str">
            <v>Specify what cases and at which level: Civil and commercial cases</v>
          </cell>
          <cell r="BB4" t="str">
            <v>Specify what cases and at which level: Administrative cases</v>
          </cell>
          <cell r="BC4" t="str">
            <v>Comments + limited instances / distinctions</v>
          </cell>
          <cell r="BD4" t="str">
            <v>4. Has the judiciary established guidelines for judges about communicating with the press and media?</v>
          </cell>
          <cell r="BE4" t="str">
            <v>When relevant, please provide additional comments below:</v>
          </cell>
          <cell r="BF4" t="str">
            <v>1st instance</v>
          </cell>
          <cell r="BG4" t="str">
            <v>2nd instance</v>
          </cell>
          <cell r="BH4" t="str">
            <v>Highest instance</v>
          </cell>
          <cell r="BI4" t="str">
            <v>Comments / explanation for "some judgments"</v>
          </cell>
          <cell r="BJ4" t="str">
            <v>1. Website accessible to a general public free of charge</v>
          </cell>
          <cell r="BK4" t="str">
            <v>2. Website is updated at least once a month</v>
          </cell>
          <cell r="BL4" t="str">
            <v>3. Judgments are assigned a European Case Law Identifier (ECLI)</v>
          </cell>
          <cell r="BM4" t="str">
            <v>4. Judgments are tagged with keywords</v>
          </cell>
          <cell r="BN4" t="str">
            <v>5. Are rules in place to determine whether or not personal data are revealed in online published judgments?</v>
          </cell>
          <cell r="BO4" t="str">
            <v>When relevant, please provide additional comments below:</v>
          </cell>
          <cell r="BP4" t="str">
            <v>1st instance</v>
          </cell>
          <cell r="BQ4" t="str">
            <v>2nd instance</v>
          </cell>
          <cell r="BR4" t="str">
            <v>Highest instance</v>
          </cell>
          <cell r="BS4" t="str">
            <v>Comments / explanation for "some judgments"</v>
          </cell>
          <cell r="BT4" t="str">
            <v>1. Website accessible to a general public free of charge</v>
          </cell>
          <cell r="BU4" t="str">
            <v>2. Website is updated at least once a month</v>
          </cell>
          <cell r="BV4" t="str">
            <v>3. Judgments are assigned a European Case Law Identifier (ECLI)</v>
          </cell>
          <cell r="BW4" t="str">
            <v>4. Judgments are tagged with keywords</v>
          </cell>
          <cell r="BX4" t="str">
            <v>5. Are rules in place to determine whether or not personal data are revealed in online published judgments?</v>
          </cell>
          <cell r="BY4" t="str">
            <v>When relevant, please provide additional comments below:</v>
          </cell>
          <cell r="BZ4" t="str">
            <v>1. Communication with the parties in general</v>
          </cell>
          <cell r="CA4" t="str">
            <v>2.a Communication with persons of different cultural, religious, ethnic or linguistic background</v>
          </cell>
          <cell r="CB4" t="str">
            <v>2.b Communication with children</v>
          </cell>
          <cell r="CC4" t="str">
            <v>2.c Communication with visually or hearing impaired persons</v>
          </cell>
          <cell r="CD4" t="str">
            <v>3. Non-discriminatory treatment of court users</v>
          </cell>
          <cell r="CE4" t="str">
            <v>4. Gender-sensitive practices in judicial proceedings</v>
          </cell>
          <cell r="CF4" t="str">
            <v>5. Communication with the media and general public</v>
          </cell>
          <cell r="CG4" t="str">
            <v>6. On the role of the interpreters in court proceedings and cooperation with interpreters</v>
          </cell>
          <cell r="CH4" t="str">
            <v>When relevant, please provide additional comments below:</v>
          </cell>
          <cell r="CI4" t="str">
            <v>1. Website(s) providing information on ADR</v>
          </cell>
          <cell r="CJ4" t="str">
            <v>2. Publicity campaigns in media</v>
          </cell>
          <cell r="CK4" t="str">
            <v>3. Brochures to the general public</v>
          </cell>
          <cell r="CL4" t="str">
            <v>4. Court provides specific information sessions on ADR upon request</v>
          </cell>
          <cell r="CM4" t="str">
            <v>5. ADR/mediation co-ordinator at courts</v>
          </cell>
          <cell r="CN4" t="str">
            <v>6. Publication of evaluations on the use of ADR</v>
          </cell>
          <cell r="CO4" t="str">
            <v>7. Publication of statistics on the use of ADR</v>
          </cell>
          <cell r="CP4" t="str">
            <v>8. Legal aid covers (partly or in full) costs incurred with ADR</v>
          </cell>
          <cell r="CQ4" t="str">
            <v>9. Full or partial refund of court fees, including stamp duties, if ADR is successful</v>
          </cell>
          <cell r="CR4" t="str">
            <v>10. No lawyer for ADR procedure required</v>
          </cell>
          <cell r="CS4" t="str">
            <v>11. Judge can act as mediator</v>
          </cell>
          <cell r="CT4" t="str">
            <v xml:space="preserve">12. Agreement reached by the parties becomes enforceable by the court </v>
          </cell>
          <cell r="CU4" t="str">
            <v>13. Others (please specify)</v>
          </cell>
          <cell r="CV4" t="str">
            <v>What other activity?</v>
          </cell>
          <cell r="CW4" t="str">
            <v>When relevant, please provide additional comments below:</v>
          </cell>
          <cell r="CX4" t="str">
            <v>Civil and commercial disputes</v>
          </cell>
          <cell r="CY4" t="str">
            <v>Labour disputes</v>
          </cell>
          <cell r="CZ4" t="str">
            <v>Consumer disputes</v>
          </cell>
          <cell r="DA4" t="str">
            <v>When relevant, please provide additional comments below:</v>
          </cell>
          <cell r="DB4" t="str">
            <v>1. Accessibility of the court service.</v>
          </cell>
          <cell r="DC4" t="str">
            <v>2. Customer service of the court. (e.g. reception at the court; information on proceedings; politeness and/or efficiency of court staff)</v>
          </cell>
          <cell r="DD4" t="str">
            <v>3. The conduct of the hearing.</v>
          </cell>
          <cell r="DE4" t="str">
            <v xml:space="preserve">4. The judgment/decision of the court. </v>
          </cell>
          <cell r="DF4" t="str">
            <v>5.a Needs and satisfaction of non-native speakers</v>
          </cell>
          <cell r="DG4" t="str">
            <v>5. b Needs and satisfaction of children</v>
          </cell>
          <cell r="DH4" t="str">
            <v>5.c Needs and satisfaction of visually or hearing impaired persons</v>
          </cell>
          <cell r="DI4" t="str">
            <v>6. General level of trust in the justice system.</v>
          </cell>
          <cell r="DJ4" t="str">
            <v>7. Awareness of rights</v>
          </cell>
          <cell r="DK4" t="str">
            <v>8. Other (please specify)</v>
          </cell>
          <cell r="DL4" t="str">
            <v>What other aspects did the survey(s) cover?</v>
          </cell>
          <cell r="DM4" t="str">
            <v>Please provide URLs or references to the surveys if available</v>
          </cell>
          <cell r="DN4"/>
          <cell r="DO4" t="str">
            <v xml:space="preserve">Year of last survey undertaken. </v>
          </cell>
          <cell r="DP4" t="str">
            <v xml:space="preserve">
If you want to highlight a concrete example/good practice, or to add other relevant comments please do it below:</v>
          </cell>
          <cell r="DQ4" t="str">
            <v>10.   What type of follow-up was given in 2016 to the results of surveys conducted among court users or legal professionals? Please tick everything that applies.</v>
          </cell>
          <cell r="DR4" t="str">
            <v>Please specify</v>
          </cell>
          <cell r="DS4" t="str">
            <v>If you want to highlight a concrete example/good practice, or to add other relevant comments please do it below:</v>
          </cell>
          <cell r="DT4" t="str">
            <v>11. Do standards on length/processing time for civil, commercial and administrative cases defined in your country include time limits?</v>
          </cell>
          <cell r="DU4" t="str">
            <v>Comments</v>
          </cell>
          <cell r="DV4" t="str">
            <v>11.1. Are standards on these time limits applicable for total length of the proceedings or only for certain procedural phases?</v>
          </cell>
          <cell r="DW4" t="str">
            <v>Length of the time limit in days</v>
          </cell>
          <cell r="DX4" t="str">
            <v>Total number of different time limits per case type</v>
          </cell>
          <cell r="DY4" t="str">
            <v>Source</v>
          </cell>
          <cell r="DZ4" t="str">
            <v>Comments</v>
          </cell>
          <cell r="EA4" t="str">
            <v>Length of the time limit in days</v>
          </cell>
          <cell r="EB4" t="str">
            <v>Total number of different time limits per case type</v>
          </cell>
          <cell r="EC4" t="str">
            <v>Source</v>
          </cell>
          <cell r="ED4" t="str">
            <v>Comments</v>
          </cell>
          <cell r="EE4" t="str">
            <v>Additional comments</v>
          </cell>
          <cell r="EF4" t="str">
            <v>Length of the time limit in days</v>
          </cell>
          <cell r="EG4" t="str">
            <v>Source</v>
          </cell>
          <cell r="EH4" t="str">
            <v>Comments, if any</v>
          </cell>
          <cell r="EI4" t="str">
            <v>Length of the time limit in days</v>
          </cell>
          <cell r="EJ4" t="str">
            <v>Source</v>
          </cell>
          <cell r="EK4" t="str">
            <v>Comments, if any</v>
          </cell>
          <cell r="EL4" t="str">
            <v>Length of the time limit in days</v>
          </cell>
          <cell r="EM4" t="str">
            <v>Source</v>
          </cell>
          <cell r="EN4" t="str">
            <v>Comments, if any</v>
          </cell>
          <cell r="EO4" t="str">
            <v>Length of the time limit in days</v>
          </cell>
          <cell r="EP4" t="str">
            <v>Source</v>
          </cell>
          <cell r="EQ4" t="str">
            <v>Comments, if any</v>
          </cell>
          <cell r="ER4" t="str">
            <v>Length of the time limit in days</v>
          </cell>
          <cell r="ES4" t="str">
            <v>Source</v>
          </cell>
          <cell r="ET4" t="str">
            <v>Comments, if any</v>
          </cell>
          <cell r="EU4" t="str">
            <v>When relevant, please provide additional comments below:</v>
          </cell>
          <cell r="EV4" t="str">
            <v>12. Do standards on length/processing time include other timeframes?</v>
          </cell>
          <cell r="EW4" t="str">
            <v>Further comments, if relevant:</v>
          </cell>
          <cell r="EX4" t="str">
            <v>Please specify the content of the standard:</v>
          </cell>
          <cell r="EY4" t="str">
            <v>Please specify</v>
          </cell>
          <cell r="EZ4" t="str">
            <v>Source</v>
          </cell>
          <cell r="FA4" t="str">
            <v>If standard differs by subject please indicate also the total number of different subjects within the same standard</v>
          </cell>
          <cell r="FB4" t="str">
            <v>Source</v>
          </cell>
          <cell r="FC4" t="str">
            <v>If standard differs by subject please indicate also the total number of different subjects within the same standard</v>
          </cell>
          <cell r="FD4" t="str">
            <v>Source</v>
          </cell>
          <cell r="FE4" t="str">
            <v>If standard differs by subject please indicate also the total number of different subjects within the same standard</v>
          </cell>
          <cell r="FF4" t="str">
            <v>Source</v>
          </cell>
          <cell r="FG4" t="str">
            <v>If standard differs by subject please indicate also the total number of different subjects within the same standard</v>
          </cell>
          <cell r="FH4" t="str">
            <v>Please provide concrete example(s) on the specific content of timeframes in detail:</v>
          </cell>
          <cell r="FI4" t="str">
            <v>Further comments, if relevant:</v>
          </cell>
          <cell r="FJ4" t="str">
            <v>Civil and commercial cases</v>
          </cell>
          <cell r="FK4" t="str">
            <v>Administrative cases</v>
          </cell>
          <cell r="FL4" t="str">
            <v>Other (please specify below)</v>
          </cell>
          <cell r="FM4" t="str">
            <v>Please provide details on the other types of cases:</v>
          </cell>
          <cell r="FN4" t="str">
            <v>Timeframes</v>
          </cell>
          <cell r="FO4" t="str">
            <v>Time limits</v>
          </cell>
          <cell r="FP4" t="str">
            <v>Backlogs</v>
          </cell>
          <cell r="FQ4" t="str">
            <v>Timeframes</v>
          </cell>
          <cell r="FR4" t="str">
            <v>Time limits</v>
          </cell>
          <cell r="FS4" t="str">
            <v>Backlogs</v>
          </cell>
          <cell r="FT4" t="str">
            <v>Timeframes</v>
          </cell>
          <cell r="FU4" t="str">
            <v>Time limits</v>
          </cell>
          <cell r="FV4" t="str">
            <v>Backlogs</v>
          </cell>
          <cell r="FW4" t="str">
            <v>When relevant, please provide additional comments below:</v>
          </cell>
          <cell r="FX4" t="str">
            <v>Civil and commercial cases</v>
          </cell>
          <cell r="FY4" t="str">
            <v>Administrative cases</v>
          </cell>
          <cell r="FZ4" t="str">
            <v>Other (please specify below)</v>
          </cell>
          <cell r="GA4" t="str">
            <v>Please provide details on the other types of cases:</v>
          </cell>
          <cell r="GB4" t="str">
            <v>When relevant, please provide additional comments below:</v>
          </cell>
          <cell r="GC4" t="str">
            <v>15. Are the above mentioned standards on timeframes, time limits and backlogs available on-line for the general public:</v>
          </cell>
          <cell r="GD4" t="str">
            <v>When relevant, please provide additional comments below:</v>
          </cell>
          <cell r="GE4" t="str">
            <v>16. Are the above mentioned standards on time limits, timeframes and backlogs also used for other purposes in addition to efficiency?</v>
          </cell>
          <cell r="GF4" t="str">
            <v>For which other purpose(s)?</v>
          </cell>
          <cell r="GG4" t="str">
            <v>When relevant, please provide additional comments below:</v>
          </cell>
          <cell r="GH4" t="str">
            <v>17. Do standards define when a pending case is considered to be a backlog?</v>
          </cell>
          <cell r="GI4" t="str">
            <v>Single backlog definition in days</v>
          </cell>
          <cell r="GJ4" t="str">
            <v>Shortest</v>
          </cell>
          <cell r="GK4" t="str">
            <v>Longest</v>
          </cell>
          <cell r="GL4" t="str">
            <v>Comments</v>
          </cell>
          <cell r="GM4" t="str">
            <v>Single backlog definition in days</v>
          </cell>
          <cell r="GN4" t="str">
            <v>Shortest</v>
          </cell>
          <cell r="GO4" t="str">
            <v>Longest</v>
          </cell>
          <cell r="GP4" t="str">
            <v>Comments</v>
          </cell>
          <cell r="GQ4" t="str">
            <v>When relevant, please provide additional comments below:</v>
          </cell>
          <cell r="GR4" t="str">
            <v>Civil and commercial cases</v>
          </cell>
          <cell r="GS4" t="str">
            <v>Administrative cases</v>
          </cell>
          <cell r="GT4" t="str">
            <v>Timeframes</v>
          </cell>
          <cell r="GU4" t="str">
            <v>Time limits</v>
          </cell>
          <cell r="GV4" t="str">
            <v>Backlogs</v>
          </cell>
          <cell r="GW4" t="str">
            <v>Timeframes</v>
          </cell>
          <cell r="GX4" t="str">
            <v>Time limits</v>
          </cell>
          <cell r="GY4" t="str">
            <v>Backlogs</v>
          </cell>
          <cell r="GZ4" t="str">
            <v>When relevant, please provide additional comments below:</v>
          </cell>
          <cell r="HA4" t="str">
            <v>19.Do standards defined on active monitoring of case progress include an automatic system for following backlogs?</v>
          </cell>
          <cell r="HB4" t="str">
            <v>Civil and commercial cases</v>
          </cell>
          <cell r="HC4" t="str">
            <v>Administrative cases</v>
          </cell>
          <cell r="HD4" t="str">
            <v>Timeframes</v>
          </cell>
          <cell r="HE4" t="str">
            <v>Time limits</v>
          </cell>
          <cell r="HF4" t="str">
            <v>Backlogs</v>
          </cell>
          <cell r="HG4" t="str">
            <v>Timeframes</v>
          </cell>
          <cell r="HH4" t="str">
            <v>Time limits</v>
          </cell>
          <cell r="HI4" t="str">
            <v>Backlogs</v>
          </cell>
          <cell r="HJ4" t="str">
            <v>When relevant, please provide additional comments below:</v>
          </cell>
          <cell r="HK4" t="str">
            <v>Additional human recourses</v>
          </cell>
          <cell r="HL4" t="str">
            <v>Additional financial recourses</v>
          </cell>
          <cell r="HM4" t="str">
            <v>Temporary assistance by the special judges</v>
          </cell>
          <cell r="HN4" t="str">
            <v>Reorganisation of the court management process</v>
          </cell>
          <cell r="HO4" t="str">
            <v>Report from judge (Judge is asked to give explanations)</v>
          </cell>
          <cell r="HP4" t="str">
            <v>Special meeting for discussing exceeded standards</v>
          </cell>
          <cell r="HQ4" t="str">
            <v>Other measure, please specify</v>
          </cell>
          <cell r="HR4" t="str">
            <v>Timeframes</v>
          </cell>
          <cell r="HS4" t="str">
            <v>Time limits</v>
          </cell>
          <cell r="HT4" t="str">
            <v>Backlogs</v>
          </cell>
          <cell r="HU4" t="str">
            <v>Timeframes</v>
          </cell>
          <cell r="HV4" t="str">
            <v>Time limits</v>
          </cell>
          <cell r="HW4" t="str">
            <v>Backlogs</v>
          </cell>
          <cell r="HX4" t="str">
            <v>Please provide details on the other types of measures:</v>
          </cell>
          <cell r="HY4" t="str">
            <v>When relevant, please provide additional comments below:</v>
          </cell>
          <cell r="HZ4" t="str">
            <v>Timetable of court proceedings</v>
          </cell>
          <cell r="IA4" t="str">
            <v>Information on delays</v>
          </cell>
          <cell r="IB4" t="str">
            <v>Information about the progress of a case</v>
          </cell>
          <cell r="IC4" t="str">
            <v>Other, please specify</v>
          </cell>
          <cell r="ID4" t="str">
            <v>Which other standard(s)?</v>
          </cell>
          <cell r="IE4" t="str">
            <v>What other type of information/request does it include?</v>
          </cell>
          <cell r="IF4" t="str">
            <v>When relevant, please provide additional comments below:</v>
          </cell>
        </row>
        <row r="5">
          <cell r="A5" t="str">
            <v>IE</v>
          </cell>
          <cell r="B5" t="str">
            <v>Ireland</v>
          </cell>
          <cell r="C5" t="str">
            <v>Nicola Kelly</v>
          </cell>
          <cell r="D5" t="str">
            <v>National Correspondent</v>
          </cell>
          <cell r="E5" t="str">
            <v>nlkelly@justice.ie</v>
          </cell>
          <cell r="F5" t="str">
            <v>+353 1 6028617</v>
          </cell>
          <cell r="G5" t="str">
            <v/>
          </cell>
          <cell r="H5" t="str">
            <v>The Civil Liability (Amendment) Act 2017 was signed into law on 22 November 2017. The purposes of the Civil Liability (Amendment) Act 2017 are: • to empower the courts to make awards of damages in cases of catastrophic injury by way of periodic payments orders (PPOs). • to provide for open disclosure of patient safety incidents. The Act: • gives the courts power to award damages by way of periodic payments orders; • sets out principles regarding the security of payments of PPOs; • provides that PPOs shall be subject to annual indexation; • amends the Civil Liability and Courts Act 2004 to provide for formal offers of settlement and costs in personal injuries actions involving PPOs • makes detailed provision for open disclosure of patient safety incidents.</v>
          </cell>
          <cell r="I5" t="str">
            <v/>
          </cell>
          <cell r="J5" t="str">
            <v/>
          </cell>
          <cell r="K5" t="str">
            <v>The Mediation Act 2017 contains proposals for a comprehensive statutory framework to promote the resolution of disputes through mediation as an alternative to court proceedings. The underlying objective is to promote mediation as a viable, effective and efficient alternative to court proceedings, thereby reducing legal costs, speeding up the resolution of disputes and reducing the stress and acrimony which often accompanies court proceedings. In this context, “mediation” means a facilitative voluntary process in which the parties to a dispute, with the assistance of a mediator, attempt to reach a mutually acceptable agreement to resolve the dispute. The Mediation Act 2017: • facilitates the settlement of civil disputes by mediation; • specifies the principles applicable to mediation; • specifies arrangements for mediation as an alternative to the institution of civil proceedings or to the continuation of civil proceedings that have been instituted; • provides for codes of conduct to which mediators may subscribe; • provides for the recognition of a body as the Mediation Council of Ireland for the purposes of this Act and to require that Council to make reports to the Minister for Justice and Equality as regards mediation in the State; • provided, by means of a scheme, an opportunity for parties to family law proceedings or proceedings under section 67A(3) or 117 of the Succession Act 1965 to attend mediation information sessions; http://justice.ie/en/JELR/Mediation_Act_2017.pdf/Files/Mediation_Act_2017.pdf.</v>
          </cell>
          <cell r="L5" t="str">
            <v/>
          </cell>
          <cell r="M5" t="str">
            <v/>
          </cell>
          <cell r="N5" t="str">
            <v/>
          </cell>
          <cell r="O5" t="str">
            <v/>
          </cell>
          <cell r="P5" t="str">
            <v>A Bill providing for the establishment of a Judicial Council was published on 1 June 2017 and is currently under consideration in Seanad Éireann (the Irish Senate). The Bill is a legislative priority for the Government. The primary function of the Judicial Council will be to promote and maintain excellence in the exercise by judges of their judicial functions and high standards of conduct among judges. The Bill also provides for the establishment of a Board of the Council which will be responsible for carrying out the functions of the Council on a day-to-day basis. The Council will be assisted in its work by a Judicial Studies Committee which will have a role in facilitating the continuing education and training of judges and by a Sentencing Information Committee which will be involved in the collation and dissemination of sentencing information. A key element of the Bill relates to the establishment of a Judicial Conduct Committee which will consider complaints in relation to judicial misconduct, prepare draft guidelines concerning judicial conduct and ethics for adoption by the Council and provide advice and recommendations to an individual judge or to judges generally on judicial conduct and ethics.</v>
          </cell>
          <cell r="Q5" t="str">
            <v/>
          </cell>
          <cell r="R5" t="str">
            <v/>
          </cell>
          <cell r="S5" t="str">
            <v/>
          </cell>
          <cell r="T5" t="str">
            <v/>
          </cell>
          <cell r="U5" t="str">
            <v/>
          </cell>
          <cell r="V5" t="str">
            <v>Work on a Family Courts Bill is currently in progress in the Department of Justice and Equality. The purpose of the Family Courts Bill, as previously announced by the Department, is to establish a dedicated family court in order to improve levels of judicial expertise and training in family law matters and streamline family law proceedings, thereby making them more user-friendly and less costly. The proposed legislation envisages, inter alia, the establishment of separate Family Court divisions within existing court jurisdictional tiers. Heads for a Bill to amend Article 29 of the Constitution to recognise the International Agreement on a Unified Patent Court were approved in July 2014.</v>
          </cell>
          <cell r="W5" t="str">
            <v/>
          </cell>
          <cell r="X5" t="str">
            <v/>
          </cell>
          <cell r="Y5" t="str">
            <v>Draft heads of Bill have been included in the General Scheme of the Courts and Civil Law (Miscellaneous Provisions) Bill 2017 (see Part 2 thereof), available on-line at http://www.justice.ie/en/JELR/Pages/WP17000275 to facilitate the centralisation of certain court office functions and facilitating of e-filing and electronic automation of court processes, and to provide an electronic alternative to an affidavit for use in court proceedings.</v>
          </cell>
          <cell r="Z5" t="str">
            <v/>
          </cell>
          <cell r="AA5" t="str">
            <v/>
          </cell>
          <cell r="AB5" t="str">
            <v>Proposals are being prepared for the approval of the Government to give effect to a number of reforms in the area of criminal legal aid including the conferring of responsibility for the administration of criminal legal aid on the Legal Aid Board. It is anticipated that draft legislation will be published in 2018.</v>
          </cell>
          <cell r="AC5" t="str">
            <v/>
          </cell>
          <cell r="AD5" t="str">
            <v/>
          </cell>
          <cell r="AE5" t="str">
            <v/>
          </cell>
          <cell r="AF5" t="str">
            <v/>
          </cell>
          <cell r="AG5" t="str">
            <v/>
          </cell>
          <cell r="AH5" t="str">
            <v>On 30 May 2017, the Government approved the publication of the Judicial Appointments Commission Bill 2017. The Bill is intended to give effect to commitments in the Programme for Partnership and its main features are to replace the existing Judicial Appointments Advisory Board with a new Judicial Appointments Commission (JAC), with a lay Chairperson and a lay majority. The Bill will reduce the number of suitable candidates proposed by the Commission for each judicial vacancy to three candidates from the stipulated minimum of 7 now under the existing system. The Bill comprehends all judicial appointments including promotions of serving judges. A new Senior Judicial Appointments Advisory Committee comprising the Lay Chairperson, the Chief Justice and the Attorney General will make recommendations to the Minister for appointment to the top three judicial positions of Chief Justice, President of the Court of Appeal and President of the High Court. Merit is provided for as the criterion for selection and, subject to that, the Bill provides for the objectives that the judiciary should be equally comprised of men and women and that it should reflect the diversity within the population as a whole.</v>
          </cell>
          <cell r="AI5" t="str">
            <v/>
          </cell>
          <cell r="AJ5" t="str">
            <v/>
          </cell>
          <cell r="AK5" t="str">
            <v/>
          </cell>
          <cell r="AL5" t="str">
            <v/>
          </cell>
          <cell r="AM5" t="str">
            <v/>
          </cell>
          <cell r="AN5" t="str">
            <v/>
          </cell>
          <cell r="AO5" t="str">
            <v>Legal Services Regulation Act 2015: (a) Preparations are at an advanced stage for the transition of the Office of the Taxing-Master to that of the new Legal Costs Adjudicators under Part 10 of the Legal Services Regulation Act 2015 for which the necessary forms, processes and IT supports are being aligned. The new Office will be informed in its work by the Legal Costs Principles contained in Schedule 1 of the Act and will maintain a publicly accessible Register of Determinations. This will be augmented by the commencement in due course of those other provisions of Part 10 of the Act which will place additional transparency obligations on legal practitioners in relation to legal costs to their clients. (c) A new Legal Services Regulatory Authority was established on 1 October 2016 and will regulate the provision of legal services by legal practitioners in the State and is currently at the early stage of the roll-out of its functions which will include, when commenced, a new and more independent public complaints regime and an independent Legal Practitioners’ Disciplinary Tribunal.</v>
          </cell>
          <cell r="AP5" t="str">
            <v/>
          </cell>
          <cell r="AQ5" t="str">
            <v/>
          </cell>
          <cell r="AR5" t="str">
            <v>1.b  General online information about the justice system for children (individuals below 18 years of age);2.  Centralised web portal with online forms for judicial proceedings available to the public and companies;3.  Interactive online simulation to assess eligibility for legal aid;4.a  Provision of education on legal rights to the general public through educational court visits;4.b  Provision of education on legal rights to the general public that is integrated in school curriculum;4.c  Provision of education on legal rights to the general public through interactive learning tools;4.d  Provision of education on legal rights to the general public through other formats (please specify)</v>
          </cell>
          <cell r="AS5" t="str">
            <v/>
          </cell>
          <cell r="AT5" t="str">
            <v xml:space="preserve">General online information about the justice system for children_x000D_
http://www.courts.ie/courts.ie/library3.nsf/PageCurrentWebLookUpTopNav/SCHOOLS?opendocument_x000D_
</v>
          </cell>
          <cell r="AU5" t="str">
            <v/>
          </cell>
          <cell r="AV5" t="str">
            <v xml:space="preserve">Centralised web portal with online forms for judicial proceedings available to the public and companies:_x000D_
http://www.courts.ie/courts.ie/library3.nsf/PageCurrentWebLookUpTopNav/COURT%20FORMS:?opendocument&amp;l=en_x000D_
</v>
          </cell>
          <cell r="AW5" t="str">
            <v xml:space="preserve">Interactive online simulation to assess eligibility for legal aid_x000D_
https://www.legalaidboard.ie/en/Apps/Questionnaire/FinancialEligibilityIndicator.aspx_x000D_
</v>
          </cell>
          <cell r="AX5" t="str">
            <v xml:space="preserve">Other formats:_x000D_
The Citizens Information Service provides a comprehensive website providing information on a range of areas relating to legal rights and entitlements, including: Social Welfare; Employment; _x000D_
Family and Relationships; Environment; Justice; Death and Bereavement; Health; Housing_x000D_
Education and Training; Money and Tax; Consumer Affairs: _x000D_
http://www.citizensinformation.ie/en/_x000D_
_x000D_
The Justice section of the Citizen’s Information website _x000D_
http://www.citizensinformation.ie/en/justice/_x000D_
also contains a wide range of information concerning aspects of access to justice, viz.:_x000D_
Law and rights; Civil law; Criminal law; Law enforcement; Courts system; Court offices; Courtroom; Arrests; Legal aid and advice; Witnesses; Evidence; Prison system; Probation and welfare services; Victims of crime; Crime and crime prevention; Children and young offenders._x000D_
</v>
          </cell>
          <cell r="AY5" t="str">
            <v xml:space="preserve">Provision of education on legal rights to a general public through the following formats_x000D_
Educational court visits are provided both for schools and for citizens’ groups:_x000D_
http://www.courts.ie/courts.ie/library3.nsf/pagecurrent/3508513CFA9185EB8025810D0049AAD9?opendocument&amp;l=en_x000D_
_x000D_
Integrated in school curriculum_x000D_
Civic, Social and Political Education (CSPE) is an obligatory subject in the Junior Certificate Curriculum:_x000D_
https://www.education.ie/en/Schools-Colleges/Information/Curriculum-and-Syllabus/Junior-Cycle-/Syllabuses-Guidelines/jc_cspe_guide.pdf_x000D_
_x000D_
Interactive learning tools:_x000D_
The National Professional Development Service For Teachers (PDST) provides an online course for Civic Social and Political Education (CSPE)  The online course is an introduction to, and an overview of the Junior Cycle Civic, Social and Political Education (CSPE) course: see http://www.pdst.ie/CSPE and http://teachercpd.ie/_x000D_
</v>
          </cell>
          <cell r="AZ5" t="str">
            <v>Yes, for all instances and all cases</v>
          </cell>
          <cell r="BA5"/>
          <cell r="BB5" t="str">
            <v/>
          </cell>
          <cell r="BC5" t="str">
            <v xml:space="preserve">The Courts Service posts notices on a range of specific court-related matters for the various court instances as they arise to Facebook (e.g.  Juror notices, court sittings arrangements, official announcements (launch of reports, opening of court facilities etc.) www.facebook.com/CourtsServiceofIreland_x000D_
and has uploaded a range of videos to a dedicated Youtube channel:_x000D_
 https://www.youtube.com/user/CourtsServiceIreland_x000D_
</v>
          </cell>
          <cell r="BD5" t="str">
            <v>No</v>
          </cell>
          <cell r="BE5" t="str">
            <v>The Irish Courts Service employs a Media Relations Advisor – a professional journalist with legal training – who, in relation to all court jurisdictions: provides information to the media about court activities generally; assists with the media with logistics of reporting cases;  under judicial direction communicates to the media summaries of court decisions to the media as required;  provides the media with factual information about court decisions; and provides factual clarification or correction with regard to cases reported in the media.</v>
          </cell>
          <cell r="BF5" t="str">
            <v>Yes all judgments</v>
          </cell>
          <cell r="BG5" t="str">
            <v>Yes all judgments</v>
          </cell>
          <cell r="BH5" t="str">
            <v>Yes all judgments</v>
          </cell>
          <cell r="BI5" t="str">
            <v xml:space="preserve">Courts Service Judgments and Determinations website:_x000D_
http://www.courts.ie/Judgments.nsf/Webpages/HomePage?OpenDocument_x000D_
</v>
          </cell>
          <cell r="BJ5" t="str">
            <v>1st instance;2nd instance;Highest instance</v>
          </cell>
          <cell r="BK5" t="str">
            <v>1st instance;2nd instance;Highest instance</v>
          </cell>
          <cell r="BL5" t="str">
            <v/>
          </cell>
          <cell r="BM5" t="str">
            <v/>
          </cell>
          <cell r="BN5" t="str">
            <v>1st instance;2nd instance;Highest instance</v>
          </cell>
          <cell r="BO5" t="str">
            <v xml:space="preserve">As  to item 5, anonymising of judgements is done in family law, child care and certain other proceedings (i.e. where statute requires, or a judge has, in accordance with principles established in case-law, directed, that the identities of parties or persons not be disclosed), and the authoring judge is required to indicate the redaction to be made to any content which would tend to identify a person whose identity should be protected.  </v>
          </cell>
          <cell r="BP5" t="str">
            <v>Yes all judgments</v>
          </cell>
          <cell r="BQ5" t="str">
            <v>Yes all judgments</v>
          </cell>
          <cell r="BR5" t="str">
            <v>Yes all judgments</v>
          </cell>
          <cell r="BS5" t="str">
            <v xml:space="preserve">This section is not applicable to Ireland.  Apropos the administrative case category, CEPEJ in its biennial evaluation reports “European Justice Systems” has noted that _x000D_
“Disputes between an individual and a public authority can be settled as civil law proceedings. However, in a number of states, administrative law is a separate area of law. The settlement of these disputes can be within the competence of specialised administrative law tribunals or units within a court of general jurisdiction. Administrative law cases are addressed separately here in order to take into account the systems which have either a specific judicial order or specific ways of addressing administrative cases within ordinary courts.” _x000D_
_x000D_
As previously advised, the Irish legal system, which follows the common law legal tradition, does not (by contrast with various civil law tradition jurisdictions) have a specialised court jurisdiction to deal with administrative law cases as defined by CEPEJ or a specific civil procedure for resolving such cases which would definitively identify a civil dispute as an administrative law case_x000D_
</v>
          </cell>
          <cell r="BT5" t="str">
            <v>1st instance;2nd instance;Highest instance</v>
          </cell>
          <cell r="BU5" t="str">
            <v>1st instance;2nd instance;Highest instance</v>
          </cell>
          <cell r="BV5" t="str">
            <v/>
          </cell>
          <cell r="BW5" t="str">
            <v/>
          </cell>
          <cell r="BX5" t="str">
            <v>1st instance;2nd instance;Highest instance</v>
          </cell>
          <cell r="BY5" t="str">
            <v/>
          </cell>
          <cell r="BZ5" t="str">
            <v>Initial;Continuous</v>
          </cell>
          <cell r="CA5" t="str">
            <v>Initial;Continuous</v>
          </cell>
          <cell r="CB5" t="str">
            <v>Initial;Continuous</v>
          </cell>
          <cell r="CC5" t="str">
            <v>Initial;Continuous</v>
          </cell>
          <cell r="CD5" t="str">
            <v>Initial;Continuous</v>
          </cell>
          <cell r="CE5" t="str">
            <v>Initial;Continuous</v>
          </cell>
          <cell r="CF5" t="str">
            <v/>
          </cell>
          <cell r="CG5" t="str">
            <v>Initial;Continuous</v>
          </cell>
          <cell r="CH5" t="str">
            <v xml:space="preserve">Judges on appointment receive the Equal Treatment of Persons in Court Bench Book . This Benchbook was compiled under the guidance of the Committee for Judicial Studies and the Equality Authority with support of he European Community Programme for Employment and Social Solidarity – PROGRESS (2007‐2013). The Bench Book covers the following topics:_x000D_
•	Oaths and Affirmations_x000D_
•	Interpreting Services_x000D_
•	Irish Language Rights_x000D_
•	Lay Litigants_x000D_
•	Ethnicity_x000D_
•	Sexual Orientation_x000D_
•	Gender Identity_x000D_
•	Persons with Disabilities_x000D_
•	Children_x000D_
•	Domestic Violence_x000D_
•	Intimidated &amp; Other Vulnerable Witnesses_x000D_
•	Sexual Crime_x000D_
_x000D_
Education sessions provided to Judges have included_x000D_
•	Victims and the Sentencing Process_x000D_
•	Balancing Rights in the Sentencing_x000D_
•	The Voice of the Child generally (Communicating with children: Past and future training for the Judiciary; The Legal Landscape after the enactment of the Children and Family Relationship Act, 2015; How the Voice of the Child is integrated through mediation services and Emergency Care Orders)_x000D_
•	Allegations of Child Sexual Abuse and the Voice of the Child _x000D_
•	Intimate partner violence and vulnerability in domestic violence reliefs in our courts_x000D_
•	Fair procedures issues and judicial reviews in the context of domestic violence_x000D_
•	Emerging issues in civil domestic violence applications and criminal prosecution on breach of domestic violence access_x000D_
•	Vulnerable Witnesses_x000D_
•	Interpreters and Intermediaries in the wake of Directive 2010/64/EU and SI No. 565/2013._x000D_
•	Access to Justice and Fair Trial Issues_x000D_
•	Cultural Competence in the Courtroom _x000D_
•	Legal Aid: Access to Justice _x000D_
_x000D_
Subjects of domestic training events attended by members of the judiciary have included the following:_x000D_
•	Victims’ Rights _x000D_
•	ERA Rights of the Child Event	_x000D_
•	Caring for Children from Ethnic Minority Backgrounds in Alternative Care_x000D_
•	The Voice of the Child	_x000D_
•	Foreign Language Interpretation _x000D_
•	Vulnerable Witnesses _x000D_
•	Applying EU Anti-Discrimination Law	_x000D_
•	Judges' Summit on Human Trafficking and Organised Crime_x000D_
•	Culture, Dispute Resolution and the Modernised Family 	_x000D_
_x000D_
As to point 5 (Communication with media and the general public) judges in Ireland to not communicate with the media or the general public in relation to cases determined by them. As indicated in the response to Question 4 above, the Irish Courts Service employs a Media Relations Advisor – a professional journalist with legal training –in relation to all court jurisdictions, whose functions have been detailed in that response._x000D_
</v>
          </cell>
          <cell r="CI5" t="str">
            <v>Civil and commercial disputes;Labour disputes</v>
          </cell>
          <cell r="CJ5" t="str">
            <v/>
          </cell>
          <cell r="CK5" t="str">
            <v>Civil and commercial disputes;Labour disputes</v>
          </cell>
          <cell r="CL5" t="str">
            <v/>
          </cell>
          <cell r="CM5" t="str">
            <v>Civil and commercial disputes</v>
          </cell>
          <cell r="CN5" t="str">
            <v/>
          </cell>
          <cell r="CO5" t="str">
            <v/>
          </cell>
          <cell r="CP5" t="str">
            <v>Civil and commercial disputes</v>
          </cell>
          <cell r="CQ5" t="str">
            <v/>
          </cell>
          <cell r="CR5" t="str">
            <v>Civil and commercial disputes</v>
          </cell>
          <cell r="CS5" t="str">
            <v/>
          </cell>
          <cell r="CT5" t="str">
            <v/>
          </cell>
          <cell r="CU5" t="str">
            <v/>
          </cell>
          <cell r="CV5" t="str">
            <v/>
          </cell>
          <cell r="CW5" t="str">
            <v/>
          </cell>
          <cell r="CX5" t="str">
            <v>http://www.citizensinformation.ie/en/consumer_affairs/consumer_protection/consumer_complaints/alternative_dispute_resolution_in_ireland.html http://www.citizensinformation.ie/en/birth_family_relationships/separation_and_divorce/family_mediation_service.html http://www.legalaidboard.ie/lab/publishing.nsf/content/Family_Mediation_Service</v>
          </cell>
          <cell r="CY5" t="str">
            <v/>
          </cell>
          <cell r="CZ5" t="str">
            <v/>
          </cell>
          <cell r="DA5" t="str">
            <v xml:space="preserve">The information returned in the case of civil and commercial disputes relates to consumer disputes and family law disputes._x000D_
_x000D_
In the case of employment (labour) disputes, under section 39 of the Workplace Relations Act 2015, the Workplace Relations Commission (WRC) may be in a position to offer a mediation service in certain cases to facilitate the resolution of complaints/disputes where possible at an early stage and without recourse to adjudication. The ability of the WRC to offer mediation will depend on a number of factors including the availability of resources. Complaints/disputes may only be referred for mediation with the agreement of both parties to the complaint/dispute. See the following links:_x000D_
http://www.citizensinformation.ie/en/employment/enforcement_and_redress/workplace_mediation_service.html_x000D_
https://www.workplacerelations.ie/en/Workplace_Relations_Services/Mediation_Services/_x000D_
</v>
          </cell>
          <cell r="DB5" t="str">
            <v/>
          </cell>
          <cell r="DC5" t="str">
            <v>National level</v>
          </cell>
          <cell r="DD5" t="str">
            <v/>
          </cell>
          <cell r="DE5" t="str">
            <v/>
          </cell>
          <cell r="DF5" t="str">
            <v/>
          </cell>
          <cell r="DG5" t="str">
            <v/>
          </cell>
          <cell r="DH5" t="str">
            <v/>
          </cell>
          <cell r="DI5" t="str">
            <v/>
          </cell>
          <cell r="DJ5" t="str">
            <v/>
          </cell>
          <cell r="DK5" t="str">
            <v>National level</v>
          </cell>
          <cell r="DL5" t="str">
            <v xml:space="preserve">1. A survey of external customers/stakeholders and internal stakeholders was undertaken in 2016 for the purposes of the Probate Service Modernisation Review, covering quality and level of services and seeking customers’/stakeholders view of the potential of ICT solutions in meeting their needs._x000D_
_x000D_
2. An internal survey of Courts service management staff was conducted in 2016 to establish a baseline as to the Courts Service’s standing  under 6 headings: Organisation, Culture, People, Process &amp; Policies, Technology and Data and Information.   _x000D_
</v>
          </cell>
          <cell r="DM5" t="str">
            <v/>
          </cell>
          <cell r="DO5" t="str">
            <v/>
          </cell>
          <cell r="DP5" t="str">
            <v/>
          </cell>
          <cell r="DQ5" t="str">
            <v>2. The survey results have been used to feed an annual/specific report at local or national level;6. Other specific follow-up (please specify)</v>
          </cell>
          <cell r="DR5" t="str">
            <v xml:space="preserve">As to the survey at 1 above, this has informed deliberations of the Probate Services Review Group, which will be reporting its findings to Courts Service management by the end of 2017/beginning of 2018. _x000D_
As to the survey at 2 above, this was used in preparing an internal report commissioned by Courts Service management to inform the Courts service’s on-line services strategy._x000D_
</v>
          </cell>
          <cell r="DS5" t="str">
            <v/>
          </cell>
          <cell r="DT5" t="str">
            <v>Yes</v>
          </cell>
          <cell r="DU5" t="str">
            <v/>
          </cell>
          <cell r="DV5" t="str">
            <v>Only certain phases</v>
          </cell>
          <cell r="DW5" t="str">
            <v/>
          </cell>
          <cell r="DX5" t="str">
            <v/>
          </cell>
          <cell r="DY5" t="str">
            <v/>
          </cell>
          <cell r="DZ5" t="str">
            <v/>
          </cell>
          <cell r="EA5" t="str">
            <v/>
          </cell>
          <cell r="EB5" t="str">
            <v/>
          </cell>
          <cell r="EC5" t="str">
            <v/>
          </cell>
          <cell r="ED5" t="str">
            <v/>
          </cell>
          <cell r="EE5" t="str">
            <v/>
          </cell>
          <cell r="EF5" t="str">
            <v>N/A</v>
          </cell>
          <cell r="EG5" t="str">
            <v/>
          </cell>
          <cell r="EH5" t="str">
            <v/>
          </cell>
          <cell r="EI5" t="str">
            <v>Not Applicable</v>
          </cell>
          <cell r="EJ5" t="str">
            <v/>
          </cell>
          <cell r="EK5" t="str">
            <v/>
          </cell>
          <cell r="EL5" t="str">
            <v>Two Months</v>
          </cell>
          <cell r="EM5" t="str">
            <v>Section 46, Courts and Court Officers Act, 2002, as amended: http://www.irishstatutebook.ie/eli/2002/act/15/section/46/enacted/en/html Courts and Court Officers Act 2002 (Register of Reserved Judgments) Regulations 2005 (S.I. No. 171 of 2005) Courts and Court Officers Act 2002 (Register of Reserved Judgments) (Amendment) Regulations 2005 (S.I. No. 409 of 2005) Courts and Court Officers Act 2002 (Register of Reserved Judgments) (Amendment) Regulations 2015 (S.I. No. 163 of 2015)</v>
          </cell>
          <cell r="EN5" t="str">
            <v/>
          </cell>
          <cell r="EO5" t="str">
            <v>Not Applicable</v>
          </cell>
          <cell r="EP5" t="str">
            <v/>
          </cell>
          <cell r="EQ5" t="str">
            <v/>
          </cell>
          <cell r="ER5" t="str">
            <v/>
          </cell>
          <cell r="ES5" t="str">
            <v/>
          </cell>
          <cell r="ET5" t="str">
            <v/>
          </cell>
          <cell r="EU5" t="str">
            <v/>
          </cell>
          <cell r="EV5" t="str">
            <v>No</v>
          </cell>
          <cell r="EW5" t="str">
            <v/>
          </cell>
          <cell r="EX5" t="str">
            <v/>
          </cell>
          <cell r="EY5" t="str">
            <v/>
          </cell>
          <cell r="EZ5" t="str">
            <v/>
          </cell>
          <cell r="FA5" t="str">
            <v/>
          </cell>
          <cell r="FB5" t="str">
            <v/>
          </cell>
          <cell r="FC5" t="str">
            <v/>
          </cell>
          <cell r="FD5" t="str">
            <v/>
          </cell>
          <cell r="FE5" t="str">
            <v/>
          </cell>
          <cell r="FF5" t="str">
            <v/>
          </cell>
          <cell r="FG5" t="str">
            <v/>
          </cell>
          <cell r="FH5" t="str">
            <v/>
          </cell>
          <cell r="FI5" t="str">
            <v/>
          </cell>
          <cell r="FJ5" t="str">
            <v/>
          </cell>
          <cell r="FK5" t="str">
            <v/>
          </cell>
          <cell r="FL5" t="str">
            <v/>
          </cell>
          <cell r="FM5" t="str">
            <v/>
          </cell>
          <cell r="FN5" t="str">
            <v/>
          </cell>
          <cell r="FO5" t="str">
            <v/>
          </cell>
          <cell r="FP5" t="str">
            <v/>
          </cell>
          <cell r="FQ5" t="str">
            <v/>
          </cell>
          <cell r="FR5" t="str">
            <v/>
          </cell>
          <cell r="FS5" t="str">
            <v/>
          </cell>
          <cell r="FT5" t="str">
            <v/>
          </cell>
          <cell r="FU5" t="str">
            <v/>
          </cell>
          <cell r="FV5" t="str">
            <v/>
          </cell>
          <cell r="FW5" t="str">
            <v/>
          </cell>
          <cell r="FX5" t="str">
            <v>Entire territory of Member State TL</v>
          </cell>
          <cell r="FY5" t="str">
            <v>Entire territory of Member State TL</v>
          </cell>
          <cell r="FZ5" t="str">
            <v>Entire territory of Member State TL</v>
          </cell>
          <cell r="GA5" t="str">
            <v>family law cases</v>
          </cell>
          <cell r="GB5" t="str">
            <v/>
          </cell>
          <cell r="GC5" t="str">
            <v>Yes</v>
          </cell>
          <cell r="GD5" t="str">
            <v>Section 46 of the Court and Court Officers Act 2002</v>
          </cell>
          <cell r="GE5" t="str">
            <v/>
          </cell>
          <cell r="GF5" t="str">
            <v/>
          </cell>
          <cell r="GG5" t="str">
            <v/>
          </cell>
          <cell r="GH5" t="str">
            <v>No</v>
          </cell>
          <cell r="GI5" t="str">
            <v/>
          </cell>
          <cell r="GJ5" t="str">
            <v/>
          </cell>
          <cell r="GK5" t="str">
            <v/>
          </cell>
          <cell r="GL5" t="str">
            <v/>
          </cell>
          <cell r="GM5" t="str">
            <v/>
          </cell>
          <cell r="GN5" t="str">
            <v/>
          </cell>
          <cell r="GO5" t="str">
            <v/>
          </cell>
          <cell r="GP5" t="str">
            <v/>
          </cell>
          <cell r="GQ5" t="str">
            <v/>
          </cell>
          <cell r="GR5" t="str">
            <v>Court President/ Court management TL</v>
          </cell>
          <cell r="GS5" t="str">
            <v>Court President/ Court management TL</v>
          </cell>
          <cell r="GT5" t="str">
            <v/>
          </cell>
          <cell r="GU5" t="str">
            <v/>
          </cell>
          <cell r="GV5" t="str">
            <v/>
          </cell>
          <cell r="GW5" t="str">
            <v/>
          </cell>
          <cell r="GX5" t="str">
            <v/>
          </cell>
          <cell r="GY5" t="str">
            <v/>
          </cell>
          <cell r="GZ5" t="str">
            <v/>
          </cell>
          <cell r="HA5" t="str">
            <v>No</v>
          </cell>
          <cell r="HB5" t="str">
            <v/>
          </cell>
          <cell r="HC5" t="str">
            <v/>
          </cell>
          <cell r="HD5" t="str">
            <v/>
          </cell>
          <cell r="HE5" t="str">
            <v/>
          </cell>
          <cell r="HF5" t="str">
            <v/>
          </cell>
          <cell r="HG5" t="str">
            <v/>
          </cell>
          <cell r="HH5" t="str">
            <v/>
          </cell>
          <cell r="HI5" t="str">
            <v/>
          </cell>
          <cell r="HJ5" t="str">
            <v xml:space="preserve">Not Applicable - there are currently no standards defined on active monitoring of case progress </v>
          </cell>
          <cell r="HK5" t="str">
            <v/>
          </cell>
          <cell r="HL5" t="str">
            <v/>
          </cell>
          <cell r="HM5" t="str">
            <v/>
          </cell>
          <cell r="HN5" t="str">
            <v/>
          </cell>
          <cell r="HO5" t="str">
            <v/>
          </cell>
          <cell r="HP5" t="str">
            <v/>
          </cell>
          <cell r="HQ5" t="str">
            <v/>
          </cell>
          <cell r="HR5" t="str">
            <v/>
          </cell>
          <cell r="HS5" t="str">
            <v/>
          </cell>
          <cell r="HT5" t="str">
            <v/>
          </cell>
          <cell r="HU5" t="str">
            <v/>
          </cell>
          <cell r="HV5" t="str">
            <v/>
          </cell>
          <cell r="HW5" t="str">
            <v/>
          </cell>
          <cell r="HX5" t="str">
            <v/>
          </cell>
          <cell r="HY5" t="str">
            <v/>
          </cell>
          <cell r="HZ5" t="str">
            <v/>
          </cell>
          <cell r="IA5" t="str">
            <v/>
          </cell>
          <cell r="IB5" t="str">
            <v/>
          </cell>
          <cell r="IC5" t="str">
            <v/>
          </cell>
          <cell r="ID5" t="str">
            <v/>
          </cell>
          <cell r="IE5" t="str">
            <v/>
          </cell>
          <cell r="IF5" t="str">
            <v/>
          </cell>
        </row>
        <row r="6">
          <cell r="A6" t="str">
            <v>LU</v>
          </cell>
          <cell r="B6" t="str">
            <v>Luxembourg</v>
          </cell>
          <cell r="C6" t="str">
            <v>Jeannot NIES</v>
          </cell>
          <cell r="D6" t="str">
            <v>deputy general prosecutor</v>
          </cell>
          <cell r="E6" t="str">
            <v>jeannot.nies@justice.etat.lu</v>
          </cell>
          <cell r="F6" t="str">
            <v/>
          </cell>
          <cell r="G6"/>
          <cell r="H6"/>
          <cell r="I6"/>
          <cell r="J6"/>
          <cell r="K6"/>
          <cell r="L6"/>
          <cell r="M6"/>
          <cell r="N6"/>
          <cell r="O6"/>
          <cell r="P6"/>
          <cell r="Q6"/>
          <cell r="R6"/>
          <cell r="S6"/>
          <cell r="T6"/>
          <cell r="U6"/>
          <cell r="V6"/>
          <cell r="W6"/>
          <cell r="X6"/>
          <cell r="Y6"/>
          <cell r="Z6"/>
          <cell r="AA6"/>
          <cell r="AB6"/>
          <cell r="AC6"/>
          <cell r="AD6"/>
          <cell r="AE6"/>
          <cell r="AF6"/>
          <cell r="AG6"/>
          <cell r="AH6"/>
          <cell r="AI6"/>
          <cell r="AJ6"/>
          <cell r="AK6"/>
          <cell r="AL6"/>
          <cell r="AM6" t="str">
            <v/>
          </cell>
          <cell r="AN6"/>
          <cell r="AO6" t="str">
            <v/>
          </cell>
          <cell r="AP6" t="str">
            <v/>
          </cell>
          <cell r="AQ6" t="str">
            <v xml:space="preserve">No major modifications have been undertaken or have been introduced as new draft legislation in 2017 in any of the fields covered by question 1.  </v>
          </cell>
          <cell r="AR6" t="str">
            <v>1.a  General online information about the justice system for non-native speakers;2.  Centralised web portal with online forms for judicial proceedings available to the public and companies;4.a  Provision of education on legal rights to the general public through educational court visits;4.b  Provision of education on legal rights to the general public that is integrated in school curriculum</v>
          </cell>
          <cell r="AS6" t="str">
            <v>www.justice.lu</v>
          </cell>
          <cell r="AT6" t="str">
            <v/>
          </cell>
          <cell r="AU6" t="str">
            <v/>
          </cell>
          <cell r="AV6" t="str">
            <v>www.justice.lu</v>
          </cell>
          <cell r="AW6" t="str">
            <v/>
          </cell>
          <cell r="AX6" t="str">
            <v/>
          </cell>
          <cell r="AY6" t="str">
            <v>Please note that, although the native language in Luxembourg is Luxembourgish, the proceedings in courts are held in French, sometimes in German. Any other language is offered if needed, but the sentence will always be in French, sometimes with parts in German. All publications on the Justice portal are in French. Eventually translations will be available in other languages, but this project is still way off its completion.</v>
          </cell>
          <cell r="AZ6" t="str">
            <v>Yes, for all instances and all cases</v>
          </cell>
          <cell r="BA6" t="str">
            <v/>
          </cell>
          <cell r="BB6" t="str">
            <v/>
          </cell>
          <cell r="BC6" t="str">
            <v>The SCPJ (Service de communication et de presse de la Justice) uses the courts' internet portal to communicate with the public. Other social media, e..g. Facebook or Twitter, are not used.</v>
          </cell>
          <cell r="BD6" t="str">
            <v>Yes</v>
          </cell>
          <cell r="BE6" t="str">
            <v>As a general, all communications are done through the SCPJ. Furthermore, Art, 8 of the penal procedure code (http://legilux.public.lu/eli/etat/leg/code/procedure_penale/20170703) institutes the rules of communication of the prosecutors and the judges with the press / public during the investigation procedure. The law on the protection of the youth provides for some rules on no-disclosure of the names of the minors concerned. There a no specific rules for general civil or commercial litigation. Communications in these matters as well as general rules on press contacts by the judiciary are subject to internal regulations, which are not publically available.</v>
          </cell>
          <cell r="BF6" t="str">
            <v>Yes some judgments</v>
          </cell>
          <cell r="BG6" t="str">
            <v>Yes some judgments</v>
          </cell>
          <cell r="BH6" t="str">
            <v>Yes all judgments</v>
          </cell>
          <cell r="BI6" t="str">
            <v>The courts rendering the decision decide upon its publication via the internet portal of the Judiciary. Normally the decisions published are decision in cases with an important public impact. In the future it is intended to make more decisions available through a public access to the court's documentary database._x000D_
_x000D_
All the decisions of the Cour de cassation as well as of the Cour constitutionnelle are available on the Justice portal.</v>
          </cell>
          <cell r="BJ6" t="str">
            <v>1st instance;2nd instance;Highest instance</v>
          </cell>
          <cell r="BK6" t="str">
            <v>1st instance;2nd instance;Highest instance</v>
          </cell>
          <cell r="BL6" t="str">
            <v>1st instance;2nd instance;Highest instance</v>
          </cell>
          <cell r="BM6" t="str">
            <v>1st instance;2nd instance;Highest instance</v>
          </cell>
          <cell r="BN6" t="str">
            <v>1st instance;2nd instance;Highest instance</v>
          </cell>
          <cell r="BO6" t="str">
            <v>ad 1): within the limitations set out in the answer to the previous question_x000D_
ad 2): updates of decisions are done normally the same day as the decision is rendered, or at least at a very near moment_x000D_
ad 3): the ECLI is used in the internal databases, it will have a public use once the project set out in the previous question is in production_x000D_
ad 4):keywords are used in the internal databases, on the Justice portal, a full text search is possible_x000D_
ad 5): all decisions are anonymized</v>
          </cell>
          <cell r="BP6" t="str">
            <v>Yes all judgments</v>
          </cell>
          <cell r="BQ6" t="str">
            <v>Yes all judgments</v>
          </cell>
          <cell r="BR6" t="str">
            <v>Yes all judgments</v>
          </cell>
          <cell r="BS6" t="str">
            <v/>
          </cell>
          <cell r="BT6" t="str">
            <v>1st instance;2nd instance;Highest instance</v>
          </cell>
          <cell r="BU6" t="str">
            <v>1st instance;2nd instance;Highest instance</v>
          </cell>
          <cell r="BV6" t="str">
            <v>1st instance;2nd instance;Highest instance</v>
          </cell>
          <cell r="BW6" t="str">
            <v>1st instance;2nd instance;Highest instance</v>
          </cell>
          <cell r="BX6" t="str">
            <v>1st instance;2nd instance;Highest instance</v>
          </cell>
          <cell r="BY6" t="str">
            <v>see the remarks under question 5.1.</v>
          </cell>
          <cell r="BZ6" t="str">
            <v>Initial;Continuous</v>
          </cell>
          <cell r="CA6" t="str">
            <v/>
          </cell>
          <cell r="CB6" t="str">
            <v>Initial;Continuous</v>
          </cell>
          <cell r="CC6" t="str">
            <v/>
          </cell>
          <cell r="CD6" t="str">
            <v>Initial;Continuous</v>
          </cell>
          <cell r="CE6" t="str">
            <v/>
          </cell>
          <cell r="CF6" t="str">
            <v>Initial;Continuous</v>
          </cell>
          <cell r="CG6" t="str">
            <v>Initial;Continuous</v>
          </cell>
          <cell r="CH6" t="str">
            <v>Judges and prosecutors receive a mandatory initial training at the French ENM as well as the Belgian Magistrates' school. Continuous training is offered on a voluntary basis in all topics that are interesting and / or useful. The courses attended may also cover all the topics listed in the questionnaire, but as they are normally organized outside the Luxembourg judiciary, we have only a minor influence on the choice offered. In-house  conferences and training sessions are offered on an ad hoc basis according to the evolution of the law or the technical environment (especially if new techniques are introduces).</v>
          </cell>
          <cell r="CI6" t="str">
            <v>Civil and commercial disputes;Labour disputes;Consumer disputes*</v>
          </cell>
          <cell r="CJ6" t="str">
            <v>Civil and commercial disputes;Labour disputes;Consumer disputes*</v>
          </cell>
          <cell r="CK6" t="str">
            <v>Civil and commercial disputes;Labour disputes;Consumer disputes*</v>
          </cell>
          <cell r="CL6" t="str">
            <v/>
          </cell>
          <cell r="CM6" t="str">
            <v/>
          </cell>
          <cell r="CN6" t="str">
            <v>Civil and commercial disputes;Labour disputes;Consumer disputes*</v>
          </cell>
          <cell r="CO6" t="str">
            <v>Civil and commercial disputes;Labour disputes;Consumer disputes*</v>
          </cell>
          <cell r="CP6" t="str">
            <v/>
          </cell>
          <cell r="CQ6" t="str">
            <v/>
          </cell>
          <cell r="CR6" t="str">
            <v>Civil and commercial disputes;Labour disputes;Consumer disputes*</v>
          </cell>
          <cell r="CS6" t="str">
            <v/>
          </cell>
          <cell r="CT6" t="str">
            <v>Civil and commercial disputes;Labour disputes;Consumer disputes*</v>
          </cell>
          <cell r="CU6" t="str">
            <v/>
          </cell>
          <cell r="CV6" t="str">
            <v/>
          </cell>
          <cell r="CW6" t="str">
            <v>Please note that mediation is also available as an ADR in penal cases (cf. art. 24, para. (5) of the penal procedure code).(http://legilux.public.lu/eli/etat/leg/code/procedure_penale/20170703)</v>
          </cell>
          <cell r="CX6" t="str">
            <v>www.mediation.lu www.cmcc.lu www.ombudsman.lu http://www.guichet.public.lu/citoyens/fr/citoyennete/voies-recours-reglement-litiges/mediation/mediation-ilr/index.html</v>
          </cell>
          <cell r="CY6" t="str">
            <v>same links</v>
          </cell>
          <cell r="CZ6" t="str">
            <v>same links</v>
          </cell>
          <cell r="DA6" t="str">
            <v>please note that the ombudsman is competent for difficulties between persons including legal persons, and state administrations, including courts (with the exception that the ombudsman cannot interfere with ongoing cases).</v>
          </cell>
          <cell r="DB6" t="str">
            <v/>
          </cell>
          <cell r="DC6" t="str">
            <v/>
          </cell>
          <cell r="DD6" t="str">
            <v/>
          </cell>
          <cell r="DE6" t="str">
            <v/>
          </cell>
          <cell r="DF6" t="str">
            <v/>
          </cell>
          <cell r="DG6" t="str">
            <v/>
          </cell>
          <cell r="DH6" t="str">
            <v/>
          </cell>
          <cell r="DI6" t="str">
            <v/>
          </cell>
          <cell r="DJ6" t="str">
            <v/>
          </cell>
          <cell r="DK6" t="str">
            <v/>
          </cell>
          <cell r="DL6" t="str">
            <v/>
          </cell>
          <cell r="DM6" t="str">
            <v/>
          </cell>
          <cell r="DO6" t="str">
            <v>No official surveys have been undertaken in the last few years, those that have been done before, were so on a more general scale of the public's satisfaction with the public sector</v>
          </cell>
          <cell r="DP6" t="str">
            <v>No official surveys have been undertaken in the last few years, those that have been done before, were so on a more general scale of the public's satisfaction with the public sector as a whole. Thus the points mentioned in the questionnaire were not submitted as such to the reviewing public.</v>
          </cell>
          <cell r="DQ6" t="str">
            <v/>
          </cell>
          <cell r="DR6" t="str">
            <v/>
          </cell>
          <cell r="DS6" t="str">
            <v>NAP, see comment above</v>
          </cell>
          <cell r="DT6" t="str">
            <v>No</v>
          </cell>
          <cell r="DU6" t="str">
            <v/>
          </cell>
          <cell r="DV6" t="str">
            <v/>
          </cell>
          <cell r="DW6" t="str">
            <v/>
          </cell>
          <cell r="DX6" t="str">
            <v/>
          </cell>
          <cell r="DY6" t="str">
            <v/>
          </cell>
          <cell r="DZ6" t="str">
            <v/>
          </cell>
          <cell r="EA6" t="str">
            <v/>
          </cell>
          <cell r="EB6" t="str">
            <v/>
          </cell>
          <cell r="EC6" t="str">
            <v/>
          </cell>
          <cell r="ED6" t="str">
            <v/>
          </cell>
          <cell r="EE6" t="str">
            <v/>
          </cell>
          <cell r="EF6" t="str">
            <v/>
          </cell>
          <cell r="EG6" t="str">
            <v/>
          </cell>
          <cell r="EH6" t="str">
            <v/>
          </cell>
          <cell r="EI6" t="str">
            <v/>
          </cell>
          <cell r="EJ6" t="str">
            <v/>
          </cell>
          <cell r="EK6" t="str">
            <v/>
          </cell>
          <cell r="EL6" t="str">
            <v/>
          </cell>
          <cell r="EM6" t="str">
            <v/>
          </cell>
          <cell r="EN6" t="str">
            <v/>
          </cell>
          <cell r="EO6" t="str">
            <v/>
          </cell>
          <cell r="EP6" t="str">
            <v/>
          </cell>
          <cell r="EQ6" t="str">
            <v/>
          </cell>
          <cell r="ER6" t="str">
            <v/>
          </cell>
          <cell r="ES6" t="str">
            <v/>
          </cell>
          <cell r="ET6" t="str">
            <v/>
          </cell>
          <cell r="EU6" t="str">
            <v/>
          </cell>
          <cell r="EV6" t="str">
            <v>No</v>
          </cell>
          <cell r="EW6" t="str">
            <v/>
          </cell>
          <cell r="EX6" t="str">
            <v/>
          </cell>
          <cell r="EY6" t="str">
            <v/>
          </cell>
          <cell r="EZ6" t="str">
            <v/>
          </cell>
          <cell r="FA6" t="str">
            <v/>
          </cell>
          <cell r="FB6" t="str">
            <v/>
          </cell>
          <cell r="FC6" t="str">
            <v/>
          </cell>
          <cell r="FD6" t="str">
            <v/>
          </cell>
          <cell r="FE6" t="str">
            <v/>
          </cell>
          <cell r="FF6" t="str">
            <v/>
          </cell>
          <cell r="FG6" t="str">
            <v/>
          </cell>
          <cell r="FH6" t="str">
            <v/>
          </cell>
          <cell r="FI6" t="str">
            <v/>
          </cell>
          <cell r="FJ6" t="str">
            <v/>
          </cell>
          <cell r="FK6" t="str">
            <v/>
          </cell>
          <cell r="FL6" t="str">
            <v/>
          </cell>
          <cell r="FM6" t="str">
            <v/>
          </cell>
          <cell r="FN6" t="str">
            <v/>
          </cell>
          <cell r="FO6" t="str">
            <v/>
          </cell>
          <cell r="FP6" t="str">
            <v/>
          </cell>
          <cell r="FQ6" t="str">
            <v/>
          </cell>
          <cell r="FR6" t="str">
            <v/>
          </cell>
          <cell r="FS6" t="str">
            <v/>
          </cell>
          <cell r="FT6" t="str">
            <v/>
          </cell>
          <cell r="FU6" t="str">
            <v/>
          </cell>
          <cell r="FV6" t="str">
            <v/>
          </cell>
          <cell r="FW6" t="str">
            <v/>
          </cell>
          <cell r="FX6" t="str">
            <v/>
          </cell>
          <cell r="FY6" t="str">
            <v/>
          </cell>
          <cell r="FZ6" t="str">
            <v/>
          </cell>
          <cell r="GA6" t="str">
            <v/>
          </cell>
          <cell r="GB6" t="str">
            <v/>
          </cell>
          <cell r="GC6" t="str">
            <v/>
          </cell>
          <cell r="GD6" t="str">
            <v/>
          </cell>
          <cell r="GE6" t="str">
            <v/>
          </cell>
          <cell r="GF6" t="str">
            <v/>
          </cell>
          <cell r="GG6" t="str">
            <v/>
          </cell>
          <cell r="GH6" t="str">
            <v>No</v>
          </cell>
          <cell r="GI6" t="str">
            <v/>
          </cell>
          <cell r="GJ6" t="str">
            <v/>
          </cell>
          <cell r="GK6" t="str">
            <v/>
          </cell>
          <cell r="GL6" t="str">
            <v/>
          </cell>
          <cell r="GM6" t="str">
            <v/>
          </cell>
          <cell r="GN6" t="str">
            <v/>
          </cell>
          <cell r="GO6" t="str">
            <v/>
          </cell>
          <cell r="GP6" t="str">
            <v/>
          </cell>
          <cell r="GQ6" t="str">
            <v/>
          </cell>
          <cell r="GR6" t="str">
            <v/>
          </cell>
          <cell r="GS6" t="str">
            <v/>
          </cell>
          <cell r="GT6" t="str">
            <v/>
          </cell>
          <cell r="GU6" t="str">
            <v/>
          </cell>
          <cell r="GV6" t="str">
            <v/>
          </cell>
          <cell r="GW6" t="str">
            <v/>
          </cell>
          <cell r="GX6" t="str">
            <v/>
          </cell>
          <cell r="GY6" t="str">
            <v/>
          </cell>
          <cell r="GZ6" t="str">
            <v/>
          </cell>
          <cell r="HA6" t="str">
            <v>No</v>
          </cell>
          <cell r="HB6" t="str">
            <v/>
          </cell>
          <cell r="HC6" t="str">
            <v/>
          </cell>
          <cell r="HD6" t="str">
            <v/>
          </cell>
          <cell r="HE6" t="str">
            <v/>
          </cell>
          <cell r="HF6" t="str">
            <v/>
          </cell>
          <cell r="HG6" t="str">
            <v/>
          </cell>
          <cell r="HH6" t="str">
            <v/>
          </cell>
          <cell r="HI6" t="str">
            <v/>
          </cell>
          <cell r="HJ6" t="str">
            <v/>
          </cell>
          <cell r="HK6" t="str">
            <v/>
          </cell>
          <cell r="HL6" t="str">
            <v/>
          </cell>
          <cell r="HM6" t="str">
            <v/>
          </cell>
          <cell r="HN6" t="str">
            <v/>
          </cell>
          <cell r="HO6" t="str">
            <v/>
          </cell>
          <cell r="HP6" t="str">
            <v/>
          </cell>
          <cell r="HQ6" t="str">
            <v/>
          </cell>
          <cell r="HR6" t="str">
            <v/>
          </cell>
          <cell r="HS6" t="str">
            <v/>
          </cell>
          <cell r="HT6" t="str">
            <v/>
          </cell>
          <cell r="HU6" t="str">
            <v/>
          </cell>
          <cell r="HV6" t="str">
            <v/>
          </cell>
          <cell r="HW6" t="str">
            <v/>
          </cell>
          <cell r="HX6" t="str">
            <v/>
          </cell>
          <cell r="HY6" t="str">
            <v/>
          </cell>
          <cell r="HZ6" t="str">
            <v/>
          </cell>
          <cell r="IA6" t="str">
            <v/>
          </cell>
          <cell r="IB6" t="str">
            <v/>
          </cell>
          <cell r="IC6" t="str">
            <v/>
          </cell>
          <cell r="ID6" t="str">
            <v/>
          </cell>
          <cell r="IE6" t="str">
            <v/>
          </cell>
          <cell r="IF6" t="str">
            <v>NAP</v>
          </cell>
        </row>
        <row r="7">
          <cell r="A7" t="str">
            <v>SE</v>
          </cell>
          <cell r="B7" t="str">
            <v>Sweden</v>
          </cell>
          <cell r="C7" t="str">
            <v>Elinor Skarby Hay, elinor.skarby.hay@gov.se_x000D_
Anna Wielgosz, anna.wielgosz@dom.se</v>
          </cell>
          <cell r="D7" t="str">
            <v>Desk Officer, Ministry of Justice_x000D_
Associate Judge, The Swedish National Courts Administration</v>
          </cell>
          <cell r="E7" t="str">
            <v>elinor.skarby.hay@gov.se</v>
          </cell>
          <cell r="F7" t="str">
            <v xml:space="preserve">+46 (0) 704 20 58 9 _x000D_
+46 (0) 36-15 53 06 7_x000D_
</v>
          </cell>
          <cell r="G7" t="str">
            <v/>
          </cell>
          <cell r="H7" t="str">
            <v>Swedish legislation regarding European Small Claims Procedure was adopted on the 21 February 2017. 1 July 2017 a new removal procedure for special assistance by the Swedish Enforcement Authority with unlawful settlements entered into force. On 2 February 2017 the Government decided on a bill aimed at a more effective process in the Land and Environment Courts.</v>
          </cell>
          <cell r="I7" t="str">
            <v/>
          </cell>
          <cell r="J7" t="str">
            <v/>
          </cell>
          <cell r="K7" t="str">
            <v/>
          </cell>
          <cell r="L7" t="str">
            <v/>
          </cell>
          <cell r="M7" t="str">
            <v/>
          </cell>
          <cell r="N7" t="str">
            <v/>
          </cell>
          <cell r="O7" t="str">
            <v/>
          </cell>
          <cell r="P7" t="str">
            <v/>
          </cell>
          <cell r="Q7" t="str">
            <v/>
          </cell>
          <cell r="R7" t="str">
            <v/>
          </cell>
          <cell r="S7" t="str">
            <v/>
          </cell>
          <cell r="T7" t="str">
            <v/>
          </cell>
          <cell r="U7" t="str">
            <v/>
          </cell>
          <cell r="V7" t="str">
            <v/>
          </cell>
          <cell r="W7" t="str">
            <v/>
          </cell>
          <cell r="X7" t="str">
            <v/>
          </cell>
          <cell r="Y7" t="str">
            <v/>
          </cell>
          <cell r="Z7" t="str">
            <v/>
          </cell>
          <cell r="AA7" t="str">
            <v/>
          </cell>
          <cell r="AB7" t="str">
            <v/>
          </cell>
          <cell r="AC7" t="str">
            <v/>
          </cell>
          <cell r="AD7" t="str">
            <v/>
          </cell>
          <cell r="AE7" t="str">
            <v/>
          </cell>
          <cell r="AF7" t="str">
            <v/>
          </cell>
          <cell r="AG7" t="str">
            <v/>
          </cell>
          <cell r="AH7" t="str">
            <v/>
          </cell>
          <cell r="AI7" t="str">
            <v>1 July 2017: amendments in procedural laws to facilitate further co-ordination and interplay between courts.</v>
          </cell>
          <cell r="AJ7" t="str">
            <v/>
          </cell>
          <cell r="AK7" t="str">
            <v/>
          </cell>
          <cell r="AL7" t="str">
            <v>1 July 2017: amendments in procedural laws to facilitate further co-ordination and interplay between courts.</v>
          </cell>
          <cell r="AM7" t="str">
            <v/>
          </cell>
          <cell r="AN7" t="str">
            <v/>
          </cell>
          <cell r="AO7" t="str">
            <v/>
          </cell>
          <cell r="AP7" t="str">
            <v/>
          </cell>
          <cell r="AQ7" t="str">
            <v xml:space="preserve">Swedish legislation regarding European Small Claims Procedure was adopted on the 21 February 2017 and contains provisions supplementing regulation (EU) 2015/2421 of the European Parliament and of the Council of 16 December 2015 amending Regulation (EC) No 861/2007 establishing a European Small Claims Procedure and Regulation (EC) No 1896/2006 creating a European order for payment procedure._x000D_
http://www.regeringen.se/498404/contentassets/1d63eb3e96344495b08006a51afbb2bd/nya-regler-for-europeiska-smamal--lattare-att-prova-tvister-inom-eu-ds-201610_x000D_
_x000D_
1 July 2017 a new removal procedure for special assistance by the Swedish Enforcement Authority with unlawful settlements entered into force. One essential point was to make the removal procedure more effective and efficient. To make it easier for a landowner to have an application for removal examined it is now possible under certain circumstances to apply without needing to identify the settlers. However, the need for an effective and efficient procedure must not take precedence over legal security. The bill therefore also contains rules aimed at guaranteeing that the settlers strengthen their opportunities to make objections during the process. The child rights perspective is also guaranteed to be taken into account during the proceedings._x000D_
http://www.regeringen.se/49550f/contentassets/3849f5e05dd44758aa5248742bb873fc/161715900webb.pdf_x000D_
_x000D_
1 July 2017 amendments in procedural laws came into force, for example Code of Judicial Procedure, to facilitate further co-ordination and interplay between courts of all instances and enabling Justices of the Supreme Court to judge in the Supreme Administrative Court and vice versa._x000D_
http://www.regeringen.se/496fe9/contentassets/39d52456d83a490aa3283dd98e1495dd/utokad-samverkan-mellan-domstolar-prop.-201617174_x000D_
_x000D_
On 2 February 2017 the Government decided on a bill aimed at a more effective process in the Land and Environment Courts and the Land and Environment Court of Appeal. The Parliament adopted the bill on April 26 2017. The legislation entered into force on June 1 2017._x000D_
http://www.regeringen.se/490897/contentassets/24e8fbfc3b974d1295e4c9c991cfd706/vissa-atgarder-for-en-effektivare-och-mer-andamalsenlig-mark--och-miljoprocess-prop.-20161795_x000D_
</v>
          </cell>
          <cell r="AR7" t="str">
            <v>1.a  General online information about the justice system for non-native speakers;1.c  General online information about the justice system for visually or hearing impaired;2.  Centralised web portal with online forms for judicial proceedings available to the public and companies;4.a  Provision of education on legal rights to the general public through educational court visits;4.b  Provision of education on legal rights to the general public that is integrated in school curriculum;4.d  Provision of education on legal rights to the general public through other formats (please specify)</v>
          </cell>
          <cell r="AS7" t="str">
            <v>http://www.domstol.se/Funktioner/Minoritetssprak/ (minority languages)_x000D_
http://www.domstol.se/Funktioner/English/ (English)</v>
          </cell>
          <cell r="AT7" t="str">
            <v/>
          </cell>
          <cell r="AU7" t="str">
            <v xml:space="preserve">https://www.youtube.com/playlist?list=PLMckdYlvEBNUl1ywQRdpV1HsIAis6p7wD (information videos with audio descrition)_x000D_
http://www.domstol.se/ is a speech-enabled website </v>
          </cell>
          <cell r="AV7" t="str">
            <v>Some of the most frequently used forms for judicial proceedings, like for instance divorce petition form or legal aid application form, are available online to the general public._x000D_
http://www.domstol.se/Ladda-ner--bestall/Blanketter/</v>
          </cell>
          <cell r="AW7" t="str">
            <v/>
          </cell>
          <cell r="AX7" t="str">
            <v/>
          </cell>
          <cell r="AY7" t="str">
            <v xml:space="preserve">_x000D_
</v>
          </cell>
          <cell r="AZ7" t="str">
            <v>Yes, for some court levels, please specify below</v>
          </cell>
          <cell r="BA7" t="str">
            <v>1st instance;2nd instance;Highest instance</v>
          </cell>
          <cell r="BB7" t="str">
            <v>1st instance;2nd instance</v>
          </cell>
          <cell r="BC7" t="str">
            <v/>
          </cell>
          <cell r="BD7" t="str">
            <v>Yes</v>
          </cell>
          <cell r="BE7" t="str">
            <v>There is a common media strategy developed by the SNCA which includes all Swedish courts. The SNCA has a media support service (press room) and a media group that comprises judges who specifically undertake to be available for contacts with the media. The judges of the media group do not express themselves as representatives of the Courts of Sweden or for individual courts but rather in their capacity as judges. They express their own views.</v>
          </cell>
          <cell r="BF7" t="str">
            <v>No</v>
          </cell>
          <cell r="BG7" t="str">
            <v>Yes some judgments</v>
          </cell>
          <cell r="BH7" t="str">
            <v>Yes some judgments</v>
          </cell>
          <cell r="BI7" t="str">
            <v>The separate courts decide which cases are landmark cases. The selection of the judgments to be published is subject to the discretion of the court itself.  The courts decide about the publication of their judgments based on the precedent character of the adjudicated cases._x000D_
_x000D_
The Swedish Courts do not publish judgments or decisions regularly online. Landmark cases and decisions are published on the website www.lagrummet.se and are open for the public without charge. In accordance with the principle of public access to information, a citizen is entitled to read judgments or decisions.</v>
          </cell>
          <cell r="BJ7" t="str">
            <v>2nd instance;Highest instance</v>
          </cell>
          <cell r="BK7" t="str">
            <v>Highest instance</v>
          </cell>
          <cell r="BL7" t="str">
            <v/>
          </cell>
          <cell r="BM7" t="str">
            <v>2nd instance;Highest instance</v>
          </cell>
          <cell r="BN7" t="str">
            <v>1st instance;2nd instance;Highest instance</v>
          </cell>
          <cell r="BO7" t="str">
            <v/>
          </cell>
          <cell r="BP7" t="str">
            <v>No</v>
          </cell>
          <cell r="BQ7" t="str">
            <v>Yes some judgments</v>
          </cell>
          <cell r="BR7" t="str">
            <v>Yes all judgments</v>
          </cell>
          <cell r="BS7" t="str">
            <v>The separate Courts decide which cases are landmark cases. The selection of the judgments to be published is subject to the discretion of the court itself.  The courts decide about the publication of their judgments based on the precedent character of the adjudicated cases._x000D_
_x000D_
Please see the comment to question 5.</v>
          </cell>
          <cell r="BT7" t="str">
            <v>Highest instance</v>
          </cell>
          <cell r="BU7" t="str">
            <v>Highest instance</v>
          </cell>
          <cell r="BV7" t="str">
            <v/>
          </cell>
          <cell r="BW7" t="str">
            <v>Highest instance</v>
          </cell>
          <cell r="BX7" t="str">
            <v>1st instance;2nd instance;Highest instance</v>
          </cell>
          <cell r="BY7" t="str">
            <v/>
          </cell>
          <cell r="BZ7" t="str">
            <v>Initial;Continuous</v>
          </cell>
          <cell r="CA7" t="str">
            <v>Initial;Continuous</v>
          </cell>
          <cell r="CB7" t="str">
            <v>Initial;Continuous</v>
          </cell>
          <cell r="CC7" t="str">
            <v>Initial;Continuous</v>
          </cell>
          <cell r="CD7" t="str">
            <v>Initial;Continuous</v>
          </cell>
          <cell r="CE7" t="str">
            <v>Initial;Continuous</v>
          </cell>
          <cell r="CF7" t="str">
            <v>Initial;Continuous</v>
          </cell>
          <cell r="CG7" t="str">
            <v>Initial;Continuous</v>
          </cell>
          <cell r="CH7" t="str">
            <v/>
          </cell>
          <cell r="CI7" t="str">
            <v>Civil and commercial disputes;Labour disputes;Consumer disputes*</v>
          </cell>
          <cell r="CJ7" t="str">
            <v/>
          </cell>
          <cell r="CK7" t="str">
            <v>Civil and commercial disputes;Labour disputes;Consumer disputes*</v>
          </cell>
          <cell r="CL7" t="str">
            <v/>
          </cell>
          <cell r="CM7" t="str">
            <v/>
          </cell>
          <cell r="CN7" t="str">
            <v>Civil and commercial disputes;Labour disputes;Consumer disputes*</v>
          </cell>
          <cell r="CO7" t="str">
            <v>Civil and commercial disputes;Labour disputes;Consumer disputes*</v>
          </cell>
          <cell r="CP7" t="str">
            <v>Civil and commercial disputes;Labour disputes;Consumer disputes*</v>
          </cell>
          <cell r="CQ7" t="str">
            <v/>
          </cell>
          <cell r="CR7" t="str">
            <v>Civil and commercial disputes;Labour disputes;Consumer disputes*</v>
          </cell>
          <cell r="CS7" t="str">
            <v>Civil and commercial disputes;Labour disputes;Consumer disputes*</v>
          </cell>
          <cell r="CT7" t="str">
            <v>Civil and commercial disputes;Labour disputes</v>
          </cell>
          <cell r="CU7" t="str">
            <v/>
          </cell>
          <cell r="CV7" t="str">
            <v/>
          </cell>
          <cell r="CW7" t="str">
            <v>ADR forms part of the procedural discretion of a judge. One of the main  purposes of the preparatory hearing is to examine the possibilities to reach a friendly settlement. To seek friendly settlements is a mandatory task for the judge unless it’s inappropriate due to the nature of the_x000D_
case. The judge also possesses the possibility to decide on mediation outside the court. The judge can also order the mediation outside the court. A judge cannot act as mediator in his/her own cases (p. 11).</v>
          </cell>
          <cell r="CX7" t="str">
            <v>http://www.domstol.se/Tvist/Sarskild-medling/ http://www.domstol.se/Tvist/Forberedelsen/ http://www.domstol.se/Tvist/Sarskild-medling/Mer-om-sarskild-medling/</v>
          </cell>
          <cell r="CY7" t="str">
            <v>http://www.domstol.se/Tvist/Sarskild-medling/ http://www.domstol.se/Tvist/Sarskild-medling/Mer-om-sarskild-medling/</v>
          </cell>
          <cell r="CZ7" t="str">
            <v>http://www.arn.se/konsument/ http://www.domstol.se/Tvist/Sarskild-medling/ http://www.domstol.se/Tvist/Forberedelsen/ http://www.domstol.se/Tvist/Sarskild-medling/Mer-om-sarskild-medling/</v>
          </cell>
          <cell r="DA7" t="str">
            <v xml:space="preserve">_x000D_
</v>
          </cell>
          <cell r="DB7" t="str">
            <v/>
          </cell>
          <cell r="DC7" t="str">
            <v>One or several courts</v>
          </cell>
          <cell r="DD7" t="str">
            <v>One or several courts</v>
          </cell>
          <cell r="DE7" t="str">
            <v>One or several courts</v>
          </cell>
          <cell r="DF7" t="str">
            <v/>
          </cell>
          <cell r="DG7" t="str">
            <v/>
          </cell>
          <cell r="DH7" t="str">
            <v/>
          </cell>
          <cell r="DI7" t="str">
            <v>National level;One or several courts</v>
          </cell>
          <cell r="DJ7" t="str">
            <v/>
          </cell>
          <cell r="DK7" t="str">
            <v/>
          </cell>
          <cell r="DL7" t="str">
            <v/>
          </cell>
          <cell r="DM7" t="str">
            <v>https://bra.se/bra-in-english/home/crime-and-statistics/swedish-crime-survey.html</v>
          </cell>
          <cell r="DO7" t="str">
            <v xml:space="preserve">The Swedish crime survey is conducted yearly, and measures the general trust in the justice system. The last survey was undertaken 2016. Regular surveys on topics such as the treatment of court users and quality of judgements are conducted on a regular basis by individual courts. </v>
          </cell>
          <cell r="DP7" t="str">
            <v xml:space="preserve">In 2015 the SNCA (the Swedish National Courts Administration) launched a new action plan for the Swedish courts in order to incite their work on issues relating to treatment of court users and comprehensibility of judgements/decisions. The SNCA also provides support to courts in this work and courts are obligated to_x000D_
report on activities and results of these activities (e.g. surveys) to the SNCA._x000D_
</v>
          </cell>
          <cell r="DQ7" t="str">
            <v>2. The survey results have been used to feed an annual/specific report at local or national level;4. The survey results have been used for modifying/improving the functioning of certain courts</v>
          </cell>
          <cell r="DR7" t="str">
            <v/>
          </cell>
          <cell r="DS7" t="str">
            <v/>
          </cell>
          <cell r="DT7" t="str">
            <v>Yes</v>
          </cell>
          <cell r="DU7" t="str">
            <v/>
          </cell>
          <cell r="DV7" t="str">
            <v>Only certain phases</v>
          </cell>
          <cell r="DW7" t="str">
            <v/>
          </cell>
          <cell r="DX7" t="str">
            <v/>
          </cell>
          <cell r="DY7" t="str">
            <v/>
          </cell>
          <cell r="DZ7" t="str">
            <v/>
          </cell>
          <cell r="EA7" t="str">
            <v/>
          </cell>
          <cell r="EB7" t="str">
            <v/>
          </cell>
          <cell r="EC7" t="str">
            <v/>
          </cell>
          <cell r="ED7" t="str">
            <v/>
          </cell>
          <cell r="EE7" t="str">
            <v/>
          </cell>
          <cell r="EF7" t="str">
            <v/>
          </cell>
          <cell r="EG7" t="str">
            <v/>
          </cell>
          <cell r="EH7" t="str">
            <v/>
          </cell>
          <cell r="EI7" t="str">
            <v>Compulsory care: 1-2 weeks</v>
          </cell>
          <cell r="EJ7" t="str">
            <v>Care of Young Persons Act, Care of Abusers Act, Compulsory Psychiatric Care Act, Forensic Mental Care Act</v>
          </cell>
          <cell r="EK7" t="str">
            <v/>
          </cell>
          <cell r="EL7" t="str">
            <v>2 weeks, unless there is an extraordinary impediment.</v>
          </cell>
          <cell r="EM7" t="str">
            <v>Code of judicial procedure</v>
          </cell>
          <cell r="EN7" t="str">
            <v/>
          </cell>
          <cell r="EO7" t="str">
            <v>4 weeks. The time can be extended if it is strictly necessary.</v>
          </cell>
          <cell r="EP7" t="str">
            <v>Ordinance Containing Terms of Reference for the Administrative Courts</v>
          </cell>
          <cell r="EQ7" t="str">
            <v/>
          </cell>
          <cell r="ER7" t="str">
            <v/>
          </cell>
          <cell r="ES7" t="str">
            <v/>
          </cell>
          <cell r="ET7" t="str">
            <v/>
          </cell>
          <cell r="EU7" t="str">
            <v>For some administrative cases, e.g. compulsory care cases, there are time limits giving the courts up to 2 weeks from the initial registration to when the court has to try the case.</v>
          </cell>
          <cell r="EV7" t="str">
            <v>Yes</v>
          </cell>
          <cell r="EW7" t="str">
            <v/>
          </cell>
          <cell r="EX7"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v>
          </cell>
          <cell r="EY7" t="str">
            <v/>
          </cell>
          <cell r="EZ7" t="str">
            <v>http://www.esv.se/statsliggaren/regleringsbrev/?RBID=18386 http://www.domstol.se/Publikationer/Arsredovisning/arsredovisning_2016_sverigesdomstolar.pdf</v>
          </cell>
          <cell r="FA7" t="str">
            <v/>
          </cell>
          <cell r="FB7" t="str">
            <v>http://www.esv.se/statsliggaren/regleringsbrev/?RBID=18386 http://www.domstol.se/Publikationer/Arsredovisning/arsredovisning_2016_sverigesdomstolar.pdf</v>
          </cell>
          <cell r="FC7" t="str">
            <v/>
          </cell>
          <cell r="FD7" t="str">
            <v>http://www.esv.se/statsliggaren/regleringsbrev/?RBID=18386 http://www.domstol.se/Publikationer/Arsredovisning/arsredovisning_2016_sverigesdomstolar.pdf</v>
          </cell>
          <cell r="FE7" t="str">
            <v/>
          </cell>
          <cell r="FF7" t="str">
            <v/>
          </cell>
          <cell r="FG7" t="str">
            <v/>
          </cell>
          <cell r="FH7" t="str">
            <v>For instance, 75 percent of first-instance civil cases shall not exceed seven months.</v>
          </cell>
          <cell r="FI7" t="str">
            <v/>
          </cell>
          <cell r="FJ7" t="str">
            <v>Other body/ specify TF;Other body/specify BL</v>
          </cell>
          <cell r="FK7" t="str">
            <v>Other body/ specify TF;Other body/specify BL</v>
          </cell>
          <cell r="FL7" t="str">
            <v/>
          </cell>
          <cell r="FM7" t="str">
            <v/>
          </cell>
          <cell r="FN7" t="str">
            <v>The Ministry of Justice with prior formal consultation with the SNCA</v>
          </cell>
          <cell r="FO7" t="str">
            <v/>
          </cell>
          <cell r="FP7" t="str">
            <v>The SNCA</v>
          </cell>
          <cell r="FQ7" t="str">
            <v>The Ministry of Justice with prior formal consultation with the SNCA</v>
          </cell>
          <cell r="FR7" t="str">
            <v/>
          </cell>
          <cell r="FS7" t="str">
            <v>The SNCA</v>
          </cell>
          <cell r="FT7" t="str">
            <v/>
          </cell>
          <cell r="FU7" t="str">
            <v/>
          </cell>
          <cell r="FV7" t="str">
            <v/>
          </cell>
          <cell r="FW7" t="str">
            <v/>
          </cell>
          <cell r="FX7" t="str">
            <v>Entire territory of Member State TF;Entire territory of Member State BL</v>
          </cell>
          <cell r="FY7" t="str">
            <v>Entire territory of Member State TF;Entire territory of Member State BL</v>
          </cell>
          <cell r="FZ7" t="str">
            <v/>
          </cell>
          <cell r="GA7" t="str">
            <v/>
          </cell>
          <cell r="GB7" t="str">
            <v/>
          </cell>
          <cell r="GC7" t="str">
            <v>Yes</v>
          </cell>
          <cell r="GD7" t="str">
            <v/>
          </cell>
          <cell r="GE7" t="str">
            <v>For allocating human resources;For allocating budget</v>
          </cell>
          <cell r="GF7" t="str">
            <v/>
          </cell>
          <cell r="GG7" t="str">
            <v/>
          </cell>
          <cell r="GH7" t="str">
            <v>Yes</v>
          </cell>
          <cell r="GI7" t="str">
            <v/>
          </cell>
          <cell r="GJ7" t="str">
            <v/>
          </cell>
          <cell r="GK7" t="str">
            <v/>
          </cell>
          <cell r="GL7" t="str">
            <v>Backlog is not defined in days. Instead the SNCA uses a mathematical method to define the expected number of pending cases at any given time and the number of cases exceeding that expected balance is considered backlog.</v>
          </cell>
          <cell r="GM7" t="str">
            <v/>
          </cell>
          <cell r="GN7" t="str">
            <v/>
          </cell>
          <cell r="GO7" t="str">
            <v/>
          </cell>
          <cell r="GP7" t="str">
            <v>Please see comment above.</v>
          </cell>
          <cell r="GQ7" t="str">
            <v/>
          </cell>
          <cell r="GR7" t="str">
            <v>Court President/ Court management TF;Ministry of Justice TF;Other body/ specify TF;Court President/ Court management TL;Other body/ specify TL;Court President/ Court management BL;Ministry of Justice BL;Other body/ specify BL</v>
          </cell>
          <cell r="GS7" t="str">
            <v>Court President/ Court management TF;Ministry of Justice TF;Other body/ specify TF;Court President/ Court management TL;Other body/ specify TL;Court President/ Court management BL;Ministry of Justice BL;Other body/ specify BL</v>
          </cell>
          <cell r="GT7" t="str">
            <v>The SNCA. A party can also make a complaint to the Office of the Chancellor of Justice (JK) in case of a slow process.</v>
          </cell>
          <cell r="GU7" t="str">
            <v>If a time limit is exceeded a party can make a complaint to the The Parliamentary Ombudsmen (JO).</v>
          </cell>
          <cell r="GV7" t="str">
            <v>The SNCA</v>
          </cell>
          <cell r="GW7" t="str">
            <v>The SNCA. A party can also make a complaint to the Office of the Chancellor of Justice (JK) in case of a slow process.</v>
          </cell>
          <cell r="GX7" t="str">
            <v>If a time limit is exceeded a party can make a complaint to the The Parliamentary Ombudsmen (JO).</v>
          </cell>
          <cell r="GY7" t="str">
            <v>The SNCA</v>
          </cell>
          <cell r="GZ7" t="str">
            <v/>
          </cell>
          <cell r="HA7" t="str">
            <v>No</v>
          </cell>
          <cell r="HB7" t="str">
            <v/>
          </cell>
          <cell r="HC7" t="str">
            <v/>
          </cell>
          <cell r="HD7" t="str">
            <v/>
          </cell>
          <cell r="HE7" t="str">
            <v/>
          </cell>
          <cell r="HF7" t="str">
            <v/>
          </cell>
          <cell r="HG7" t="str">
            <v/>
          </cell>
          <cell r="HH7" t="str">
            <v/>
          </cell>
          <cell r="HI7" t="str">
            <v/>
          </cell>
          <cell r="HJ7" t="str">
            <v/>
          </cell>
          <cell r="HK7" t="str">
            <v>Court President/ Court management TF;Ministry of Justice TF;Other body/ specify TF;Court President/ Court management BL;Ministry of Justice BL;Other body/ specify BL</v>
          </cell>
          <cell r="HL7" t="str">
            <v>Court President/ Court management TF;Ministry of Justice TF;Other body/ specify TF;Court President/ Court management BL;Ministry of Justice BL;Other body/ specify BL</v>
          </cell>
          <cell r="HM7" t="str">
            <v>Court President/ Court management TF;Court President/ Court management BL;Other body/ specify BL</v>
          </cell>
          <cell r="HN7" t="str">
            <v>Court President/ Court management TF;Court President/ Court management BL</v>
          </cell>
          <cell r="HO7" t="str">
            <v>Court President/ Court management TF;Court President/ Court management TL;Other body/ specify TL</v>
          </cell>
          <cell r="HP7" t="str">
            <v>Court President/ Court management TF;Ministry of Justice TF;Other body/ specify TF;Court President/ Court management BL;Ministry of Justice BL;Other body/ specify BL</v>
          </cell>
          <cell r="HQ7" t="str">
            <v>Other body/ specify TF;Other body/ specify TL;Other body/ specify BL</v>
          </cell>
          <cell r="HR7" t="str">
            <v>The Government, The SNCA</v>
          </cell>
          <cell r="HS7" t="str">
            <v>If a time limit is exceeded a party can make a complaint to the Parliamentary Ombudsmen (JO).</v>
          </cell>
          <cell r="HT7" t="str">
            <v>The SNCA</v>
          </cell>
          <cell r="HU7" t="str">
            <v>The Government, The SNCA</v>
          </cell>
          <cell r="HV7" t="str">
            <v>If a time limit is exceeded a party can make a complaint to the Parliamentary Ombudsmen (JO).</v>
          </cell>
          <cell r="HW7" t="str">
            <v>The SNCA</v>
          </cell>
          <cell r="HX7" t="str">
            <v/>
          </cell>
          <cell r="HY7" t="str">
            <v>The Government only takes measures regarding additional financial resources. _x000D_
_x000D_
Other measures: _x000D_
_x000D_
The Government Disciplinary Board for Higher Officials (SAN) decides on matters of liability, prosecution and termination of employment with regard to staff employed by decision of the Government._x000D_
_x000D_
The SNCA can, if deemed  necessary,  provide additional support to the courts in order to strengthen their capability to meet the goals set by the Swedish Government and the Riksdag as well as take other measures aiming to help ensure timely and efficient case processing by the courts. _x000D_
_x000D_
The Government can instruct the SNCA to report and analyse the efficiency of the courts.  _x000D_
_x000D_
The Parliamentary Ombudsmen (JO) can undertake inspections and investigations regarding the efficiency of the courts.</v>
          </cell>
          <cell r="HZ7" t="str">
            <v>Upon request by party;Notification by mail or e-mail on court discretion</v>
          </cell>
          <cell r="IA7" t="str">
            <v>Upon request by party;Notification by mail or e-mail on court discretion</v>
          </cell>
          <cell r="IB7" t="str">
            <v>Upon request by party;Notification by mail or e-mail on court discretion</v>
          </cell>
          <cell r="IC7" t="str">
            <v/>
          </cell>
          <cell r="ID7" t="str">
            <v/>
          </cell>
          <cell r="IE7" t="str">
            <v/>
          </cell>
          <cell r="IF7" t="str">
            <v/>
          </cell>
        </row>
        <row r="8">
          <cell r="A8" t="str">
            <v>FI</v>
          </cell>
          <cell r="B8" t="str">
            <v>Finland</v>
          </cell>
          <cell r="C8" t="str">
            <v>Ari Pajuniemi</v>
          </cell>
          <cell r="D8" t="str">
            <v>Senior Planning Officer</v>
          </cell>
          <cell r="E8" t="str">
            <v>ari.pajuniemi@om.fi</v>
          </cell>
          <cell r="F8" t="str">
            <v>+358295150216</v>
          </cell>
          <cell r="G8" t="str">
            <v>Summary disputes. Administrative Law Reform</v>
          </cell>
          <cell r="H8" t="str">
            <v/>
          </cell>
          <cell r="I8" t="str">
            <v/>
          </cell>
          <cell r="J8" t="str">
            <v>ADR solution for consumer disputes will be intensified</v>
          </cell>
          <cell r="K8" t="str">
            <v/>
          </cell>
          <cell r="L8" t="str">
            <v/>
          </cell>
          <cell r="M8" t="str">
            <v/>
          </cell>
          <cell r="N8" t="str">
            <v>The Courts Act</v>
          </cell>
          <cell r="O8" t="str">
            <v/>
          </cell>
          <cell r="P8" t="str">
            <v>Establisment of the Council for the Judiciary</v>
          </cell>
          <cell r="Q8" t="str">
            <v/>
          </cell>
          <cell r="R8" t="str">
            <v/>
          </cell>
          <cell r="S8" t="str">
            <v>Development of the district court network</v>
          </cell>
          <cell r="T8" t="str">
            <v/>
          </cell>
          <cell r="U8" t="str">
            <v/>
          </cell>
          <cell r="V8" t="str">
            <v/>
          </cell>
          <cell r="W8" t="str">
            <v/>
          </cell>
          <cell r="X8" t="str">
            <v/>
          </cell>
          <cell r="Y8" t="str">
            <v>Case and document management for prosecutors and ordinary courts (AIPA) and Case and document management for administrative courts (HAIPA)</v>
          </cell>
          <cell r="Z8" t="str">
            <v/>
          </cell>
          <cell r="AA8" t="str">
            <v/>
          </cell>
          <cell r="AB8" t="str">
            <v>Structural reform of the State's Legal Aid Offices</v>
          </cell>
          <cell r="AC8" t="str">
            <v/>
          </cell>
          <cell r="AD8" t="str">
            <v/>
          </cell>
          <cell r="AE8" t="str">
            <v/>
          </cell>
          <cell r="AF8" t="str">
            <v/>
          </cell>
          <cell r="AG8" t="str">
            <v/>
          </cell>
          <cell r="AH8" t="str">
            <v/>
          </cell>
          <cell r="AI8" t="str">
            <v>The Courts Act</v>
          </cell>
          <cell r="AJ8" t="str">
            <v/>
          </cell>
          <cell r="AK8" t="str">
            <v/>
          </cell>
          <cell r="AL8" t="str">
            <v/>
          </cell>
          <cell r="AM8" t="str">
            <v/>
          </cell>
          <cell r="AN8" t="str">
            <v/>
          </cell>
          <cell r="AO8" t="str">
            <v/>
          </cell>
          <cell r="AP8" t="str">
            <v/>
          </cell>
          <cell r="AQ8" t="str">
            <v>Sections 1 and 5: There is an on-going structural reform of the District Courts in which the number of the courts will be decreaced from 27 to 20. At the same time the geographichal locations of the District Courts will be decrased from 57 to 36. The use of video conference, electronic services and other ITsolutions will be increased. The reform will be in force in the beginning of the year 2019. At the same time the handling of the undisputed dept collection ceses which are handled in a summary proceeding will be centralized in to at least 7 District Courts instead of the all 27 District Courts of Finland. _x000D_
_x000D_
Sections 3 and 10. The Courts Act came in force in 1.1.2017. The main reform of the legislation concern courts' personnel and their judicial education and training. The Chief Justices of the courts are appointed for a fixed period of time (7 years), except the president of the Supreme Court and the president of the Supreme Administrative Court who would still be appointed to their offices permanently. A new educational judicial offices (eg. Asessors) and a Judicial Training Board has been established. The first assessors have started in September 2017). Appointment is for a fixed period of 3 years. Asessors prepare and hear cases in the same way as other judges of the court. Besides working as a judge Asessors will take part in a training programme designed especially for the judges career. There is a pre-nomination test and also a final test, but passing the final test is not a qualification to judges office (not a ”Judges Degree” as such). Judges career is still be open for applicants that haven’t participated in the new program, for example for experienced_x000D_
attorneys, prosecutors, tax lawyers, professors etc. _x000D_
_x000D_
Section 4: In Finland there is no Council of Judiary. Instead the tasks that usually belong to such Councils are performed by the Department of Judicial Administration at the MoJ. A working group has prepared a Govenrnments Proposal for the legislation conserning the Council of Judiciary. The MoJ is going to set another group to further prepare the establishment of the Council for the Judiciary and also evaluate the organization of the MoJ itself. The aim is that the legislation would be in force during 2019 or 2020. _x000D_
_x000D_
Section 7: Project for electronic administration of justice (AIPA) is pending. Main objective is that all_x000D_
functions related to the administration of justice are taken care of electronically in the future. The objective is to have AIPA fully implemented and running in 2021 (the target has been postponed from 2018). Related to this, the Ministry of Justice has also set a similar Project concerning electronic administration of justice in administrative courts (HAIPA) in July 2014. The main objectives are the same as in AIPA. Timeframe is a_x000D_
bit different so that the target is to have HAIPA fully functioning and running in 2020._x000D_
_x000D_
Section 8: Since 1 October 2016, legal aid services have been organised into six legal aid and public guardianship districts, which function as agencies. At the moment there are new rapporteurs assessing whether it would be feasible to further centralise administrative tasks to a single administrative unit of a national legal aid and public guardianship agency.</v>
          </cell>
          <cell r="AR8" t="str">
            <v>1.a  General online information about the justice system for non-native speakers</v>
          </cell>
          <cell r="AS8" t="str">
            <v>https://oikeus.fi/en/index/yhteystiedot.html</v>
          </cell>
          <cell r="AT8" t="str">
            <v/>
          </cell>
          <cell r="AU8" t="str">
            <v/>
          </cell>
          <cell r="AV8" t="str">
            <v/>
          </cell>
          <cell r="AW8" t="str">
            <v/>
          </cell>
          <cell r="AX8" t="str">
            <v/>
          </cell>
          <cell r="AY8" t="str">
            <v/>
          </cell>
          <cell r="AZ8" t="str">
            <v>Yes, for some court levels, please specify below</v>
          </cell>
          <cell r="BA8" t="str">
            <v>Highest instance</v>
          </cell>
          <cell r="BB8" t="str">
            <v>Highest instance</v>
          </cell>
          <cell r="BC8" t="str">
            <v>In all courts there is some person who can be in contact with the press when_x000D_
necessary, but they do it beside they normal rutines, not as they main duties.</v>
          </cell>
          <cell r="BD8" t="str">
            <v>Yes</v>
          </cell>
          <cell r="BE8" t="str">
            <v>The Courts usually have their own guidelines. MoJ provides training related_x000D_
to media connection for the Judges.</v>
          </cell>
          <cell r="BF8" t="str">
            <v>No</v>
          </cell>
          <cell r="BG8" t="str">
            <v>Yes some judgments</v>
          </cell>
          <cell r="BH8" t="str">
            <v>Yes some judgments</v>
          </cell>
          <cell r="BI8" t="str">
            <v>Some judgements of the Court of Appeal and the Supreme Courts and the special_x000D_
Courts online. The Court decides usually based on the public interest on the_x000D_
case. The preliminary judgements of the highest instance are available.</v>
          </cell>
          <cell r="BJ8" t="str">
            <v>2nd instance;Highest instance</v>
          </cell>
          <cell r="BK8" t="str">
            <v>1st instance;2nd instance;Highest instance</v>
          </cell>
          <cell r="BL8" t="str">
            <v/>
          </cell>
          <cell r="BM8" t="str">
            <v>1st instance;2nd instance;Highest instance</v>
          </cell>
          <cell r="BN8" t="str">
            <v>1st instance;2nd instance;Highest instance</v>
          </cell>
          <cell r="BO8" t="str">
            <v>http://www.finlex.fi/en/oikeus/._x000D_
Alla judgements are being anonymized.</v>
          </cell>
          <cell r="BP8" t="str">
            <v>Yes some judgments</v>
          </cell>
          <cell r="BQ8" t="str">
            <v>Yes some judgments</v>
          </cell>
          <cell r="BR8" t="str">
            <v>Yes some judgments</v>
          </cell>
          <cell r="BS8" t="str">
            <v>There is only 2 instances of administrative courts in Finland. Some_x000D_
judgements of the Administrative Courts (1st instance) and the Supreme_x000D_
Administrative Court are available online.</v>
          </cell>
          <cell r="BT8" t="str">
            <v>1st instance;2nd instance;Highest instance</v>
          </cell>
          <cell r="BU8" t="str">
            <v>1st instance;2nd instance;Highest instance</v>
          </cell>
          <cell r="BV8" t="str">
            <v/>
          </cell>
          <cell r="BW8" t="str">
            <v>1st instance;Highest instance</v>
          </cell>
          <cell r="BX8" t="str">
            <v>1st instance;2nd instance;Highest instance</v>
          </cell>
          <cell r="BY8" t="str">
            <v>http://www.finlex.fi/en/oikeus/._x000D_
Alla judgements are being anonymized.</v>
          </cell>
          <cell r="BZ8" t="str">
            <v>Initial;Continuous</v>
          </cell>
          <cell r="CA8" t="str">
            <v/>
          </cell>
          <cell r="CB8" t="str">
            <v>Initial;Continuous</v>
          </cell>
          <cell r="CC8" t="str">
            <v/>
          </cell>
          <cell r="CD8" t="str">
            <v>Initial;Continuous</v>
          </cell>
          <cell r="CE8" t="str">
            <v/>
          </cell>
          <cell r="CF8" t="str">
            <v>Initial;Continuous</v>
          </cell>
          <cell r="CG8" t="str">
            <v>Initial;Continuous</v>
          </cell>
          <cell r="CH8" t="str">
            <v/>
          </cell>
          <cell r="CI8" t="str">
            <v>Civil and commercial disputes;Labour disputes;Consumer disputes*</v>
          </cell>
          <cell r="CJ8" t="str">
            <v>Civil and commercial disputes</v>
          </cell>
          <cell r="CK8" t="str">
            <v>Civil and commercial disputes;Labour disputes;Consumer disputes*</v>
          </cell>
          <cell r="CL8" t="str">
            <v/>
          </cell>
          <cell r="CM8" t="str">
            <v>Civil and commercial disputes;Labour disputes;Consumer disputes*</v>
          </cell>
          <cell r="CN8" t="str">
            <v>Civil and commercial disputes;Labour disputes</v>
          </cell>
          <cell r="CO8" t="str">
            <v>Civil and commercial disputes</v>
          </cell>
          <cell r="CP8" t="str">
            <v>Civil and commercial disputes;Labour disputes</v>
          </cell>
          <cell r="CQ8" t="str">
            <v/>
          </cell>
          <cell r="CR8" t="str">
            <v>Civil and commercial disputes;Labour disputes;Consumer disputes*</v>
          </cell>
          <cell r="CS8" t="str">
            <v>Civil and commercial disputes;Labour disputes</v>
          </cell>
          <cell r="CT8" t="str">
            <v>Civil and commercial disputes;Labour disputes</v>
          </cell>
          <cell r="CU8" t="str">
            <v/>
          </cell>
          <cell r="CV8" t="str">
            <v/>
          </cell>
          <cell r="CW8" t="str">
            <v>Institute of Criminology and Legal Policy is a research institute at the University of Helsinki, specialising in research and monitoring of crime and legal policy in Finland. As specified in the law on Institute of Criminology and Legal Policy (13/2004), the tasks of the research institute are:_x000D_
- to practice independent research on legal policy, with regard to needs of the ministry of justice and society at large;_x000D_
- to monitor legal policy and crime, to analyze their trends;_x000D_
- to maintain research databases that are necessary for the research specified in the law._x000D_
The institute became part of the Faculty of Social Sciences and the Department of Department of Social Research in January 1 2015. It is the only academic research unit in Finland that specialises in research on crime and legal policy. _x000D_
Some recent surveys:_x000D_
- Kyselytutkimus vankeusvangeille sääntelyn toimivuudesta ja vankilaoloista (title translated: Survey to prisoners about the functionality of regulation and the conditions in prison)_x000D_
Katsauksia 6/2015 - Liimatainen, Anu, Rantala, Kati, Paasonen, Jyri &amp; Mäkipää, Leena_x000D_
- Rikosprosessi väkivaltarikosten uhrien näkökulmasta. (title translated: Criminal procedure from the point of view of victims in violent crimes) Kainulainen, H. &amp; Saarikkomäki, E. 2014 National Research Institute of Legal Policy. (Oikeuspoliittisen tutkimuslaitoksen tutkimustiedonantoja; vol. 126)_x000D_
- Virve-Maria de Godzinsky &amp; Mikko Aaltonen: KOETTU OIKEUDENMUKAISUUS HALLINTOPROSESSISSA. Helsinki 2013. Oikeuspoliittisen tutkimuslaitoksen tutkimustiedonantoja 121. National Research Institute of Legal Policy. Research Communications. (title translated: Perceived fairness of trial in administrative matters)_x000D_
- Virve-Maria de Godzinsky: Lapsen etu ja osallisuus hallinto-oikeuksien päätöksissä (title translated: The Best Interest Of The Child And The Child’s Right To Participate In Administrative Court Proceedings), Helsinki 2014._x000D_
- Anu Liimatainen &amp; Leena Mäkipää &amp; Kati Rantala: Kysely vankiloiden ja arviointikeskusten henkilökunnalle, OPTL Verkkokatsauksia 42/2014. (title translated: Survey to the personnel of prisons and assessment centers)_x000D_
- Antti Rissanen &amp; Marjukka Lasola: Julkinen oikeusapu: Yksityisten avustajien toiminta, Helsinki 2014. (title translated: Public legal aid: Activities of advocates and other private sector legal advisers)</v>
          </cell>
          <cell r="CX8" t="str">
            <v>http://oikeus.fi/fi/index/esitteet /asiantuntijaavusteinenhuoltoriitojensovittelu. html http://oikeus.fi/fi/index/esitteet /perheasioidensovittelu.html</v>
          </cell>
          <cell r="CY8" t="str">
            <v>http://www.tyotuomioistuin.fi/en/index. html http://www.tyotuomioistuin.fi/fi /index.htm</v>
          </cell>
          <cell r="CZ8" t="str">
            <v>http://www.kuluttajariita.fi/fi/ http://www.kuluttajariita.fi/en/</v>
          </cell>
          <cell r="DA8" t="str">
            <v/>
          </cell>
          <cell r="DB8" t="str">
            <v>National level</v>
          </cell>
          <cell r="DC8" t="str">
            <v>National level</v>
          </cell>
          <cell r="DD8" t="str">
            <v>National level</v>
          </cell>
          <cell r="DE8" t="str">
            <v>National level</v>
          </cell>
          <cell r="DF8" t="str">
            <v/>
          </cell>
          <cell r="DG8" t="str">
            <v/>
          </cell>
          <cell r="DH8" t="str">
            <v/>
          </cell>
          <cell r="DI8" t="str">
            <v/>
          </cell>
          <cell r="DJ8" t="str">
            <v/>
          </cell>
          <cell r="DK8" t="str">
            <v/>
          </cell>
          <cell r="DL8" t="str">
            <v/>
          </cell>
          <cell r="DM8" t="str">
            <v>- Rikosprosessi väkivaltarikosten uhrien näkökulmasta. (title translated:_x000D_
Criminal procedure from the_x000D_
point of view of victims in violent crimes) Kainulainen, H. &amp; Saarikkomäki,_x000D_
E. 2014 National_x000D_
Research Institute of Legal Policy. (Oikeuspoliittisen tutkimuslaitoksen_x000D_
tutkimustiedonantoja; vol._x000D_
126) https://helda.helsinki.fi/handle/10138/152495_x000D_
- Virve-Maria de Godzinsky &amp; Mikko Aaltonen: KOETTU OIKEUDENMUKAISUUS_x000D_
HALLINTOPROSESSISSA. Helsinki 2013. Oikeuspoliittisen tutkimuslaitoksen_x000D_
tutkimustiedonantoja 121. National Research Institute of Legal Policy._x000D_
Research Communications._x000D_
(title translated: Perceived fairness of trial in administrative matters)_x000D_
https://helda.helsinki.fi/bitstream/handle/10138/152550/TTA121.pdf?sequence=1_x000D_
- Virve-Maria de Godzinsky: Lapsen etu ja osallisuus hallinto-oikeuksien_x000D_
päätöksissä (title_x000D_
translated: The Best Interest Of The Child And The Child’s Right To_x000D_
Participate In Administrative_x000D_
Court Proceedings), Helsinki 2014. https://helda.helsinki.fi/handle/10138_x000D_
/152419_x000D_
- Antti Rissanen &amp; Marjukka Lasola: Julkinen oikeusapu: Yksityisten_x000D_
avustajien toiminta, Helsinki_x000D_
(title translated: Public legal aid: Activities of advocates and other_x000D_
private sector legal_x000D_
advisers) https://helda.helsinki.fi/handle/10138/152517</v>
          </cell>
          <cell r="DO8" t="str">
            <v/>
          </cell>
          <cell r="DP8" t="str">
            <v/>
          </cell>
          <cell r="DQ8" t="str">
            <v>1. The survey results are publicly available on-line in their entirety;3.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R8" t="str">
            <v/>
          </cell>
          <cell r="DS8" t="str">
            <v/>
          </cell>
          <cell r="DT8" t="str">
            <v>Yes</v>
          </cell>
          <cell r="DU8" t="str">
            <v/>
          </cell>
          <cell r="DV8" t="str">
            <v>Only certain phases</v>
          </cell>
          <cell r="DW8" t="str">
            <v/>
          </cell>
          <cell r="DX8" t="str">
            <v/>
          </cell>
          <cell r="DY8" t="str">
            <v/>
          </cell>
          <cell r="DZ8" t="str">
            <v/>
          </cell>
          <cell r="EA8" t="str">
            <v/>
          </cell>
          <cell r="EB8" t="str">
            <v/>
          </cell>
          <cell r="EC8" t="str">
            <v/>
          </cell>
          <cell r="ED8" t="str">
            <v/>
          </cell>
          <cell r="EE8" t="str">
            <v/>
          </cell>
          <cell r="EF8" t="str">
            <v/>
          </cell>
          <cell r="EG8" t="str">
            <v/>
          </cell>
          <cell r="EH8" t="str">
            <v/>
          </cell>
          <cell r="EI8" t="str">
            <v/>
          </cell>
          <cell r="EJ8" t="str">
            <v/>
          </cell>
          <cell r="EK8" t="str">
            <v/>
          </cell>
          <cell r="EL8" t="str">
            <v>30 days</v>
          </cell>
          <cell r="EM8" t="str">
            <v>the Code of Judicial Procedure</v>
          </cell>
          <cell r="EN8" t="str">
            <v/>
          </cell>
          <cell r="EO8" t="str">
            <v/>
          </cell>
          <cell r="EP8" t="str">
            <v/>
          </cell>
          <cell r="EQ8" t="str">
            <v/>
          </cell>
          <cell r="ER8" t="str">
            <v/>
          </cell>
          <cell r="ES8" t="str">
            <v/>
          </cell>
          <cell r="ET8" t="str">
            <v/>
          </cell>
          <cell r="EU8" t="str">
            <v>Law provides that processing times shall be reasonable/ matters are dealth_x000D_
with without undue delay (the Constitution of Finland, section 21), but there_x000D_
are not manyt mandatory timeframes in the legislation.The Code of Judicial_x000D_
Procedure has provisions on how soon after the deliberation the judgment_x000D_
shall be handed/ made available._x000D_
According to the Act on the Compensation for the Length of the Proseedings_x000D_
parties may also get compensation if the total length of the proceedings is_x000D_
deemed excessive.</v>
          </cell>
          <cell r="EV8" t="str">
            <v>Yes</v>
          </cell>
          <cell r="EW8" t="str">
            <v/>
          </cell>
          <cell r="EX8"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v>
          </cell>
          <cell r="EY8" t="str">
            <v/>
          </cell>
          <cell r="EZ8" t="str">
            <v>The State Budget 2016 http://budjetti.vm.fi/indox/sisalto.jsp?year=2016&amp;lang=fi&amp;maindoc=/2016/tae/hallituksenEsitys /hallituksenEsitys.xml&amp;opennode=0:1:133:383:523:547:553:</v>
          </cell>
          <cell r="FA8" t="str">
            <v>There are timeframes for different Courts and types of cases: For example in District Courts -Criminal cases: in 45 % of the cases the average handling time is 2 months and in maximum 10 % of cases the handling time is over 9 months. -Civil cases: The 35 % of the cases handled in a hearing are solved under 6 months and in maximum 25 % the handling time is over 1 year</v>
          </cell>
          <cell r="FB8" t="str">
            <v>The State Budget 2016 http://budjetti.vm.fi/indox/sisalto.jsp?year=2016&amp;lang=fi&amp;maindoc=/2016/tae/hallituksenEsitys /hallituksenEsitys.xml&amp;opennode=0:1:133:383:523:547:553:</v>
          </cell>
          <cell r="FC8" t="str">
            <v>For example in District Courts -Criminal cases 4 months -Civil cases 10 months -Summary cases 2,5 months -Insolvensy cases 6 months</v>
          </cell>
          <cell r="FD8" t="str">
            <v>The State Budget 2016 http://budjetti.vm.fi/indox/sisalto.jsp?year=2016&amp;lang=fi&amp;maindoc=/2016/tae/hallituksenEsitys /hallituksenEsitys.xml&amp;opennode=0:1:133:383:523:547:553:</v>
          </cell>
          <cell r="FE8" t="str">
            <v>For example in District Courts -Criminal cases: &lt;16 % pending over 1 year -Civil cases: &lt; 38 % pending over 1 year</v>
          </cell>
          <cell r="FF8" t="str">
            <v/>
          </cell>
          <cell r="FG8" t="str">
            <v/>
          </cell>
          <cell r="FH8" t="str">
            <v>The timeframes has been established nationally and are being enforced nyt the_x000D_
management By results -system. The Ministry of Justice/ Department of_x000D_
Judicial Administration negotiates “face to face” on annual basis with the_x000D_
court entities in order to set targets and objectives for the next calendar_x000D_
year_x000D_
The courts may themselves have practises relating to more specific time_x000D_
limits etc.</v>
          </cell>
          <cell r="FI8" t="str">
            <v/>
          </cell>
          <cell r="FJ8" t="str">
            <v>Ministry of Justice with involvement of judges (prior formal consultation) TF;Ministry of Justice with involvement of judges (prior formal consultation) TL;Ministry of Justice with involvement of judges (prior formal consultation) BL</v>
          </cell>
          <cell r="FK8" t="str">
            <v>Ministry of Justice with involvement of judges (prior formal consultation) TF;Ministry of Justice with involvement of judges (prior formal consultation) TL;Ministry of Justice with involvement of judges (prior formal consultation) BL</v>
          </cell>
          <cell r="FL8" t="str">
            <v>Ministry of Justice with involvement of judges (prior formal consultation) TF;Ministry of Justice with involvement of judges (prior formal consultation) TL;Ministry of Justice with involvement of judges (prior formal consultation) BL</v>
          </cell>
          <cell r="FM8" t="str">
            <v/>
          </cell>
          <cell r="FN8" t="str">
            <v/>
          </cell>
          <cell r="FO8" t="str">
            <v/>
          </cell>
          <cell r="FP8" t="str">
            <v/>
          </cell>
          <cell r="FQ8" t="str">
            <v/>
          </cell>
          <cell r="FR8" t="str">
            <v/>
          </cell>
          <cell r="FS8" t="str">
            <v/>
          </cell>
          <cell r="FT8" t="str">
            <v/>
          </cell>
          <cell r="FV8" t="str">
            <v/>
          </cell>
          <cell r="FW8" t="str">
            <v/>
          </cell>
          <cell r="FX8" t="str">
            <v>Entire territory of Member State TF;Entire territory of Member State TL;Entire territory of Member State BL</v>
          </cell>
          <cell r="FY8" t="str">
            <v>Entire territory of Member State TF;Entire territory of Member State TL;Entire territory of Member State BL</v>
          </cell>
          <cell r="FZ8" t="str">
            <v>Entire territory of Member State TF;Entire territory of Member State TL;Entire territory of Member State BL</v>
          </cell>
          <cell r="GA8" t="str">
            <v>Insurance Court, Labour Court and Market Court have their own targets.</v>
          </cell>
          <cell r="GB8" t="str">
            <v/>
          </cell>
          <cell r="GC8" t="str">
            <v>Yes</v>
          </cell>
          <cell r="GD8" t="str">
            <v>The State Budjet is public and available online. It includes the targets for_x000D_
the avarage handling times: http://budjetti.vm.fi/indox/sisalto.jsp?_x000D_
year=2016&amp;lang=fi&amp;maindoc=/2016/tae/hallituksenEsitys/hallituksenEsitys._x000D_
xml&amp;opennode=0:1:133:383:523:547:553:</v>
          </cell>
          <cell r="GE8" t="str">
            <v>For allocating human resources;For allocating budget</v>
          </cell>
          <cell r="GF8" t="str">
            <v/>
          </cell>
          <cell r="GG8" t="str">
            <v/>
          </cell>
          <cell r="GH8" t="str">
            <v>Yes</v>
          </cell>
          <cell r="GI8" t="str">
            <v/>
          </cell>
          <cell r="GJ8" t="str">
            <v/>
          </cell>
          <cell r="GK8" t="str">
            <v>1 year</v>
          </cell>
          <cell r="GL8" t="str">
            <v/>
          </cell>
          <cell r="GM8" t="str">
            <v/>
          </cell>
          <cell r="GN8" t="str">
            <v/>
          </cell>
          <cell r="GO8" t="str">
            <v>1 year</v>
          </cell>
          <cell r="GP8" t="str">
            <v/>
          </cell>
          <cell r="GQ8" t="str">
            <v>Law provides that processing times shall be reasonable/ matters are dealth with without undue delay (the Constitution of Finland, section 21), but there are not manyt mandatory timeframes in the legislation.The Code of Judicial Procedure has provisions on how soon after the deliberation the judgment shall be handed/ made available. _x000D_
_x000D_
According to the Act on the Compensation for the Length of the Proseedings parties may also get compensation if the total length of the proceedings is deemed excessive.</v>
          </cell>
          <cell r="GR8" t="str">
            <v>Court President/ Court management TF;Court President/ Court management TL;Ministry of Justice TL;Court President/ Court management BL;Ministry of Justice BL</v>
          </cell>
          <cell r="GS8" t="str">
            <v>Court President/ Court management TF;Court President/ Court management TL;Ministry of Justice TL;Court President/ Court management BL;Ministry of Justice BL</v>
          </cell>
          <cell r="GT8" t="str">
            <v/>
          </cell>
          <cell r="GU8" t="str">
            <v/>
          </cell>
          <cell r="GV8" t="str">
            <v/>
          </cell>
          <cell r="GW8" t="str">
            <v/>
          </cell>
          <cell r="GX8" t="str">
            <v/>
          </cell>
          <cell r="GY8" t="str">
            <v/>
          </cell>
          <cell r="GZ8" t="str">
            <v/>
          </cell>
          <cell r="HA8" t="str">
            <v>Yes</v>
          </cell>
          <cell r="HB8" t="str">
            <v>Continuous real-time monitoring/data is followed every day TF;Continuous real-time monitoring/data is followed every day TL;Continuous real-time monitoring/data is followed every day BL</v>
          </cell>
          <cell r="HC8" t="str">
            <v>Continuous real-time monitoring/data is followed every day TF;Continuous real-time monitoring/data is followed every day TL;Continuous real-time monitoring/data is followed every day BL</v>
          </cell>
          <cell r="HD8" t="str">
            <v/>
          </cell>
          <cell r="HE8" t="str">
            <v/>
          </cell>
          <cell r="HF8" t="str">
            <v/>
          </cell>
          <cell r="HG8" t="str">
            <v/>
          </cell>
          <cell r="HH8" t="str">
            <v/>
          </cell>
          <cell r="HI8" t="str">
            <v/>
          </cell>
          <cell r="HJ8" t="str">
            <v>In some Courts there is a alert system built in the case handling system, but_x000D_
not all. This will change with the new handling systems AIPA and HAIPA.</v>
          </cell>
          <cell r="HK8" t="str">
            <v>Court President/ Court management TF;Ministry of Justice TL;Court President/ Court management BL;Ministry of Justice BL</v>
          </cell>
          <cell r="HL8" t="str">
            <v>Court President/ Court management TF;Ministry of Justice TL;Court President/ Court management BL;Ministry of Justice BL</v>
          </cell>
          <cell r="HM8" t="str">
            <v>Court President/ Court management TF;Ministry of Justice TL;Court President/ Court management BL;Ministry of Justice BL</v>
          </cell>
          <cell r="HN8" t="str">
            <v>Court President/ Court management TF;Court President/ Court management BL</v>
          </cell>
          <cell r="HO8" t="str">
            <v>Court President/ Court management TF;Court President/ Court management BL</v>
          </cell>
          <cell r="HP8" t="str">
            <v>Court President/ Court management TF;Court President/ Court management BL</v>
          </cell>
          <cell r="HQ8" t="str">
            <v/>
          </cell>
          <cell r="HR8" t="str">
            <v>Chief Judge</v>
          </cell>
          <cell r="HS8" t="str">
            <v>Chief Judge</v>
          </cell>
          <cell r="HT8" t="str">
            <v>Chief Judge</v>
          </cell>
          <cell r="HU8" t="str">
            <v>Chief Judge</v>
          </cell>
          <cell r="HV8" t="str">
            <v>Chief Judge</v>
          </cell>
          <cell r="HW8" t="str">
            <v>Chief Judge</v>
          </cell>
          <cell r="HX8" t="str">
            <v/>
          </cell>
          <cell r="HY8" t="str">
            <v>The Chief Judge is responsible for the results and efficiecy of the Court. He_x000D_
may increase the number of staff in the limits of the budget. If the_x000D_
situation requires (for exemple a large number of pending cases) he may_x000D_
contact the Ministry to provide for additional recourses.</v>
          </cell>
          <cell r="HZ8" t="str">
            <v>Notification by mail or e-mail on court discretion</v>
          </cell>
          <cell r="IA8" t="str">
            <v>Notification by mail or e-mail on court discretion</v>
          </cell>
          <cell r="IB8" t="str">
            <v>Notification by mail or e-mail on court discretion</v>
          </cell>
          <cell r="IC8" t="str">
            <v/>
          </cell>
          <cell r="ID8" t="str">
            <v/>
          </cell>
          <cell r="IE8" t="str">
            <v/>
          </cell>
          <cell r="IF8" t="str">
            <v/>
          </cell>
        </row>
        <row r="9">
          <cell r="A9" t="str">
            <v>CZ</v>
          </cell>
          <cell r="B9" t="str">
            <v>Czech Republic</v>
          </cell>
          <cell r="C9" t="str">
            <v>Martina Lickova</v>
          </cell>
          <cell r="D9" t="str">
            <v>International cooperation department, Ministry of Justice</v>
          </cell>
          <cell r="E9" t="str">
            <v>mlickova@msp.justice.cz</v>
          </cell>
          <cell r="F9" t="str">
            <v>00420221997920</v>
          </cell>
          <cell r="G9" t="str">
            <v>Yes, new Civil Procedure Code is being prepared. In November 2017, the White Paper of the new Civil Procedure Code was published on-line (https://crs.justice.cz/). The preparation of the actual proposal of Civil Procedure Code is planned in the next 4 years.</v>
          </cell>
          <cell r="H9" t="str">
            <v>Yes: In area of civil procedure – the Amendment to Civil Procedure Code and related procedural legislation was adopted (Law No. 296/2017 Coll.). Statute No. 64/2017 Coll., which amends the Insolvency Act (Statute No. 182/2006 Coll.).</v>
          </cell>
          <cell r="I9" t="str">
            <v/>
          </cell>
          <cell r="J9"/>
          <cell r="K9"/>
          <cell r="L9" t="str">
            <v/>
          </cell>
          <cell r="M9" t="str">
            <v/>
          </cell>
          <cell r="N9" t="str">
            <v>Yes, the Law that amends Civil Procedure Code (No. 296/2017 Coll.) also amended Law on Courts and Judges.</v>
          </cell>
          <cell r="O9" t="str">
            <v>Yes, the Amendment to the Law on Courts and Judges introduced new way of assignment of insolvency cases to the insolvency judges – it should be based on mathematical formula used by IT software, the so called “automatic generator” – related ordinances to implement the details are currently being prepared.</v>
          </cell>
          <cell r="P9" t="str">
            <v/>
          </cell>
          <cell r="Q9" t="str">
            <v/>
          </cell>
          <cell r="R9" t="str">
            <v/>
          </cell>
          <cell r="S9" t="str">
            <v/>
          </cell>
          <cell r="T9" t="str">
            <v/>
          </cell>
          <cell r="U9" t="str">
            <v/>
          </cell>
          <cell r="V9" t="str">
            <v/>
          </cell>
          <cell r="W9" t="str">
            <v/>
          </cell>
          <cell r="X9" t="str">
            <v/>
          </cell>
          <cell r="Y9" t="str">
            <v/>
          </cell>
          <cell r="Z9" t="str">
            <v/>
          </cell>
          <cell r="AA9" t="str">
            <v/>
          </cell>
          <cell r="AB9" t="str">
            <v/>
          </cell>
          <cell r="AC9" t="str">
            <v>Amendment to Act No. 85/1996 Sb., on the Legal Profession</v>
          </cell>
          <cell r="AD9" t="str">
            <v/>
          </cell>
          <cell r="AE9"/>
          <cell r="AF9" t="str">
            <v>Yes, Act no. 296/2017, Coll. that amended Act on Court Fees.</v>
          </cell>
          <cell r="AG9" t="str">
            <v/>
          </cell>
          <cell r="AH9" t="str">
            <v>Draft regulation under negotiation</v>
          </cell>
          <cell r="AI9" t="str">
            <v>act adopted</v>
          </cell>
          <cell r="AJ9" t="str">
            <v/>
          </cell>
          <cell r="AK9" t="str">
            <v/>
          </cell>
          <cell r="AL9" t="str">
            <v>Yes: Statute No. 64/2017 Coll., which amends the Insolvency Practitioners Act (Statute No. 312/2006 Coll.)</v>
          </cell>
          <cell r="AM9" t="str">
            <v/>
          </cell>
          <cell r="AN9" t="str">
            <v/>
          </cell>
          <cell r="AO9" t="str">
            <v/>
          </cell>
          <cell r="AP9" t="str">
            <v/>
          </cell>
          <cell r="AQ9" t="str">
            <v xml:space="preserve">New Civil Procedure Code_x000D_
_x000D_
The new Civil Procedure Code is being prepared. The Draft Civil Procedure Code is supposed to be presented in the next 4 years._x000D_
_x000D_
Basic conception of the new code should be open and clear distinction between particular types of civil procedure (e. g. disputable, indisputable, executory procedure). The emphasis is going to be put on essential principles of contentious procedure, such as disposition principle or discussion principle. _x000D_
_x000D_
“Old” Civil Procedure Code Amendments_x000D_
_x000D_
Act no. 296/2017 Coll. that amends current Civil Procedure Code and Act on Special Courts’ Proceedings (proceedings in family matters) has been adopted in September 2017. It brings nonrelated changes into the current civil procedure to remove the clearest defects of current procedural rules._x000D_
_x000D_
Last but not least, there were some significant changes in appeal on points of law before the Supreme Court. Taking into account the overload of the Supreme Court, there appeared a necessity to reassess legislation concerning judicial review._x000D_
_x000D_
When it comes to special proceedings in family matters, the Amendment should strengthen the procedural rights of child. For instance, the courts deciding in custody matters have now only 6 months to decide unless there are extraordinary circumstances._x000D_
_x000D_
Lastly, the Act implemented three cases of ECtHR – the case “Hanzelkovi v. Czech Republic” + “Pekarny a cukrarny Klatovy, a.s. v. Czech Republic” (effective remedy against interlocutory injunctions) and “Paulik v. Slovakia” (paternity determination)._x000D_
_x000D_
Court fees_x000D_
_x000D_
The Amendment of Civil Procedure Code (Law No. 296/2017 Coll.) also brought some changes to the Court Fees Act._x000D_
_x000D_
It simplified court procedure when the court fee was paid after terminating the proceedings for the reason of non-payment of the court fee. To minimise barriers of access to the court in case of discrimination, the court fee was lowered to CZK 1.000. _x000D_
_x000D_
Lastly, the court fee for action for damages against the state caused by unlawful decision or wrong administrative procedure was adopted. This is a reaction to long lasting abuse of this type of actions as the plaintiffs were exempt from duty to pay court fee before. This lead to a situation where more than 20 % of the actions were plainly abusive without any actual damage being sustained. As a consequence, the actual persons whose rights were actually infringed had to wait for their decision longer. The court fee is only symbolic – only 2.000 CZK (cca 80 EUR). What is more, if someone cannot afford to pay the court fee there is a possibility to ask for legal aid._x000D_
_x000D_
Automated Generator of assigning cases to judges_x000D_
_x000D_
Another project that is being prepared is the automated generator of assigning cases to judges in insolvency cases. The system is inspired by similar system which is being used in Slovakia._x000D_
_x000D_
The system is not working yet because it should come into effect only at the beginning of 2019. The Ministry of Justice is currently preparing follow-up ordinances and in assistance with Prague Technical University creating the actual mechanism._x000D_
_x000D_
Insolvency proceedings and Insolvency practitioners_x000D_
The Insolvency Act and the Insolvency Practitioners Act were amended by the Statute No. 64/2017 Coll. The most important changes are the following:_x000D_
o	straightening the insolvency environment by the new regulation of how the insolvency practitioners are appointed in particular cases;_x000D_
o	increasing transparency of the insolvency proceedings as important measure to improve the public control and to defy corruption;_x000D_
o	improving the protection of the debtors (or claimed debtors) against the abusing requests to open insolvency proceedings (preliminary assessment of creditor’s request);_x000D_
o	extending the Ministry’s authority in supervision over the insolvency practitioners and improving the possibility to sanction insolvency practitioners for administrative offences;_x000D_
o	easing the burden of the insolvency courts by simplifying the insolvency proceedings and transfering some activities from the courts to the insolvency practitioners;_x000D_
o	addressing the issue of the commercial subjects offering possibility to ease the adjustment of debts procedure or even to ensure the debt relief._x000D_
_x000D_
Judges (e.g. status, appointment)_x000D_
The new regulation sets conditions of becoming a judge and a process of preparation and appointment of judges. The new regulations focus on unification of preparation for a function of a judge and more concrete procedure of selection aspirants to become a judge._x000D_
</v>
          </cell>
          <cell r="AR9" t="str">
            <v>4.b  Provision of education on legal rights to the general public that is integrated in school curriculum</v>
          </cell>
          <cell r="AS9" t="str">
            <v/>
          </cell>
          <cell r="AT9" t="str">
            <v/>
          </cell>
          <cell r="AU9" t="str">
            <v/>
          </cell>
          <cell r="AV9" t="str">
            <v/>
          </cell>
          <cell r="AW9" t="str">
            <v/>
          </cell>
          <cell r="AX9" t="str">
            <v/>
          </cell>
          <cell r="AY9" t="str">
            <v/>
          </cell>
          <cell r="AZ9" t="str">
            <v>Yes, for some court levels, please specify below</v>
          </cell>
          <cell r="BA9" t="str">
            <v>Highest instance</v>
          </cell>
          <cell r="BB9" t="str">
            <v>Highest instance</v>
          </cell>
          <cell r="BC9" t="str">
            <v xml:space="preserve">Supreme Court, Supreme Administrative Court and Constitutional Court use twitter account._x000D_
_x000D_
</v>
          </cell>
          <cell r="BD9" t="str">
            <v>No</v>
          </cell>
          <cell r="BE9" t="str">
            <v>There is a guideline od the Judicial Union (trade union organisation type), however, concerning the use of social media (facebook) by the judges.</v>
          </cell>
          <cell r="BF9" t="str">
            <v>Yes some judgments</v>
          </cell>
          <cell r="BG9" t="str">
            <v>Yes some judgments</v>
          </cell>
          <cell r="BH9" t="str">
            <v>Yes all judgments</v>
          </cell>
          <cell r="BI9" t="str">
            <v>Some judgments of 1st and 2nd instance courts are published in a special database._x000D_
_x000D_
The courts themselves decide on whether the judgments will be published or not._x000D_
_x000D_
All judgments of highest courts are published on their websites - Supreme Court (http://www.nsoud.cz/) and Constitutional Court (https://nalus.usoud.cz/Search/Search.aspx).</v>
          </cell>
          <cell r="BJ9" t="str">
            <v>1st instance;2nd instance;Highest instance</v>
          </cell>
          <cell r="BK9" t="str">
            <v>1st instance;2nd instance;Highest instance</v>
          </cell>
          <cell r="BL9" t="str">
            <v>Highest instance</v>
          </cell>
          <cell r="BM9" t="str">
            <v>Highest instance</v>
          </cell>
          <cell r="BN9" t="str">
            <v>1st instance;2nd instance;Highest instance</v>
          </cell>
          <cell r="BO9" t="str">
            <v>Publication of judgments of 1st and 2nd instance courts however concerns only part of the case-law. See answer 5.</v>
          </cell>
          <cell r="BP9" t="str">
            <v>Yes some judgments</v>
          </cell>
          <cell r="BQ9" t="str">
            <v>Yes all judgments</v>
          </cell>
          <cell r="BR9" t="str">
            <v>Yes all judgments</v>
          </cell>
          <cell r="BS9" t="str">
            <v>There are only two instances of administrative judiciary in the Czech Republic (regional courts, Supreme Administrative Court), therefore the box "2nd" was not filled in._x000D_
 _x000D_
All the decisions of the Supreme Administrative Court are accessible here http://nssoud.cz/Uvod/art/1._x000D_
_x000D_
The same court also publishes all the decisions of the regional courts. However, it depends on the fact whether these courts really send these decisions to the Supreme Administrative Court for a publishing.</v>
          </cell>
          <cell r="BT9" t="str">
            <v>1st instance;2nd instance;Highest instance</v>
          </cell>
          <cell r="BU9" t="str">
            <v>1st instance;2nd instance;Highest instance</v>
          </cell>
          <cell r="BV9" t="str">
            <v/>
          </cell>
          <cell r="BW9" t="str">
            <v/>
          </cell>
          <cell r="BX9" t="str">
            <v>1st instance;2nd instance;Highest instance</v>
          </cell>
          <cell r="BY9" t="str">
            <v>There are only two instances of administrative judiciary in the Czech Republic (regional courts, Supreme Administrative Court), therefore the box "2nd" was not filled in.</v>
          </cell>
          <cell r="BZ9" t="str">
            <v>Initial;Continuous</v>
          </cell>
          <cell r="CA9" t="str">
            <v/>
          </cell>
          <cell r="CB9" t="str">
            <v>Initial;Continuous</v>
          </cell>
          <cell r="CC9" t="str">
            <v/>
          </cell>
          <cell r="CD9" t="str">
            <v/>
          </cell>
          <cell r="CE9" t="str">
            <v/>
          </cell>
          <cell r="CF9" t="str">
            <v>Continuous</v>
          </cell>
          <cell r="CG9" t="str">
            <v/>
          </cell>
          <cell r="CH9" t="str">
            <v>It depends on the curriculum of the Judicial Academy.</v>
          </cell>
          <cell r="CI9" t="str">
            <v>Consumer disputes*</v>
          </cell>
          <cell r="CJ9" t="str">
            <v/>
          </cell>
          <cell r="CK9" t="str">
            <v/>
          </cell>
          <cell r="CL9" t="str">
            <v/>
          </cell>
          <cell r="CM9" t="str">
            <v/>
          </cell>
          <cell r="CN9" t="str">
            <v/>
          </cell>
          <cell r="CO9" t="str">
            <v/>
          </cell>
          <cell r="CP9" t="str">
            <v/>
          </cell>
          <cell r="CQ9" t="str">
            <v/>
          </cell>
          <cell r="CR9" t="str">
            <v>Civil and commercial disputes;Labour disputes;Consumer disputes*</v>
          </cell>
          <cell r="CS9" t="str">
            <v/>
          </cell>
          <cell r="CT9" t="str">
            <v>Civil and commercial disputes;Labour disputes;Consumer disputes*</v>
          </cell>
          <cell r="CU9" t="str">
            <v/>
          </cell>
          <cell r="CV9" t="str">
            <v/>
          </cell>
          <cell r="CW9" t="str">
            <v/>
          </cell>
          <cell r="CX9" t="str">
            <v/>
          </cell>
          <cell r="CY9" t="str">
            <v/>
          </cell>
          <cell r="CZ9" t="str">
            <v>Information about ADR: http://www.mpo.cz/dokument169867.html</v>
          </cell>
          <cell r="DA9" t="str">
            <v/>
          </cell>
          <cell r="DB9" t="str">
            <v/>
          </cell>
          <cell r="DC9" t="str">
            <v/>
          </cell>
          <cell r="DD9" t="str">
            <v/>
          </cell>
          <cell r="DE9" t="str">
            <v/>
          </cell>
          <cell r="DF9" t="str">
            <v/>
          </cell>
          <cell r="DG9" t="str">
            <v/>
          </cell>
          <cell r="DH9" t="str">
            <v/>
          </cell>
          <cell r="DI9" t="str">
            <v/>
          </cell>
          <cell r="DJ9" t="str">
            <v/>
          </cell>
          <cell r="DK9" t="str">
            <v/>
          </cell>
          <cell r="DL9" t="str">
            <v/>
          </cell>
          <cell r="DM9" t="str">
            <v/>
          </cell>
          <cell r="DO9" t="str">
            <v/>
          </cell>
          <cell r="DP9" t="str">
            <v/>
          </cell>
          <cell r="DQ9" t="str">
            <v/>
          </cell>
          <cell r="DR9" t="str">
            <v/>
          </cell>
          <cell r="DS9" t="str">
            <v/>
          </cell>
          <cell r="DT9" t="str">
            <v>Yes</v>
          </cell>
          <cell r="DU9" t="str">
            <v/>
          </cell>
          <cell r="DV9" t="str">
            <v>Only certain phases</v>
          </cell>
          <cell r="DW9" t="str">
            <v/>
          </cell>
          <cell r="DX9" t="str">
            <v/>
          </cell>
          <cell r="DY9" t="str">
            <v/>
          </cell>
          <cell r="DZ9" t="str">
            <v/>
          </cell>
          <cell r="EA9" t="str">
            <v/>
          </cell>
          <cell r="EB9" t="str">
            <v/>
          </cell>
          <cell r="EC9" t="str">
            <v/>
          </cell>
          <cell r="ED9" t="str">
            <v/>
          </cell>
          <cell r="EE9" t="str">
            <v/>
          </cell>
          <cell r="EF9" t="str">
            <v/>
          </cell>
          <cell r="EG9" t="str">
            <v/>
          </cell>
          <cell r="EH9" t="str">
            <v/>
          </cell>
          <cell r="EI9" t="str">
            <v/>
          </cell>
          <cell r="EJ9" t="str">
            <v/>
          </cell>
          <cell r="EK9" t="str">
            <v/>
          </cell>
          <cell r="EL9" t="str">
            <v>30 days, can be prolonged twice, max. 90 days</v>
          </cell>
          <cell r="EM9" t="str">
            <v/>
          </cell>
          <cell r="EN9" t="str">
            <v/>
          </cell>
          <cell r="EO9" t="str">
            <v/>
          </cell>
          <cell r="EP9" t="str">
            <v/>
          </cell>
          <cell r="EQ9" t="str">
            <v/>
          </cell>
          <cell r="ER9" t="str">
            <v/>
          </cell>
          <cell r="ES9" t="str">
            <v/>
          </cell>
          <cell r="ET9" t="str">
            <v/>
          </cell>
          <cell r="EU9" t="str">
            <v>The time limits are used rarely, only in cases where there is a general public interest in quick decisions –i.e. in cases of interlocutory measure (7 days to issue a measure), in custody matters (6 month to deliver decision if no extraordinary circumstances are there).</v>
          </cell>
          <cell r="EV9" t="str">
            <v>No</v>
          </cell>
          <cell r="EW9" t="str">
            <v/>
          </cell>
          <cell r="EX9" t="str">
            <v/>
          </cell>
          <cell r="EY9" t="str">
            <v/>
          </cell>
          <cell r="EZ9" t="str">
            <v/>
          </cell>
          <cell r="FA9" t="str">
            <v/>
          </cell>
          <cell r="FB9" t="str">
            <v/>
          </cell>
          <cell r="FC9" t="str">
            <v/>
          </cell>
          <cell r="FD9" t="str">
            <v/>
          </cell>
          <cell r="FE9" t="str">
            <v/>
          </cell>
          <cell r="FF9" t="str">
            <v/>
          </cell>
          <cell r="FG9" t="str">
            <v/>
          </cell>
          <cell r="FH9" t="str">
            <v/>
          </cell>
          <cell r="FI9" t="str">
            <v/>
          </cell>
          <cell r="FJ9" t="str">
            <v>Other body/ specify TF;Other body/specify BL</v>
          </cell>
          <cell r="FK9" t="str">
            <v>Other body/ specify TF;Other body/specify BL</v>
          </cell>
          <cell r="FL9" t="str">
            <v/>
          </cell>
          <cell r="FM9" t="str">
            <v/>
          </cell>
          <cell r="FN9" t="str">
            <v>presidents of individual courts</v>
          </cell>
          <cell r="FP9" t="str">
            <v>presidents of individual courts</v>
          </cell>
          <cell r="FQ9" t="str">
            <v>presidents of individual courts</v>
          </cell>
          <cell r="FR9" t="str">
            <v/>
          </cell>
          <cell r="FS9" t="str">
            <v>presidents of individual courts</v>
          </cell>
          <cell r="FT9" t="str">
            <v/>
          </cell>
          <cell r="FU9" t="str">
            <v/>
          </cell>
          <cell r="FV9" t="str">
            <v/>
          </cell>
          <cell r="FW9" t="str">
            <v/>
          </cell>
          <cell r="FX9" t="str">
            <v>Entire territory of Member State TF;Entire territory of Member State TL;Entire territory of Member State BL</v>
          </cell>
          <cell r="FY9" t="str">
            <v>Entire territory of Member State TF;Entire territory of Member State TL;Entire territory of Member State BL</v>
          </cell>
          <cell r="FZ9" t="str">
            <v/>
          </cell>
          <cell r="GA9" t="str">
            <v/>
          </cell>
          <cell r="GB9" t="str">
            <v/>
          </cell>
          <cell r="GC9" t="str">
            <v>Yes</v>
          </cell>
          <cell r="GD9" t="str">
            <v>Statutory provisions are available only for the general public.</v>
          </cell>
          <cell r="GE9" t="str">
            <v>For allocating human resources</v>
          </cell>
          <cell r="GF9" t="str">
            <v/>
          </cell>
          <cell r="GG9" t="str">
            <v/>
          </cell>
          <cell r="GH9" t="str">
            <v>No</v>
          </cell>
          <cell r="GI9" t="str">
            <v/>
          </cell>
          <cell r="GJ9" t="str">
            <v/>
          </cell>
          <cell r="GK9" t="str">
            <v/>
          </cell>
          <cell r="GL9" t="str">
            <v/>
          </cell>
          <cell r="GM9" t="str">
            <v/>
          </cell>
          <cell r="GN9" t="str">
            <v/>
          </cell>
          <cell r="GO9" t="str">
            <v/>
          </cell>
          <cell r="GP9" t="str">
            <v/>
          </cell>
          <cell r="GQ9" t="str">
            <v/>
          </cell>
          <cell r="GR9" t="str">
            <v>Court President/ Court management TF;Court President/ Court management TL;Court President/ Court management BL</v>
          </cell>
          <cell r="GS9" t="str">
            <v>Court President/ Court management TF;Court President/ Court management TL;Court President/ Court management BL</v>
          </cell>
          <cell r="GT9" t="str">
            <v/>
          </cell>
          <cell r="GU9" t="str">
            <v/>
          </cell>
          <cell r="GV9" t="str">
            <v/>
          </cell>
          <cell r="GW9" t="str">
            <v/>
          </cell>
          <cell r="GX9" t="str">
            <v/>
          </cell>
          <cell r="GY9" t="str">
            <v/>
          </cell>
          <cell r="GZ9" t="str">
            <v/>
          </cell>
          <cell r="HA9" t="str">
            <v>No</v>
          </cell>
          <cell r="HB9" t="str">
            <v>Other, please specify TF;Other, please specify TL;Other, please specify BL</v>
          </cell>
          <cell r="HC9" t="str">
            <v>Other, please specify TF;Other, please specify TL;Other, please specify BL</v>
          </cell>
          <cell r="HD9" t="str">
            <v>court president</v>
          </cell>
          <cell r="HE9" t="str">
            <v>court president</v>
          </cell>
          <cell r="HF9" t="str">
            <v>court president</v>
          </cell>
          <cell r="HG9" t="str">
            <v>court president</v>
          </cell>
          <cell r="HH9" t="str">
            <v xml:space="preserve">court president </v>
          </cell>
          <cell r="HI9" t="str">
            <v>court president</v>
          </cell>
          <cell r="HJ9" t="str">
            <v>a court management, i.e. especially the president of the court</v>
          </cell>
          <cell r="HK9" t="str">
            <v>Court President/ Court management BL;Ministry of Justice BL</v>
          </cell>
          <cell r="HL9" t="str">
            <v/>
          </cell>
          <cell r="HM9" t="str">
            <v>Court President/ Court management BL</v>
          </cell>
          <cell r="HN9"/>
          <cell r="HO9" t="str">
            <v>Court President/ Court management TL;Court President/ Court management TF;Court President/ Court management BL</v>
          </cell>
          <cell r="HP9" t="str">
            <v>Court President/ Court management BL</v>
          </cell>
          <cell r="HQ9" t="str">
            <v>Court President/ Court management BL</v>
          </cell>
          <cell r="HR9" t="str">
            <v/>
          </cell>
          <cell r="HS9" t="str">
            <v/>
          </cell>
          <cell r="HT9" t="str">
            <v/>
          </cell>
          <cell r="HU9" t="str">
            <v/>
          </cell>
          <cell r="HV9" t="str">
            <v/>
          </cell>
          <cell r="HW9" t="str">
            <v/>
          </cell>
          <cell r="HX9" t="str">
            <v>Disciplinary action._x000D_
Motion to issue a decision obliging the judge to act in a certain time limit._x000D_
Complain to the court president.</v>
          </cell>
          <cell r="HY9" t="str">
            <v/>
          </cell>
          <cell r="HZ9" t="str">
            <v>Upon request by party;Online access of throughout the course of a case</v>
          </cell>
          <cell r="IA9" t="str">
            <v>Upon request by party</v>
          </cell>
          <cell r="IB9" t="str">
            <v>Upon request by party;Online access of throughout the course of a case</v>
          </cell>
          <cell r="IC9" t="str">
            <v/>
          </cell>
          <cell r="ID9" t="str">
            <v/>
          </cell>
          <cell r="IE9" t="str">
            <v/>
          </cell>
          <cell r="IF9" t="str">
            <v/>
          </cell>
        </row>
        <row r="10">
          <cell r="A10" t="str">
            <v>MT</v>
          </cell>
          <cell r="B10" t="str">
            <v>Malta</v>
          </cell>
          <cell r="C10" t="str">
            <v>Joanne Battistino</v>
          </cell>
          <cell r="D10" t="str">
            <v>Officer at the Department of Justice and CEPEJ Correspondent</v>
          </cell>
          <cell r="E10" t="str">
            <v>joanne.battistino@gov.mt</v>
          </cell>
          <cell r="F10" t="str">
            <v/>
          </cell>
          <cell r="G10" t="str">
            <v>a: The Code of Organisation &amp; Civil Procedure (Amendement) (No.2) Act of 2017</v>
          </cell>
          <cell r="H10" t="str">
            <v>b: Act XI of 2017 c: Chp 573 - Government Lands Act</v>
          </cell>
          <cell r="I10" t="str">
            <v/>
          </cell>
          <cell r="J10" t="str">
            <v/>
          </cell>
          <cell r="K10" t="str">
            <v>Act VIII of 2017</v>
          </cell>
          <cell r="L10" t="str">
            <v/>
          </cell>
          <cell r="M10" t="str">
            <v/>
          </cell>
          <cell r="N10" t="str">
            <v/>
          </cell>
          <cell r="O10" t="str">
            <v/>
          </cell>
          <cell r="P10" t="str">
            <v/>
          </cell>
          <cell r="Q10" t="str">
            <v/>
          </cell>
          <cell r="R10" t="str">
            <v/>
          </cell>
          <cell r="S10"/>
          <cell r="T10"/>
          <cell r="U10"/>
          <cell r="V10" t="str">
            <v>The Code of Organisation &amp; Civil Procedure (Amendement) (No.2) Act of 2017</v>
          </cell>
          <cell r="W10" t="str">
            <v/>
          </cell>
          <cell r="X10" t="str">
            <v/>
          </cell>
          <cell r="Y10" t="str">
            <v/>
          </cell>
          <cell r="Z10" t="str">
            <v>See note on Comment box below</v>
          </cell>
          <cell r="AA10" t="str">
            <v/>
          </cell>
          <cell r="AB10" t="str">
            <v/>
          </cell>
          <cell r="AC10" t="str">
            <v>See note on Comment box below</v>
          </cell>
          <cell r="AD10" t="str">
            <v/>
          </cell>
          <cell r="AE10" t="str">
            <v/>
          </cell>
          <cell r="AF10" t="str">
            <v/>
          </cell>
          <cell r="AG10" t="str">
            <v/>
          </cell>
          <cell r="AH10" t="str">
            <v/>
          </cell>
          <cell r="AI10" t="str">
            <v/>
          </cell>
          <cell r="AJ10" t="str">
            <v/>
          </cell>
          <cell r="AK10" t="str">
            <v/>
          </cell>
          <cell r="AL10" t="str">
            <v/>
          </cell>
          <cell r="AM10" t="str">
            <v/>
          </cell>
          <cell r="AN10" t="str">
            <v/>
          </cell>
          <cell r="AO10" t="str">
            <v/>
          </cell>
          <cell r="AP10" t="str">
            <v/>
          </cell>
          <cell r="AQ10" t="str">
            <v xml:space="preserve">1a &amp; 6: The Code of Organisation &amp; Civi Procedure (Amendment) (No.2) Act of 2017 is the result of the work carried out by a dedicated working group, seeking to introduce a specialised commercial division within the Civil Court. This specialised section will hear cases filed under the Companies Act, with the aim of further expediting the judicial process in cases of a commercial nature. _x000D_
_x000D_
This Act also lays out provisions for the introduction of a Civil Court, First Hall in Gozo. To date, Magistrates serving in Gozo were given a special concession to hear cases normally presided over by Judges. With the introduction of this Act, the Court of Magistrates (Gozo) in its superior jurisdiction will be abolished, and the jurisdiction of the Civil Court (First Hall), the Civil Court (Family Section) and the Civil Court (Voluntary Jurisdiction) will be extended to the islands of Gozo and Comino._x000D_
_x000D_
Last but not least, this Act will also address the issue of case backlog in the Superior Courts of Appeal. Currently, the Civil Court of Appeal (Superior Jurisdiction) is composed of 2 chambers that are both presided over by the Chief Justice. Cases delineated as being fast-tracked by law, are given precendence, at the expense of the other cases. The Bill is addressing this shortcoming by proposing the setting-up of multiple chambers, thereby ensuring that the superior courts tackle the pending caseload and start keeping up with the incoming caseload in a more appropriate timeframe irrespective of whether cases are fast-tracked or not. _x000D_
_x000D_
1b: Act XI of 2017 introduced legislative amendments to the Companies Act which introduce important principles such as envisaging early restructuring, creating space before enforcement, access ot new finance, allowing for a discharge period and second chance principles. Further legislative procedures in the area of insolvency are envisaged._x000D_
_x000D_
1c: The Act introducing the Government Lands Act and replacing the Land Acquisition (Public Purposes) Ordinance, came into force by mid-2017. Specific reference is being made to the article sin the law relative to the Lands Arbitration Board and appeals from such board in specific cases of contestation of the declaration of public purpose of a land. In this respect, the courts of 1st instance (The Land Arbitration Board) and those of 2nd Instance (The Court of Appeal, Inferior Jurisdiction) have become bound by new timeframes in which they have to pass judgement from the date of filing of the contestation/ appeal application._x000D_
_x000D_
2: In February 2017, Act VIII of 2017 relative to Mediation was enacted by parliament. This Act introduces the possibility of video-conferencing during the Mediation process as well as recourse to legal aid, in specific areas, has become applicable. In November 2017, mediation with the right to opt-out, will be extended to the Rent Regulation Board, and this will be the first step towards extending the use of mediation within the civil courts apart from the Family Court in which it has long been operative._x000D_
_x000D_
7: ICT developments are ongoing but, being operational in nature, are not necessarily codified in law. Hence in 2017, in respect to the parties, the court administration, together with MITA, launched the ‘myCases’ system giving the citizens constant access to documentation relative to their civil cases. These include, documents in the case file for the main court instances, all sittings and the minutes of the sittings as well as sitting transcripts, the possibility to receive alerts for case sittings and deferrals and the possibility to follow the notification process of court documents by court marshals for documents submitted in their names. _x000D_
_x000D_
Whilst implementing this project, the number of e-services available for the legal profesisonals have also been increased. These include online submissions to the Magistrates’ Courts, Official Letters, Adminsitrative tribunals and digital notifications of Courts deposits, Warrants of Seizure and a digital log of all the electronic communication sent to the lawyers._x000D_
_x000D_
8: In respect of Legal Aid, no new legislative amendments have been adopted following Legal Notice 414 of 2014 that established legal aid as an Agency. Having said this, over the past year, the budget of the Agency increased exponentially by over 200% in order to accommodate the improvements in the honoraria of the legal aid profesisonals, as well as to make good for the wages of newly recruited staff. Additionally the organisational structure of the Agency was further strengthened by the appointment of a Head Advocate who also serves as the Chief Executive Officer of the Agency._x000D_
</v>
          </cell>
          <cell r="AR10" t="str">
            <v>1.a  General online information about the justice system for non-native speakers;2.  Centralised web portal with online forms for judicial proceedings available to the public and companies;4.a  Provision of education on legal rights to the general public through educational court visits;4.d  Provision of education on legal rights to the general public through other formats (please specify)</v>
          </cell>
          <cell r="AS10" t="str">
            <v xml:space="preserve">www.justiceservices.gov.mt </v>
          </cell>
          <cell r="AT10" t="str">
            <v/>
          </cell>
          <cell r="AU10" t="str">
            <v/>
          </cell>
          <cell r="AV10" t="str">
            <v xml:space="preserve">www.justiceservices.gov.mt; www.ecourts.gov.mt  </v>
          </cell>
          <cell r="AW10" t="str">
            <v/>
          </cell>
          <cell r="AX10" t="str">
            <v xml:space="preserve">Online and hard-copy availability of the Citizens’ Charter </v>
          </cell>
          <cell r="AY10" t="str">
            <v>Educational court visits are carried out with school children of a mature age, as a means to introduce them to the workings of the judicial system and the courts. Furthermore, ELSA (the Europan Law Student Association, Malta), and the Junior Chamber of Advocates (within the Chamber of Advocates, Malta) organise moot courts as part of the educational and professional development of law students. GħSL (Law Student Association) also collaborates with the Junior Chamber of Advocates in order to organise court visits for law students undergoing their initial years of study.</v>
          </cell>
          <cell r="AZ10" t="str">
            <v>No</v>
          </cell>
          <cell r="BA10" t="str">
            <v/>
          </cell>
          <cell r="BB10" t="str">
            <v/>
          </cell>
          <cell r="BC10" t="str">
            <v/>
          </cell>
          <cell r="BD10" t="str">
            <v>Yes</v>
          </cell>
          <cell r="BE10" t="str">
            <v>The Code of Ethics of the Judiciary prohibits the judiciary from communicating with the media (Paragraph 28 of the Code of Ethics for Members of the Judiciary, drawn by the Commission for the Administration of Justice).</v>
          </cell>
          <cell r="BF10" t="str">
            <v>Yes all judgments</v>
          </cell>
          <cell r="BG10" t="str">
            <v>Yes all judgments</v>
          </cell>
          <cell r="BH10" t="str">
            <v>Yes all judgments</v>
          </cell>
          <cell r="BI10" t="str">
            <v>Kindly note that Malta does not have the ‘Highest Instance’ in its legal and judicial structures. The Constitutional Court is at times a court of 1st Instance and at others, a court of 2nd Instance, depending on the nature of the cases it is presiding over.</v>
          </cell>
          <cell r="BJ10" t="str">
            <v>1st instance;2nd instance;Highest instance</v>
          </cell>
          <cell r="BK10" t="str">
            <v>1st instance;2nd instance;Highest instance</v>
          </cell>
          <cell r="BL10" t="str">
            <v>1st instance;2nd instance;Highest instance</v>
          </cell>
          <cell r="BM10" t="str">
            <v>1st instance;2nd instance;Highest instance</v>
          </cell>
          <cell r="BN10" t="str">
            <v/>
          </cell>
          <cell r="BO10" t="str">
            <v xml:space="preserve">All judgements related to civil proceedings are available online and are not anonymised unless the presiding judge decress so. In essence, there is no legal provision determining whether or not personal data are revealed in online published judgements. The only excpetion to this procedure is within the Family Court, wherein given the sensitivity of the cases being dealt with, all judgements are anonymised. </v>
          </cell>
          <cell r="BP10" t="str">
            <v>Yes all judgments</v>
          </cell>
          <cell r="BQ10" t="str">
            <v>Yes all judgments</v>
          </cell>
          <cell r="BR10" t="str">
            <v>Yes all judgments</v>
          </cell>
          <cell r="BS10" t="str">
            <v/>
          </cell>
          <cell r="BT10" t="str">
            <v>1st instance;2nd instance;Highest instance</v>
          </cell>
          <cell r="BU10" t="str">
            <v>1st instance;2nd instance;Highest instance</v>
          </cell>
          <cell r="BV10" t="str">
            <v>1st instance;2nd instance;Highest instance</v>
          </cell>
          <cell r="BW10" t="str">
            <v>1st instance;2nd instance;Highest instance</v>
          </cell>
          <cell r="BX10" t="str">
            <v/>
          </cell>
          <cell r="BY10" t="str">
            <v>All the judgements of the Adminsitrative Review Tribunal are available online unless the presiding Magistrate decrees otherwise. _x000D_
_x000D_
5. We do not have a legal provision related to whether or not personal data are revealed in published judgements, but it is the normal practice that judgements are not anonymised unless they are family cases or cases in which the Court deems it appropriate to anonymise. In cases of an administrative nature, this is rarely the case.</v>
          </cell>
          <cell r="BZ10" t="str">
            <v/>
          </cell>
          <cell r="CA10" t="str">
            <v/>
          </cell>
          <cell r="CB10" t="str">
            <v/>
          </cell>
          <cell r="CC10" t="str">
            <v/>
          </cell>
          <cell r="CD10" t="str">
            <v/>
          </cell>
          <cell r="CE10" t="str">
            <v/>
          </cell>
          <cell r="CF10" t="str">
            <v/>
          </cell>
          <cell r="CG10" t="str">
            <v/>
          </cell>
          <cell r="CH10" t="str">
            <v>The Judicial Studies Committee provides training for the judiciary on matters related to national law, international directives and EU law.</v>
          </cell>
          <cell r="CI10" t="str">
            <v>Civil and commercial disputes</v>
          </cell>
          <cell r="CJ10" t="str">
            <v/>
          </cell>
          <cell r="CK10" t="str">
            <v/>
          </cell>
          <cell r="CL10" t="str">
            <v/>
          </cell>
          <cell r="CM10" t="str">
            <v>Civil and commercial disputes</v>
          </cell>
          <cell r="CN10" t="str">
            <v/>
          </cell>
          <cell r="CO10" t="str">
            <v/>
          </cell>
          <cell r="CP10" t="str">
            <v>Civil and commercial disputes</v>
          </cell>
          <cell r="CQ10" t="str">
            <v>Civil and commercial disputes</v>
          </cell>
          <cell r="CR10" t="str">
            <v/>
          </cell>
          <cell r="CS10" t="str">
            <v/>
          </cell>
          <cell r="CT10" t="str">
            <v/>
          </cell>
          <cell r="CU10" t="str">
            <v>refund of court fees</v>
          </cell>
          <cell r="CV10" t="str">
            <v/>
          </cell>
          <cell r="CW10" t="str">
            <v>In Malta there is the possibility of a partial refund of court fees (50%) when ADR is successful. Labour and consumer issues are not dealt with by the Courts, but are considered an entity which exist out of the judicial sphere, there being an Indistrial Tribunal and a Consumer Tribunal that fall under the remit of a different ministry.</v>
          </cell>
          <cell r="CX10" t="str">
            <v>Presently ADR mechanisms relate specifically to Family Court cases, and as of this month (November 2017) they will be extended to the Rent Regulation Board. All information related to ADR can be found on the following websites: Mediation: http://www.mediationmalta.org.mt Arbitration: http://www.mac.org.mt</v>
          </cell>
          <cell r="CY10" t="str">
            <v/>
          </cell>
          <cell r="CZ10" t="str">
            <v/>
          </cell>
          <cell r="DA10" t="str">
            <v/>
          </cell>
          <cell r="DB10" t="str">
            <v>National level</v>
          </cell>
          <cell r="DC10" t="str">
            <v>National level</v>
          </cell>
          <cell r="DD10" t="str">
            <v>National level</v>
          </cell>
          <cell r="DE10" t="str">
            <v>National level</v>
          </cell>
          <cell r="DF10" t="str">
            <v/>
          </cell>
          <cell r="DG10" t="str">
            <v>National level</v>
          </cell>
          <cell r="DH10" t="str">
            <v/>
          </cell>
          <cell r="DI10" t="str">
            <v>National level</v>
          </cell>
          <cell r="DJ10" t="str">
            <v/>
          </cell>
          <cell r="DK10" t="str">
            <v>National level</v>
          </cell>
          <cell r="DL10" t="str">
            <v>The survey also covered topics related to the work-load and human resource complement in courts over the past 5 years. In respect of vulnerable persons, the questionnaire addressed the physical accessibility of the premises for disabled persons, as well as whether in the Criminal Courts, the premises adequately provide for vulnerable victims/ witnesses.</v>
          </cell>
          <cell r="DM10" t="str">
            <v>NA</v>
          </cell>
          <cell r="DO10" t="str">
            <v/>
          </cell>
          <cell r="DP10" t="str">
            <v/>
          </cell>
          <cell r="DQ10" t="str">
            <v>2. The survey results have been used to feed an annual/specific report at local or national level;3. The survey results have been used to feed an evaluation of the justice system or to identify the need to amend legislation</v>
          </cell>
          <cell r="DR10" t="str">
            <v/>
          </cell>
          <cell r="DS10" t="str">
            <v>The survey report was kept as an internal document for policy and operational direction.</v>
          </cell>
          <cell r="DT10" t="str">
            <v>Yes</v>
          </cell>
          <cell r="DU10" t="str">
            <v/>
          </cell>
          <cell r="DV10" t="str">
            <v>Total length</v>
          </cell>
          <cell r="DW10" t="str">
            <v>A: 80 days B: 180 days</v>
          </cell>
          <cell r="DX10" t="str">
            <v>A: 1 time limit for whole procedure for 1 specific type of case at 1st Instance B: 1 time-limit for whole procedure for 1 specific type of case at 2nd Instance</v>
          </cell>
          <cell r="DY10" t="str">
            <v>Chp 573 - Government Lands Act (www.justiceservices.gov.mt)</v>
          </cell>
          <cell r="DZ10" t="str">
            <v>A: At the 1st instance in cases of contestation on public purpose: “The Arbitration Board shall set down the application for hearing without delay, and after listening to the witnesses and the submissions of the parties, it shall pass judgement within the shortest time possible but not any later than two months from the closing date within which the authority had to file its reply” (Art 41, Sec 3) B: In cases of Appeals from cases of contestation on public purpose: “After appointing the application for hearing …. The Court shall decide the application on its merits, within the shortest time possible but not later than six months form the day when the appeal had been filed and the parties have been duly notified” (Art. 42, Sec 3).</v>
          </cell>
          <cell r="EA10" t="str">
            <v>120 days</v>
          </cell>
          <cell r="EB10" t="str">
            <v>1 time-limit from filing of application to passing of judgement for appeals from decisions taken by the Public Contracts Review Board</v>
          </cell>
          <cell r="EC10" t="str">
            <v>Subsidiary Legislation 174.04, Public Procurement Legislation (www.justiceservices.gov.mt)</v>
          </cell>
          <cell r="ED10" t="str">
            <v>According to Art 286, Sec 1, the Court of Appeal is bound to “… decide the application onits merits, within the shortest time possible but not any later than four months form the day when the appeal had been filed and the parties have been duly notified”.</v>
          </cell>
          <cell r="EE10" t="str">
            <v>In the case of Malta, we also have legal provisions for time-limits relative to certain procedural phases. I kindly ask you to refer to the doc version of the questionnaire, sent in a separate email, in order to review the different time-limits for stages of proceedings that are codified in the Laws of Malta.</v>
          </cell>
          <cell r="EF10">
            <v>180</v>
          </cell>
          <cell r="EG10" t="str">
            <v/>
          </cell>
          <cell r="EH10" t="str">
            <v/>
          </cell>
          <cell r="EI10" t="str">
            <v>NAP</v>
          </cell>
          <cell r="EJ10" t="str">
            <v/>
          </cell>
          <cell r="EK10" t="str">
            <v/>
          </cell>
          <cell r="EL10">
            <v>30</v>
          </cell>
          <cell r="EM10" t="str">
            <v/>
          </cell>
          <cell r="EN10" t="str">
            <v/>
          </cell>
          <cell r="EO10" t="str">
            <v>NAP</v>
          </cell>
          <cell r="EP10" t="str">
            <v/>
          </cell>
          <cell r="EQ10" t="str">
            <v/>
          </cell>
          <cell r="ER10" t="str">
            <v/>
          </cell>
          <cell r="ES10" t="str">
            <v/>
          </cell>
          <cell r="ET10" t="str">
            <v/>
          </cell>
          <cell r="EU10" t="str">
            <v/>
          </cell>
          <cell r="EV10" t="str">
            <v>No</v>
          </cell>
          <cell r="EW10" t="str">
            <v/>
          </cell>
          <cell r="EX10" t="str">
            <v/>
          </cell>
          <cell r="EY10" t="str">
            <v/>
          </cell>
          <cell r="EZ10" t="str">
            <v/>
          </cell>
          <cell r="FA10" t="str">
            <v/>
          </cell>
          <cell r="FB10" t="str">
            <v/>
          </cell>
          <cell r="FC10" t="str">
            <v/>
          </cell>
          <cell r="FD10" t="str">
            <v/>
          </cell>
          <cell r="FE10" t="str">
            <v/>
          </cell>
          <cell r="FF10" t="str">
            <v/>
          </cell>
          <cell r="FG10" t="str">
            <v/>
          </cell>
          <cell r="FH10" t="str">
            <v/>
          </cell>
          <cell r="FI10" t="str">
            <v/>
          </cell>
          <cell r="FJ10" t="str">
            <v/>
          </cell>
          <cell r="FK10" t="str">
            <v/>
          </cell>
          <cell r="FL10" t="str">
            <v/>
          </cell>
          <cell r="FM10" t="str">
            <v/>
          </cell>
          <cell r="FN10" t="str">
            <v>Lord Chief Justice</v>
          </cell>
          <cell r="FO10" t="str">
            <v>Lord Chief Justice</v>
          </cell>
          <cell r="FP10" t="str">
            <v>Lord Chief Justice</v>
          </cell>
          <cell r="FQ10" t="str">
            <v/>
          </cell>
          <cell r="FR10" t="str">
            <v/>
          </cell>
          <cell r="FS10" t="str">
            <v/>
          </cell>
          <cell r="FT10" t="str">
            <v/>
          </cell>
          <cell r="FU10" t="str">
            <v/>
          </cell>
          <cell r="FV10" t="str">
            <v/>
          </cell>
          <cell r="FW10" t="str">
            <v xml:space="preserve">In Malta, apart from the time limits set out in law (mentioned above), we do not have any other standards that address time-limits, time-frames or backlogs. The only authority that can audit these standards of civil court cases when they exceed a certain limit, rests within the Chief Justice, who can refer the matter to the Commission of the Administration of Justice if the case so merits.  In fact, the law stipulates that,_x000D_
- if a case has been pending before any court for 3 years or more, any party can make recourse to the Chief Justice, without the need of representation, requesting that the case is assigned to another member of the judiciary (Chp 12, Art 195 [5a]); _x000D_
- if a case has been pending for judgement for 18 months or more, any party, again without the need for legal representation, may request a change of the presiding judge or magistrate (Chp 12, Art 195 [5b]). _x000D_
</v>
          </cell>
          <cell r="FX10" t="str">
            <v>Entire territory of Member State TL</v>
          </cell>
          <cell r="FY10" t="str">
            <v>Entire territory of Member State TL</v>
          </cell>
          <cell r="FZ10" t="str">
            <v>Entire territory of Member State TL</v>
          </cell>
          <cell r="GA10" t="str">
            <v>Family court</v>
          </cell>
          <cell r="GB10" t="str">
            <v xml:space="preserve">In the case of Malta, legal provisions apply to the ‘entire territory’ because we do not have regions or individual courts apart from those covered by law. </v>
          </cell>
          <cell r="GC10" t="str">
            <v>Yes</v>
          </cell>
          <cell r="GD10" t="str">
            <v>All time-limits are codified in law.</v>
          </cell>
          <cell r="GE10" t="str">
            <v/>
          </cell>
          <cell r="GF10" t="str">
            <v/>
          </cell>
          <cell r="GG10" t="str">
            <v/>
          </cell>
          <cell r="GH10" t="str">
            <v>No</v>
          </cell>
          <cell r="GI10" t="str">
            <v/>
          </cell>
          <cell r="GJ10" t="str">
            <v/>
          </cell>
          <cell r="GK10" t="str">
            <v/>
          </cell>
          <cell r="GL10" t="str">
            <v/>
          </cell>
          <cell r="GM10" t="str">
            <v/>
          </cell>
          <cell r="GN10" t="str">
            <v/>
          </cell>
          <cell r="GO10" t="str">
            <v/>
          </cell>
          <cell r="GP10" t="str">
            <v/>
          </cell>
          <cell r="GQ10" t="str">
            <v>Malta adopts the Council of Europe definition of backlog as cases over 2 years old. Having said this, the only reference to case backlog in our law is in respect to the report that each judge has to draw at the end of the year, outlining the pending caseload over 5 years. Hence whilst this is not an official definition of case backlog, it is the only reference in our legal code.</v>
          </cell>
          <cell r="GR10" t="str">
            <v>Court President/ Court management TL;Court President/ Court management BL;Ministry of Justice BL</v>
          </cell>
          <cell r="GS10" t="str">
            <v>Court President/ Court management TL;Court President/ Court management BL;Ministry of Justice BL</v>
          </cell>
          <cell r="GT10" t="str">
            <v/>
          </cell>
          <cell r="GU10" t="str">
            <v/>
          </cell>
          <cell r="GV10" t="str">
            <v/>
          </cell>
          <cell r="GW10" t="str">
            <v/>
          </cell>
          <cell r="GX10" t="str">
            <v/>
          </cell>
          <cell r="GY10" t="str">
            <v/>
          </cell>
          <cell r="GZ10" t="str">
            <v/>
          </cell>
          <cell r="HA10" t="str">
            <v>No</v>
          </cell>
          <cell r="HB10" t="str">
            <v/>
          </cell>
          <cell r="HC10" t="str">
            <v/>
          </cell>
          <cell r="HD10" t="str">
            <v/>
          </cell>
          <cell r="HE10" t="str">
            <v/>
          </cell>
          <cell r="HF10" t="str">
            <v/>
          </cell>
          <cell r="HI10" t="str">
            <v>MoJ</v>
          </cell>
          <cell r="HJ10" t="str">
            <v>Despite the lack of specific standards/ definition, the Ministry for Justice is continuously monitoring backlogs and liaising with the court administration and the judicial authorities in order to address identified issues</v>
          </cell>
          <cell r="HK10" t="str">
            <v>Other body/ specify TL</v>
          </cell>
          <cell r="HL10" t="str">
            <v/>
          </cell>
          <cell r="HM10" t="str">
            <v>Court President/ Court management TL</v>
          </cell>
          <cell r="HN10" t="str">
            <v/>
          </cell>
          <cell r="HO10" t="str">
            <v>Court President/ Court management BL</v>
          </cell>
          <cell r="HP10" t="str">
            <v>Court President/ Court management BL</v>
          </cell>
          <cell r="HQ10" t="str">
            <v>Court President/ Court management BL</v>
          </cell>
          <cell r="HR10" t="str">
            <v/>
          </cell>
          <cell r="HS10" t="str">
            <v>see comments below</v>
          </cell>
          <cell r="HT10" t="str">
            <v>see comments below</v>
          </cell>
          <cell r="HU10" t="str">
            <v/>
          </cell>
          <cell r="HV10" t="str">
            <v>see comments below</v>
          </cell>
          <cell r="HW10" t="str">
            <v>see comments below</v>
          </cell>
          <cell r="HX10" t="str">
            <v>See below</v>
          </cell>
          <cell r="HY10" t="str">
            <v xml:space="preserve">Additional Human Resources: The Court Administration has appointed Court Attorneys in order to expedite civil proceedings in cases heard by judges. Hence, despite no official structure delineating responsibilities when TL and backlogs are not respected, efforts are constantly underway in order to facilitate the fastest disposition of cases._x000D_
_x000D_
Temporary assistance by special judges: The Chief Justice has sought to assist courts with an increasing backlog, by transferring a number of pending cases to newly apoointed judges._x000D_
_x000D_
Report from judge: At the end of the year, each member of the judiciary is required to draw a report on all cases pending above 5 years, and refers such list to the Chief Justice._x000D_
_x000D_
Other measure: During the past year, the Chief Justice assisted the members of the judiciary with an excessive backlog by temporarily withholding their incoming caseload so that they could focus on resolving the cases that they had pending._x000D_
</v>
          </cell>
          <cell r="HZ10" t="str">
            <v>Upon request by party;Automatic notification by SMS or by e-mail;Online access of throughout the course of a case</v>
          </cell>
          <cell r="IA10" t="str">
            <v>Upon request by party;Automatic notification by SMS or by e-mail;Online access of throughout the course of a case</v>
          </cell>
          <cell r="IB10" t="str">
            <v>Upon request by party;Online access of throughout the course of a case</v>
          </cell>
          <cell r="IC10" t="str">
            <v>Online access of throughout the course of a case</v>
          </cell>
          <cell r="ID10" t="str">
            <v>Timetable of court proceedings: If the party registers through the Mobile App, he will receive notifications via sms regarding the timetable of the upcoming court sitting. In addition, anyone can access the court website on www.justiceservices.gov.mt and check the daily time timetable of court sittings._x000D_
_x000D_
Information on delays: The Mobile App will inform the party whether the sitting has been adjourned._x000D_
_x000D_
Information about the progress of a case: MyCases system in which the party has to log in in order to benefit from free information regarding his/ her case._x000D_
_x000D_
Other: MyCases system (please revert to answer given to 1.7 above)</v>
          </cell>
          <cell r="IE10" t="str">
            <v/>
          </cell>
          <cell r="IF10" t="str">
            <v/>
          </cell>
        </row>
        <row r="11">
          <cell r="A11" t="str">
            <v>SI</v>
          </cell>
          <cell r="B11" t="str">
            <v>Slovenia</v>
          </cell>
          <cell r="C11" t="str">
            <v>Jaša Vrabec, LL.M.</v>
          </cell>
          <cell r="D11" t="str">
            <v>Head of the Office for Court Management Development, Supreme Court of the Republic of Slovenia</v>
          </cell>
          <cell r="E11" t="str">
            <v>jasa.vrabec@sodisce.si</v>
          </cell>
          <cell r="F11" t="str">
            <v>+ 386 1 434 27 85</v>
          </cell>
          <cell r="G11" t="str">
            <v/>
          </cell>
          <cell r="H11" t="str">
            <v/>
          </cell>
          <cell r="I11" t="str">
            <v/>
          </cell>
          <cell r="J11" t="str">
            <v/>
          </cell>
          <cell r="K11" t="str">
            <v/>
          </cell>
          <cell r="L11" t="str">
            <v/>
          </cell>
          <cell r="M11" t="str">
            <v>Courts Act (draft) Judicial Service Act (draft)</v>
          </cell>
          <cell r="N11" t="str">
            <v/>
          </cell>
          <cell r="O11" t="str">
            <v/>
          </cell>
          <cell r="P11" t="str">
            <v/>
          </cell>
          <cell r="Q11" t="str">
            <v>Judicial Council Act (Official Gazette RS, No. 23/17)</v>
          </cell>
          <cell r="R11" t="str">
            <v/>
          </cell>
          <cell r="S11" t="str">
            <v>Courts Act (draft) Judicial Service Act (draft)</v>
          </cell>
          <cell r="T11" t="str">
            <v/>
          </cell>
          <cell r="U11" t="str">
            <v/>
          </cell>
          <cell r="V11" t="str">
            <v/>
          </cell>
          <cell r="W11" t="str">
            <v/>
          </cell>
          <cell r="X11" t="str">
            <v/>
          </cell>
          <cell r="Y11" t="str">
            <v/>
          </cell>
          <cell r="Z11" t="str">
            <v/>
          </cell>
          <cell r="AA11" t="str">
            <v/>
          </cell>
          <cell r="AB11" t="str">
            <v/>
          </cell>
          <cell r="AC11" t="str">
            <v/>
          </cell>
          <cell r="AD11" t="str">
            <v/>
          </cell>
          <cell r="AE11" t="str">
            <v/>
          </cell>
          <cell r="AF11" t="str">
            <v/>
          </cell>
          <cell r="AG11" t="str">
            <v/>
          </cell>
          <cell r="AH11" t="str">
            <v>Judicial Service Act (draft)</v>
          </cell>
          <cell r="AI11" t="str">
            <v/>
          </cell>
          <cell r="AJ11" t="str">
            <v/>
          </cell>
          <cell r="AK11" t="str">
            <v>Lawyers: / Notaries: / Act on Judicial Experts, Appraisers and (court) Interpreters (draft)</v>
          </cell>
          <cell r="AL11" t="str">
            <v/>
          </cell>
          <cell r="AM11" t="str">
            <v/>
          </cell>
          <cell r="AN11" t="str">
            <v/>
          </cell>
          <cell r="AO11" t="str">
            <v>State Attorney Act (Official Gazette RS, No 23/17)</v>
          </cell>
          <cell r="AP11" t="str">
            <v/>
          </cell>
          <cell r="AQ11" t="str">
            <v>Please provide a short summary of the main objectives and content, as well as a reference and the link giving access to it:_x000D_
_x000D_
3., 5.: Draft on Courts Act: In the Republic of Slovenia, the court network needs to be reformed, since it does not provide optimal conditions for quality, efficiency and specialization of judges. The Supreme Court and the Ministry of Justice of the Republic Slovenia together started analysing the existing situation and after reviewing all the factors pointed out as those to be considered when defining the size and locations of courts in guidelines on the Creation of Judicial Maps prepared by CEPEJ, soon found out that in Slovenia we need to reduce the number of courts. main goals of the reform are to increase the quality of justice system, the efficiency of justice system, better access to justice and to increase the public trust into the court system. By the draft proposal, district courts should be basic units of courts of first instance. All judges on first instance will be district court judges. These particular changes will enable specialisation of judges, effective management of courts and shorten the court procedures. Judicial map reform is in stage of final conversations between Ministry of Justice and the Judiciary._x000D_
_x000D_
4.: Judicial Council Act (Official Gazette RS, No. 23/17): Judicial Council Act regulates the status, competences, organisation and composition of the Judicial Council of the Republic of Slovenia, the procedure and conditions for the election of its members, the duration of members’ terms of office and termination thereof, and other issues connected with the functioning of the Judicial Council. Act also provides disciplinary bodies and disciplinary proceedings against judges._x000D_
https://www.uradni-list.si/glasilo-uradni-list-rs/vsebina/2017-01-1205?sop=2017-01-1205_x000D_
_x000D_
10: Draft on Judicial Service Act envisages different method of nomination of supreme court judges – supreme court judges should be nominated by Judicial Council. By current regulation supreme court judges are elected in the Parliament. _x000D_
_x000D_
11: Act on Judicial Experts, Appraisers and (court) Interpreters: At the moment, Act on Judicial Experts, Appraisers and Interpreters is in preparation. It is a completely new law that will cover the field of judicial expertise, appraisal and interpretation, and introduces several new institutes, which ensure a greater role of the profession in dealing with expert issues; the responsibility of court experts, appraisers and interpreters is enhanced. This law also ensures higher level of quality of opinions, appraisal and interpretation or translations. The material has been submitted for professional and inter-departmental harmonization. _x000D_
Reference: ZSICT; _x000D_
link: http://www.mp.gov.si/fileadmin/mp.gov.si/pageuploads/mp.gov.si/novice/2017/september_2017/170911_ZSICT-predlog.pdf _x000D_
_x000D_
_x000D_
12.: State Attorney Act (Official Gazette RS, No. 23/17) regulates the position, competences and organisation of the State Attorney's Office, the powers and specificities of labour law relationships of state attorneys, the supervision of the work of state attorneys, and other issues related to the operation of the State Attorney's Office. The State Attorney's Office performs professional tasks in the field of the protection of property and other rights and interests of the state via legal representation before courts and administrative authorities in the Republic of Slovenia, before foreign courts and in foreign arbitration, and before international courts and in international arbitration and also the tasks of legal counselling, the amicable solution of disputes in initial proceedings, and other tasks determined with this Act or other acts._x000D_
https://www.uradni-list.si/glasilo-uradni-list-rs/vsebina/2017-01-1206/</v>
          </cell>
          <cell r="AR11" t="str">
            <v>1.b  General online information about the justice system for children (individuals below 18 years of age);1.c  General online information about the justice system for visually or hearing impaired;2.  Centralised web portal with online forms for judicial proceedings available to the public and companies;4.a  Provision of education on legal rights to the general public through educational court visits;4.d  Provision of education on legal rights to the general public through other formats (please specify)</v>
          </cell>
          <cell r="AS11" t="str">
            <v/>
          </cell>
          <cell r="AT11" t="str">
            <v>http://sodisce.si/znanje/publikacije/</v>
          </cell>
          <cell r="AU11" t="str">
            <v/>
          </cell>
          <cell r="AV11" t="str">
            <v>http://sodisce.si/sodni_postopki/obrazci/</v>
          </cell>
          <cell r="AW11" t="str">
            <v/>
          </cell>
          <cell r="AX11" t="str">
            <v/>
          </cell>
          <cell r="AY11" t="str">
            <v xml:space="preserve">Hearing impaired:_x000D_
http://sodisce.si/informacije/gluhi_in_slepi_v_sodnih_postopkih/_x000D_
_x000D_
Legal aid:_x000D_
http://sodisce.si/sodni_postopki/brezplacna_pravna_pomoc/_x000D_
_x000D_
Frequently Asked Questions:_x000D_
http://sodisce.si/informacije/faq/  </v>
          </cell>
          <cell r="AZ11" t="str">
            <v>No</v>
          </cell>
          <cell r="BA11" t="str">
            <v/>
          </cell>
          <cell r="BB11" t="str">
            <v/>
          </cell>
          <cell r="BC11" t="str">
            <v/>
          </cell>
          <cell r="BD11" t="str">
            <v>Yes</v>
          </cell>
          <cell r="BE11" t="str">
            <v>The main guidelines for communication with the press are set in the Media Law and Court Rules. Specific guidelines are set for some of the different phases or types of procedures and mainly relate to providing information to the general public (including the media) through the courts’ own communication channels (e. g. Websites). Specific guidelines for collaboration and communication between judges and offices of the Supreme Court with the Office for public relations at the Supreme Court were adopted in 2016.</v>
          </cell>
          <cell r="BF11" t="str">
            <v>No</v>
          </cell>
          <cell r="BG11" t="str">
            <v>Yes all judgments</v>
          </cell>
          <cell r="BH11" t="str">
            <v>Yes all judgments</v>
          </cell>
          <cell r="BI11" t="str">
            <v>The newly adopted Court Rules set specific deadlines for publication of first instance judgements in different law fields. A system for publishing all judgments, including 1st instance, is currently being prepared.</v>
          </cell>
          <cell r="BJ11" t="str">
            <v>2nd instance;Highest instance</v>
          </cell>
          <cell r="BK11" t="str">
            <v>2nd instance;Highest instance</v>
          </cell>
          <cell r="BL11" t="str">
            <v>2nd instance;Highest instance</v>
          </cell>
          <cell r="BM11" t="str">
            <v>2nd instance;Highest instance</v>
          </cell>
          <cell r="BN11" t="str">
            <v>2nd instance;Highest instance</v>
          </cell>
          <cell r="BO11" t="str">
            <v xml:space="preserve">General comment: In principle, according to the decision of the Supreme Court, all decisions that end a proceeding at a certain instance are published and accessible online. _x000D_
However, there are the following exceptions:procedural decisions with little or no significnce for the case-law; in cases, which are identical in substance (e.g. bulk cases), only the leading decision is published (together with the list of case files with the same content). It is up to individual higher courts to provide judgements that are made available and therefore not all judgements might have been published. The Supreme Court continuously reminds courts of the need to publish all relevant decisions._x000D_
_x000D_
Note to question 1: The judgements are publicly freely available on the web-page: http://www.sodnapraksa.si/. No registration is required for access. The abstract of the judicial decisions is also provided. The key decisions of the Supreme Court of the Republic of Slovenia are also published in English (unofficial translation: http://www.sodisce.si/znanje/supreme_court_key_decisions/ )._x000D_
_x000D_
Note to question 2: The database is updated in real time._x000D_
_x000D_
Note to question 5: The judgements are anonymised according to the Personal Data Protection Act._x000D_
</v>
          </cell>
          <cell r="BP11" t="str">
            <v>Yes all judgments</v>
          </cell>
          <cell r="BQ11" t="str">
            <v>Yes all judgments</v>
          </cell>
          <cell r="BR11" t="str">
            <v>Yes all judgments</v>
          </cell>
          <cell r="BS11" t="str">
            <v>Please note: the Administrative court of the Republic of Slovenia, with the rank of higher court, is responsible for solving administrative cases at first instance. The Supreme Court is the court of second instance as well as the the highest court in administrative cases. The court decisions in administrative cases are published on the level of the Administrative Court as well as on the level of the Supreme Court, which means all levels of administrative court decisions are published.</v>
          </cell>
          <cell r="BT11" t="str">
            <v>1st instance;2nd instance;Highest instance</v>
          </cell>
          <cell r="BU11" t="str">
            <v>1st instance;2nd instance;Highest instance</v>
          </cell>
          <cell r="BV11" t="str">
            <v>1st instance;2nd instance;Highest instance</v>
          </cell>
          <cell r="BW11" t="str">
            <v>1st instance;2nd instance;Highest instance</v>
          </cell>
          <cell r="BX11" t="str">
            <v>1st instance;2nd instance;Highest instance</v>
          </cell>
          <cell r="BY11" t="str">
            <v>Please see answer 5.1.</v>
          </cell>
          <cell r="BZ11" t="str">
            <v>Continuous</v>
          </cell>
          <cell r="CA11" t="str">
            <v/>
          </cell>
          <cell r="CB11" t="str">
            <v>Continuous</v>
          </cell>
          <cell r="CC11" t="str">
            <v>Continuous</v>
          </cell>
          <cell r="CD11" t="str">
            <v>Continuous</v>
          </cell>
          <cell r="CE11" t="str">
            <v>Continuous</v>
          </cell>
          <cell r="CF11" t="str">
            <v>Continuous</v>
          </cell>
          <cell r="CG11" t="str">
            <v>Continuous</v>
          </cell>
          <cell r="CH11" t="str">
            <v/>
          </cell>
          <cell r="CI11" t="str">
            <v>Civil and commercial disputes;Labour disputes;Consumer disputes*</v>
          </cell>
          <cell r="CJ11" t="str">
            <v/>
          </cell>
          <cell r="CK11" t="str">
            <v>Civil and commercial disputes;Labour disputes</v>
          </cell>
          <cell r="CL11" t="str">
            <v>Civil and commercial disputes;Labour disputes</v>
          </cell>
          <cell r="CM11" t="str">
            <v>Civil and commercial disputes;Labour disputes</v>
          </cell>
          <cell r="CN11" t="str">
            <v/>
          </cell>
          <cell r="CO11" t="str">
            <v>Civil and commercial disputes;Labour disputes</v>
          </cell>
          <cell r="CP11" t="str">
            <v>Civil and commercial disputes;Labour disputes</v>
          </cell>
          <cell r="CQ11" t="str">
            <v>Civil and commercial disputes;Labour disputes</v>
          </cell>
          <cell r="CR11" t="str">
            <v>Civil and commercial disputes;Labour disputes</v>
          </cell>
          <cell r="CS11" t="str">
            <v>Civil and commercial disputes;Labour disputes</v>
          </cell>
          <cell r="CT11" t="str">
            <v/>
          </cell>
          <cell r="CU11" t="str">
            <v/>
          </cell>
          <cell r="CV11" t="str">
            <v/>
          </cell>
          <cell r="CW11" t="str">
            <v/>
          </cell>
          <cell r="CX11" t="str">
            <v>http://www.sodisce.si/mma_bin.php?static_id=2012090309200741 http://www.sodisce.si/mma_bin.php?static_id=2012092011104054 http://www.sodisce.si/mma_bin.php?static_id=20150206115848 http://www.sodisce.si/mma_bin.php?static_id=2011070114431111 http://www.sodisce.si/mma_bin.php?static_id=20100702130542 http://www.sodisce.si/mma_bin.php?static_id=2010091412475339 http://www.sodisce.si/mma_bin.php?static_id=20100602101640 http://www.sodisce.si/mma_bin.php?static_id=20100707121810 http://www.sodisce.si/okropt/mediacija/ http://www.sodisce.si/okrace/mediacija/ http://www.sodisce.si/mma_bin.php?static_id=20151120112139 http://www.sodisce.si/mma_bin.php?static_id=20100520140607</v>
          </cell>
          <cell r="CY11" t="str">
            <v>http://www.sodisce.si/mma_bin.php?static_id=20100615135357 http://www.sodisce.si/mma_bin.php?static_id=2010061414554765 http://www.sodisce.si/mma_bin.php?static_id=20140722133643 http://www.sodisce.si/mma_bin.php?static_id=2015011213020466</v>
          </cell>
          <cell r="CZ11" t="str">
            <v>http://www.mgrt.gov.si/nc/si/medijsko_sredisce/novica/article/11987/10782/</v>
          </cell>
          <cell r="DA11" t="str">
            <v/>
          </cell>
          <cell r="DB11" t="str">
            <v>National level;One or several courts</v>
          </cell>
          <cell r="DC11" t="str">
            <v>National level;One or several courts</v>
          </cell>
          <cell r="DD11" t="str">
            <v>National level;One or several courts</v>
          </cell>
          <cell r="DE11" t="str">
            <v>National level;One or several courts</v>
          </cell>
          <cell r="DF11" t="str">
            <v/>
          </cell>
          <cell r="DG11" t="str">
            <v/>
          </cell>
          <cell r="DH11" t="str">
            <v/>
          </cell>
          <cell r="DI11" t="str">
            <v>National level;One or several courts</v>
          </cell>
          <cell r="DJ11" t="str">
            <v/>
          </cell>
          <cell r="DK11" t="str">
            <v>National level;One or several courts</v>
          </cell>
          <cell r="DL11" t="str">
            <v xml:space="preserve">The surveys are aimed at 4 groups: general public, court users, legal professionals and courts staff and outsourced to an academic research institution._x000D_
_x000D_
Additionally, the satisfaction with IT solutions was studied (e.g. web portals for e-filing etc.)._x000D_
</v>
          </cell>
          <cell r="DM11" t="str">
            <v>http://www.sodisce.si/sodna_uprava/statistika_in_letna_porocila/zadovoljstvo_javnosti/</v>
          </cell>
          <cell r="DO11" t="str">
            <v>The measuring of satisfaction of the public with courts is planned systematically and designed to be an on-going process. The surveys are carried out every two years. The last collection of data was performed at the end of 2015, whereas the answers were analysed and results published in 2016. The next survey will be carried out in the end of 2017, with results published in 2018.</v>
          </cell>
          <cell r="DP11" t="str">
            <v/>
          </cell>
          <cell r="DQ11" t="str">
            <v>1. The survey results are publicly available on-line in their entirety;2.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R11" t="str">
            <v/>
          </cell>
          <cell r="DS11" t="str">
            <v>Note to question 1: The results of the survey, aimed at court users, at the courts where only 10 or less answers had been acquired, were deemed non-representative and therefore not published. The results of the survey, aimed at court employees were not published for the smallest courts to ensure the anonymity of respondents. _x000D_
_x000D_
Note to question 2 – 5: The requirement to conduct a survey or acknowledge/consider the survey results is not provided by law. The results of the 2015 surveys are published and were sent to decision makers (Ministry of Justice, Parliament, Judicial Council, courts presidents etc.), therefore enabling them to use the findings in creating reports, policies and management practices._x000D_
_x000D_
It is also important to note that the questions in the survey, aimed at the general public, must be generalised to some degree, therefore the findings can only be used indirectly and in combination with other findings, initiatives etc. (it is not easy to establish a clear link between the survey findings and reports, law amendments and changes in management practices, if the formal acknowledgement of the results is not required by legislation).</v>
          </cell>
          <cell r="DT11" t="str">
            <v>Yes</v>
          </cell>
          <cell r="DU11" t="str">
            <v/>
          </cell>
          <cell r="DV11" t="str">
            <v>Only certain phases</v>
          </cell>
          <cell r="DW11" t="str">
            <v/>
          </cell>
          <cell r="DX11" t="str">
            <v/>
          </cell>
          <cell r="DY11" t="str">
            <v/>
          </cell>
          <cell r="DZ11" t="str">
            <v/>
          </cell>
          <cell r="EA11" t="str">
            <v/>
          </cell>
          <cell r="EB11" t="str">
            <v/>
          </cell>
          <cell r="EC11" t="str">
            <v/>
          </cell>
          <cell r="ED11" t="str">
            <v/>
          </cell>
          <cell r="EE11" t="str">
            <v/>
          </cell>
          <cell r="EF11" t="str">
            <v/>
          </cell>
          <cell r="EG11" t="str">
            <v/>
          </cell>
          <cell r="EH11" t="str">
            <v/>
          </cell>
          <cell r="EI11" t="str">
            <v/>
          </cell>
          <cell r="EJ11" t="str">
            <v/>
          </cell>
          <cell r="EK11" t="str">
            <v/>
          </cell>
          <cell r="EL11">
            <v>30</v>
          </cell>
          <cell r="EM11" t="str">
            <v>Civil Procedure Act http://www.pisrs.si/Pis.web /pregledPredpisa?id=ZAKO1212</v>
          </cell>
          <cell r="EN11" t="str">
            <v>art.321/3,4 and art. 323/1</v>
          </cell>
          <cell r="EO11">
            <v>8</v>
          </cell>
          <cell r="EP11" t="str">
            <v>Administrative Dispute Act http://www.pisrs.si/Pis.web /pregledPredpisa?id=ZAKO4732</v>
          </cell>
          <cell r="EQ11" t="str">
            <v>art 70/2,3</v>
          </cell>
          <cell r="ER11" t="str">
            <v/>
          </cell>
          <cell r="ES11" t="str">
            <v/>
          </cell>
          <cell r="ET11" t="str">
            <v/>
          </cell>
          <cell r="EU11" t="str">
            <v>The length/processing times regulations are not systematic. The rules exist_x000D_
only where it was deemed necessary by the lawmaker. Please see the attached file.</v>
          </cell>
          <cell r="EV11" t="str">
            <v>Yes</v>
          </cell>
          <cell r="EW11" t="str">
            <v/>
          </cell>
          <cell r="EX11" t="str">
            <v>Share of cases closed within a given period of time (e.g. x% of civil cases are resolved within x days);Expected average time to resolve cases per Court (e.g. average time to resolve cases per court does not exceed x days)</v>
          </cell>
          <cell r="EY11" t="str">
            <v/>
          </cell>
          <cell r="EZ11" t="str">
            <v>The document, containing time standards (explanation on methodology and actual figures) is publicly available at http://www.sodisce.si/sodna_uprava/casovni_standardi/</v>
          </cell>
          <cell r="FA11" t="str">
            <v>Standards differ by the type of courts and law field: local courts (44 subjects/7 law fields) district courts (11 subjects/6 law fields) labour and social courts (4 subjects/2 law fields) higher courts (4 subjects/7 law fields) the Higher labour and social court (1 subject/2 law fields) the Administrative court (1 subject/1 law field) the Supereme court (1 subject/5 law fields)</v>
          </cell>
          <cell r="FB11" t="str">
            <v>Expected time to resolve cases are set individually at every court in the yearly programme of work. The programmes are sent to the Minister of justice, higher court and the Supreme Court and are not available pubicly</v>
          </cell>
          <cell r="FC11" t="str">
            <v/>
          </cell>
          <cell r="FD11" t="str">
            <v/>
          </cell>
          <cell r="FE11" t="str">
            <v/>
          </cell>
          <cell r="FF11" t="str">
            <v/>
          </cell>
          <cell r="FG11" t="str">
            <v/>
          </cell>
          <cell r="FH11" t="str">
            <v xml:space="preserve">Timeframes (time standards) at the national level are calculated based on the courts' results in the past:_x000D_
- all district courts (every district court) - length of proceedings_x000D_
Civil cases (excluding family cases), timeframe A: 50% of all cases should be resolved within 12 months, 75% within 23 months and 90% within 36 months._x000D_
District courts - length of phases_x000D_
Civil cases (excluding family cases), from receiving to first hearing, timeframe A: 50% of all cases should have first hearing within 7,1 months, 75% within 11,8 months and 90% within 20,5 months._x000D_
_x000D_
Yearly programme of work - at the court level are set by court presidents:_x000D_
District court X:_x000D_
Civil cases: Average time to resolve a case should be 11 months._x000D_
Civil cases: First hearing session - final hearing session: average time should be 2 months._x000D_
</v>
          </cell>
          <cell r="FI11" t="str">
            <v/>
          </cell>
          <cell r="FJ11" t="str">
            <v>Supreme Court TF;Ministry of Justice with involvement of judges (prior formal consultation) TF;Ministry of Justice with involvement of judges (prior formal consultation) BL</v>
          </cell>
          <cell r="FK11" t="str">
            <v>Supreme Court TF;Ministry of Justice with involvement of judges (prior formal consultation) TF;Ministry of Justice with involvement of judges (prior formal consultation) BL</v>
          </cell>
          <cell r="FL11" t="str">
            <v>Supreme Court TF;Ministry of Justice with involvement of judges (prior formal consultation) TF;Ministry of Justice with involvement of judges (prior formal consultation) BL</v>
          </cell>
          <cell r="FM11" t="str">
            <v>Other: timeframes are set for criminal cases as well.</v>
          </cell>
          <cell r="FN11" t="str">
            <v>On national level set by the Supreme Court with prior approval of the Minister of Justice, on court level set by the court presidents. Cases at specialised labour and social cases are considered as civil cases. Other: timeframes are set for criminal cases as well.</v>
          </cell>
          <cell r="FO11" t="str">
            <v>Other body: legislative power (timelimits set by law)</v>
          </cell>
          <cell r="FP11" t="str">
            <v>Ministy of Justice (without formal involvement of judges)</v>
          </cell>
          <cell r="FQ11" t="str">
            <v>On national level set by the Supreme Court with prior approval of the Minister of Justice, on court level set by the court presidents. Cases at specialised labour and social cases are considered as civil cases. Other: timeframes are set for criminal cases as well.</v>
          </cell>
          <cell r="FR11" t="str">
            <v>Other body: legislative power (timelimits set by law)</v>
          </cell>
          <cell r="FS11" t="str">
            <v>Ministy of Justice (without formal involvement of judges)</v>
          </cell>
          <cell r="FT11" t="str">
            <v>On national level set by the Supreme Court with prior approval of the Minister of Justice, on court level set by the court presidents. Cases at specialised labour and social cases are considered as civil cases. Other: timeframes are set for criminal cases as well.</v>
          </cell>
          <cell r="FU11" t="str">
            <v>Other body: legislative power (timelimits set by law)</v>
          </cell>
          <cell r="FV11" t="str">
            <v>Ministy of Justice (without formal involvement of judges)</v>
          </cell>
          <cell r="FW11" t="str">
            <v/>
          </cell>
          <cell r="FX11" t="str">
            <v>Entire territory of Member State TF;Entire territory of Member State TL;Entire territory of Member State BL</v>
          </cell>
          <cell r="FY11" t="str">
            <v>Entire territory of Member State TF;Entire territory of Member State TL;Entire territory of Member State BL</v>
          </cell>
          <cell r="FZ11" t="str">
            <v>Entire territory of Member State TF;Entire territory of Member State TL;Entire territory of Member State BL</v>
          </cell>
          <cell r="GA11" t="str">
            <v/>
          </cell>
          <cell r="GB11" t="str">
            <v/>
          </cell>
          <cell r="GC11" t="str">
            <v>Yes</v>
          </cell>
          <cell r="GD11" t="str">
            <v/>
          </cell>
          <cell r="GE11" t="str">
            <v>Other/specify</v>
          </cell>
          <cell r="GF11" t="str">
            <v>Due to the fact that timeframes are calculated based on the data on work of courts, a further analysis of work of courts is possible. An analysis can be used as a tool for court managements (court presidents and heads of departments). The assessment of work of heads of deparments and the court presidents in view  of performance is also possible.</v>
          </cell>
          <cell r="GG11" t="str">
            <v/>
          </cell>
          <cell r="GH11" t="str">
            <v>Yes</v>
          </cell>
          <cell r="GI11" t="str">
            <v/>
          </cell>
          <cell r="GJ11" t="str">
            <v>30</v>
          </cell>
          <cell r="GK11" t="str">
            <v>180</v>
          </cell>
          <cell r="GL11" t="str">
            <v>6 months: litigious, non-litigious, commercial, civil enforcement and inheitance cases, labour and social disputes at 1st instance; all cases at 2nd instance and at the Supreme Court 1 month: land registry and bussiness registry cases at the 1st instance</v>
          </cell>
          <cell r="GM11" t="str">
            <v>180</v>
          </cell>
          <cell r="GN11" t="str">
            <v/>
          </cell>
          <cell r="GO11" t="str">
            <v/>
          </cell>
          <cell r="GP11" t="str">
            <v/>
          </cell>
          <cell r="GQ11" t="str">
            <v/>
          </cell>
          <cell r="GR11" t="str">
            <v>Court President/ Court management TF;Ministry of Justice TF;Court President/ Court management TL;Court President/ Court management BL;Council for the judiciary BL;Ministry of Justice BL</v>
          </cell>
          <cell r="GS11" t="str">
            <v>Court President/ Court management TF;Ministry of Justice TF;Court President/ Court management TL;Court President/ Court management BL;Council for the judiciary BL;Ministry of Justice BL</v>
          </cell>
          <cell r="GT11" t="str">
            <v/>
          </cell>
          <cell r="GU11" t="str">
            <v/>
          </cell>
          <cell r="GV11" t="str">
            <v/>
          </cell>
          <cell r="GW11" t="str">
            <v/>
          </cell>
          <cell r="GX11" t="str">
            <v/>
          </cell>
          <cell r="GY11" t="str">
            <v/>
          </cell>
          <cell r="GZ11" t="str">
            <v xml:space="preserve">The Ministry of Justice receives the court statistics data and the annual reports of courts._x000D_
The data on resolving of backlogs is taken into account for assesing the judges by the Judicial Council._x000D_
_x000D_
</v>
          </cell>
          <cell r="HA11" t="str">
            <v>No</v>
          </cell>
          <cell r="HB11" t="str">
            <v/>
          </cell>
          <cell r="HC11" t="str">
            <v/>
          </cell>
          <cell r="HD11" t="str">
            <v/>
          </cell>
          <cell r="HE11" t="str">
            <v/>
          </cell>
          <cell r="HF11" t="str">
            <v/>
          </cell>
          <cell r="HG11" t="str">
            <v/>
          </cell>
          <cell r="HH11" t="str">
            <v/>
          </cell>
          <cell r="HI11" t="str">
            <v/>
          </cell>
          <cell r="HJ11" t="str">
            <v/>
          </cell>
          <cell r="HK11" t="str">
            <v>Other body/ specify BL</v>
          </cell>
          <cell r="HL11" t="str">
            <v/>
          </cell>
          <cell r="HM11" t="str">
            <v/>
          </cell>
          <cell r="HN11" t="str">
            <v>Court President/ Court management TL;Other body/ specify BL</v>
          </cell>
          <cell r="HO11" t="str">
            <v>Court President/ Court management TF</v>
          </cell>
          <cell r="HP11" t="str">
            <v>Court President/ Court management TF</v>
          </cell>
          <cell r="HQ11" t="str">
            <v>Court President/ Court management TL</v>
          </cell>
          <cell r="HR11" t="str">
            <v>the Supreme Court</v>
          </cell>
          <cell r="HS11" t="str">
            <v/>
          </cell>
          <cell r="HT11" t="str">
            <v>the Supreme Court</v>
          </cell>
          <cell r="HU11" t="str">
            <v>the Supreme Court</v>
          </cell>
          <cell r="HV11" t="str">
            <v xml:space="preserve">The court presidents and heads of departments </v>
          </cell>
          <cell r="HW11" t="str">
            <v>the Supreme Court</v>
          </cell>
          <cell r="HX11" t="str">
            <v>TF: The Supreme court monitors the work of courts and prepares the annual report on the effectiveness and efficiency of courts. Timframes are mainly regarded as an assistance to court management to adjust the bussines process accordingly._x000D_
_x000D_
TL: The court presidents and heads of departments hold specilal meetings, where the exceeding of timel imitis is discussed, along with organizational measures to remedy the situation if necessary. _x000D_
_x000D_
BL: Under the criteria, set by law, the court president is obliged to prepare the "plan for resolving unresolved cases". Addidtional funds can be allocated to such courts by the Supreme court.</v>
          </cell>
          <cell r="HY11" t="str">
            <v/>
          </cell>
          <cell r="HZ11" t="str">
            <v>Upon request by party;Other, please, specify</v>
          </cell>
          <cell r="IA11" t="str">
            <v>Upon request by party;Notification by mail or e-mail on court discretion</v>
          </cell>
          <cell r="IB11" t="str">
            <v>Upon request by party;Online access of throughout the course of a case;Other, please, specify</v>
          </cell>
          <cell r="IC11" t="str">
            <v>Upon request by party</v>
          </cell>
          <cell r="ID11" t="str">
            <v xml:space="preserve">1 - Upon request by party: Upon request, a party is informed about the expected time to resolve a case._x000D_
1. - Other: According to new provisions of the Civil procedural act, the program of the process must be prepared at the preparatory hearing (in use from September 2017). In criminal cases, according to the Criminal Procedure Act, a court can set date or multiple dates for future hearing sessions at the preparatory hearing._x000D_
_x000D_
2  - Upon request by party: A possibility to look into case file and obtain information on delays via telephone is set in the Court Rules._x000D_
2- Notification by mail or e-mail on court discretion: In case of delays (such as suspensions and stays of proceeding, as well as engaging an expert) parties are informed in writing according to the Civil Procedure Act. In Criminal cases a public prosecutor is informed on delays (e.g. suspect escaped)._x000D_
_x000D_
3 - Upon request by party: A possibility to look into case file and obtain information on the progress of the case via telephone is set in the Court rules._x000D_
3 - Online access of throughout the course of a case: The new Court Rules (in force from 1st January 2017) provides the obligation for courts to enable an on-line view of data, recorded in case register systems. The system has not been implemented yet. In insolvency cases, a law provides that a majority of documents (court decisions, reports etc.) must be published online._x000D_
3- Other: In specific situations, the parties must be informed on specific aspects of their proceedings according to law. _x000D_
_x000D_
4  - Upon request by party: The Protection of Right to Trial without Undue Delay Act provides the legal remedies for parties who think their right to a trial without undue delay has been violated. Upon the application of the party, the court president can: inform a party that procedural acts will be performed within 4 months; order the timeframe to perform procedural acts; order priority handling; order the case to be given to another judge._x000D_
</v>
          </cell>
          <cell r="IE11" t="str">
            <v/>
          </cell>
          <cell r="IF11" t="str">
            <v/>
          </cell>
        </row>
        <row r="12">
          <cell r="A12" t="str">
            <v>PL</v>
          </cell>
          <cell r="B12" t="str">
            <v>Poland</v>
          </cell>
          <cell r="C12" t="str">
            <v>Rafal Puchalski</v>
          </cell>
          <cell r="D12" t="str">
            <v/>
          </cell>
          <cell r="E12" t="str">
            <v>rafal.puchalski@ms.gov.pl</v>
          </cell>
          <cell r="F12" t="str">
            <v/>
          </cell>
          <cell r="G12" t="str">
            <v>- the new act concerning central authority for cross-border family cases - act amending the act National Council of the Judiciary - act amending the act Code of Civil Procedure</v>
          </cell>
          <cell r="H12" t="str">
            <v>- act amending the act Code of Civil Procedure - act amending the Act - Law on Proceedings before Administrative Courts - right to claim compensation in the event of a breach of competition law</v>
          </cell>
          <cell r="I12" t="str">
            <v/>
          </cell>
          <cell r="J12" t="str">
            <v/>
          </cell>
          <cell r="K12" t="str">
            <v>Legislation concerning mediation in administrative cases including: 1) the of 7th April 2017, on amending the Administrative Procedure Code and certain other acts (Journal of Laws of 2017 item 935) 2) the regulation of the Minister of Internal and Administration of 2nd June 2017 on determining the mediators’s remuneration the payment of reimbursable expenses in proceedings before an administrative court (Journal of Laws of 2017 r. item 1087)</v>
          </cell>
          <cell r="L12" t="str">
            <v/>
          </cell>
          <cell r="M12" t="str">
            <v/>
          </cell>
          <cell r="N12" t="str">
            <v/>
          </cell>
          <cell r="O12" t="str">
            <v/>
          </cell>
          <cell r="P12" t="str">
            <v/>
          </cell>
          <cell r="Q12" t="str">
            <v/>
          </cell>
          <cell r="R12" t="str">
            <v/>
          </cell>
          <cell r="S12" t="str">
            <v/>
          </cell>
          <cell r="T12" t="str">
            <v/>
          </cell>
          <cell r="U12" t="str">
            <v/>
          </cell>
          <cell r="V12" t="str">
            <v/>
          </cell>
          <cell r="W12" t="str">
            <v/>
          </cell>
          <cell r="X12" t="str">
            <v/>
          </cell>
          <cell r="Y12" t="str">
            <v>- act amending the act on the National Court Register</v>
          </cell>
          <cell r="Z12" t="str">
            <v/>
          </cell>
          <cell r="AA12" t="str">
            <v/>
          </cell>
          <cell r="AB12" t="str">
            <v>- act amending the act about free legal assistance</v>
          </cell>
          <cell r="AC12" t="str">
            <v/>
          </cell>
          <cell r="AD12" t="str">
            <v/>
          </cell>
          <cell r="AE12" t="str">
            <v/>
          </cell>
          <cell r="AF12" t="str">
            <v/>
          </cell>
          <cell r="AG12" t="str">
            <v/>
          </cell>
          <cell r="AH12" t="str">
            <v/>
          </cell>
          <cell r="AI12" t="str">
            <v/>
          </cell>
          <cell r="AJ12" t="str">
            <v/>
          </cell>
          <cell r="AK12" t="str">
            <v/>
          </cell>
          <cell r="AL12" t="str">
            <v>- act amending the act Court Bailiffs and Execution</v>
          </cell>
          <cell r="AM12" t="str">
            <v/>
          </cell>
          <cell r="AN12" t="str">
            <v/>
          </cell>
          <cell r="AO12" t="str">
            <v/>
          </cell>
          <cell r="AP12" t="str">
            <v/>
          </cell>
          <cell r="AQ12" t="str">
            <v/>
          </cell>
          <cell r="AR12" t="str">
            <v>1.a  General online information about the justice system for non-native speakers;2.  Centralised web portal with online forms for judicial proceedings available to the public and companies</v>
          </cell>
          <cell r="AS12" t="str">
            <v>https://ms.gov.pl/en/</v>
          </cell>
          <cell r="AT12" t="str">
            <v/>
          </cell>
          <cell r="AU12" t="str">
            <v/>
          </cell>
          <cell r="AV12" t="str">
            <v>https://bip.ms.gov.pl/pl/formularze/</v>
          </cell>
          <cell r="AW12" t="str">
            <v/>
          </cell>
          <cell r="AX12" t="str">
            <v/>
          </cell>
          <cell r="AY12" t="str">
            <v/>
          </cell>
          <cell r="AZ12" t="str">
            <v>No</v>
          </cell>
          <cell r="BA12" t="str">
            <v/>
          </cell>
          <cell r="BB12" t="str">
            <v/>
          </cell>
          <cell r="BC12" t="str">
            <v/>
          </cell>
          <cell r="BD12" t="str">
            <v/>
          </cell>
          <cell r="BE12" t="str">
            <v/>
          </cell>
          <cell r="BF12" t="str">
            <v>Yes some judgments</v>
          </cell>
          <cell r="BG12" t="str">
            <v>Yes some judgments</v>
          </cell>
          <cell r="BH12" t="str">
            <v>Yes some judgments</v>
          </cell>
          <cell r="BI12" t="str">
            <v>in common courts relevance criteria for publication are set up by court president</v>
          </cell>
          <cell r="BJ12" t="str">
            <v>1st instance;2nd instance;Highest instance</v>
          </cell>
          <cell r="BK12" t="str">
            <v>1st instance;2nd instance</v>
          </cell>
          <cell r="BL12" t="str">
            <v/>
          </cell>
          <cell r="BM12" t="str">
            <v>1st instance;2nd instance;Highest instance</v>
          </cell>
          <cell r="BN12" t="str">
            <v/>
          </cell>
          <cell r="BO12" t="str">
            <v/>
          </cell>
          <cell r="BP12" t="str">
            <v>Yes some judgments</v>
          </cell>
          <cell r="BQ12" t="str">
            <v>Yes some judgments</v>
          </cell>
          <cell r="BR12" t="str">
            <v>Yes some judgments</v>
          </cell>
          <cell r="BS12" t="str">
            <v>relevance criteria for the publication are established by court presidents</v>
          </cell>
          <cell r="BT12" t="str">
            <v>1st instance;2nd instance;Highest instance</v>
          </cell>
          <cell r="BU12" t="str">
            <v>1st instance;2nd instance;Highest instance</v>
          </cell>
          <cell r="BV12" t="str">
            <v/>
          </cell>
          <cell r="BW12" t="str">
            <v>1st instance;2nd instance;Highest instance</v>
          </cell>
          <cell r="BX12" t="str">
            <v>1st instance;2nd instance;Highest instance</v>
          </cell>
          <cell r="BY12" t="str">
            <v/>
          </cell>
          <cell r="BZ12" t="str">
            <v/>
          </cell>
          <cell r="CA12" t="str">
            <v/>
          </cell>
          <cell r="CB12" t="str">
            <v/>
          </cell>
          <cell r="CC12" t="str">
            <v/>
          </cell>
          <cell r="CD12" t="str">
            <v/>
          </cell>
          <cell r="CE12" t="str">
            <v/>
          </cell>
          <cell r="CF12" t="str">
            <v/>
          </cell>
          <cell r="CG12" t="str">
            <v/>
          </cell>
          <cell r="CH12" t="str">
            <v xml:space="preserve">The Ministry of Justice regularly organizes training for judges in international standards on human rights protection. Moreover, the ministry organizes study visiting of judges to the European Court of Human Rights and CoE instructions._x000D_
</v>
          </cell>
          <cell r="CI12" t="str">
            <v>Civil and commercial disputes;Labour disputes;Consumer disputes*</v>
          </cell>
          <cell r="CJ12" t="str">
            <v>Civil and commercial disputes;Labour disputes;Consumer disputes*</v>
          </cell>
          <cell r="CK12" t="str">
            <v>Civil and commercial disputes;Labour disputes;Consumer disputes*</v>
          </cell>
          <cell r="CL12" t="str">
            <v>Civil and commercial disputes;Labour disputes</v>
          </cell>
          <cell r="CM12" t="str">
            <v>Civil and commercial disputes;Labour disputes</v>
          </cell>
          <cell r="CN12" t="str">
            <v/>
          </cell>
          <cell r="CO12" t="str">
            <v>Civil and commercial disputes;Labour disputes</v>
          </cell>
          <cell r="CP12" t="str">
            <v>Civil and commercial disputes;Labour disputes</v>
          </cell>
          <cell r="CQ12" t="str">
            <v>Civil and commercial disputes;Labour disputes</v>
          </cell>
          <cell r="CR12" t="str">
            <v>Civil and commercial disputes;Labour disputes;Consumer disputes*</v>
          </cell>
          <cell r="CS12" t="str">
            <v/>
          </cell>
          <cell r="CT12" t="str">
            <v>Civil and commercial disputes;Labour disputes</v>
          </cell>
          <cell r="CU12" t="str">
            <v/>
          </cell>
          <cell r="CV12" t="str">
            <v/>
          </cell>
          <cell r="CW12" t="str">
            <v>re 12. - simplified procedure for the mediation agreement approval by the court (civil procedure code art. 183(15) § 1)</v>
          </cell>
          <cell r="CX12" t="str">
            <v>http://www.mediacja.gov.pl</v>
          </cell>
          <cell r="CY12" t="str">
            <v>http://www.mediacja.gov.pl</v>
          </cell>
          <cell r="CZ12" t="str">
            <v>http://polubowne.uokik.gov.pl/strona-glowna,1,pl.html</v>
          </cell>
          <cell r="DA12" t="str">
            <v/>
          </cell>
          <cell r="DB12" t="str">
            <v/>
          </cell>
          <cell r="DC12" t="str">
            <v/>
          </cell>
          <cell r="DD12" t="str">
            <v/>
          </cell>
          <cell r="DE12" t="str">
            <v/>
          </cell>
          <cell r="DF12" t="str">
            <v/>
          </cell>
          <cell r="DG12" t="str">
            <v/>
          </cell>
          <cell r="DH12" t="str">
            <v/>
          </cell>
          <cell r="DI12" t="str">
            <v/>
          </cell>
          <cell r="DJ12" t="str">
            <v/>
          </cell>
          <cell r="DK12" t="str">
            <v/>
          </cell>
          <cell r="DL12" t="str">
            <v/>
          </cell>
          <cell r="DM12" t="str">
            <v/>
          </cell>
          <cell r="DO12" t="str">
            <v/>
          </cell>
          <cell r="DP12" t="str">
            <v/>
          </cell>
          <cell r="DQ12" t="str">
            <v/>
          </cell>
          <cell r="DR12" t="str">
            <v/>
          </cell>
          <cell r="DS12" t="str">
            <v/>
          </cell>
          <cell r="DT12" t="str">
            <v/>
          </cell>
          <cell r="DU12" t="str">
            <v/>
          </cell>
          <cell r="DV12" t="str">
            <v/>
          </cell>
          <cell r="DW12" t="str">
            <v/>
          </cell>
          <cell r="DX12" t="str">
            <v/>
          </cell>
          <cell r="DY12" t="str">
            <v/>
          </cell>
          <cell r="DZ12" t="str">
            <v/>
          </cell>
          <cell r="EA12" t="str">
            <v/>
          </cell>
          <cell r="EB12" t="str">
            <v/>
          </cell>
          <cell r="EC12" t="str">
            <v/>
          </cell>
          <cell r="ED12" t="str">
            <v/>
          </cell>
          <cell r="EE12" t="str">
            <v/>
          </cell>
          <cell r="EF12" t="str">
            <v/>
          </cell>
          <cell r="EG12" t="str">
            <v/>
          </cell>
          <cell r="EH12" t="str">
            <v/>
          </cell>
          <cell r="EI12" t="str">
            <v/>
          </cell>
          <cell r="EJ12" t="str">
            <v/>
          </cell>
          <cell r="EK12" t="str">
            <v/>
          </cell>
          <cell r="EL12" t="str">
            <v/>
          </cell>
          <cell r="EM12" t="str">
            <v/>
          </cell>
          <cell r="EN12" t="str">
            <v/>
          </cell>
          <cell r="EO12" t="str">
            <v/>
          </cell>
          <cell r="EP12" t="str">
            <v/>
          </cell>
          <cell r="EQ12" t="str">
            <v/>
          </cell>
          <cell r="ER12" t="str">
            <v/>
          </cell>
          <cell r="ES12" t="str">
            <v/>
          </cell>
          <cell r="ET12" t="str">
            <v/>
          </cell>
          <cell r="EU12" t="str">
            <v/>
          </cell>
          <cell r="EV12" t="str">
            <v/>
          </cell>
          <cell r="EW12" t="str">
            <v/>
          </cell>
          <cell r="EX12" t="str">
            <v/>
          </cell>
          <cell r="EY12" t="str">
            <v/>
          </cell>
          <cell r="EZ12" t="str">
            <v/>
          </cell>
          <cell r="FA12" t="str">
            <v/>
          </cell>
          <cell r="FB12" t="str">
            <v/>
          </cell>
          <cell r="FC12" t="str">
            <v/>
          </cell>
          <cell r="FD12" t="str">
            <v/>
          </cell>
          <cell r="FE12" t="str">
            <v/>
          </cell>
          <cell r="FF12" t="str">
            <v/>
          </cell>
          <cell r="FG12" t="str">
            <v/>
          </cell>
          <cell r="FH12" t="str">
            <v/>
          </cell>
          <cell r="FI12" t="str">
            <v/>
          </cell>
          <cell r="FJ12" t="str">
            <v/>
          </cell>
          <cell r="FK12" t="str">
            <v/>
          </cell>
          <cell r="FL12" t="str">
            <v/>
          </cell>
          <cell r="FM12" t="str">
            <v/>
          </cell>
          <cell r="FN12" t="str">
            <v/>
          </cell>
          <cell r="FO12" t="str">
            <v/>
          </cell>
          <cell r="FP12" t="str">
            <v/>
          </cell>
          <cell r="FQ12" t="str">
            <v/>
          </cell>
          <cell r="FR12" t="str">
            <v/>
          </cell>
          <cell r="FS12" t="str">
            <v/>
          </cell>
          <cell r="FT12" t="str">
            <v/>
          </cell>
          <cell r="FU12" t="str">
            <v/>
          </cell>
          <cell r="FV12" t="str">
            <v/>
          </cell>
          <cell r="FW12" t="str">
            <v/>
          </cell>
          <cell r="FX12" t="str">
            <v/>
          </cell>
          <cell r="FY12" t="str">
            <v/>
          </cell>
          <cell r="FZ12" t="str">
            <v/>
          </cell>
          <cell r="GA12" t="str">
            <v/>
          </cell>
          <cell r="GB12" t="str">
            <v/>
          </cell>
          <cell r="GC12" t="str">
            <v/>
          </cell>
          <cell r="GD12" t="str">
            <v/>
          </cell>
          <cell r="GE12" t="str">
            <v/>
          </cell>
          <cell r="GF12" t="str">
            <v/>
          </cell>
          <cell r="GG12" t="str">
            <v/>
          </cell>
          <cell r="GH12" t="str">
            <v/>
          </cell>
          <cell r="GI12" t="str">
            <v/>
          </cell>
          <cell r="GJ12" t="str">
            <v/>
          </cell>
          <cell r="GK12" t="str">
            <v/>
          </cell>
          <cell r="GL12" t="str">
            <v/>
          </cell>
          <cell r="GM12" t="str">
            <v/>
          </cell>
          <cell r="GN12" t="str">
            <v/>
          </cell>
          <cell r="GO12" t="str">
            <v/>
          </cell>
          <cell r="GP12" t="str">
            <v/>
          </cell>
          <cell r="GQ12" t="str">
            <v/>
          </cell>
          <cell r="GR12" t="str">
            <v/>
          </cell>
          <cell r="GS12" t="str">
            <v/>
          </cell>
          <cell r="GT12" t="str">
            <v/>
          </cell>
          <cell r="GU12" t="str">
            <v/>
          </cell>
          <cell r="GV12" t="str">
            <v/>
          </cell>
          <cell r="GW12" t="str">
            <v/>
          </cell>
          <cell r="GX12" t="str">
            <v/>
          </cell>
          <cell r="GY12" t="str">
            <v/>
          </cell>
          <cell r="GZ12" t="str">
            <v/>
          </cell>
          <cell r="HA12" t="str">
            <v/>
          </cell>
          <cell r="HB12" t="str">
            <v/>
          </cell>
          <cell r="HC12" t="str">
            <v/>
          </cell>
          <cell r="HD12" t="str">
            <v/>
          </cell>
          <cell r="HE12" t="str">
            <v/>
          </cell>
          <cell r="HF12" t="str">
            <v/>
          </cell>
          <cell r="HG12" t="str">
            <v/>
          </cell>
          <cell r="HH12" t="str">
            <v/>
          </cell>
          <cell r="HI12" t="str">
            <v/>
          </cell>
          <cell r="HJ12" t="str">
            <v/>
          </cell>
          <cell r="HK12" t="str">
            <v/>
          </cell>
          <cell r="HL12" t="str">
            <v/>
          </cell>
          <cell r="HM12" t="str">
            <v/>
          </cell>
          <cell r="HN12" t="str">
            <v/>
          </cell>
          <cell r="HO12" t="str">
            <v/>
          </cell>
          <cell r="HP12" t="str">
            <v/>
          </cell>
          <cell r="HQ12" t="str">
            <v/>
          </cell>
          <cell r="HR12" t="str">
            <v/>
          </cell>
          <cell r="HS12" t="str">
            <v/>
          </cell>
          <cell r="HT12" t="str">
            <v/>
          </cell>
          <cell r="HU12" t="str">
            <v/>
          </cell>
          <cell r="HV12" t="str">
            <v/>
          </cell>
          <cell r="HW12" t="str">
            <v/>
          </cell>
          <cell r="HX12" t="str">
            <v/>
          </cell>
          <cell r="HY12" t="str">
            <v/>
          </cell>
          <cell r="HZ12" t="str">
            <v/>
          </cell>
          <cell r="IA12" t="str">
            <v/>
          </cell>
          <cell r="IB12" t="str">
            <v/>
          </cell>
          <cell r="IC12" t="str">
            <v/>
          </cell>
          <cell r="ID12" t="str">
            <v/>
          </cell>
          <cell r="IE12" t="str">
            <v/>
          </cell>
          <cell r="IF12" t="str">
            <v/>
          </cell>
        </row>
        <row r="13">
          <cell r="A13" t="str">
            <v>FR</v>
          </cell>
          <cell r="B13" t="str">
            <v>France</v>
          </cell>
          <cell r="C13" t="str">
            <v>Karine Gilberg</v>
          </cell>
          <cell r="D13" t="str">
            <v>Head of the Expertise and Institutional Matters Bureau</v>
          </cell>
          <cell r="E13" t="str">
            <v>karine.gilberg@justice.gouv.fr</v>
          </cell>
          <cell r="F13" t="str">
            <v/>
          </cell>
          <cell r="G13" t="str">
            <v>Projet en cours sur la simplification des procédures civiles et commerciales</v>
          </cell>
          <cell r="H13" t="str">
            <v/>
          </cell>
          <cell r="I13" t="str">
            <v/>
          </cell>
          <cell r="J13" t="str">
            <v/>
          </cell>
          <cell r="K13" t="str">
            <v/>
          </cell>
          <cell r="L13" t="str">
            <v/>
          </cell>
          <cell r="M13" t="str">
            <v/>
          </cell>
          <cell r="N13" t="str">
            <v/>
          </cell>
          <cell r="O13" t="str">
            <v/>
          </cell>
          <cell r="P13" t="str">
            <v/>
          </cell>
          <cell r="Q13" t="str">
            <v/>
          </cell>
          <cell r="R13" t="str">
            <v/>
          </cell>
          <cell r="S13" t="str">
            <v>Projet en cours sur la réorganisation des juridictions de premières instances et d'appel</v>
          </cell>
          <cell r="T13" t="str">
            <v/>
          </cell>
          <cell r="U13" t="str">
            <v/>
          </cell>
          <cell r="V13" t="str">
            <v/>
          </cell>
          <cell r="W13" t="str">
            <v/>
          </cell>
          <cell r="X13" t="str">
            <v/>
          </cell>
          <cell r="Y13" t="str">
            <v>Projet en cours sur la dématérialisation des procédures et l'e-justice</v>
          </cell>
          <cell r="Z13" t="str">
            <v/>
          </cell>
          <cell r="AA13" t="str">
            <v/>
          </cell>
          <cell r="AB13" t="str">
            <v/>
          </cell>
          <cell r="AC13" t="str">
            <v/>
          </cell>
          <cell r="AD13" t="str">
            <v/>
          </cell>
          <cell r="AE13" t="str">
            <v/>
          </cell>
          <cell r="AF13" t="str">
            <v/>
          </cell>
          <cell r="AG13" t="str">
            <v/>
          </cell>
          <cell r="AH13" t="str">
            <v>Proposition de loi (Sénat) en vue de nommer les juges pour durée minimum et maximum à certains postes au sein de certaines juridictions (afin d'éviter les rotations trop importantes au sein des juridictions)</v>
          </cell>
          <cell r="AI13" t="str">
            <v/>
          </cell>
          <cell r="AJ13" t="str">
            <v/>
          </cell>
          <cell r="AK13" t="str">
            <v/>
          </cell>
          <cell r="AL13" t="str">
            <v/>
          </cell>
          <cell r="AM13" t="str">
            <v/>
          </cell>
          <cell r="AN13" t="str">
            <v/>
          </cell>
          <cell r="AO13" t="str">
            <v/>
          </cell>
          <cell r="AP13" t="str">
            <v/>
          </cell>
          <cell r="AQ13" t="str">
            <v xml:space="preserve">http://www.justice.gouv.fr/le-ministere-de-la-justice-10017/transformation-numerique-donnez-votre-avis-31008.html_x000D_
http://www.justice.gouv.fr/la-garde-des-sceaux-10016/le-premier-ministre-presente-a-nantes-les-chantiers-de-la-justice-30914.html_x000D_
http://www.senat.fr/dossier-legislatif/ppl16-640.html_x000D_
</v>
          </cell>
          <cell r="AR13" t="str">
            <v>1.b  General online information about the justice system for children (individuals below 18 years of age);2.  Centralised web portal with online forms for judicial proceedings available to the public and companies;3.  Interactive online simulation to assess eligibility for legal aid</v>
          </cell>
          <cell r="AS13" t="str">
            <v/>
          </cell>
          <cell r="AT13" t="str">
            <v/>
          </cell>
          <cell r="AU13" t="str">
            <v/>
          </cell>
          <cell r="AV13" t="str">
            <v>http://www.justice.fr/</v>
          </cell>
          <cell r="AW13" t="str">
            <v>http://www.justice.fr/simulateurs/aide</v>
          </cell>
          <cell r="AX13" t="str">
            <v/>
          </cell>
          <cell r="AY13" t="str">
            <v/>
          </cell>
          <cell r="AZ13" t="str">
            <v>Yes, for some court levels, please specify below</v>
          </cell>
          <cell r="BA13" t="str">
            <v>2nd instance;Highest instance</v>
          </cell>
          <cell r="BB13" t="str">
            <v>Highest instance</v>
          </cell>
          <cell r="BC13" t="str">
            <v/>
          </cell>
          <cell r="BD13" t="str">
            <v>No</v>
          </cell>
          <cell r="BE13" t="str">
            <v/>
          </cell>
          <cell r="BF13" t="str">
            <v/>
          </cell>
          <cell r="BG13" t="str">
            <v>Yes some judgments</v>
          </cell>
          <cell r="BH13" t="str">
            <v>Yes some judgments</v>
          </cell>
          <cell r="BI13" t="str">
            <v/>
          </cell>
          <cell r="BJ13" t="str">
            <v>Highest instance</v>
          </cell>
          <cell r="BK13" t="str">
            <v>Highest instance</v>
          </cell>
          <cell r="BL13" t="str">
            <v>Highest instance</v>
          </cell>
          <cell r="BM13" t="str">
            <v>Highest instance</v>
          </cell>
          <cell r="BN13" t="str">
            <v>1st instance;2nd instance;Highest instance</v>
          </cell>
          <cell r="BO13" t="str">
            <v/>
          </cell>
          <cell r="BP13" t="str">
            <v>Yes some judgments</v>
          </cell>
          <cell r="BQ13" t="str">
            <v>Yes some judgments</v>
          </cell>
          <cell r="BR13" t="str">
            <v>Yes some judgments</v>
          </cell>
          <cell r="BS13" t="str">
            <v>Conseil d'Etat</v>
          </cell>
          <cell r="BT13" t="str">
            <v>2nd instance;Highest instance</v>
          </cell>
          <cell r="BU13" t="str">
            <v>Highest instance</v>
          </cell>
          <cell r="BV13" t="str">
            <v>Highest instance</v>
          </cell>
          <cell r="BW13" t="str">
            <v>Highest instance</v>
          </cell>
          <cell r="BX13" t="str">
            <v>1st instance;2nd instance;Highest instance</v>
          </cell>
          <cell r="BY13" t="str">
            <v/>
          </cell>
          <cell r="BZ13" t="str">
            <v>Initial;Continuous</v>
          </cell>
          <cell r="CA13" t="str">
            <v/>
          </cell>
          <cell r="CB13" t="str">
            <v>Initial;Continuous</v>
          </cell>
          <cell r="CC13" t="str">
            <v/>
          </cell>
          <cell r="CD13" t="str">
            <v/>
          </cell>
          <cell r="CE13" t="str">
            <v/>
          </cell>
          <cell r="CF13" t="str">
            <v>Continuous</v>
          </cell>
          <cell r="CG13" t="str">
            <v/>
          </cell>
          <cell r="CH13" t="str">
            <v/>
          </cell>
          <cell r="CI13" t="str">
            <v>Civil and commercial disputes;Labour disputes;Consumer disputes*</v>
          </cell>
          <cell r="CJ13" t="str">
            <v/>
          </cell>
          <cell r="CK13" t="str">
            <v>Civil and commercial disputes;Consumer disputes*</v>
          </cell>
          <cell r="CL13" t="str">
            <v/>
          </cell>
          <cell r="CM13" t="str">
            <v>Civil and commercial disputes;Consumer disputes*</v>
          </cell>
          <cell r="CN13" t="str">
            <v/>
          </cell>
          <cell r="CO13" t="str">
            <v/>
          </cell>
          <cell r="CP13" t="str">
            <v>Civil and commercial disputes;Labour disputes;Consumer disputes*</v>
          </cell>
          <cell r="CQ13" t="str">
            <v/>
          </cell>
          <cell r="CR13" t="str">
            <v>Civil and commercial disputes;Labour disputes;Consumer disputes*</v>
          </cell>
          <cell r="CS13" t="str">
            <v/>
          </cell>
          <cell r="CT13" t="str">
            <v>Civil and commercial disputes;Labour disputes;Consumer disputes*</v>
          </cell>
          <cell r="CU13" t="str">
            <v/>
          </cell>
          <cell r="CV13" t="str">
            <v/>
          </cell>
          <cell r="CW13" t="str">
            <v/>
          </cell>
          <cell r="CX13" t="str">
            <v/>
          </cell>
          <cell r="CY13" t="str">
            <v/>
          </cell>
          <cell r="CZ13" t="str">
            <v/>
          </cell>
          <cell r="DA13" t="str">
            <v>http://www.justice.fr/r%C3%A9gler-vos-litiges-autrement</v>
          </cell>
          <cell r="DB13" t="str">
            <v/>
          </cell>
          <cell r="DC13" t="str">
            <v>National level</v>
          </cell>
          <cell r="DD13" t="str">
            <v/>
          </cell>
          <cell r="DE13" t="str">
            <v/>
          </cell>
          <cell r="DF13" t="str">
            <v/>
          </cell>
          <cell r="DG13" t="str">
            <v/>
          </cell>
          <cell r="DH13" t="str">
            <v/>
          </cell>
          <cell r="DI13" t="str">
            <v/>
          </cell>
          <cell r="DJ13" t="str">
            <v/>
          </cell>
          <cell r="DK13" t="str">
            <v/>
          </cell>
          <cell r="DL13" t="str">
            <v/>
          </cell>
          <cell r="DM13" t="str">
            <v/>
          </cell>
          <cell r="DO13" t="str">
            <v/>
          </cell>
          <cell r="DP13" t="str">
            <v/>
          </cell>
          <cell r="DQ13" t="str">
            <v>2. The survey results have been used to feed an annual/specific report at local or national level</v>
          </cell>
          <cell r="DR13" t="str">
            <v/>
          </cell>
          <cell r="DS13" t="str">
            <v/>
          </cell>
          <cell r="DT13" t="str">
            <v>No</v>
          </cell>
          <cell r="DU13" t="str">
            <v/>
          </cell>
          <cell r="DV13" t="str">
            <v/>
          </cell>
          <cell r="DW13" t="str">
            <v/>
          </cell>
          <cell r="DX13" t="str">
            <v/>
          </cell>
          <cell r="DY13" t="str">
            <v/>
          </cell>
          <cell r="DZ13" t="str">
            <v/>
          </cell>
          <cell r="EA13" t="str">
            <v/>
          </cell>
          <cell r="EB13" t="str">
            <v/>
          </cell>
          <cell r="EC13" t="str">
            <v/>
          </cell>
          <cell r="ED13" t="str">
            <v/>
          </cell>
          <cell r="EE13" t="str">
            <v/>
          </cell>
          <cell r="EF13" t="str">
            <v/>
          </cell>
          <cell r="EG13" t="str">
            <v/>
          </cell>
          <cell r="EH13" t="str">
            <v/>
          </cell>
          <cell r="EI13" t="str">
            <v/>
          </cell>
          <cell r="EJ13" t="str">
            <v/>
          </cell>
          <cell r="EK13" t="str">
            <v/>
          </cell>
          <cell r="EL13" t="str">
            <v/>
          </cell>
          <cell r="EM13" t="str">
            <v/>
          </cell>
          <cell r="EN13" t="str">
            <v/>
          </cell>
          <cell r="EO13" t="str">
            <v/>
          </cell>
          <cell r="EP13" t="str">
            <v/>
          </cell>
          <cell r="EQ13" t="str">
            <v/>
          </cell>
          <cell r="ER13" t="str">
            <v/>
          </cell>
          <cell r="ES13" t="str">
            <v/>
          </cell>
          <cell r="ET13" t="str">
            <v/>
          </cell>
          <cell r="EU13" t="str">
            <v/>
          </cell>
          <cell r="EV13" t="str">
            <v>Yes</v>
          </cell>
          <cell r="EW13" t="str">
            <v/>
          </cell>
          <cell r="EX13" t="str">
            <v>Expected average time to resolve cases per Court (e.g. average time to resolve cases per court does not exceed x days)</v>
          </cell>
          <cell r="EY13" t="str">
            <v/>
          </cell>
          <cell r="EZ13" t="str">
            <v/>
          </cell>
          <cell r="FA13" t="str">
            <v/>
          </cell>
          <cell r="FB13" t="str">
            <v/>
          </cell>
          <cell r="FC13" t="str">
            <v/>
          </cell>
          <cell r="FD13" t="str">
            <v/>
          </cell>
          <cell r="FE13" t="str">
            <v/>
          </cell>
          <cell r="FF13" t="str">
            <v/>
          </cell>
          <cell r="FG13" t="str">
            <v/>
          </cell>
          <cell r="FH13" t="str">
            <v/>
          </cell>
          <cell r="FI13" t="str">
            <v/>
          </cell>
          <cell r="FJ13" t="str">
            <v>Ministry of Justice with involvement of judges (prior formal consultation) TF</v>
          </cell>
          <cell r="FK13" t="str">
            <v>Supreme Court TF</v>
          </cell>
          <cell r="FL13" t="str">
            <v/>
          </cell>
          <cell r="FM13" t="str">
            <v/>
          </cell>
          <cell r="FN13" t="str">
            <v/>
          </cell>
          <cell r="FO13" t="str">
            <v/>
          </cell>
          <cell r="FP13" t="str">
            <v/>
          </cell>
          <cell r="FQ13" t="str">
            <v/>
          </cell>
          <cell r="FR13" t="str">
            <v/>
          </cell>
          <cell r="FS13" t="str">
            <v/>
          </cell>
          <cell r="FT13" t="str">
            <v/>
          </cell>
          <cell r="FU13" t="str">
            <v/>
          </cell>
          <cell r="FV13" t="str">
            <v/>
          </cell>
          <cell r="FW13" t="str">
            <v/>
          </cell>
          <cell r="FX13" t="str">
            <v>Individual courts TF;Entire territory of Member State TF</v>
          </cell>
          <cell r="FY13" t="str">
            <v>Individual courts TF;Entire territory of Member State TF</v>
          </cell>
          <cell r="FZ13" t="str">
            <v/>
          </cell>
          <cell r="GA13" t="str">
            <v/>
          </cell>
          <cell r="GB13" t="str">
            <v/>
          </cell>
          <cell r="GC13" t="str">
            <v>Yes</v>
          </cell>
          <cell r="GD13" t="str">
            <v>https://www.performance-publique.budget.gouv.fr/documents-budgetaires/lois-projets-lois-documents-annexes-annee/exercice-2016/projet-loi-reglement-rap-2016-mission-justice#.WhVNyHqcJJw</v>
          </cell>
          <cell r="GE13" t="str">
            <v>For allocating human resources;For allocating budget</v>
          </cell>
          <cell r="GF13" t="str">
            <v/>
          </cell>
          <cell r="GG13" t="str">
            <v/>
          </cell>
          <cell r="GH13" t="str">
            <v>No</v>
          </cell>
          <cell r="GI13" t="str">
            <v/>
          </cell>
          <cell r="GJ13" t="str">
            <v/>
          </cell>
          <cell r="GK13" t="str">
            <v/>
          </cell>
          <cell r="GL13" t="str">
            <v/>
          </cell>
          <cell r="GM13" t="str">
            <v/>
          </cell>
          <cell r="GN13" t="str">
            <v/>
          </cell>
          <cell r="GO13" t="str">
            <v/>
          </cell>
          <cell r="GP13" t="str">
            <v/>
          </cell>
          <cell r="GQ13" t="str">
            <v/>
          </cell>
          <cell r="GR13" t="str">
            <v>Ministry of Justice TF</v>
          </cell>
          <cell r="GS13" t="str">
            <v>Other body/ specify TF</v>
          </cell>
          <cell r="GT13" t="str">
            <v/>
          </cell>
          <cell r="GU13" t="str">
            <v/>
          </cell>
          <cell r="GV13" t="str">
            <v/>
          </cell>
          <cell r="GW13" t="str">
            <v>Conseil d'Etat</v>
          </cell>
          <cell r="GX13" t="str">
            <v/>
          </cell>
          <cell r="GY13" t="str">
            <v/>
          </cell>
          <cell r="GZ13" t="str">
            <v/>
          </cell>
          <cell r="HA13" t="str">
            <v>No</v>
          </cell>
          <cell r="HB13" t="str">
            <v/>
          </cell>
          <cell r="HC13" t="str">
            <v/>
          </cell>
          <cell r="HD13" t="str">
            <v/>
          </cell>
          <cell r="HE13" t="str">
            <v/>
          </cell>
          <cell r="HF13" t="str">
            <v/>
          </cell>
          <cell r="HG13" t="str">
            <v/>
          </cell>
          <cell r="HH13" t="str">
            <v/>
          </cell>
          <cell r="HI13" t="str">
            <v/>
          </cell>
          <cell r="HJ13" t="str">
            <v/>
          </cell>
          <cell r="HK13" t="str">
            <v/>
          </cell>
          <cell r="HL13" t="str">
            <v/>
          </cell>
          <cell r="HM13" t="str">
            <v>Court President/ Court management TF</v>
          </cell>
          <cell r="HN13" t="str">
            <v>Court President/ Court management TF</v>
          </cell>
          <cell r="HO13" t="str">
            <v/>
          </cell>
          <cell r="HP13" t="str">
            <v>Ministry of Justice TF</v>
          </cell>
          <cell r="HQ13" t="str">
            <v/>
          </cell>
          <cell r="HR13" t="str">
            <v/>
          </cell>
          <cell r="HS13" t="str">
            <v/>
          </cell>
          <cell r="HT13" t="str">
            <v/>
          </cell>
          <cell r="HU13" t="str">
            <v/>
          </cell>
          <cell r="HV13" t="str">
            <v/>
          </cell>
          <cell r="HW13" t="str">
            <v/>
          </cell>
          <cell r="HX13" t="str">
            <v/>
          </cell>
          <cell r="HY13" t="str">
            <v/>
          </cell>
          <cell r="HZ13" t="str">
            <v/>
          </cell>
          <cell r="IA13" t="str">
            <v/>
          </cell>
          <cell r="IB13" t="str">
            <v>Upon request by party;Online access of throughout the course of a case</v>
          </cell>
          <cell r="IC13" t="str">
            <v/>
          </cell>
          <cell r="ID13" t="str">
            <v/>
          </cell>
          <cell r="IE13" t="str">
            <v/>
          </cell>
          <cell r="IF13" t="str">
            <v>"Online access of ... throughout the course of a case" is only available for administrative cases.</v>
          </cell>
        </row>
        <row r="14">
          <cell r="A14" t="str">
            <v>ES</v>
          </cell>
          <cell r="B14" t="str">
            <v>Spain</v>
          </cell>
          <cell r="C14" t="str">
            <v>Juan Fernando Armengot</v>
          </cell>
          <cell r="D14" t="str">
            <v xml:space="preserve">Lawyer of the Administration of Justice, Adviser in the Ministry of Justice </v>
          </cell>
          <cell r="E14" t="str">
            <v>juanfernando.armengot@mjusticia.es</v>
          </cell>
          <cell r="F14" t="str">
            <v>34913904578</v>
          </cell>
          <cell r="G14" t="str">
            <v>Reform for Civil Procedural Law in order to streamline the enforcement proceeding under public consultation</v>
          </cell>
          <cell r="H14" t="str">
            <v>Civil Procedural Law reformed on May by the Royal Decree that transposed Directives of the European Union in the financial, commercial and health fields, and on the posting of workers, and on November by Law that transposed the Directive 2013/11.</v>
          </cell>
          <cell r="I14" t="str">
            <v/>
          </cell>
          <cell r="J14" t="str">
            <v>One of the objectives of the reform for Civil procedural Laws is to promote the Mediation and other ADR options</v>
          </cell>
          <cell r="K14" t="str">
            <v>Civil Procedural Law and Law on Mediation in civil and commercial matters reformed on November by Law that transposed the Directive 2013/11/ on alternative dispute resolution for consumer disputes.</v>
          </cell>
          <cell r="L14" t="str">
            <v/>
          </cell>
          <cell r="M14" t="str">
            <v/>
          </cell>
          <cell r="N14" t="str">
            <v/>
          </cell>
          <cell r="O14" t="str">
            <v/>
          </cell>
          <cell r="P14" t="str">
            <v>It is considered a possible reform for the Organic Law for the Judiciary in order to strengthen the independence of the Council for the Judiciary.</v>
          </cell>
          <cell r="Q14" t="str">
            <v/>
          </cell>
          <cell r="R14" t="str">
            <v/>
          </cell>
          <cell r="S14" t="str">
            <v/>
          </cell>
          <cell r="T14" t="str">
            <v/>
          </cell>
          <cell r="U14" t="str">
            <v/>
          </cell>
          <cell r="V14" t="str">
            <v/>
          </cell>
          <cell r="W14" t="str">
            <v>Agreement of May 25, 2017, of the Council for the Judiary, that attributes to 54 courts, competence for cases related to the general conditions included in financing contracts with real estate warrant rights whose borrower is an individual.</v>
          </cell>
          <cell r="X14" t="str">
            <v/>
          </cell>
          <cell r="Y14" t="str">
            <v>All the procedural reforms take into account the development of IT in Justice.</v>
          </cell>
          <cell r="Z14" t="str">
            <v>in 2017 “Digital Justice” has been implemented in 80 different towns</v>
          </cell>
          <cell r="AA14" t="str">
            <v/>
          </cell>
          <cell r="AB14" t="str">
            <v>It is considered a possible reform for the Royal Decree on legal aid. The main objectives would be to adapt the current Regulation to reform of the Law on Legal Aid operated by Law 42/2015, to update the technical regulation, and introduce measures to expedite the processing of public financing.</v>
          </cell>
          <cell r="AC14" t="str">
            <v>Law on legal aid reformed by Law 2/2017, 21 June</v>
          </cell>
          <cell r="AD14" t="str">
            <v/>
          </cell>
          <cell r="AE14" t="str">
            <v>It seems Law on Court fees should be reformed in accordance with certain Judgements of the Constitutional Court (among other reasons)</v>
          </cell>
          <cell r="AF14" t="str">
            <v/>
          </cell>
          <cell r="AG14" t="str">
            <v/>
          </cell>
          <cell r="AH14" t="str">
            <v/>
          </cell>
          <cell r="AI14" t="str">
            <v/>
          </cell>
          <cell r="AJ14" t="str">
            <v/>
          </cell>
          <cell r="AK14" t="str">
            <v>- Law regulating the profession of interpreters, translators and experts. - A possible reform of the following norms is being considered: -Organic Statute of Lawyers of the Administration of Justice.The idea general is the adaptation to the changes operated in the Organic Law for the Judiciary by the reform of 2015. -Statute General for Lawyers. The aim is to adapt the regime applicable to the Lawyers and its corporate organization to the changes that have taken place in the Spanish legal system since 2001.</v>
          </cell>
          <cell r="AL14" t="str">
            <v/>
          </cell>
          <cell r="AM14" t="str">
            <v/>
          </cell>
          <cell r="AN14" t="str">
            <v>Other reforms under consideration: -A Law regulating the (fundamental) right to defense is being drawn. -It is intended the entering into force of the Law 2011 on Civil Registry that laid down "the Civil Registry is electronic. The data will be subject to automated processing and will be integrated into a single database". - A reform for the Criminal Code in order to transpose certain Directives. - Law on actions for damages for infringements of the competition law, in order to transpose the UE Directive. - Reform of the Civil Code and the Civil Procedural Law on the matter of disability. - Reform of the general Law on Protection of Consumers and Users.</v>
          </cell>
          <cell r="AO14" t="str">
            <v/>
          </cell>
          <cell r="AP14" t="str">
            <v/>
          </cell>
          <cell r="AQ14" t="str">
            <v>The Commission of Justice of the Spanish Parliament is working in a National Justice Strategy. This document would study and define the objectives and lines of action that guide the comprehensive reform of Spanish Justice in all its dimensions: Institutional, Public Service, Professional, social and legal certainty.</v>
          </cell>
          <cell r="AR14" t="str">
            <v>1.a  General online information about the justice system for non-native speakers;1.b  General online information about the justice system for children (individuals below 18 years of age);2.  Centralised web portal with online forms for judicial proceedings available to the public and companies;4.a  Provision of education on legal rights to the general public through educational court visits;4.d  Provision of education on legal rights to the general public through other formats (please specify)</v>
          </cell>
          <cell r="AS14" t="str">
            <v>http://www.poderjudicial.es/cgpj/en/Judiciary/General-Council-of-the-Judiciary/_x000D_
http://www.mjusticia.gob.es/cs/Satellite/Portal/en/inicio</v>
          </cell>
          <cell r="AT14" t="str">
            <v>http://www.poderjudicial.es/portal/site/cgpj/menuitem.65d2c4456b6ddb628e635fc1dc432ea0/?vgnextoid=106567b7b13da210VgnVCM100000cb34e20aRCRD&amp;vgnextlocale=en&amp;vgnextfmt=default&amp;lang_choosen=en</v>
          </cell>
          <cell r="AU14" t="str">
            <v/>
          </cell>
          <cell r="AV14" t="str">
            <v>http://www.poderjudicial.es/cgpj/es/Servicios/Atencion-Ciudadana/Modelos-normalizados/El-juicio-verbal-</v>
          </cell>
          <cell r="AW14" t="str">
            <v/>
          </cell>
          <cell r="AX14" t="str">
            <v>- Video (Judicial channel) http://www.poderjudicial.es/cgpj/es/Canal-Judicial_x000D_
- And “Education in Justice” that is a material made up of three parts: A brochure for the student, a second brochure which is more comprehensive and detailed so the teacher can prepare the class before the visit to the courts, and an educational DVD. This material is, translated into all the official languages of Spain._x000D_
- Webs of information in the other co-official languages of certain Autonomous regions.</v>
          </cell>
          <cell r="AY14" t="str">
            <v/>
          </cell>
          <cell r="AZ14" t="str">
            <v>Yes, for all instances and all cases</v>
          </cell>
          <cell r="BA14" t="str">
            <v>Yes, for all instances and all cases</v>
          </cell>
          <cell r="BB14" t="str">
            <v>Yes, for all instances and all cases</v>
          </cell>
          <cell r="BC14" t="str">
            <v xml:space="preserve">- Supreme Court, National High Court and Regional High Courts have press offices. The press offices of Regional High Courts serve all 1st and 2nd instance courts in the territory._x000D_
- There are 1st and 2nd instance courts in civil and commercial law, and in administrative law. _x000D_
</v>
          </cell>
          <cell r="BD14" t="str">
            <v>Yes</v>
          </cell>
          <cell r="BE14" t="str">
            <v xml:space="preserve">The Spanish Council for the Judiciary approved in 2015 a Communication Protocol for Justice_x000D_
 (file:///C:/Users/ljmieres/Downloads/20150928%20Protocolo%20Comunicaci%C3%B3n2015%20CP.pdf)_x000D_
</v>
          </cell>
          <cell r="BF14" t="str">
            <v>Yes some judgments</v>
          </cell>
          <cell r="BG14" t="str">
            <v>Yes all judgments</v>
          </cell>
          <cell r="BH14" t="str">
            <v>Yes all judgments</v>
          </cell>
          <cell r="BI14" t="str">
            <v>The judgments of the first instance courts are only available online when is considered (by the Judge or Press Office or Judicial Documentation Center) that the issue decided by the judgment is relevant from a legal or social point of view.</v>
          </cell>
          <cell r="BJ14" t="str">
            <v>1st instance;2nd instance;Highest instance</v>
          </cell>
          <cell r="BK14" t="str">
            <v>1st instance;2nd instance;Highest instance</v>
          </cell>
          <cell r="BL14" t="str">
            <v>1st instance;2nd instance;Highest instance</v>
          </cell>
          <cell r="BM14" t="str">
            <v>1st instance;2nd instance;Highest instance</v>
          </cell>
          <cell r="BN14" t="str">
            <v>1st instance;2nd instance;Highest instance</v>
          </cell>
          <cell r="BO14" t="str">
            <v xml:space="preserve">For relevant cases, a press note is also provided. _x000D_
Since 2014 the Judicial Documentation Center has assigned ECLI identifier to all judgments published and accessible on line._x000D_
</v>
          </cell>
          <cell r="BP14" t="str">
            <v>Yes some judgments</v>
          </cell>
          <cell r="BQ14" t="str">
            <v>Yes all judgments</v>
          </cell>
          <cell r="BR14" t="str">
            <v>Yes all judgments</v>
          </cell>
          <cell r="BS14" t="str">
            <v>The same as mentioned above for civil and comercial cases.</v>
          </cell>
          <cell r="BT14" t="str">
            <v>1st instance;2nd instance;Highest instance</v>
          </cell>
          <cell r="BU14" t="str">
            <v>1st instance;2nd instance;Highest instance</v>
          </cell>
          <cell r="BV14" t="str">
            <v>1st instance;2nd instance;Highest instance</v>
          </cell>
          <cell r="BW14" t="str">
            <v>1st instance;2nd instance;Highest instance</v>
          </cell>
          <cell r="BX14" t="str">
            <v>1st instance;2nd instance;Highest instance</v>
          </cell>
          <cell r="BY14" t="str">
            <v>The same as mentioned above.</v>
          </cell>
          <cell r="BZ14" t="str">
            <v>Initial;Continuous</v>
          </cell>
          <cell r="CA14" t="str">
            <v>Initial;Continuous</v>
          </cell>
          <cell r="CB14" t="str">
            <v>Initial;Continuous</v>
          </cell>
          <cell r="CC14" t="str">
            <v/>
          </cell>
          <cell r="CD14" t="str">
            <v>Initial;Continuous</v>
          </cell>
          <cell r="CE14" t="str">
            <v>Initial;Continuous</v>
          </cell>
          <cell r="CF14" t="str">
            <v>Initial;Continuous</v>
          </cell>
          <cell r="CG14" t="str">
            <v/>
          </cell>
          <cell r="CH14" t="str">
            <v/>
          </cell>
          <cell r="CI14" t="str">
            <v>Civil and commercial disputes;Labour disputes;Consumer disputes*</v>
          </cell>
          <cell r="CJ14" t="str">
            <v>Civil and commercial disputes;Consumer disputes*</v>
          </cell>
          <cell r="CK14" t="str">
            <v>Civil and commercial disputes;Consumer disputes*</v>
          </cell>
          <cell r="CL14" t="str">
            <v>Civil and commercial disputes;Labour disputes;Consumer disputes*</v>
          </cell>
          <cell r="CM14" t="str">
            <v>Civil and commercial disputes;Labour disputes;Consumer disputes*</v>
          </cell>
          <cell r="CN14" t="str">
            <v>Civil and commercial disputes;Labour disputes;Consumer disputes*</v>
          </cell>
          <cell r="CO14" t="str">
            <v>Civil and commercial disputes;Labour disputes;Consumer disputes*</v>
          </cell>
          <cell r="CP14" t="str">
            <v>Civil and commercial disputes</v>
          </cell>
          <cell r="CQ14" t="str">
            <v>Civil and commercial disputes;Labour disputes;Consumer disputes*</v>
          </cell>
          <cell r="CR14" t="str">
            <v>Civil and commercial disputes;Labour disputes;Consumer disputes*</v>
          </cell>
          <cell r="CS14" t="str">
            <v/>
          </cell>
          <cell r="CT14" t="str">
            <v>Civil and commercial disputes;Labour disputes;Consumer disputes*</v>
          </cell>
          <cell r="CU14" t="str">
            <v/>
          </cell>
          <cell r="CV14" t="str">
            <v/>
          </cell>
          <cell r="CW14" t="str">
            <v/>
          </cell>
          <cell r="CX14" t="str">
            <v>http://www.poderjudicial.es/cgpj/es/Temas/Mediacion</v>
          </cell>
          <cell r="CY14" t="str">
            <v>http://www.fundacionmediara.es/index.php/mediacion/mediacion-laboral</v>
          </cell>
          <cell r="CZ14" t="str">
            <v>The same mentioned for civil and comercial issues</v>
          </cell>
          <cell r="DA14" t="str">
            <v>Regardless the measures already adopted, there is an important debate these days in the sector or professionals of Justice about the ways to promote the mediation on the next years.</v>
          </cell>
          <cell r="DB14" t="str">
            <v>National level</v>
          </cell>
          <cell r="DC14" t="str">
            <v>National level</v>
          </cell>
          <cell r="DD14" t="str">
            <v/>
          </cell>
          <cell r="DE14" t="str">
            <v/>
          </cell>
          <cell r="DF14" t="str">
            <v/>
          </cell>
          <cell r="DG14" t="str">
            <v/>
          </cell>
          <cell r="DH14" t="str">
            <v/>
          </cell>
          <cell r="DI14" t="str">
            <v/>
          </cell>
          <cell r="DJ14" t="str">
            <v/>
          </cell>
          <cell r="DK14" t="str">
            <v>National level</v>
          </cell>
          <cell r="DL14" t="str">
            <v/>
          </cell>
          <cell r="DM14" t="str">
            <v>- Survey on legal aid 2017: _x000D_
http://www.abogacia.es/2017/07/04/justicia-gratuita-notablemente-conocida-y-muy-valorada-por-la-sociedad-espanola/_x000D_
- In the context of the inspection of the Council for the Judiciary of certain Investigation Courts there has been a survey among Lawyers, provided through the web of Madrid Bar Association on the functioning of these Courts (but only available for Lawyers associates): http://web.icam.es/actualidad/noticia/3559/Abiertas_las_encuestas_para_las_inspecciones_de_los_Juzgados_de_Instrucci%C3%B3n_n%C2%BA_23,_42,_46_y_51_de_Madrid</v>
          </cell>
          <cell r="DO14" t="str">
            <v xml:space="preserve">The Council for the Judiciary has undertaken surveys among Judges about many aspects of their career (situation, gender perspective, training, government bodies, mass media, independence, etc). The last of these surveys was in 2015.The survey was in the national level._x000D_
Autonomous Regions have made surveys among proffesionals involved in the model of New Judicial Office (for example the Bask Country in 2014). _x000D_
_x000D_
</v>
          </cell>
          <cell r="DP14" t="str">
            <v/>
          </cell>
          <cell r="DQ14" t="str">
            <v>1. The survey results are publicly available on-line in their entirety;4. The survey results have been used for modifying/improving the functioning of certain courts</v>
          </cell>
          <cell r="DR14" t="str">
            <v/>
          </cell>
          <cell r="DS14" t="str">
            <v/>
          </cell>
          <cell r="DT14" t="str">
            <v>Yes</v>
          </cell>
          <cell r="DU14" t="str">
            <v/>
          </cell>
          <cell r="DV14" t="str">
            <v>Only certain phases</v>
          </cell>
          <cell r="DW14" t="str">
            <v/>
          </cell>
          <cell r="DX14" t="str">
            <v/>
          </cell>
          <cell r="DY14" t="str">
            <v/>
          </cell>
          <cell r="DZ14" t="str">
            <v/>
          </cell>
          <cell r="EA14" t="str">
            <v/>
          </cell>
          <cell r="EB14" t="str">
            <v/>
          </cell>
          <cell r="EC14" t="str">
            <v/>
          </cell>
          <cell r="ED14" t="str">
            <v/>
          </cell>
          <cell r="EE14" t="str">
            <v/>
          </cell>
          <cell r="EF14" t="str">
            <v>43 days</v>
          </cell>
          <cell r="EG14" t="str">
            <v>Civil Procedural Law https://www.boe.es/buscar/act.php?id=BOE-A-2000-323&amp;p=20151028&amp;tn=1</v>
          </cell>
          <cell r="EH14" t="str">
            <v>General rule for ordinary proceedings. Sum of the terms to present the defence (20 days), note the hearing (3 days) hold the hearing (20 days). This general rule has exceptions in cases of counterclaim and other similar (63 days). In the verbal proceeding, the hearing is not mandatory (nowadays): if there is, the total lenghth until the first hearing would be 15 days.</v>
          </cell>
          <cell r="EI14" t="str">
            <v/>
          </cell>
          <cell r="EJ14" t="str">
            <v>Act on contentious-administrative Jurisdiction https://www.boe.es/buscar/act.php?id=BOE-A-1998-16718</v>
          </cell>
          <cell r="EK14" t="str">
            <v>In the case of administrative proceeding, the hearing is not mandatory and the time depends on many circumstances. As a general approximation, the length from the registration of the case to the annotation of the hearing may be 75 days. There is not a particular term for the hearing itself (it will depend on the workload of the Court).</v>
          </cell>
          <cell r="EL14" t="str">
            <v>20 days.</v>
          </cell>
          <cell r="EM14" t="str">
            <v>Civil Procedural Law</v>
          </cell>
          <cell r="EN14" t="str">
            <v>General rule for ordinary proceeding. 10 days in the verbal proceeding.</v>
          </cell>
          <cell r="EO14" t="str">
            <v>10 days</v>
          </cell>
          <cell r="EP14" t="str">
            <v>Act on contentious-administrative Jurisdiction</v>
          </cell>
          <cell r="EQ14" t="str">
            <v/>
          </cell>
          <cell r="ER14" t="str">
            <v/>
          </cell>
          <cell r="ES14" t="str">
            <v/>
          </cell>
          <cell r="ET14" t="str">
            <v/>
          </cell>
          <cell r="EU14" t="str">
            <v/>
          </cell>
          <cell r="EV14" t="str">
            <v>Yes</v>
          </cell>
          <cell r="EW14" t="str">
            <v/>
          </cell>
          <cell r="EX14" t="str">
            <v>Share of cases closed within a given period of time (e.g. x% of civil cases are resolved within x days);Expected average age of pending cases (e.g. clearance rate is x %)</v>
          </cell>
          <cell r="EY14" t="str">
            <v/>
          </cell>
          <cell r="EZ14" t="str">
            <v>http://www.poderjudicial.es/cgpj/es/Temas/Estadistica-Judicial/Estadistica-por-temas/Actividad-de-los-organos-judiciales/Juzgados-y-Tribunales/Informes-por-territorios-sobre-la-actividad-de-los-organos-judiciales/</v>
          </cell>
          <cell r="FA14" t="str">
            <v/>
          </cell>
          <cell r="FB14" t="str">
            <v/>
          </cell>
          <cell r="FC14" t="str">
            <v/>
          </cell>
          <cell r="FD14" t="str">
            <v>http://www.poderjudicial.es/cgpj/es/Temas/Estadistica-Judicial/Estadistica-por-temas/Actividad-de-los-organos-judiciales/Juzgados-y-Tribunales/Informes-por-territorios-sobre-la-actividad-de-los-organos-judiciales/</v>
          </cell>
          <cell r="FE14" t="str">
            <v/>
          </cell>
          <cell r="FF14" t="str">
            <v/>
          </cell>
          <cell r="FG14" t="str">
            <v/>
          </cell>
          <cell r="FH14" t="str">
            <v xml:space="preserve">The link indicated goes to the web of the Council for the Judiciary, particularly to the section called “the activity of the judicial bodies”. There, it is possible to find very rich information about the activity of the Courts, per territories, per jurisdictions, per kind of issues, etc. The percentage of cases resolved within a given period, or the clearance rate, or even an estimation of the average length of proceedings. Regarding the latest estimation (average length of proceedings), it does not serve to foresee the time for the judicial response, but only to compare the activity between territories. </v>
          </cell>
          <cell r="FI14" t="str">
            <v/>
          </cell>
          <cell r="FJ14" t="str">
            <v>Council for Judiciary TF</v>
          </cell>
          <cell r="FK14" t="str">
            <v>Council for Judiciary TF</v>
          </cell>
          <cell r="FL14" t="str">
            <v/>
          </cell>
          <cell r="FM14" t="str">
            <v/>
          </cell>
          <cell r="FN14" t="str">
            <v/>
          </cell>
          <cell r="FO14" t="str">
            <v/>
          </cell>
          <cell r="FP14" t="str">
            <v/>
          </cell>
          <cell r="FQ14" t="str">
            <v/>
          </cell>
          <cell r="FR14" t="str">
            <v/>
          </cell>
          <cell r="FS14" t="str">
            <v/>
          </cell>
          <cell r="FT14" t="str">
            <v/>
          </cell>
          <cell r="FU14" t="str">
            <v/>
          </cell>
          <cell r="FV14" t="str">
            <v/>
          </cell>
          <cell r="FW14" t="str">
            <v xml:space="preserve">- Time limits are set by law. _x000D_
- Timeframes are set by the Council for Judiciary exercising its functions of monitoring courts functioning and discipline. _x000D_
- The reasonable timeframe can be taken into consideration by Ministry of Justice in cases of dsciplanry responsibility of Lawyers of the Administration of Justice. </v>
          </cell>
          <cell r="FX14" t="str">
            <v>Entire territory of Member State TF;Entire territory of Member State TL;Entire territory of Member State BL</v>
          </cell>
          <cell r="FY14" t="str">
            <v>Entire territory of Member State TF;Entire territory of Member State TL;Entire territory of Member State BL</v>
          </cell>
          <cell r="FZ14" t="str">
            <v/>
          </cell>
          <cell r="GA14" t="str">
            <v/>
          </cell>
          <cell r="GB14" t="str">
            <v>Backlogs are taken into consideration in disciplinary responsibility cases.</v>
          </cell>
          <cell r="GC14" t="str">
            <v>Yes</v>
          </cell>
          <cell r="GD14" t="str">
            <v/>
          </cell>
          <cell r="GE14" t="str">
            <v>For allocating human resources;For allocating budget;Other/specify</v>
          </cell>
          <cell r="GF14" t="str">
            <v>Disciplinary files, authorization for participation in training courses.</v>
          </cell>
          <cell r="GG14" t="str">
            <v/>
          </cell>
          <cell r="GH14" t="str">
            <v>No</v>
          </cell>
          <cell r="GI14" t="str">
            <v/>
          </cell>
          <cell r="GJ14" t="str">
            <v/>
          </cell>
          <cell r="GK14" t="str">
            <v/>
          </cell>
          <cell r="GL14" t="str">
            <v/>
          </cell>
          <cell r="GM14" t="str">
            <v/>
          </cell>
          <cell r="GN14" t="str">
            <v/>
          </cell>
          <cell r="GO14" t="str">
            <v/>
          </cell>
          <cell r="GP14" t="str">
            <v/>
          </cell>
          <cell r="GQ14" t="str">
            <v/>
          </cell>
          <cell r="GR14" t="str">
            <v>Court President/ Court management TF;Council for the judiciary TF;Court President/ Court management TL;Council for the judiciary TL;Other body/ specify TL;Council for the judiciary BL</v>
          </cell>
          <cell r="GS14" t="str">
            <v>Court President/ Court management TF;Council for the judiciary TF;Court President/ Court management TL;Council for the judiciary TL;Other body/ specify TL;Council for the judiciary BL</v>
          </cell>
          <cell r="GT14" t="str">
            <v/>
          </cell>
          <cell r="GU14" t="str">
            <v>Lawyer of the Administration of Justice</v>
          </cell>
          <cell r="GV14" t="str">
            <v/>
          </cell>
          <cell r="GW14" t="str">
            <v/>
          </cell>
          <cell r="GX14" t="str">
            <v>Lawyer of the Administration of Justice</v>
          </cell>
          <cell r="GY14" t="str">
            <v/>
          </cell>
          <cell r="GZ14" t="str">
            <v xml:space="preserve">The Lawyers of the Administration of Justice are the proffesionals responsible of monitoring the the compliment of time limits and of informing the Judge when the time limit finishes. </v>
          </cell>
          <cell r="HA14" t="str">
            <v>No</v>
          </cell>
          <cell r="HB14" t="str">
            <v/>
          </cell>
          <cell r="HC14" t="str">
            <v/>
          </cell>
          <cell r="HD14" t="str">
            <v/>
          </cell>
          <cell r="HE14" t="str">
            <v/>
          </cell>
          <cell r="HF14" t="str">
            <v/>
          </cell>
          <cell r="HG14" t="str">
            <v/>
          </cell>
          <cell r="HH14" t="str">
            <v/>
          </cell>
          <cell r="HI14" t="str">
            <v/>
          </cell>
          <cell r="HJ14" t="str">
            <v>The computer system for case management allows the civil servant to introduce manually instructions to alert in a specific procedure when certain terms finish. This is a tool for the civil servants to manage the proceedings.</v>
          </cell>
          <cell r="HK14" t="str">
            <v>Council for the judiciary TF;Ministry of Justice TF;Other body/ specify TF;Council for the judiciary BL;Ministry of Justice BL</v>
          </cell>
          <cell r="HL14" t="str">
            <v>Council for the judiciary TF;Ministry of Justice TF;Other body/ specify TF;Council for the judiciary BL;Ministry of Justice BL</v>
          </cell>
          <cell r="HM14" t="str">
            <v>Council for the judiciary TF;Ministry of Justice TF</v>
          </cell>
          <cell r="HN14" t="str">
            <v/>
          </cell>
          <cell r="HO14" t="str">
            <v>Council for the judiciary TF;Council for the judiciary TL;Council for the judiciary BL</v>
          </cell>
          <cell r="HP14" t="str">
            <v>Council for the judiciary TF;Council for the judiciary TL;Council for the judiciary BL</v>
          </cell>
          <cell r="HQ14" t="str">
            <v>Council for the judiciary TF;Ministry of Justice TL;Other body/ specify TL</v>
          </cell>
          <cell r="HR14" t="str">
            <v>Autonomous Regions with competence in Justice can take measures regarding financial and human resources</v>
          </cell>
          <cell r="HS14" t="str">
            <v>Lawyer of the Administration of Justice (organization and impulse)</v>
          </cell>
          <cell r="HT14" t="str">
            <v>Autonomous Regions with competence in Justice can take measures regarding financial and human resources</v>
          </cell>
          <cell r="HU14" t="str">
            <v>Autonomous Regions with competence in Justice can take measures regarding financial and human resources</v>
          </cell>
          <cell r="HV14" t="str">
            <v>Lawyer of the Administration of Justice (organization and impulse)</v>
          </cell>
          <cell r="HW14" t="str">
            <v>Autonomous Regions with competence in Justice can take measures regarding financial and human resources</v>
          </cell>
          <cell r="HX14" t="str">
            <v xml:space="preserve">- Measuring workloads (Council for the Judiciary)._x000D_
- The Lawyer of the Adminhistration of Justice directs the Judicial Office They can organize the work and the distribution of work among the civil servants within the Court, and take specific measures for the impulse of the proceeding and for compliance of time limits._x000D_
- In cases of disciplinary responsibility (of Lawyers of the Administration of Justice), the Ministry of Justice can ask the Lawyer of the Administration of Justice a report in case of infringement of time limits._x000D_
</v>
          </cell>
          <cell r="HY14" t="str">
            <v/>
          </cell>
          <cell r="HZ14" t="str">
            <v>Upon request by party;Notification by mail or e-mail on court discretion;Automatic notification by SMS or by e-mail</v>
          </cell>
          <cell r="IA14" t="str">
            <v>Upon request by party;Notification by mail or e-mail on court discretion;Automatic notification by SMS or by e-mail</v>
          </cell>
          <cell r="IB14" t="str">
            <v>Upon request by party;Notification by mail or e-mail on court discretion;Automatic notification by SMS or by e-mail;Online access of throughout the course of a case</v>
          </cell>
          <cell r="IC14" t="str">
            <v/>
          </cell>
          <cell r="ID14" t="str">
            <v/>
          </cell>
          <cell r="IE14" t="str">
            <v/>
          </cell>
          <cell r="IF14" t="str">
            <v/>
          </cell>
        </row>
        <row r="15">
          <cell r="A15" t="str">
            <v>EL</v>
          </cell>
          <cell r="B15" t="str">
            <v>Greece</v>
          </cell>
          <cell r="C15" t="str">
            <v>Vassilis Androulakis</v>
          </cell>
          <cell r="D15" t="str">
            <v>Maître des requêtes - Conseil d' Etat</v>
          </cell>
          <cell r="E15" t="str">
            <v>vassilis.androulakis@gmail.com</v>
          </cell>
          <cell r="F15" t="str">
            <v/>
          </cell>
          <cell r="G15" t="str">
            <v>Draft law filed at the Hellenic Parliament regarding civil and administrative procedural law</v>
          </cell>
          <cell r="H15" t="str">
            <v>1. Procedural law (civil, commercial, administrative, enforcement, insolvency) -Draft law filed at the Hellenic Parliament regarding civil and administrative procedural law Law 4472/2017 (Gov. Official Gazette issue Α΄ 74/19.5.2017) - Articles 59-60 amendment of Code of Civil Procedure regarding on-line public auctions - Article 62 regarding amendment of Bankruptcy Code Law 4475/2017 (Gov. Official Gazette issue Α΄ 83/12.6.2017) Article 7 amendment of Code of Civil Procedure regarding on-line public auctions Law 4478/2017 (Gov. Official Gazette issue Α΄ 91/23.6.2017) Article 87 Amendment of law 4412/2016 (Α' 147) regarding administrative procedural law Law 4488/2017 (Gov. Official Gazette issue A΄ 137/13.9.2017) Articles 47-49 regarding amendment of Introductory Law Code of Civil Procedure and Code of Civil Procedure Law 4491/2017 (Gov.Official Gazette issue Α΄ 152/13.10.2017) - Articles 14 + 15 regarding amendment of Bankruptcy Code - Article 26 regarding amendment of Introductory Law Code of Civil Procedure - Articles 27 &amp; 28 amendment of law 4412/2016 regarding administrative and civil procedural law - Article 29 regarding amendment of Code of Civil Procedure Law 4446/2016 (issue A, 240 Official Gazette) “Bankruptcy Code, Administrative Justice, Duties, Voluntary Disclosure of Income of previous years, Electronic Transactions, Amendments to L. 4270/2014 and other provisions»: Regarding the first title of bankruptcy law, it constitutes an integrated revision of the insolvency regime, as regulated by the Greek Bankruptcy Code (law 3588/2007, issue A, 153 OG). This law includes significant amendments to pre-insolvency proceedings as well as to the ordinary bankruptcy.</v>
          </cell>
          <cell r="I15" t="str">
            <v/>
          </cell>
          <cell r="J15" t="str">
            <v>Legislative Committee regarding the reform of the institution of mediation</v>
          </cell>
          <cell r="K15" t="str">
            <v>Law 4469/2017 (Gov. Official Gazette issue A 62/3.5.2017) Articles 12-14 regarding out-of-court dispute settlement mechanism Law 4491/2017 (Gov.Official Gazette issue Α΄ 152/13.10.2017) - Article 24 Amendment of article 126Β of Code of Administrative Procedure</v>
          </cell>
          <cell r="L15" t="str">
            <v/>
          </cell>
          <cell r="M15" t="str">
            <v>-Draft law filed at the Hellenic Parliament</v>
          </cell>
          <cell r="N15" t="str">
            <v>Law 4491/2017 (Gov.Official Gazette issue Α΄ 152/13.10.2017) - Article 25 (increase in the number of administrative judjes)</v>
          </cell>
          <cell r="O15" t="str">
            <v/>
          </cell>
          <cell r="P15" t="str">
            <v/>
          </cell>
          <cell r="Q15" t="str">
            <v/>
          </cell>
          <cell r="R15" t="str">
            <v/>
          </cell>
          <cell r="S15" t="str">
            <v>Récemment le Ministre de la Justice Grec a annoncé la réorganisation des tribunaux civils et pénaux de la région d’Athènes et a chargé une commission d’étudier la question</v>
          </cell>
          <cell r="T15" t="str">
            <v/>
          </cell>
          <cell r="U15" t="str">
            <v/>
          </cell>
          <cell r="V15" t="str">
            <v/>
          </cell>
          <cell r="W15" t="str">
            <v/>
          </cell>
          <cell r="X15" t="str">
            <v/>
          </cell>
          <cell r="Y15" t="str">
            <v/>
          </cell>
          <cell r="Z15" t="str">
            <v/>
          </cell>
          <cell r="AA15" t="str">
            <v/>
          </cell>
          <cell r="AB15" t="str">
            <v/>
          </cell>
          <cell r="AC15" t="str">
            <v/>
          </cell>
          <cell r="AD15" t="str">
            <v/>
          </cell>
          <cell r="AE15" t="str">
            <v>Legislative Committee regarding the codification of court fees legislation in all procedures</v>
          </cell>
          <cell r="AF15" t="str">
            <v>Law 4465/2017 (Gov.Official Gazette issue A 47/4.4.2017) Article 40</v>
          </cell>
          <cell r="AG15" t="str">
            <v/>
          </cell>
          <cell r="AH15" t="str">
            <v>- Legislative Committee in progress regarding Judges Code Reform</v>
          </cell>
          <cell r="AI15" t="str">
            <v/>
          </cell>
          <cell r="AJ15" t="str">
            <v/>
          </cell>
          <cell r="AK15" t="str">
            <v>-Draft law filed at the Hellenic Parliament - Legislative Committee in progress regarding Court staff Code reform</v>
          </cell>
          <cell r="AL15" t="str">
            <v>11. Court staff, lawyers, notaries, bailiffs, insolvency administrators or other legal professionals (please specify) -Draft law filed at the Hellenic Parliament - Legislative Committee in progress regarding Court staff Code reform Law 4456/2017 (Gov.Official Gazette issue A 24/1.3.2017) - Article 32 regarding land registries - Article 33 regarding bailiffs Law 4474/2017 (Gov.Official Gazette issue A 80/7.6.2017) Article 32 regarding insolvency administrators Law 4487/2017 (Gov.Official Gazette issue A 116/9.8.2017) Article 44 regarding land registries Law 4485/2017 (Gov.Official Gazette issue A 114/4.8.2017) Article 99 regarding notaries chambers Presidential Decree No. 133/2016 (issue A, 242 GG) “ Regulation of the profession of insolvency administrator”: Presidential Decree No. 133/2016 (issue A, 242 OG) sets the conditions for exercising the profession of the insolvency administrator, implementing art. 2 par. C, subpar. C3 par. 22 of law 4336/2015 (OG A, 94), as replaced by art. 51 of law 4423/2016 (OG A, 185) and further amended by art. 32 of law 4474/2017 (OG 80, A). The Presidential Decree, as well as the new law 4446/2016 (issue A, 240 OG), provides that the powers of the trustee (syndic), the special representative in rehabilitation proceedings as well as those of the special administrator of law 4307/2014 are exercised by natural persons, registered in the Registry of Insolvency Administrators, after having succeeded in writing exams and thus having acquired the relevant license.</v>
          </cell>
          <cell r="AM15" t="str">
            <v/>
          </cell>
          <cell r="AN15" t="str">
            <v/>
          </cell>
          <cell r="AO15" t="str">
            <v/>
          </cell>
          <cell r="AP15" t="str">
            <v/>
          </cell>
          <cell r="AQ15" t="str">
            <v/>
          </cell>
          <cell r="AR15" t="str">
            <v/>
          </cell>
          <cell r="AS15" t="str">
            <v/>
          </cell>
          <cell r="AT15" t="str">
            <v/>
          </cell>
          <cell r="AU15" t="str">
            <v/>
          </cell>
          <cell r="AV15" t="str">
            <v/>
          </cell>
          <cell r="AW15" t="str">
            <v/>
          </cell>
          <cell r="AX15" t="str">
            <v/>
          </cell>
          <cell r="AY15" t="str">
            <v/>
          </cell>
          <cell r="AZ15" t="str">
            <v>No</v>
          </cell>
          <cell r="BA15" t="str">
            <v/>
          </cell>
          <cell r="BB15" t="str">
            <v/>
          </cell>
          <cell r="BC15" t="str">
            <v/>
          </cell>
          <cell r="BD15" t="str">
            <v>No</v>
          </cell>
          <cell r="BE15" t="str">
            <v/>
          </cell>
          <cell r="BF15" t="str">
            <v/>
          </cell>
          <cell r="BG15" t="str">
            <v/>
          </cell>
          <cell r="BH15" t="str">
            <v>Yes all judgments</v>
          </cell>
          <cell r="BI15" t="str">
            <v xml:space="preserve">http://www.areiospagos.gr/_x000D_
</v>
          </cell>
          <cell r="BJ15" t="str">
            <v>Highest instance</v>
          </cell>
          <cell r="BK15" t="str">
            <v>Highest instance</v>
          </cell>
          <cell r="BL15" t="str">
            <v/>
          </cell>
          <cell r="BM15" t="str">
            <v>Highest instance</v>
          </cell>
          <cell r="BN15" t="str">
            <v>Highest instance</v>
          </cell>
          <cell r="BO15" t="str">
            <v xml:space="preserve">http://www.areiospagos.gr/_x000D_
_x000D_
The general law concerning the protection of personal data _x000D_
</v>
          </cell>
          <cell r="BP15" t="str">
            <v>Yes some judgments</v>
          </cell>
          <cell r="BQ15" t="str">
            <v>Yes some judgments</v>
          </cell>
          <cell r="BR15" t="str">
            <v>Yes some judgments</v>
          </cell>
          <cell r="BS15" t="str">
            <v>A committee of juges decides about the publication</v>
          </cell>
          <cell r="BT15" t="str">
            <v>1st instance;2nd instance;Highest instance</v>
          </cell>
          <cell r="BU15" t="str">
            <v/>
          </cell>
          <cell r="BV15" t="str">
            <v>Highest instance</v>
          </cell>
          <cell r="BW15" t="str">
            <v/>
          </cell>
          <cell r="BX15" t="str">
            <v>1st instance;2nd instance;Highest instance</v>
          </cell>
          <cell r="BY15" t="str">
            <v xml:space="preserve">_x000D_
http://www.adjustice.gr_x000D_
_x000D_
The general law concerning the protection of personal data </v>
          </cell>
          <cell r="BZ15" t="str">
            <v>Initial</v>
          </cell>
          <cell r="CA15" t="str">
            <v>Initial</v>
          </cell>
          <cell r="CB15" t="str">
            <v>Initial</v>
          </cell>
          <cell r="CC15" t="str">
            <v>Initial</v>
          </cell>
          <cell r="CD15" t="str">
            <v>Initial</v>
          </cell>
          <cell r="CE15" t="str">
            <v>Initial</v>
          </cell>
          <cell r="CF15" t="str">
            <v>Initial</v>
          </cell>
          <cell r="CG15" t="str">
            <v/>
          </cell>
          <cell r="CH15" t="str">
            <v xml:space="preserve"> In the school of juges a course about judicial conduct and ethical obligation is given to the students. All the above issues are discussed whithin the framwork of this course. Additionally, the above mentionned issues are further discussed in the framework of the other courses (e.g. penal procedure etc).</v>
          </cell>
          <cell r="CI15" t="str">
            <v>Civil and commercial disputes;Labour disputes;Consumer disputes*</v>
          </cell>
          <cell r="CJ15" t="str">
            <v>Civil and commercial disputes;Labour disputes;Consumer disputes*</v>
          </cell>
          <cell r="CK15" t="str">
            <v>Civil and commercial disputes;Labour disputes;Consumer disputes*</v>
          </cell>
          <cell r="CL15" t="str">
            <v>Civil and commercial disputes;Labour disputes;Consumer disputes*</v>
          </cell>
          <cell r="CM15" t="str">
            <v/>
          </cell>
          <cell r="CN15" t="str">
            <v>Civil and commercial disputes;Labour disputes;Consumer disputes*</v>
          </cell>
          <cell r="CO15" t="str">
            <v/>
          </cell>
          <cell r="CP15" t="str">
            <v/>
          </cell>
          <cell r="CQ15" t="str">
            <v/>
          </cell>
          <cell r="CR15" t="str">
            <v/>
          </cell>
          <cell r="CS15" t="str">
            <v>Civil and commercial disputes;Labour disputes;Consumer disputes*</v>
          </cell>
          <cell r="CT15" t="str">
            <v>Civil and commercial disputes;Labour disputes;Consumer disputes*</v>
          </cell>
          <cell r="CU15" t="str">
            <v/>
          </cell>
          <cell r="CV15" t="str">
            <v/>
          </cell>
          <cell r="CW15" t="str">
            <v/>
          </cell>
          <cell r="CX15" t="str">
            <v>http://www.diamesolavisi.gov.gr/</v>
          </cell>
          <cell r="CY15" t="str">
            <v>http://www.diamesolavisi.gov.gr/</v>
          </cell>
          <cell r="CZ15" t="str">
            <v>http://www.diamesolavisi.gov.gr/</v>
          </cell>
          <cell r="DA15" t="str">
            <v/>
          </cell>
          <cell r="DB15" t="str">
            <v/>
          </cell>
          <cell r="DC15" t="str">
            <v/>
          </cell>
          <cell r="DD15" t="str">
            <v/>
          </cell>
          <cell r="DE15" t="str">
            <v/>
          </cell>
          <cell r="DF15" t="str">
            <v/>
          </cell>
          <cell r="DG15" t="str">
            <v/>
          </cell>
          <cell r="DH15" t="str">
            <v/>
          </cell>
          <cell r="DI15" t="str">
            <v/>
          </cell>
          <cell r="DJ15" t="str">
            <v/>
          </cell>
          <cell r="DK15" t="str">
            <v/>
          </cell>
          <cell r="DL15" t="str">
            <v/>
          </cell>
          <cell r="DM15" t="str">
            <v/>
          </cell>
          <cell r="DO15" t="str">
            <v/>
          </cell>
          <cell r="DP15" t="str">
            <v/>
          </cell>
          <cell r="DQ15" t="str">
            <v/>
          </cell>
          <cell r="DR15" t="str">
            <v/>
          </cell>
          <cell r="DS15" t="str">
            <v/>
          </cell>
          <cell r="DT15" t="str">
            <v>Yes</v>
          </cell>
          <cell r="DU15" t="str">
            <v/>
          </cell>
          <cell r="DV15" t="str">
            <v>Only certain phases</v>
          </cell>
          <cell r="DW15" t="str">
            <v/>
          </cell>
          <cell r="DX15" t="str">
            <v/>
          </cell>
          <cell r="DY15" t="str">
            <v/>
          </cell>
          <cell r="DZ15" t="str">
            <v/>
          </cell>
          <cell r="EA15" t="str">
            <v/>
          </cell>
          <cell r="EB15" t="str">
            <v/>
          </cell>
          <cell r="EC15" t="str">
            <v/>
          </cell>
          <cell r="ED15" t="str">
            <v/>
          </cell>
          <cell r="EE15" t="str">
            <v/>
          </cell>
          <cell r="EF15" t="str">
            <v>160 days or 190 days if one of the parties resides abroad</v>
          </cell>
          <cell r="EG15" t="str">
            <v>Code of civil procedure art. 237</v>
          </cell>
          <cell r="EH15" t="str">
            <v/>
          </cell>
          <cell r="EI15" t="str">
            <v/>
          </cell>
          <cell r="EJ15" t="str">
            <v/>
          </cell>
          <cell r="EK15" t="str">
            <v/>
          </cell>
          <cell r="EL15" t="str">
            <v>8 months.</v>
          </cell>
          <cell r="EM15" t="str">
            <v>Code of civil procedure art. 307</v>
          </cell>
          <cell r="EN15" t="str">
            <v/>
          </cell>
          <cell r="EO15" t="str">
            <v>8 months</v>
          </cell>
          <cell r="EP15" t="str">
            <v>Code of administrative procedure art. 194</v>
          </cell>
          <cell r="EQ15" t="str">
            <v/>
          </cell>
          <cell r="ER15" t="str">
            <v/>
          </cell>
          <cell r="ES15" t="str">
            <v/>
          </cell>
          <cell r="ET15" t="str">
            <v/>
          </cell>
          <cell r="EU15" t="str">
            <v xml:space="preserve">It should be noted that the mentionned time limits are indicative. The answer concerns the most common cases. </v>
          </cell>
          <cell r="EV15" t="str">
            <v>No</v>
          </cell>
          <cell r="EW15" t="str">
            <v/>
          </cell>
          <cell r="EX15" t="str">
            <v/>
          </cell>
          <cell r="EY15" t="str">
            <v/>
          </cell>
          <cell r="EZ15" t="str">
            <v/>
          </cell>
          <cell r="FA15" t="str">
            <v/>
          </cell>
          <cell r="FB15" t="str">
            <v/>
          </cell>
          <cell r="FC15" t="str">
            <v/>
          </cell>
          <cell r="FD15" t="str">
            <v/>
          </cell>
          <cell r="FE15" t="str">
            <v/>
          </cell>
          <cell r="FF15" t="str">
            <v/>
          </cell>
          <cell r="FG15" t="str">
            <v/>
          </cell>
          <cell r="FH15" t="str">
            <v/>
          </cell>
          <cell r="FI15" t="str">
            <v/>
          </cell>
          <cell r="FJ15"/>
          <cell r="FK15"/>
          <cell r="FL15"/>
          <cell r="FM15" t="str">
            <v/>
          </cell>
          <cell r="FN15"/>
          <cell r="FO15"/>
          <cell r="FP15"/>
          <cell r="FQ15"/>
          <cell r="FR15"/>
          <cell r="FS15"/>
          <cell r="FT15" t="str">
            <v/>
          </cell>
          <cell r="FU15" t="str">
            <v/>
          </cell>
          <cell r="FV15" t="str">
            <v/>
          </cell>
          <cell r="FW15" t="str">
            <v/>
          </cell>
          <cell r="FX15" t="str">
            <v>Entire territory of Member State TF;Entire territory of Member State TL;Entire territory of Member State BL</v>
          </cell>
          <cell r="FY15" t="str">
            <v>Entire territory of Member State TF;Entire territory of Member State TL;Entire territory of Member State BL</v>
          </cell>
          <cell r="FZ15" t="str">
            <v>Entire territory of Member State TF;Entire territory of Member State TL;Entire territory of Member State BL</v>
          </cell>
          <cell r="GA15" t="str">
            <v/>
          </cell>
          <cell r="GB15" t="str">
            <v/>
          </cell>
          <cell r="GC15" t="str">
            <v>No</v>
          </cell>
          <cell r="GD15" t="str">
            <v/>
          </cell>
          <cell r="GE15" t="str">
            <v/>
          </cell>
          <cell r="GF15" t="str">
            <v/>
          </cell>
          <cell r="GG15" t="str">
            <v/>
          </cell>
          <cell r="GH15"/>
          <cell r="GI15" t="str">
            <v/>
          </cell>
          <cell r="GJ15" t="str">
            <v/>
          </cell>
          <cell r="GK15" t="str">
            <v/>
          </cell>
          <cell r="GL15" t="str">
            <v/>
          </cell>
          <cell r="GM15" t="str">
            <v/>
          </cell>
          <cell r="GN15" t="str">
            <v/>
          </cell>
          <cell r="GO15" t="str">
            <v/>
          </cell>
          <cell r="GP15" t="str">
            <v/>
          </cell>
          <cell r="GQ15" t="str">
            <v/>
          </cell>
          <cell r="GR15" t="str">
            <v>Court President/ Court management TF;Court President/ Court management TL;Court President/ Court management BL</v>
          </cell>
          <cell r="GS15" t="str">
            <v>Court President/ Court management TF;Court President/ Court management TL;Court President/ Court management BL</v>
          </cell>
          <cell r="GT15" t="str">
            <v/>
          </cell>
          <cell r="GU15" t="str">
            <v/>
          </cell>
          <cell r="GV15" t="str">
            <v/>
          </cell>
          <cell r="GW15" t="str">
            <v/>
          </cell>
          <cell r="GX15" t="str">
            <v/>
          </cell>
          <cell r="GY15" t="str">
            <v/>
          </cell>
          <cell r="GZ15" t="str">
            <v/>
          </cell>
          <cell r="HA15" t="str">
            <v>No</v>
          </cell>
          <cell r="HB15" t="str">
            <v>Once a year TL</v>
          </cell>
          <cell r="HC15" t="str">
            <v/>
          </cell>
          <cell r="HD15" t="str">
            <v/>
          </cell>
          <cell r="HE15" t="str">
            <v/>
          </cell>
          <cell r="HF15" t="str">
            <v/>
          </cell>
          <cell r="HG15" t="str">
            <v/>
          </cell>
          <cell r="HH15" t="str">
            <v/>
          </cell>
          <cell r="HI15" t="str">
            <v/>
          </cell>
          <cell r="HJ15" t="str">
            <v/>
          </cell>
          <cell r="HK15" t="str">
            <v>Ministry of Justice TF;Ministry of Justice TL;Ministry of Justice BL</v>
          </cell>
          <cell r="HL15" t="str">
            <v/>
          </cell>
          <cell r="HM15" t="str">
            <v/>
          </cell>
          <cell r="HN15" t="str">
            <v>Court President/ Court management TF;Council for the judiciary TF;Court President/ Court management TL;Council for the judiciary TL;Court President/ Court management BL;Council for the judiciary BL</v>
          </cell>
          <cell r="HO15" t="str">
            <v>Court President/ Court management TF;Council for the judiciary TF;Court President/ Court management TL;Council for the judiciary TL;Court President/ Court management BL;Council for the judiciary BL</v>
          </cell>
          <cell r="HP15" t="str">
            <v/>
          </cell>
          <cell r="HQ15" t="str">
            <v/>
          </cell>
          <cell r="HR15" t="str">
            <v/>
          </cell>
          <cell r="HS15" t="str">
            <v/>
          </cell>
          <cell r="HT15" t="str">
            <v/>
          </cell>
          <cell r="HU15" t="str">
            <v/>
          </cell>
          <cell r="HV15" t="str">
            <v/>
          </cell>
          <cell r="HW15" t="str">
            <v/>
          </cell>
          <cell r="HX15" t="str">
            <v/>
          </cell>
          <cell r="HY15" t="str">
            <v>The delays could lead to disciplinary mesures against the judge who exceeds the time limits</v>
          </cell>
          <cell r="HZ15" t="str">
            <v>Upon request by party;Online access of throughout the course of a case</v>
          </cell>
          <cell r="IA15" t="str">
            <v/>
          </cell>
          <cell r="IB15" t="str">
            <v>Upon request by party;Online access of throughout the course of a case</v>
          </cell>
          <cell r="IC15" t="str">
            <v/>
          </cell>
          <cell r="ID15" t="str">
            <v/>
          </cell>
          <cell r="IE15" t="str">
            <v/>
          </cell>
          <cell r="IF15" t="str">
            <v/>
          </cell>
        </row>
        <row r="16">
          <cell r="A16" t="str">
            <v>EE</v>
          </cell>
          <cell r="B16" t="str">
            <v>Estonia</v>
          </cell>
          <cell r="C16" t="str">
            <v>Margit Lauri, Liis Lindström</v>
          </cell>
          <cell r="D16" t="str">
            <v>Adviser, Legislation and Development Division, Department of Judicial_x000D_
Administration, Ministy of Justice Estonia_x000D_
_x000D_
Legal Adviser to the Chief Justice, Supreme Court of Estonia</v>
          </cell>
          <cell r="E16" t="str">
            <v>Margit.Lauri@just.ee</v>
          </cell>
          <cell r="F16" t="str">
            <v>+3726803144</v>
          </cell>
          <cell r="G16" t="str">
            <v>There is a draft legislation of civil procedure law, enforcement proceedings and bankruptcy proceedings regarding the imposition of restrictions on appeals. Restrictions on appeals mainly concern the limitation of the right of appeal. Proposals for setting restrictions apply both to appeals against procedural regulations and to appeal against disputes relating to final decisions.</v>
          </cell>
          <cell r="H16" t="str">
            <v>In criminal procedure there have been adopted amendments regarding proceedings with juveniles. As a result of these changes, a special system of special treatment for juveniles in Estonia takes place, in which it is important to take responsibility for the acts committed and respond to the risks and needs of the minor. This will ensure a faster response to juvenile delinquency, supplement the list of sanctions to be used for minors, and provide for a general rule that juveniles should in particular use development-related and educational sanctions. Misdemeanor proceedings allow juvenile offenders to be guilty of reconciliation and create special conditions for the detention and sanction of minors. According to these legislative changes juvenile cases will be heard by judges that are specalised to cases concerning minors.</v>
          </cell>
          <cell r="I16" t="str">
            <v/>
          </cell>
          <cell r="J16" t="str">
            <v/>
          </cell>
          <cell r="K16" t="str">
            <v/>
          </cell>
          <cell r="L16" t="str">
            <v/>
          </cell>
          <cell r="M16" t="str">
            <v/>
          </cell>
          <cell r="N16" t="str">
            <v/>
          </cell>
          <cell r="O16" t="str">
            <v/>
          </cell>
          <cell r="P16" t="str">
            <v/>
          </cell>
          <cell r="Q16" t="str">
            <v/>
          </cell>
          <cell r="R16" t="str">
            <v/>
          </cell>
          <cell r="S16" t="str">
            <v/>
          </cell>
          <cell r="T16" t="str">
            <v/>
          </cell>
          <cell r="U16" t="str">
            <v/>
          </cell>
          <cell r="V16" t="str">
            <v/>
          </cell>
          <cell r="W16" t="str">
            <v/>
          </cell>
          <cell r="X16" t="str">
            <v/>
          </cell>
          <cell r="Y16" t="str">
            <v/>
          </cell>
          <cell r="Z16" t="str">
            <v>Implementation of Digital Court Files. Digital Court Files is a new ICT tool that enables a better view of court files for judges, their assistants (via Court Information System) but also all the parties in court proceedings (via public E-File). In 2017 there was a testperiod of paper free proceedings in administrative courts and in civil courts and in 2018 all courts will be involved in testing paper-free proceedings.</v>
          </cell>
          <cell r="AA16" t="str">
            <v/>
          </cell>
          <cell r="AB16" t="str">
            <v/>
          </cell>
          <cell r="AC16" t="str">
            <v>In 2017 amendments to the legal aid system. Until now, the state offered legal aid only to people who are low-income or below the minimum wage, according to the new system, general legal counseling, free of charge or market conditions, will be more favorable for all those living in Estonia whose gross income is less than 1.5 times the average published by the Statistical Office, or about 1730 euros per month.</v>
          </cell>
          <cell r="AD16" t="str">
            <v/>
          </cell>
          <cell r="AE16" t="str">
            <v/>
          </cell>
          <cell r="AF16" t="str">
            <v/>
          </cell>
          <cell r="AG16" t="str">
            <v/>
          </cell>
          <cell r="AH16" t="str">
            <v/>
          </cell>
          <cell r="AI16" t="str">
            <v/>
          </cell>
          <cell r="AJ16" t="str">
            <v/>
          </cell>
          <cell r="AK16" t="str">
            <v/>
          </cell>
          <cell r="AL16" t="str">
            <v/>
          </cell>
          <cell r="AM16" t="str">
            <v/>
          </cell>
          <cell r="AN16" t="str">
            <v/>
          </cell>
          <cell r="AO16" t="str">
            <v/>
          </cell>
          <cell r="AP16" t="str">
            <v/>
          </cell>
          <cell r="AQ16" t="str">
            <v/>
          </cell>
          <cell r="AR16" t="str">
            <v>1.a  General online information about the justice system for non-native speakers;1.c  General online information about the justice system for visually or hearing impaired;2.  Centralised web portal with online forms for judicial proceedings available to the public and companies;4.a  Provision of education on legal rights to the general public through educational court visits;4.b  Provision of education on legal rights to the general public that is integrated in school curriculum;4.c  Provision of education on legal rights to the general public through interactive learning tools</v>
          </cell>
          <cell r="AS16" t="str">
            <v>Website in English: http://www.kohus.ee/en ; website in Russian: http://www.kohus.ee/ru</v>
          </cell>
          <cell r="AT16" t="str">
            <v/>
          </cell>
          <cell r="AU16" t="str">
            <v>The websites of courts  www.kohus.ee and www.riigikohus.ee have been designed following a certain standard (this standard requires special features for those visually impaired).</v>
          </cell>
          <cell r="AV16" t="str">
            <v xml:space="preserve">Online forms: http://www.kohus.ee/et/kohtumenetlus/dokumentide-vormistamisest </v>
          </cell>
          <cell r="AW16" t="str">
            <v/>
          </cell>
          <cell r="AX16" t="str">
            <v/>
          </cell>
          <cell r="AY16" t="str">
            <v xml:space="preserve">4.c. The Supreme Court has created videos explaining the court procedure and providing information on the court system. Videos available here: https://www.youtube.com/watch?v=yTwNfXlKFVo </v>
          </cell>
          <cell r="AZ16" t="str">
            <v>Yes, for all instances and all cases</v>
          </cell>
          <cell r="BA16" t="str">
            <v/>
          </cell>
          <cell r="BB16" t="str">
            <v/>
          </cell>
          <cell r="BC16" t="str">
            <v xml:space="preserve">Estonian court system has one single Facebook page called “The Art Justice” (since 2013), link here: https://www.facebook.com/6igusem6istmisekunst and a YouTube channel (since 2012). _x000D_
_x000D_
The Public Relations Department of the Supreme Court (the manager of the department and the communications specialist) are responsible for administering these profiles. Some input is received from the press-officers from first and second instance courts. Facebook is monitored daily and the posts are made approximately once a week. Facebook is mostly for people who are already somewhat interested in law, are studying law at the university or are working in the judicial system. Youtube is for a wider audience. Facebook and Youtube are used for sharing more informal infromation (articles published by judges, information about vacant posts within the courts system, information about visits to courts, information about internship possibilities in courts, information about publications of courts etc). Case-law and court decisions are not released or shared on social media channels. This is made only via official channels (web-pages of courts, e-mail, phone or post). _x000D_
</v>
          </cell>
          <cell r="BD16" t="str">
            <v>Yes</v>
          </cell>
          <cell r="BE16" t="str">
            <v xml:space="preserve">Recommendations for the Courts’ Media Relations have been adopted by the Council for Administration of Courts. The recommendations are available on the Internet in the Estonian and English language. Please see the English version here:https://www.riigikohus.ee/sites/default/files/elfinder/dokumendid/recommendations_for_the_courts.pdf </v>
          </cell>
          <cell r="BF16" t="str">
            <v>Yes all judgments</v>
          </cell>
          <cell r="BG16" t="str">
            <v>Yes all judgments</v>
          </cell>
          <cell r="BH16" t="str">
            <v>Yes all judgments</v>
          </cell>
          <cell r="BI16" t="str">
            <v>According to a general rule stated in § 462 (1) of the Code of Civil Procedure court judgments are published in a computer network. _x000D_
§ 462.  Publication of court judgment entered into force in computer network_x000D_
 (1) A court judgment which has entered into force is published in the computer network at a place prescribed for such purpose. This does not affect the entry into force of the judgment._x000D_
 (2) At the request of a data subject or on the initiative of the court the name of the data subject is replaced in a court judgment which has entered into force with initials or a character and the personal identification code, date of birth, registry code and address of the data subject are not published. The data of the state or local government agency, a legal person in public law or other public authority are not concealed in a court decision._x000D_
 (3) The court publishes on its own initiative or at the request of the data subject only the conclusion of the judgment or does not publish the judgment if the judgment contains sensitive personal data and publication of the judgment together with the personal data may materially breach the inviolability of private life of the person even if the provisions of subsection (2) of this section are applied. The court adjudicates the request by a ruling._x000D_
 (4) A court publishes on its own initiative or at the request of an interested party only the conclusion of a judgment which has entered into force if the judgment contains information regarding which another restriction on access is prescribed by law._x000D_
 (5) A person who submitted a request may file an appeal against a ruling of a county court or circuit court on the refusal to satisfy a request specified in subsections (2)–(4) of this section. A ruling of a circuit court concerning an appeal against a ruling of a county court is not subject to appeal to the Supreme Court.</v>
          </cell>
          <cell r="BJ16" t="str">
            <v>1st instance;2nd instance;Highest instance</v>
          </cell>
          <cell r="BK16" t="str">
            <v>1st instance;2nd instance;Highest instance</v>
          </cell>
          <cell r="BL16" t="str">
            <v>1st instance;2nd instance;Highest instance</v>
          </cell>
          <cell r="BM16" t="str">
            <v>Highest instance</v>
          </cell>
          <cell r="BN16" t="str">
            <v>1st instance;2nd instance;Highest instance</v>
          </cell>
          <cell r="BO16" t="str">
            <v>The anonymisation of court judgments is regulated in the Code of Civil Procedure (§ 462). There is no general rule that all judgments made available to the public need to be anonymized - judgments can be anonymised at court's initiative or at the request of the data-subject (depending on the facts of the case). The ruling of a court not to make a judgment anonymous can be challenged at the upper instance court._x000D_
_x000D_
§ 462. Publication of court judgment entered into force in computer network_x000D_
(1) A court judgment which has entered into force is published in the computer network at a place prescribed for such purpose. This does not affect the entry into force of the judgment._x000D_
(2) At the request of a data subject or on the initiative of the court the name of the data subject is replaced in a court judgment which has entered into force with initials or a character and the personal identification code,_x000D_
date of birth, registry code and address of the data subject are not published. The data of the state or local government agency, a legal person in public law or other public authority are not concealed in a court decision._x000D_
(3) The court publishes on its own initiative or at the request of the data subject only the conclusion of the judgment or does not publish the judgment if the judgment contains sensitive personal data and publication of the judgment together with the personal data may materially breach the inviolability of private life of the person even if the provisions of subsection (2) of this section are applied. The court adjudicates the request_x000D_
by a ruling._x000D_
(4) A court publishes on its own initiative or at the request of an interested party only the conclusion of a judgment which has entered into force if the judgment contains information regarding which another restriction_x000D_
on access is prescribed by law._x000D_
(5) A person who submitted a request may file an appeal against a ruling of a county court or circuit court on the refusal to satisfy a request specified in subsections (2)–(4) of this section. A ruling of a circuit court concerning an appeal against a ruling of a county court is not subject to appeal to the Supreme Court.</v>
          </cell>
          <cell r="BP16" t="str">
            <v>Yes all judgments</v>
          </cell>
          <cell r="BQ16" t="str">
            <v>Yes all judgments</v>
          </cell>
          <cell r="BR16" t="str">
            <v>Yes all judgments</v>
          </cell>
          <cell r="BS16" t="str">
            <v>According to a general rule stated in § 175 of the Code of Administrative Court Procedure court judgments are published in a computer network. _x000D_
_x000D_
§ 175. Publication of judgments_x000D_
(1) A judgment which has become final is published in the designated location of the computer network. This does not affect the attainment of finality of the judgment._x000D_
(2) Regardless of whether a judgment has or has not become final, the court may, observing the conditions provided in section 89 of this Code, disclose the judgment to any person who requests this._x000D_
(3) On the basis of an application of the data subject, or on the court’s initiative, the name of the data subject in the judgment to be published is replaced by initials or a sequence of letters, and the publication of his or_x000D_
her personal identification code, date of birth, registration number, address or other particulars which would permit specific identification of the data subject. The particulars of an agency of the government or of a local_x000D_
authority, of a legal person in public law or other person vested with public authority are not concealed in a court decision._x000D_
(4) Where a judgment contains sensitive personal data or other data whose publication may significantly harm the right to privacy of the person concerned, and where it is impossible to avoid the harm to the person’s right_x000D_
to privacy by observing, amongst other things, the provision of subsection 3 of this section, the court, on the basis of an application of the data subject, or on its own initiative, publishes the judgment without the particulars which risk harm to the right to privacy, publishes solely the operative part of the judgment, or does not publish the judgment._x000D_
(5) If a judgment contains information which is subject to a other limitation of access provided in the law, the court, on the basis of an application of the interested person, or on its own initiative, only publishes the operative part of the judgment, or does not publish the judgment._x000D_
(6) A court ruling is made in respect of any partial publication or non-publication of a judgment pursuant to the applications specified in subsection 2-5 of this section. Where this is necessary and possible, before_x000D_
it makes the ruling the court hears the data subject. The person who made the application may lodge an appeal against the ruling of the administrative court or of the circuit court which dismissed his or her application, and the ruling entered by the circuit court in respect of the appeal may be further appealed_x000D_
to the Supreme Court.</v>
          </cell>
          <cell r="BT16" t="str">
            <v>1st instance;2nd instance;Highest instance</v>
          </cell>
          <cell r="BU16" t="str">
            <v>1st instance;2nd instance;Highest instance</v>
          </cell>
          <cell r="BV16" t="str">
            <v>1st instance;2nd instance;Highest instance</v>
          </cell>
          <cell r="BW16" t="str">
            <v>Highest instance</v>
          </cell>
          <cell r="BX16" t="str">
            <v>1st instance;2nd instance;Highest instance</v>
          </cell>
          <cell r="BY16" t="str">
            <v>The anonymisation of court judgments is regulated in the Code of Administrative Court Procedure (§ 175). There is no general rule that all judgments made available to the public need to be anonymized - judgments can be anonymised at court's initiative or at the request of the data-subject (depending on the facts of the case). The ruling of a court not to make a judgment anonymous can be challenged at the upper instance court._x000D_
_x000D_
§ 175. Publication of judgments_x000D_
(1) A judgment which has become final is published in the designated location of the computer network. This does not affect the attainment of finality of the judgment._x000D_
(2) Regardless of whether a judgment has or has not become final, the court may, observing the conditions provided in section 89 of this Code, disclose the judgment to any person who requests this._x000D_
(3) On the basis of an application of the data subject, or on the court’s initiative, the name of the data subject in the judgment to be published is replaced by initials or a sequence of letters, and the publication of his or_x000D_
her personal identification code, date of birth, registration number, address or other particulars which would permit specific identification of the data subject. The particulars of an agency of the government or of a local_x000D_
authority, of a legal person in public law or other person vested with public authority are not concealed in a court decision._x000D_
(4) Where a judgment contains sensitive personal data or other data whose publication may significantly harm the right to privacy of the person concerned, and where it is impossible to avoid the harm to the person’s right_x000D_
to privacy by observing, amongst other things, the provision of subsection 3 of this section, the court, on the basis of an application of the data subject, or on its own initiative, publishes the judgment without the particulars which risk harm to the right to privacy, publishes solely the operative part of the judgment, or does not publish the judgment._x000D_
(5) If a judgment contains information which is subject to a other limitation of access provided in the law, the court, on the basis of an application of the interested person, or on its own initiative, only publishes the operative part of the judgment, or does not publish the judgment._x000D_
(6) A court ruling is made in respect of any partial publication or non-publication of a judgment pursuant to the applications specified in subsection 2-5 of this section. Where this is necessary and possible, before_x000D_
it makes the ruling the court hears the data subject. The person who made the application may lodge an appeal against the ruling of the administrative court or of the circuit court which dismissed his or her application, and the ruling entered by the circuit court in respect of the appeal may be further appealed_x000D_
to the Supreme Court.</v>
          </cell>
          <cell r="BZ16" t="str">
            <v>Initial;Continuous</v>
          </cell>
          <cell r="CA16" t="str">
            <v/>
          </cell>
          <cell r="CB16" t="str">
            <v>Initial;Continuous</v>
          </cell>
          <cell r="CC16" t="str">
            <v/>
          </cell>
          <cell r="CD16" t="str">
            <v>Initial;Continuous</v>
          </cell>
          <cell r="CE16" t="str">
            <v/>
          </cell>
          <cell r="CF16" t="str">
            <v>Initial;Continuous</v>
          </cell>
          <cell r="CG16" t="str">
            <v/>
          </cell>
          <cell r="CH16" t="str">
            <v/>
          </cell>
          <cell r="CI16" t="str">
            <v>Civil and commercial disputes;Labour disputes;Consumer disputes*</v>
          </cell>
          <cell r="CJ16" t="str">
            <v>Labour disputes;Consumer disputes*</v>
          </cell>
          <cell r="CK16" t="str">
            <v>Civil and commercial disputes;Labour disputes;Consumer disputes*</v>
          </cell>
          <cell r="CL16" t="str">
            <v>Civil and commercial disputes;Labour disputes;Consumer disputes*</v>
          </cell>
          <cell r="CM16" t="str">
            <v/>
          </cell>
          <cell r="CN16" t="str">
            <v/>
          </cell>
          <cell r="CO16" t="str">
            <v>Labour disputes;Consumer disputes*</v>
          </cell>
          <cell r="CP16" t="str">
            <v>Civil and commercial disputes</v>
          </cell>
          <cell r="CQ16" t="str">
            <v>Civil and commercial disputes</v>
          </cell>
          <cell r="CR16" t="str">
            <v>Civil and commercial disputes;Labour disputes;Consumer disputes*</v>
          </cell>
          <cell r="CS16" t="str">
            <v/>
          </cell>
          <cell r="CT16" t="str">
            <v>Civil and commercial disputes;Labour disputes</v>
          </cell>
          <cell r="CU16" t="str">
            <v/>
          </cell>
          <cell r="CV16" t="str">
            <v/>
          </cell>
          <cell r="CW16" t="str">
            <v/>
          </cell>
          <cell r="CX16" t="str">
            <v>https://www.koda.ee/en/about-chamber/court-arbitration</v>
          </cell>
          <cell r="CY16" t="str">
            <v>http://www.ti.ee/en/</v>
          </cell>
          <cell r="CZ16" t="str">
            <v>https://www.tarbijakaitseamet.ee/et/tarbijavaidluste-komisjon</v>
          </cell>
          <cell r="DA16" t="str">
            <v/>
          </cell>
          <cell r="DB16" t="str">
            <v/>
          </cell>
          <cell r="DC16" t="str">
            <v/>
          </cell>
          <cell r="DD16" t="str">
            <v/>
          </cell>
          <cell r="DE16" t="str">
            <v/>
          </cell>
          <cell r="DF16" t="str">
            <v/>
          </cell>
          <cell r="DG16" t="str">
            <v/>
          </cell>
          <cell r="DH16" t="str">
            <v/>
          </cell>
          <cell r="DI16" t="str">
            <v>National level;One or several regions;One or several courts</v>
          </cell>
          <cell r="DJ16" t="str">
            <v/>
          </cell>
          <cell r="DK16" t="str">
            <v/>
          </cell>
          <cell r="DL16" t="str">
            <v/>
          </cell>
          <cell r="DM16" t="str">
            <v/>
          </cell>
          <cell r="DO16" t="str">
            <v>2017?</v>
          </cell>
          <cell r="DP16" t="str">
            <v>Turu-uuringute AS is an independent research company that conducts a regular (monthly) all-Estonian survey on trustworthiness of courts.</v>
          </cell>
          <cell r="DQ16" t="str">
            <v/>
          </cell>
          <cell r="DR16" t="str">
            <v/>
          </cell>
          <cell r="DS16" t="str">
            <v/>
          </cell>
          <cell r="DT16" t="str">
            <v>Yes</v>
          </cell>
          <cell r="DU16" t="str">
            <v/>
          </cell>
          <cell r="DV16" t="str">
            <v>Only certain phases</v>
          </cell>
          <cell r="DW16" t="str">
            <v/>
          </cell>
          <cell r="DX16" t="str">
            <v/>
          </cell>
          <cell r="DY16" t="str">
            <v/>
          </cell>
          <cell r="DZ16" t="str">
            <v/>
          </cell>
          <cell r="EA16" t="str">
            <v/>
          </cell>
          <cell r="EB16" t="str">
            <v/>
          </cell>
          <cell r="EC16" t="str">
            <v/>
          </cell>
          <cell r="ED16" t="str">
            <v/>
          </cell>
          <cell r="EE16" t="str">
            <v/>
          </cell>
          <cell r="EF16" t="str">
            <v/>
          </cell>
          <cell r="EG16" t="str">
            <v/>
          </cell>
          <cell r="EH16" t="str">
            <v/>
          </cell>
          <cell r="EI16" t="str">
            <v/>
          </cell>
          <cell r="EJ16" t="str">
            <v/>
          </cell>
          <cell r="EK16" t="str">
            <v/>
          </cell>
          <cell r="EL16" t="str">
            <v>20 days which can be extended up to 40 days</v>
          </cell>
          <cell r="EM16" t="str">
            <v>§ 452(4) of the Code of Civil Procedure, available here: https://www.riigiteataja.ee/en/eli/524072017001/consolide</v>
          </cell>
          <cell r="EN16" t="str">
            <v/>
          </cell>
          <cell r="EO16" t="str">
            <v>30 days which can be extended up to 60 days</v>
          </cell>
          <cell r="EP16" t="str">
            <v>§ 173(3) of the Code of Administrative Court Procedure, available here: https://www.riigiteataja.ee/en/eli/528082017002/consolide</v>
          </cell>
          <cell r="EQ16" t="str">
            <v/>
          </cell>
          <cell r="ER16" t="str">
            <v>Please see the box of comments below</v>
          </cell>
          <cell r="ES16" t="str">
            <v/>
          </cell>
          <cell r="ET16" t="str">
            <v/>
          </cell>
          <cell r="EU16" t="str">
            <v xml:space="preserve">In civil procedure:_x000D_
1) Court decides the acceptance of an action within reasonable period of time: § 372(1) of the Code of Civil Procedure states that the court adjudicates, by a ruling, the acceptance of a statement of claim or refusal to accept a statement of claim, or the setting of a term for correction of omissions within a reasonable period of time._x000D_
2) On scheduling of court sessions § 397 of the Code of Civil Procedure states the following:  If a matter is heard in a court session, the period between the service of the action on the defendant and the date of the court session shall be at 30 thirty days and in documentary proceedings, such period shall be at least 14 days._x000D_
_x000D_
In administrative court procedure:_x000D_
1) On scheduling of court sessions § 127 of the Code of Administrative Court Procedure states the following: The time of holding a court session is set immediately after the matter has been prepared in a sufficiently thorough manner in preliminary proceedings. If the matter is heard in a court session, the time interval between delivery of the action to the respondent and to any third party, and the court session must be at least 30 days._x000D_
</v>
          </cell>
          <cell r="EV16" t="str">
            <v>Yes</v>
          </cell>
          <cell r="EW16" t="str">
            <v/>
          </cell>
          <cell r="EX16" t="str">
            <v>Share of cases closed within a given period of time (e.g. x% of civil cases are resolved within x days);Other</v>
          </cell>
          <cell r="EY16" t="str">
            <v>Backlog cases are cases that have been pending for longer than 2 years (730 days)</v>
          </cell>
          <cell r="EZ16" t="str">
            <v>24.03.2017 decision of the Council for the Administration of Courts</v>
          </cell>
          <cell r="FA16" t="str">
            <v/>
          </cell>
          <cell r="FB16" t="str">
            <v/>
          </cell>
          <cell r="FC16" t="str">
            <v/>
          </cell>
          <cell r="FD16" t="str">
            <v/>
          </cell>
          <cell r="FE16" t="str">
            <v/>
          </cell>
          <cell r="FF16" t="str">
            <v>24.03.2017 decision of the Council for the Administration of Courts</v>
          </cell>
          <cell r="FG16" t="str">
            <v>Clearance rate of a particular court cannot be negative.</v>
          </cell>
          <cell r="FH16" t="str">
            <v>Civil cases: at least 94% of civil cases are solved within one year (365 days), apart from cases that have been stayed. No case is pending for longer than 2 years._x000D_
_x000D_
Administrative cases: at least 90% of administrative cases are solved within one year (365 days). No case is pending for longer than 2 years.</v>
          </cell>
          <cell r="FI16" t="str">
            <v>The Minister of Justice has adopted a decree that establishes that chairmen of first and second instance courts have to report on the backlog cases (cases that have been pending for longer than two years). The Minister of Justice has also adopted a special form that is used for reporting on backlog cases.</v>
          </cell>
          <cell r="FJ16" t="str">
            <v>Council for Judiciary TF;Ministry of Justice with involvement of judges (prior formal consultation) TF;Ministry of Justice with involvement of judges (prior formal consultation) BL</v>
          </cell>
          <cell r="FK16" t="str">
            <v>Council for Judiciary TF;Ministry of Justice with involvement of judges (prior formal consultation) TF;Ministry of Justice with involvement of judges (prior formal consultation) BL</v>
          </cell>
          <cell r="FL16" t="str">
            <v/>
          </cell>
          <cell r="FM16" t="str">
            <v/>
          </cell>
          <cell r="FN16" t="str">
            <v/>
          </cell>
          <cell r="FO16" t="str">
            <v/>
          </cell>
          <cell r="FP16" t="str">
            <v/>
          </cell>
          <cell r="FQ16" t="str">
            <v/>
          </cell>
          <cell r="FR16" t="str">
            <v/>
          </cell>
          <cell r="FS16" t="str">
            <v/>
          </cell>
          <cell r="FT16" t="str">
            <v/>
          </cell>
          <cell r="FU16" t="str">
            <v/>
          </cell>
          <cell r="FV16" t="str">
            <v/>
          </cell>
          <cell r="FW16" t="str">
            <v/>
          </cell>
          <cell r="FX16" t="str">
            <v>Entire territory of Member State TF;Entire territory of Member State TL;Entire territory of Member State BL</v>
          </cell>
          <cell r="FY16" t="str">
            <v>Entire territory of Member State TF;Entire territory of Member State TL;Entire territory of Member State BL</v>
          </cell>
          <cell r="FZ16" t="str">
            <v/>
          </cell>
          <cell r="GA16" t="str">
            <v/>
          </cell>
          <cell r="GB16" t="str">
            <v/>
          </cell>
          <cell r="GC16" t="str">
            <v>No</v>
          </cell>
          <cell r="GD16" t="str">
            <v>Timelimits are set by procedural acts which are published in Riigi Teataja (https://www.riigiteataja.ee/index.html). _x000D_
_x000D_
Timeframes are discussed bewtween the Ministry of Justice and individual courts and in the end confirmed/accepted by the Council for the Administration of Courts</v>
          </cell>
          <cell r="GE16" t="str">
            <v/>
          </cell>
          <cell r="GF16" t="str">
            <v/>
          </cell>
          <cell r="GG16" t="str">
            <v/>
          </cell>
          <cell r="GH16" t="str">
            <v>Yes</v>
          </cell>
          <cell r="GI16" t="str">
            <v>730</v>
          </cell>
          <cell r="GJ16" t="str">
            <v/>
          </cell>
          <cell r="GK16" t="str">
            <v/>
          </cell>
          <cell r="GL16" t="str">
            <v/>
          </cell>
          <cell r="GM16" t="str">
            <v>730</v>
          </cell>
          <cell r="GN16" t="str">
            <v/>
          </cell>
          <cell r="GO16" t="str">
            <v/>
          </cell>
          <cell r="GP16" t="str">
            <v/>
          </cell>
          <cell r="GQ16" t="str">
            <v>The Minister of Justice has adopted a decree that establishes that chairmen of first and second instance courts have to report on the backlog cases (cases that have been pending for longer than two years). The Minister of Justice has also adopted a special form that is used for reporting on backlog cases.</v>
          </cell>
          <cell r="GR16" t="str">
            <v>Court President/ Court management TF;Council for the judiciary TF;Ministry of Justice TF;Court President/ Court management TL;Court President/ Court management BL;Council for the judiciary BL;Ministry of Justice BL</v>
          </cell>
          <cell r="GS16" t="str">
            <v>Court President/ Court management TF;Council for the judiciary TF;Ministry of Justice TF;Court President/ Court management TL;Court President/ Court management BL;Council for the judiciary BL;Ministry of Justice BL</v>
          </cell>
          <cell r="GT16" t="str">
            <v/>
          </cell>
          <cell r="GU16" t="str">
            <v/>
          </cell>
          <cell r="GV16" t="str">
            <v/>
          </cell>
          <cell r="GW16" t="str">
            <v/>
          </cell>
          <cell r="GX16" t="str">
            <v/>
          </cell>
          <cell r="GY16" t="str">
            <v/>
          </cell>
          <cell r="GZ16" t="str">
            <v/>
          </cell>
          <cell r="HA16" t="str">
            <v>Yes</v>
          </cell>
          <cell r="HB16" t="str">
            <v>Other, please specify TF;Other, please specify BL</v>
          </cell>
          <cell r="HC16" t="str">
            <v>Other, please specify TF;Other, please specify BL</v>
          </cell>
          <cell r="HD16" t="str">
            <v>monthly</v>
          </cell>
          <cell r="HE16" t="str">
            <v/>
          </cell>
          <cell r="HF16" t="str">
            <v>3 times in a year</v>
          </cell>
          <cell r="HG16" t="str">
            <v>monthly</v>
          </cell>
          <cell r="HH16" t="str">
            <v/>
          </cell>
          <cell r="HI16" t="str">
            <v>3 times in a year</v>
          </cell>
          <cell r="HJ16" t="str">
            <v/>
          </cell>
          <cell r="HK16" t="str">
            <v/>
          </cell>
          <cell r="HL16" t="str">
            <v>Ministry of Justice TF;Ministry of Justice TL;Ministry of Justice BL</v>
          </cell>
          <cell r="HM16" t="str">
            <v/>
          </cell>
          <cell r="HN16" t="str">
            <v>Court President/ Court management TF;Other body/ specify TF;Court President/ Court management TL;Other body/ specify TL;Court President/ Court management BL;Other body/ specify BL</v>
          </cell>
          <cell r="HO16" t="str">
            <v>Court President/ Court management TF;Court President/ Court management TL;Court President/ Court management BL</v>
          </cell>
          <cell r="HP16" t="str">
            <v>Court President/ Court management TF;Court President/ Court management TL;Court President/ Court management BL</v>
          </cell>
          <cell r="HQ16" t="str">
            <v/>
          </cell>
          <cell r="HR16" t="str">
            <v>Full Court (plenum of judges of a particular court)</v>
          </cell>
          <cell r="HS16" t="str">
            <v>Full Court (plenum of judges of a particular court)</v>
          </cell>
          <cell r="HT16" t="str">
            <v>Full Court (plenum of judges of a particular court)</v>
          </cell>
          <cell r="HU16" t="str">
            <v>Full Court (plenum of judges of a particular court)</v>
          </cell>
          <cell r="HV16" t="str">
            <v>Full Court (plenum of judges of a particular court)</v>
          </cell>
          <cell r="HW16" t="str">
            <v>Full Court (plenum of judges of a particular court)</v>
          </cell>
          <cell r="HX16" t="str">
            <v/>
          </cell>
          <cell r="HY16" t="str">
            <v>Additional financial resources: when courts have difficulties with meeting the time standards, the Ministry of Justice can provide additional financial resources (which can be used for hiring extra personnel at the courts)_x000D_
_x000D_
Reorganisation of the court management process: when a court faces difficulties with meeting time-standards work within that court can be rearranged. Some changes to the work process can be made by the Court President but some changes require the full court (all judges of that court) to be included in the decision-making process._x000D_
_x000D_
Report from judge: Cases that have been pending for longer than 2 years are considered backlogs. Judges that have at hand cases that have been pending for longer than 2 years are to write a report explaining the reasons. When a judge is unable to meet timelimits set in law or the agreed timeframes the judge may be asked to write a report as the court president has general supervisory powers over the judges of that court. For example, when someone files a complaint concerning the judge's difficuly to meet timelimits the court president can ask a judge to write a report explaining the reasons._x000D_
_x000D_
Special meeting: a special meeting can take place between the ministry of Justice and the Court President</v>
          </cell>
          <cell r="HZ16" t="str">
            <v>Upon request by party;Notification by mail or e-mail on court discretion</v>
          </cell>
          <cell r="IA16" t="str">
            <v>Upon request by party;Notification by mail or e-mail on court discretion</v>
          </cell>
          <cell r="IB16" t="str">
            <v>Upon request by party;Notification by mail or e-mail on court discretion;Automatic notification by SMS or by e-mail;Online access of throughout the course of a case</v>
          </cell>
          <cell r="IC16" t="str">
            <v/>
          </cell>
          <cell r="ID16" t="str">
            <v/>
          </cell>
          <cell r="IE16" t="str">
            <v/>
          </cell>
          <cell r="IF16" t="str">
            <v/>
          </cell>
        </row>
        <row r="17">
          <cell r="A17" t="str">
            <v>NL</v>
          </cell>
          <cell r="B17" t="str">
            <v>Netherlands</v>
          </cell>
          <cell r="C17" t="str">
            <v>Sarah Koolen</v>
          </cell>
          <cell r="D17" t="str">
            <v>Policy Advisor International Cooperation</v>
          </cell>
          <cell r="E17" t="str">
            <v>s.koolen@rechtspraak.nl</v>
          </cell>
          <cell r="F17" t="str">
            <v>0611853997</v>
          </cell>
          <cell r="G17" t="str">
            <v>New insolvency legislation is currently being drafted and discussed in Parliament</v>
          </cell>
          <cell r="H17" t="str">
            <v>The Quality and Innovation legislation (see below under ICT in the justice system) has been adopted by Parliament and is currently being implemented</v>
          </cell>
          <cell r="I17" t="str">
            <v/>
          </cell>
          <cell r="J17" t="str">
            <v>New legislation on mediation has been announced</v>
          </cell>
          <cell r="K17" t="str">
            <v/>
          </cell>
          <cell r="L17" t="str">
            <v/>
          </cell>
          <cell r="M17" t="str">
            <v/>
          </cell>
          <cell r="N17" t="str">
            <v/>
          </cell>
          <cell r="O17" t="str">
            <v/>
          </cell>
          <cell r="P17" t="str">
            <v>Appointment procedure members of the Council is being developed at the Ministry of Justice</v>
          </cell>
          <cell r="Q17" t="str">
            <v/>
          </cell>
          <cell r="R17" t="str">
            <v>Legislation to establish the Netherlands Commercial Court is under negotiation</v>
          </cell>
          <cell r="S17" t="str">
            <v>Legislation to develop an 'experimental clause' which will give the Judiciary more leeway to experiment with new innovative procedures has been announced</v>
          </cell>
          <cell r="T17" t="str">
            <v/>
          </cell>
          <cell r="U17" t="str">
            <v/>
          </cell>
          <cell r="V17" t="str">
            <v>Legislation to establish the Netherlands Commercial Court is under negotiation in Parliament -Legislation to develop an 'experimental clause' which will give the Judiciary more leeway to experiment with new innovative procedures has been announced</v>
          </cell>
          <cell r="W17" t="str">
            <v>The Quality and Innovation legislation designed to improve procedures through innovation, simplification and digitalization, has been adopted by Parliament and is currently being implemented.</v>
          </cell>
          <cell r="X17" t="str">
            <v/>
          </cell>
          <cell r="Y17" t="str">
            <v/>
          </cell>
          <cell r="Z17" t="str">
            <v>The Quality and Innovation legislation designed to improve procedures through innovation, simplification and digitalization, has been adopted by Parliament and is currently being implemented.</v>
          </cell>
          <cell r="AA17" t="str">
            <v/>
          </cell>
          <cell r="AB17" t="str">
            <v>A reform of the Dutch legal Aid Act is being drafted/discussed.</v>
          </cell>
          <cell r="AC17" t="str">
            <v/>
          </cell>
          <cell r="AD17" t="str">
            <v/>
          </cell>
          <cell r="AE17" t="str">
            <v>The law regarding court fees is being adjusted to incorporate the fee for the Netherlands Commercial Court</v>
          </cell>
          <cell r="AF17" t="str">
            <v/>
          </cell>
          <cell r="AG17" t="str">
            <v/>
          </cell>
          <cell r="AH17" t="str">
            <v>Act disciplinary measures</v>
          </cell>
          <cell r="AI17" t="str">
            <v/>
          </cell>
          <cell r="AJ17" t="str">
            <v/>
          </cell>
          <cell r="AK17" t="str">
            <v>Review procedure in the disciplinary act</v>
          </cell>
          <cell r="AL17" t="str">
            <v/>
          </cell>
          <cell r="AM17" t="str">
            <v/>
          </cell>
          <cell r="AN17" t="str">
            <v/>
          </cell>
          <cell r="AO17" t="str">
            <v/>
          </cell>
          <cell r="AP17" t="str">
            <v/>
          </cell>
          <cell r="AQ17" t="str">
            <v>Draft Dutch legal Aid Act: Main object is to empower the first-tier legal aid to resolve more legal issues, in order to create a more cost-effective system of legal aid. Other important measures consider the means- and merits test.</v>
          </cell>
          <cell r="AR17" t="str">
            <v>1.a  General online information about the justice system for non-native speakers;1.b  General online information about the justice system for children (individuals below 18 years of age);1.c  General online information about the justice system for visually or hearing impaired;3.  Interactive online simulation to assess eligibility for legal aid;4.a  Provision of education on legal rights to the general public through educational court visits;4.b  Provision of education on legal rights to the general public that is integrated in school curriculum;4.d  Provision of education on legal rights to the general public through other formats (please specify)</v>
          </cell>
          <cell r="AS17" t="str">
            <v xml:space="preserve">https://www.rechtspraak.nl/English </v>
          </cell>
          <cell r="AT17" t="str">
            <v xml:space="preserve">https://www.rechtvoorjou.nl/ </v>
          </cell>
          <cell r="AU17" t="str">
            <v xml:space="preserve">https://www.rechtspraak.nl/ </v>
          </cell>
          <cell r="AV17" t="str">
            <v/>
          </cell>
          <cell r="AW17" t="str">
            <v>https://www.rechtsbijstand.nl/</v>
          </cell>
          <cell r="AX17" t="str">
            <v/>
          </cell>
          <cell r="AY17" t="str">
            <v xml:space="preserve">regarding 4a and b: The school initiates court visits or if they want to add it to their curriculum. The judiciary facilitates. _x000D_
_x000D_
4d: _x000D_
1. General information is provided via Facebook and brochures. Also we have a specific youth brochure in the format of a comic book. _x000D_
2. On initiative of the Council a national youth network of "Judiciary Reporters" was established. The reporters are 15 - 20 years old and they report on the Dutch Judiciary as they see fit on social media. They are mentored and trained by employees of the Judiciary. https://www.facebook.com/rechtspraakreporters </v>
          </cell>
          <cell r="AZ17" t="str">
            <v>Yes, for all instances and all cases</v>
          </cell>
          <cell r="BA17" t="str">
            <v/>
          </cell>
          <cell r="BB17" t="str">
            <v/>
          </cell>
          <cell r="BC17" t="str">
            <v>In principle all cases can be communicated. And all courts can communicate about their work themselves. However, courts choose to only communicate cases on social media that are big/relevant or in another way interesting to the public. _x000D_
_x000D_
The Trade and Industry Appeals Tribunal (specialized administrative court which rules disputes in the area of social-economic, administrative law), is the only court that does not communicate via social media However, if something interesting happens at this court, the Council can always choose to communicate about it on social media.</v>
          </cell>
          <cell r="BD17" t="str">
            <v>Yes</v>
          </cell>
          <cell r="BE17" t="str">
            <v/>
          </cell>
          <cell r="BF17" t="str">
            <v>Yes some judgments</v>
          </cell>
          <cell r="BG17" t="str">
            <v>Yes some judgments</v>
          </cell>
          <cell r="BH17" t="str">
            <v>Yes all judgments</v>
          </cell>
          <cell r="BI17" t="str">
            <v xml:space="preserve">The courts are responsible for their own publications and work with selection criteria that ahve been published on https://www.rechtspraak.nl/uitspraken-en-nieuws/Uitspraken/Paginas/Selectiecriteria.aspx </v>
          </cell>
          <cell r="BJ17" t="str">
            <v>1st instance;2nd instance;Highest instance</v>
          </cell>
          <cell r="BK17" t="str">
            <v>1st instance;2nd instance;Highest instance</v>
          </cell>
          <cell r="BL17" t="str">
            <v>1st instance;2nd instance;Highest instance</v>
          </cell>
          <cell r="BM17" t="str">
            <v/>
          </cell>
          <cell r="BN17" t="str">
            <v>1st instance;2nd instance;Highest instance</v>
          </cell>
          <cell r="BO17" t="str">
            <v xml:space="preserve">4. There are no keywords but a table of contents is added to every published judgement._x000D_
</v>
          </cell>
          <cell r="BP17" t="str">
            <v>Yes some judgments</v>
          </cell>
          <cell r="BQ17" t="str">
            <v>Yes some judgments</v>
          </cell>
          <cell r="BR17" t="str">
            <v>Yes all judgments</v>
          </cell>
          <cell r="BS17" t="str">
            <v xml:space="preserve">Publication is based on the criteria previously mentioned published on: https://www.rechtspraak.nl/uitspraken-en-nieuws/Uitspraken/Paginas/Selectiecriteria.aspx  </v>
          </cell>
          <cell r="BT17" t="str">
            <v>1st instance;2nd instance;Highest instance</v>
          </cell>
          <cell r="BU17" t="str">
            <v>1st instance;2nd instance;Highest instance</v>
          </cell>
          <cell r="BV17" t="str">
            <v>1st instance;2nd instance;Highest instance</v>
          </cell>
          <cell r="BW17" t="str">
            <v/>
          </cell>
          <cell r="BX17" t="str">
            <v>1st instance;2nd instance;Highest instance</v>
          </cell>
          <cell r="BY17" t="str">
            <v/>
          </cell>
          <cell r="BZ17" t="str">
            <v>Initial;Continuous</v>
          </cell>
          <cell r="CA17" t="str">
            <v>Initial</v>
          </cell>
          <cell r="CB17" t="str">
            <v>Initial</v>
          </cell>
          <cell r="CC17" t="str">
            <v>Initial</v>
          </cell>
          <cell r="CD17" t="str">
            <v/>
          </cell>
          <cell r="CE17" t="str">
            <v/>
          </cell>
          <cell r="CF17" t="str">
            <v>Initial;Continuous</v>
          </cell>
          <cell r="CG17" t="str">
            <v/>
          </cell>
          <cell r="CH17" t="str">
            <v/>
          </cell>
          <cell r="CI17" t="str">
            <v>Civil and commercial disputes;Labour disputes;Consumer disputes*</v>
          </cell>
          <cell r="CJ17" t="str">
            <v>Consumer disputes*</v>
          </cell>
          <cell r="CK17" t="str">
            <v>Civil and commercial disputes;Labour disputes;Consumer disputes*</v>
          </cell>
          <cell r="CL17" t="str">
            <v>Civil and commercial disputes;Labour disputes;Consumer disputes*</v>
          </cell>
          <cell r="CM17" t="str">
            <v>Civil and commercial disputes;Labour disputes;Consumer disputes*</v>
          </cell>
          <cell r="CN17" t="str">
            <v>Civil and commercial disputes;Labour disputes;Consumer disputes*</v>
          </cell>
          <cell r="CO17" t="str">
            <v>Civil and commercial disputes;Labour disputes;Consumer disputes*</v>
          </cell>
          <cell r="CP17" t="str">
            <v>Civil and commercial disputes;Labour disputes;Consumer disputes*</v>
          </cell>
          <cell r="CQ17" t="str">
            <v/>
          </cell>
          <cell r="CR17" t="str">
            <v>Civil and commercial disputes;Labour disputes;Consumer disputes*</v>
          </cell>
          <cell r="CS17" t="str">
            <v>Civil and commercial disputes;Labour disputes;Consumer disputes*</v>
          </cell>
          <cell r="CT17" t="str">
            <v/>
          </cell>
          <cell r="CU17" t="str">
            <v/>
          </cell>
          <cell r="CV17" t="str">
            <v/>
          </cell>
          <cell r="CW17" t="str">
            <v/>
          </cell>
          <cell r="CX17" t="str">
            <v/>
          </cell>
          <cell r="CY17" t="str">
            <v/>
          </cell>
          <cell r="CZ17" t="str">
            <v/>
          </cell>
          <cell r="DA17" t="str">
            <v/>
          </cell>
          <cell r="DB17" t="str">
            <v/>
          </cell>
          <cell r="DC17" t="str">
            <v/>
          </cell>
          <cell r="DD17" t="str">
            <v/>
          </cell>
          <cell r="DE17" t="str">
            <v/>
          </cell>
          <cell r="DF17" t="str">
            <v/>
          </cell>
          <cell r="DG17" t="str">
            <v/>
          </cell>
          <cell r="DH17" t="str">
            <v/>
          </cell>
          <cell r="DI17" t="str">
            <v/>
          </cell>
          <cell r="DJ17" t="str">
            <v/>
          </cell>
          <cell r="DK17" t="str">
            <v/>
          </cell>
          <cell r="DL17" t="str">
            <v/>
          </cell>
          <cell r="DM17" t="str">
            <v/>
          </cell>
          <cell r="DO17">
            <v>2014</v>
          </cell>
          <cell r="DP17" t="str">
            <v xml:space="preserve">We conduct a Client Satisfaction Survey every 3 years. As the last survey was conducted in 2014, the Judiciary is working on the survey for 2017. Therefore information on 2016 is not available. </v>
          </cell>
          <cell r="DQ17" t="str">
            <v/>
          </cell>
          <cell r="DR17" t="str">
            <v/>
          </cell>
          <cell r="DS17" t="str">
            <v/>
          </cell>
          <cell r="DT17" t="str">
            <v>Yes</v>
          </cell>
          <cell r="DU17" t="str">
            <v/>
          </cell>
          <cell r="DV17" t="str">
            <v>Total length</v>
          </cell>
          <cell r="DW17" t="str">
            <v/>
          </cell>
          <cell r="DX17" t="str">
            <v/>
          </cell>
          <cell r="DY17" t="str">
            <v/>
          </cell>
          <cell r="DZ17" t="str">
            <v/>
          </cell>
          <cell r="EA17" t="str">
            <v/>
          </cell>
          <cell r="EB17" t="str">
            <v/>
          </cell>
          <cell r="EC17" t="str">
            <v/>
          </cell>
          <cell r="ED17" t="str">
            <v/>
          </cell>
          <cell r="EE17" t="str">
            <v/>
          </cell>
          <cell r="EF17" t="str">
            <v/>
          </cell>
          <cell r="EG17" t="str">
            <v/>
          </cell>
          <cell r="EH17" t="str">
            <v/>
          </cell>
          <cell r="EI17" t="str">
            <v/>
          </cell>
          <cell r="EJ17" t="str">
            <v/>
          </cell>
          <cell r="EK17" t="str">
            <v/>
          </cell>
          <cell r="EL17" t="str">
            <v/>
          </cell>
          <cell r="EM17" t="str">
            <v/>
          </cell>
          <cell r="EN17" t="str">
            <v/>
          </cell>
          <cell r="EO17" t="str">
            <v/>
          </cell>
          <cell r="EP17" t="str">
            <v/>
          </cell>
          <cell r="EQ17" t="str">
            <v/>
          </cell>
          <cell r="ER17" t="str">
            <v/>
          </cell>
          <cell r="ES17" t="str">
            <v/>
          </cell>
          <cell r="ET17" t="str">
            <v/>
          </cell>
          <cell r="EU17" t="str">
            <v/>
          </cell>
          <cell r="EV17" t="str">
            <v>Yes</v>
          </cell>
          <cell r="EW17" t="str">
            <v/>
          </cell>
          <cell r="EX17" t="str">
            <v>Share of cases closed within a given period of time (e.g. x% of civil cases are resolved within x days);Expected average time to resolve cases per Court (e.g. average time to resolve cases per court does not exceed x days)</v>
          </cell>
          <cell r="EY17" t="str">
            <v/>
          </cell>
          <cell r="EZ17" t="str">
            <v/>
          </cell>
          <cell r="FA17" t="str">
            <v/>
          </cell>
          <cell r="FB17" t="str">
            <v/>
          </cell>
          <cell r="FC17" t="str">
            <v/>
          </cell>
          <cell r="FD17" t="str">
            <v/>
          </cell>
          <cell r="FE17" t="str">
            <v/>
          </cell>
          <cell r="FF17" t="str">
            <v/>
          </cell>
          <cell r="FG17" t="str">
            <v/>
          </cell>
          <cell r="FH17" t="str">
            <v xml:space="preserve">	NORMS for Total Length of Civil and Commercial Cases and Administrative cases		_x000D_
			_x000D_
	District Courts (proceedings in first instance)		_x000D_
	Civil Commercial Cases	norm	_x000D_
	Proceedings commenced with a summons  -norm 1    	90%	≤ 2 years _x000D_
	                                                                                                  - norm 2	70%	≤ 1 year _x000D_
	Civil cases in abstentia of defendant	90%	≤ 6 weeks_x000D_
	Bankruptcy until discharge	90%	≤ 3 years_x000D_
	Proceedings started with a petition including petition for bankruptcy	90%	≤ 3 month's_x000D_
	Interlocutory proceedings	95%	≤ 3 month's_x000D_
			_x000D_
	Cases Family Law	norm	_x000D_
	Divorce proceedings total	95%	≤ 1 year _x000D_
	 - whereof proceedings commenced with a joint request	95%	≤ 2 month's_x000D_
	Maintenance orders	90%	≤ 1 year _x000D_
	Cases about parental access and custody	85%	≤ 1 year _x000D_
	Youth care cases 	90%	≤ 3 month's_x000D_
	 - whereof first petitions for family supervision order	80%	≤ 3 weeks_x000D_
			_x000D_
	Administrative Law	norm	_x000D_
	Aliens law cases	90%	≤ 9 month's_x000D_
	Local taxes	90%	≤ 9 month's_x000D_
	Cases about national taxes    -norm 1	90%	≤ 18 month's_x000D_
	                                                                 -norm 2	70%	≤ 1 year _x000D_
	Administrative law, other cases      - norm 1	90%	≤ 1 year _x000D_
	                                                                             -norm 2	70%	≤ 9 month's_x000D_
	Interlocutory proceedings administrative law	90%	≤ 3 month's_x000D_
			_x000D_
	Criminal proceedings	norm	_x000D_
	Criminal cases, three judge section	90%	≤ 6 month's_x000D_
	Police court cases	90%	≤ 5 weeks_x000D_
	Juvenile court cases	85%	≤ 5 weeks_x000D_
	Cases about pretrial detention	100%	≤ 2 weeks_x000D_
			_x000D_
		_x000D_
			_x000D_
	Subdistrict Courts (proceedings in first instance)		_x000D_
		norm	_x000D_
	Proceedings commenced with a summons  -norm 1    	90%	≤ 1 year _x000D_
	                                                                                                  - norm 2	75%	≤ 6 month's_x000D_
	Cases about dissolving employment contracts	95%	≤ 3 month's_x000D_
	Proceedings started with a petition 	95%	≤ 6 month's_x000D_
	Civil cases in abstentia of defendant	90%	≤ 6 weeks_x000D_
	Interlocutory civil proceedings	95%	≤ 3 month's_x000D_
	Crinal proceedings minor offences	85%	≤ 2 month_x000D_
			_x000D_
			_x000D_
			_x000D_
	Courts of Appeal		_x000D_
	Civil Commercial Cases	norm	_x000D_
	Proceedings commenced with a summons  -norm 1    	90%	≤ 2 years _x000D_
	                                                                                                  - norm 2	70%	≤ 1 year _x000D_
	Requests for bankruptcy	90%	≤ 2 month's_x000D_
	Proceedings started with a petition 	90%	≤ 6 month's_x000D_
			_x000D_
	Cases Family Law	norm	_x000D_
	Family cases	90%	≤ 1 year _x000D_
	  - whereof youth care cases 	90%	≤ 4 month's_x000D_
			_x000D_
	Tax-cases 	norm	_x000D_
	Tax cases    -norm 1	90%	≤ 18 month's_x000D_
	                            - norm 2	70%	≤ 1 year _x000D_
			_x000D_
	Criminal proceedings	norm	_x000D_
	Criminal cases, three judge section	85%	≤ 9 month's_x000D_
	Minor offences, single judge cases	85%	≤ 6 month's_x000D_
	Criminal offences, single judge cases	85%	≤ 6 month's_x000D_
	Cases about pretrial detention	90%	≤ 2 weeks_x000D_
	Complaints about decision not to prosecute	85%	≤ 6 month's_x000D_
			_x000D_
	_x000D_
</v>
          </cell>
          <cell r="FI17" t="str">
            <v xml:space="preserve">Statistics about The Netherlands Judiciary are published on: https://www.rechtspraak.nl/Organisatie-en-contact/Organisatie/Raad-voor-de-rechtspraak/Jaardocumenten </v>
          </cell>
          <cell r="FJ17" t="str">
            <v>Judges collectively TF;Council for Judiciary TF;Supreme Court TL;Council for Judiciary TL;Ministry of Justice with involvement of judges (prior formal consultation) TL</v>
          </cell>
          <cell r="FK17" t="str">
            <v>Judges collectively TF;Council for Judiciary TF;Supreme Court TL;Council for Judiciary TL;Ministry of Justice with involvement of judges (prior formal consultation) TL</v>
          </cell>
          <cell r="FL17" t="str">
            <v/>
          </cell>
          <cell r="FM17" t="str">
            <v/>
          </cell>
          <cell r="FN17" t="str">
            <v/>
          </cell>
          <cell r="FO17" t="str">
            <v/>
          </cell>
          <cell r="FP17" t="str">
            <v/>
          </cell>
          <cell r="FQ17" t="str">
            <v/>
          </cell>
          <cell r="FR17" t="str">
            <v/>
          </cell>
          <cell r="FS17" t="str">
            <v/>
          </cell>
          <cell r="FT17" t="str">
            <v/>
          </cell>
          <cell r="FU17" t="str">
            <v/>
          </cell>
          <cell r="FV17" t="str">
            <v/>
          </cell>
          <cell r="FW17" t="str">
            <v/>
          </cell>
          <cell r="FX17" t="str">
            <v>Entire territory of Member State TF;Entire territory of Member State TL</v>
          </cell>
          <cell r="FY17" t="str">
            <v>Entire territory of Member State TF;Entire territory of Member State TL</v>
          </cell>
          <cell r="FZ17" t="str">
            <v/>
          </cell>
          <cell r="GA17" t="str">
            <v/>
          </cell>
          <cell r="GB17" t="str">
            <v/>
          </cell>
          <cell r="GC17" t="str">
            <v>Yes</v>
          </cell>
          <cell r="GD17" t="str">
            <v/>
          </cell>
          <cell r="GE17" t="str">
            <v>For allocating human resources</v>
          </cell>
          <cell r="GF17" t="str">
            <v/>
          </cell>
          <cell r="GG17" t="str">
            <v/>
          </cell>
          <cell r="GH17" t="str">
            <v>Yes</v>
          </cell>
          <cell r="GI17" t="str">
            <v/>
          </cell>
          <cell r="GJ17" t="str">
            <v/>
          </cell>
          <cell r="GK17" t="str">
            <v/>
          </cell>
          <cell r="GL17" t="str">
            <v/>
          </cell>
          <cell r="GM17" t="str">
            <v/>
          </cell>
          <cell r="GN17" t="str">
            <v/>
          </cell>
          <cell r="GO17" t="str">
            <v/>
          </cell>
          <cell r="GP17" t="str">
            <v/>
          </cell>
          <cell r="GQ17" t="str">
            <v xml:space="preserve">As all European countries do, we respect art. 6 of the Convention for the Protection of Human Rights and Fundamental Freedoms and 'the reasonable time'. In addition, the jurisprudence of the Supreme court defines the reasonable time per sector (civil, criminal, administrative cases). Finally, if this reasonable time is exceeded parties have the right for a financial compensation paid by the State. This does not mean we have a maximum age of pending cases. There is no judicial consequence if the reasonable time is exceeded. </v>
          </cell>
          <cell r="GR17" t="str">
            <v>Court President/ Court management TF;Council for the judiciary TF;Court President/ Court management TL;Council for the judiciary TL;Court President/ Court management BL;Council for the judiciary BL</v>
          </cell>
          <cell r="GS17" t="str">
            <v>Court President/ Court management TF;Council for the judiciary TF;Court President/ Court management TL;Council for the judiciary TL;Court President/ Court management BL;Council for the judiciary BL</v>
          </cell>
          <cell r="GT17" t="str">
            <v/>
          </cell>
          <cell r="GU17" t="str">
            <v/>
          </cell>
          <cell r="GV17" t="str">
            <v/>
          </cell>
          <cell r="GW17" t="str">
            <v/>
          </cell>
          <cell r="GX17" t="str">
            <v/>
          </cell>
          <cell r="GY17" t="str">
            <v/>
          </cell>
          <cell r="GZ17" t="str">
            <v>Information is shared annually with the Ministry of Justice</v>
          </cell>
          <cell r="HA17" t="str">
            <v>Yes</v>
          </cell>
          <cell r="HB17" t="str">
            <v>Continuous real-time monitoring/data is followed every day TF;Once a year TF;Continuous real-time monitoring/data is followed every day TL;Once a year TL;Continuous real-time monitoring/data is followed every day BL;Once a year BL</v>
          </cell>
          <cell r="HC17" t="str">
            <v>Continuous real-time monitoring/data is followed every day TF;Once a year TF;Continuous real-time monitoring/data is followed every day TL;Once a year TL;Continuous real-time monitoring/data is followed every day BL;Once a year BL</v>
          </cell>
          <cell r="HD17" t="str">
            <v/>
          </cell>
          <cell r="HE17" t="str">
            <v/>
          </cell>
          <cell r="HF17" t="str">
            <v/>
          </cell>
          <cell r="HG17" t="str">
            <v/>
          </cell>
          <cell r="HH17" t="str">
            <v/>
          </cell>
          <cell r="HI17" t="str">
            <v/>
          </cell>
          <cell r="HJ17" t="str">
            <v xml:space="preserve">Continuous because it is possible to request the information real-time, but this is usually only done in preparation of the yearly report._x000D_
_x000D_
Once a year all statistics are published on: https://www.rechtspraak.nl/Organisatie-en-contact/Organisatie/Raad-voor-de-rechtspraak/Jaardocumenten </v>
          </cell>
          <cell r="HK17" t="str">
            <v>Court President/ Court management TF;Court President/ Court management TL;Court President/ Court management BL;Council for the judiciary BL</v>
          </cell>
          <cell r="HL17" t="str">
            <v>Court President/ Court management TF;Court President/ Court management TL;Court President/ Court management BL;Council for the judiciary BL</v>
          </cell>
          <cell r="HM17" t="str">
            <v>Court President/ Court management TF;Court President/ Court management TL;Court President/ Court management BL;Council for the judiciary BL</v>
          </cell>
          <cell r="HN17" t="str">
            <v>Court President/ Court management TF;Council for the judiciary TF;Ministry of Justice TF;Court President/ Court management TL;Council for the judiciary TL;Ministry of Justice TL;Court President/ Court management BL;Council for the judiciary BL;Ministry of Justice BL</v>
          </cell>
          <cell r="HO17" t="str">
            <v>Court President/ Court management TF;Court President/ Court management TL;Court President/ Court management BL</v>
          </cell>
          <cell r="HP17" t="str">
            <v>Court President/ Court management TF;Court President/ Court management TL;Court President/ Court management BL</v>
          </cell>
          <cell r="HQ17" t="str">
            <v/>
          </cell>
          <cell r="HR17" t="str">
            <v/>
          </cell>
          <cell r="HS17" t="str">
            <v/>
          </cell>
          <cell r="HT17" t="str">
            <v/>
          </cell>
          <cell r="HU17" t="str">
            <v/>
          </cell>
          <cell r="HV17" t="str">
            <v/>
          </cell>
          <cell r="HW17" t="str">
            <v/>
          </cell>
          <cell r="HX17" t="str">
            <v/>
          </cell>
          <cell r="HY17" t="str">
            <v/>
          </cell>
          <cell r="HZ17" t="str">
            <v>Notification by mail or e-mail on court discretion</v>
          </cell>
          <cell r="IA17" t="str">
            <v>Notification by mail or e-mail on court discretion</v>
          </cell>
          <cell r="IB17" t="str">
            <v>Upon request by party;Notification by mail or e-mail on court discretion;Online access of throughout the course of a case</v>
          </cell>
          <cell r="IC17" t="str">
            <v/>
          </cell>
          <cell r="ID17" t="str">
            <v/>
          </cell>
          <cell r="IE17" t="str">
            <v/>
          </cell>
          <cell r="IF17" t="str">
            <v xml:space="preserve">1. Usually this information is shared through the lawyer, unless a person chooses not to use a lawyer but defends him/herself. _x000D_
3. Depends on the type of case. Online access to information is currently being developed. </v>
          </cell>
        </row>
        <row r="18">
          <cell r="A18" t="str">
            <v>PT</v>
          </cell>
          <cell r="B18" t="str">
            <v>Portugal</v>
          </cell>
          <cell r="C18" t="str">
            <v>Sara Almeida</v>
          </cell>
          <cell r="D18" t="str">
            <v>legal advisor</v>
          </cell>
          <cell r="E18" t="str">
            <v>sara.a.almeida@dgpj.mj.pt</v>
          </cell>
          <cell r="F18" t="str">
            <v>+351217924030</v>
          </cell>
          <cell r="G18" t="str">
            <v/>
          </cell>
          <cell r="H18" t="str">
            <v/>
          </cell>
          <cell r="I18" t="str">
            <v/>
          </cell>
          <cell r="J18" t="str">
            <v/>
          </cell>
          <cell r="K18" t="str">
            <v/>
          </cell>
          <cell r="L18" t="str">
            <v/>
          </cell>
          <cell r="M18" t="str">
            <v/>
          </cell>
          <cell r="N18" t="str">
            <v/>
          </cell>
          <cell r="O18" t="str">
            <v/>
          </cell>
          <cell r="P18" t="str">
            <v>yes</v>
          </cell>
          <cell r="Q18" t="str">
            <v/>
          </cell>
          <cell r="R18" t="str">
            <v/>
          </cell>
          <cell r="S18" t="str">
            <v/>
          </cell>
          <cell r="T18" t="str">
            <v>Decree-Law 86/2916, 27th December (Article 5/1, Article 7/1 and Article 8)</v>
          </cell>
          <cell r="U18" t="str">
            <v/>
          </cell>
          <cell r="V18" t="str">
            <v/>
          </cell>
          <cell r="W18" t="str">
            <v>Decree-Law 86/2916, 27th December (Article 5/1)</v>
          </cell>
          <cell r="X18" t="str">
            <v/>
          </cell>
          <cell r="Y18" t="str">
            <v>yes</v>
          </cell>
          <cell r="Z18" t="str">
            <v>Article 502 of the Civil Procedural Code (Law 40-A, of the 22nd December 2016)</v>
          </cell>
          <cell r="AA18" t="str">
            <v/>
          </cell>
          <cell r="AB18" t="str">
            <v/>
          </cell>
          <cell r="AC18" t="str">
            <v/>
          </cell>
          <cell r="AD18" t="str">
            <v/>
          </cell>
          <cell r="AE18" t="str">
            <v/>
          </cell>
          <cell r="AF18" t="str">
            <v/>
          </cell>
          <cell r="AG18" t="str">
            <v/>
          </cell>
          <cell r="AH18" t="str">
            <v>yes</v>
          </cell>
          <cell r="AI18" t="str">
            <v/>
          </cell>
          <cell r="AJ18" t="str">
            <v/>
          </cell>
          <cell r="AK18" t="str">
            <v>yes</v>
          </cell>
          <cell r="AL18" t="str">
            <v>Law n.17/2017, 16th May, altered Law n. 22/2013, 26th February, that establishes the statute of the judicial administrator by equating judicial administrators to enforcement agents, namely for access to the computerized register execution and consultation of databases</v>
          </cell>
          <cell r="AM18" t="str">
            <v/>
          </cell>
          <cell r="AN18" t="str">
            <v/>
          </cell>
          <cell r="AO18" t="str">
            <v/>
          </cell>
          <cell r="AP18" t="str">
            <v/>
          </cell>
          <cell r="AQ18" t="str">
            <v xml:space="preserve">4 and 10 - The Ministry of Justice has presented a proposal for full revision of the Judges Statute, available at:_x000D_
http://www.dgpj.mj.pt/sections/informacao-e-eventos/anexos/sections/informacao-e-eventos/anexos/estatuto-mag-judicial/downloadFile/file/EMJ_VTrabTecnico.pdf?nocache=1436549888.96_x000D_
_x000D_
11 - The statute of bailiffs is currently under revision._x000D_
</v>
          </cell>
          <cell r="AR18" t="str">
            <v>1.a  General online information about the justice system for non-native speakers;1.b  General online information about the justice system for children (individuals below 18 years of age);2.  Centralised web portal with online forms for judicial proceedings available to the public and companies;3.  Interactive online simulation to assess eligibility for legal aid;4.b  Provision of education on legal rights to the general public that is integrated in school curriculum;4.c  Provision of education on legal rights to the general public through interactive learning tools;4.d  Provision of education on legal rights to the general public through other formats (please specify)</v>
          </cell>
          <cell r="AS18" t="str">
            <v xml:space="preserve">http://ministerio-publico.pt/?lang=en_x000D_
http://www.dgaj.mj.pt/sections/files/infosite/portuguese-judicial/_x000D_
</v>
          </cell>
          <cell r="AT18" t="str">
            <v>http://www.ministeriopublico.pt/pagina/jurisdicao-familia-e-menores</v>
          </cell>
          <cell r="AU18" t="str">
            <v/>
          </cell>
          <cell r="AV18" t="str">
            <v xml:space="preserve">https://justica.gov.pt/_x000D_
http://www.citius.mj.pt/portal/default.aspx_x000D_
</v>
          </cell>
          <cell r="AW18" t="str">
            <v>https://justica.gov.pt/Servicos/Simulador-Taxas-de-Justica</v>
          </cell>
          <cell r="AX18" t="str">
            <v xml:space="preserve">https://justica.gov.pt/_x000D_
https://justica.gov.pt/servicos/espaco-e-linha-justica_x000D_
https://e-learning.mj.pt/_x000D_
http://www.dge.mec.pt/educação-para-cidadania_x000D_
</v>
          </cell>
          <cell r="AY18" t="str">
            <v xml:space="preserve">Espaço Justiça – face-to-face service where citizens can obtain information about the activities carried out by the Ministry of Justice_x000D_
Linha Justiça - free telephone helpline that provides all citizens with generic information about law enforcement agencies and what services they should contact to resolve any issues._x000D_
https://justica.gov.pt/servicos/espaco-e-linha-justica_x000D_
_x000D_
</v>
          </cell>
          <cell r="AZ18" t="str">
            <v>Yes, for some court levels, please specify below</v>
          </cell>
          <cell r="BA18" t="str">
            <v/>
          </cell>
          <cell r="BB18" t="str">
            <v>1st instance;2nd instance</v>
          </cell>
          <cell r="BC18" t="str">
            <v xml:space="preserve">Regarding the administrative courts, usually this role is atributed to the presiding judge._x000D_
Concerning the judicial courts, there is no person or group of persons in charge of liaising for each court with the media to facilitate its coverage of court proceedings/decisions._x000D_
</v>
          </cell>
          <cell r="BD18" t="str">
            <v>Yes</v>
          </cell>
          <cell r="BE18" t="str">
            <v xml:space="preserve">Portuguese judges are subject to secrecy duty, so they are obliged to maintain professional secrecy in their decisions on the information obtained in the course of their duties and can not make statements or comments regarding proceedings, except when authorized by the High Council for Judiciary or the Administrative and Fiscal High Council for Judiciary._x000D_
The Judicial High Council has approved a communication plan for dealing with the press and media._x000D_
The plan is available at: https://www.csm.org.pt/wpcontent/_x000D_
uploads/2016/10/plano_comunicacao.pdf_x000D_
5_x000D_
_x000D_
</v>
          </cell>
          <cell r="BF18" t="str">
            <v>Yes some judgments</v>
          </cell>
          <cell r="BG18" t="str">
            <v>Yes some judgments</v>
          </cell>
          <cell r="BH18" t="str">
            <v>Yes some judgments</v>
          </cell>
          <cell r="BI18" t="str">
            <v xml:space="preserve">A commission within the court decides about the publication and on which basis._x000D_
_x000D_
The Judicial High Council and the Ministry of Justice are currently developing a new database under_x000D_
a finance agreement with the European Commission with the intention of connecting the national_x000D_
database to the ECLI. In the process the publication criterea are being reviewd and the partnership_x000D_
is looking in to universal publicashion or, at least, a broader number of published decisions._x000D_
_x000D_
</v>
          </cell>
          <cell r="BJ18" t="str">
            <v>1st instance;2nd instance;Highest instance</v>
          </cell>
          <cell r="BK18" t="str">
            <v>1st instance;2nd instance;Highest instance</v>
          </cell>
          <cell r="BL18" t="str">
            <v>2nd instance;Highest instance</v>
          </cell>
          <cell r="BM18" t="str">
            <v>1st instance;2nd instance;Highest instance</v>
          </cell>
          <cell r="BN18" t="str">
            <v>1st instance;2nd instance;Highest instance</v>
          </cell>
          <cell r="BO18" t="str">
            <v>5.1.5 Concerning the protection of personal data, all judicial decisions must be anonymized before publication. There are legal rules that establish that the publication of information from the case law of the Courts can not contain, except for legally established exceptions, data records that allow direct or indirect identification of natural persons.</v>
          </cell>
          <cell r="BP18" t="str">
            <v>No</v>
          </cell>
          <cell r="BQ18" t="str">
            <v>Yes all judgments</v>
          </cell>
          <cell r="BR18" t="str">
            <v>Yes all judgments</v>
          </cell>
          <cell r="BS18" t="str">
            <v/>
          </cell>
          <cell r="BT18" t="str">
            <v>2nd instance;Highest instance</v>
          </cell>
          <cell r="BU18" t="str">
            <v>2nd instance;Highest instance</v>
          </cell>
          <cell r="BV18" t="str">
            <v/>
          </cell>
          <cell r="BW18" t="str">
            <v>2nd instance;Highest instance</v>
          </cell>
          <cell r="BX18" t="str">
            <v>2nd instance;Highest instance</v>
          </cell>
          <cell r="BY18" t="str">
            <v>Pursuant to Article 30 (2) of the Code of Procedure in Administrative Courts (altered by Decree-Law n.º 214-G/2015, of October 2) on line publication in a database of jurisprudence of the judgments of the Supreme Administrative Court (STA), Central Administrative Courts (TCA) and Administrative and Tax Courts is mandatory._x000D_
Judicial decisions of the Supreme Administrative Court and Central Administrative Courts  are available online to the general public (cfr. www.dgsi.pt). _x000D_
The online publication of decisions of the courts of first instance (administrative and tax courts) is currently being implemented. Nevertheless, these decisions can be obtained through the SITAF (Administrative and Tax Courts Information System) platform, reserved for magistrates, lawyers and judicial officials (it is also possible to consult the procedural documents and orders issued during the proceedings) (cfr. www.taf.mj.pt)._x000D_
_x000D_
6.1.5 Concerning the protection of personal data, all judicial decisions must be anonymized before publication. There are legal rules that establish that the publication of information from the case law of the Courts can not contain, except for legally established exceptions, data records that allow direct or indirect identification of natural persons.</v>
          </cell>
          <cell r="BZ18" t="str">
            <v>Initial;Continuous</v>
          </cell>
          <cell r="CA18" t="str">
            <v>Initial;Continuous</v>
          </cell>
          <cell r="CB18" t="str">
            <v>Initial;Continuous</v>
          </cell>
          <cell r="CC18" t="str">
            <v>Initial;Continuous</v>
          </cell>
          <cell r="CD18" t="str">
            <v>Initial;Continuous</v>
          </cell>
          <cell r="CE18" t="str">
            <v>Initial;Continuous</v>
          </cell>
          <cell r="CF18" t="str">
            <v>Initial;Continuous</v>
          </cell>
          <cell r="CG18" t="str">
            <v>Initial;Continuous</v>
          </cell>
          <cell r="CH18" t="str">
            <v xml:space="preserve">Center of Judicial Studies (Centro de Estudos Judiciários - CEJ) provides initial and continuous trining on the issues referred to on this question._x000D_
For some particular points (7.2 children; 7.2 visually or hearing impaired person; 7.4, 7.5 and 7.6) specific training sessions are provided._x000D_
For the other specific topics they are considered in the context of the Fundamental rights._x000D_
</v>
          </cell>
          <cell r="CI18" t="str">
            <v>Civil and commercial disputes;Labour disputes;Consumer disputes*</v>
          </cell>
          <cell r="CJ18" t="str">
            <v/>
          </cell>
          <cell r="CK18" t="str">
            <v>Civil and commercial disputes;Consumer disputes*</v>
          </cell>
          <cell r="CL18" t="str">
            <v/>
          </cell>
          <cell r="CM18" t="str">
            <v/>
          </cell>
          <cell r="CN18" t="str">
            <v>Civil and commercial disputes;Labour disputes;Consumer disputes*</v>
          </cell>
          <cell r="CO18" t="str">
            <v>Civil and commercial disputes;Labour disputes;Consumer disputes*</v>
          </cell>
          <cell r="CP18" t="str">
            <v>Civil and commercial disputes;Labour disputes;Consumer disputes*</v>
          </cell>
          <cell r="CQ18" t="str">
            <v>Civil and commercial disputes;Consumer disputes*</v>
          </cell>
          <cell r="CR18" t="str">
            <v>Civil and commercial disputes;Labour disputes;Consumer disputes*</v>
          </cell>
          <cell r="CS18" t="str">
            <v/>
          </cell>
          <cell r="CT18" t="str">
            <v>Civil and commercial disputes;Labour disputes;Consumer disputes*</v>
          </cell>
          <cell r="CU18" t="str">
            <v/>
          </cell>
          <cell r="CV18" t="str">
            <v/>
          </cell>
          <cell r="CW18" t="str">
            <v>8.9  According to Portuguese law, the refund of court fees only takes place in the case «Julgados de Paz» (Peace Courts), (Ordinnance n. 1456/2001 of 28th of December).</v>
          </cell>
          <cell r="CX18" t="str">
            <v>https://justica.gov.pt/</v>
          </cell>
          <cell r="CY18" t="str">
            <v>https://justica.gov.pt/</v>
          </cell>
          <cell r="CZ18" t="str">
            <v>https://justica.gov.pt/</v>
          </cell>
          <cell r="DA18" t="str">
            <v/>
          </cell>
          <cell r="DB18" t="str">
            <v>National level</v>
          </cell>
          <cell r="DC18" t="str">
            <v>National level</v>
          </cell>
          <cell r="DD18" t="str">
            <v>National level</v>
          </cell>
          <cell r="DE18" t="str">
            <v>National level</v>
          </cell>
          <cell r="DF18" t="str">
            <v/>
          </cell>
          <cell r="DG18" t="str">
            <v/>
          </cell>
          <cell r="DH18" t="str">
            <v/>
          </cell>
          <cell r="DI18" t="str">
            <v>National level</v>
          </cell>
          <cell r="DJ18" t="str">
            <v/>
          </cell>
          <cell r="DK18" t="str">
            <v>National level</v>
          </cell>
          <cell r="DL18" t="str">
            <v xml:space="preserve">9.8. Survey on the functioning and efficiency of administrative and tax courts._x000D_
Access to the courts, fees, access to information_x000D_
</v>
          </cell>
          <cell r="DM18" t="str">
            <v xml:space="preserve">_x000D_
9.1. http://opj.ces.uc.pt/site/novo/ficheiros/justica_adm/relatorio_justica_e_eficiencia_taf_23_05_2017.pdf_x000D_
9.8. https://justica.gov.pt/Noticias/Utilizadores-do-SITAF-destacam-melhoria-da-qualidade_x000D_
</v>
          </cell>
          <cell r="DO18" t="str">
            <v/>
          </cell>
          <cell r="DP18" t="str">
            <v>The Universitry of Lisbon in cooperation with the Directorate-General for the Justice Policy of the Minsitry of Justice conduct, on an annual basis, survey on the functioning of the «Julgados de Paz» (Peace Courts).</v>
          </cell>
          <cell r="DQ18" t="str">
            <v>1. The survey results are publicly available on-line in their entirety;3. The survey results have been used to feed an evaluation of the justice system or to identify the need to amend legislation;6. Other specific follow-up (please specify)</v>
          </cell>
          <cell r="DR18" t="str">
            <v>10. 6. The survey results have been used to evaluate the use of a new version of an on line portal concerning tax and administrative courts.</v>
          </cell>
          <cell r="DS18" t="str">
            <v/>
          </cell>
          <cell r="DT18" t="str">
            <v>No</v>
          </cell>
          <cell r="DU18" t="str">
            <v/>
          </cell>
          <cell r="DV18" t="str">
            <v/>
          </cell>
          <cell r="DW18" t="str">
            <v/>
          </cell>
          <cell r="DX18" t="str">
            <v/>
          </cell>
          <cell r="DY18" t="str">
            <v/>
          </cell>
          <cell r="DZ18" t="str">
            <v/>
          </cell>
          <cell r="EA18" t="str">
            <v/>
          </cell>
          <cell r="EB18" t="str">
            <v/>
          </cell>
          <cell r="EC18" t="str">
            <v/>
          </cell>
          <cell r="ED18" t="str">
            <v/>
          </cell>
          <cell r="EE18" t="str">
            <v/>
          </cell>
          <cell r="EF18" t="str">
            <v/>
          </cell>
          <cell r="EG18" t="str">
            <v/>
          </cell>
          <cell r="EH18" t="str">
            <v/>
          </cell>
          <cell r="EI18" t="str">
            <v/>
          </cell>
          <cell r="EJ18" t="str">
            <v/>
          </cell>
          <cell r="EK18" t="str">
            <v/>
          </cell>
          <cell r="EL18" t="str">
            <v/>
          </cell>
          <cell r="EM18" t="str">
            <v/>
          </cell>
          <cell r="EN18" t="str">
            <v/>
          </cell>
          <cell r="EO18" t="str">
            <v/>
          </cell>
          <cell r="EP18" t="str">
            <v/>
          </cell>
          <cell r="EQ18" t="str">
            <v/>
          </cell>
          <cell r="ER18" t="str">
            <v/>
          </cell>
          <cell r="ES18" t="str">
            <v/>
          </cell>
          <cell r="ET18" t="str">
            <v/>
          </cell>
          <cell r="EU18" t="str">
            <v/>
          </cell>
          <cell r="EV18" t="str">
            <v>Yes</v>
          </cell>
          <cell r="EW18" t="str">
            <v/>
          </cell>
          <cell r="EX18"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v>
          </cell>
          <cell r="EY18" t="str">
            <v/>
          </cell>
          <cell r="EZ18" t="str">
            <v/>
          </cell>
          <cell r="FA18" t="str">
            <v/>
          </cell>
          <cell r="FB18" t="str">
            <v/>
          </cell>
          <cell r="FC18" t="str">
            <v/>
          </cell>
          <cell r="FD18" t="str">
            <v/>
          </cell>
          <cell r="FE18" t="str">
            <v/>
          </cell>
          <cell r="FF18" t="str">
            <v/>
          </cell>
          <cell r="FG18" t="str">
            <v/>
          </cell>
          <cell r="FH18" t="str">
            <v>The standards cover civil and commercial cases.</v>
          </cell>
          <cell r="FI18" t="str">
            <v xml:space="preserve">Law on the organisation of the judicial system (Law 62/2013 of 26 August) sets out that the High Council for the Judiciary and the Prosecutor-General, in liason with the member of Government responsible for the justice,establishes, within their respective competences, the strategic objectives for first instance courts for a three year period.The resources employed and the adequacy between the procedural reference value and the results recorded in each court are taken in account. Taking into account the results obtained in the previous year and the strategic objectives formulated for the subsequently year, the president of the court and the public prosecutor coordinator, and after the hearing of the judiciary administrator, articulate proposals for the procedural objectives for each court. This system is very recent and is currently being implemented and subject to improvements and only covers civil and comercial cases.These standards are_x000D_
not available on-line for the general public._x000D_
Finally, we would like to emphasize that these standards do to not constitute oficial statistics._x000D_
</v>
          </cell>
          <cell r="FJ18" t="str">
            <v/>
          </cell>
          <cell r="FK18" t="str">
            <v/>
          </cell>
          <cell r="FL18" t="str">
            <v/>
          </cell>
          <cell r="FM18" t="str">
            <v/>
          </cell>
          <cell r="FN18" t="str">
            <v/>
          </cell>
          <cell r="FO18" t="str">
            <v/>
          </cell>
          <cell r="FP18" t="str">
            <v/>
          </cell>
          <cell r="FQ18" t="str">
            <v/>
          </cell>
          <cell r="FR18" t="str">
            <v/>
          </cell>
          <cell r="FS18" t="str">
            <v/>
          </cell>
          <cell r="FT18" t="str">
            <v/>
          </cell>
          <cell r="FU18" t="str">
            <v/>
          </cell>
          <cell r="FV18" t="str">
            <v/>
          </cell>
          <cell r="FW18" t="str">
            <v/>
          </cell>
          <cell r="FX18" t="str">
            <v/>
          </cell>
          <cell r="FY18" t="str">
            <v/>
          </cell>
          <cell r="FZ18" t="str">
            <v/>
          </cell>
          <cell r="GA18" t="str">
            <v/>
          </cell>
          <cell r="GB18" t="str">
            <v/>
          </cell>
          <cell r="GC18" t="str">
            <v>No</v>
          </cell>
          <cell r="GD18" t="str">
            <v/>
          </cell>
          <cell r="GE18" t="str">
            <v/>
          </cell>
          <cell r="GF18" t="str">
            <v/>
          </cell>
          <cell r="GG18" t="str">
            <v/>
          </cell>
          <cell r="GH18" t="str">
            <v>Yes</v>
          </cell>
          <cell r="GI18" t="str">
            <v/>
          </cell>
          <cell r="GJ18" t="str">
            <v/>
          </cell>
          <cell r="GK18" t="str">
            <v/>
          </cell>
          <cell r="GL18" t="str">
            <v/>
          </cell>
          <cell r="GM18" t="str">
            <v/>
          </cell>
          <cell r="GN18" t="str">
            <v/>
          </cell>
          <cell r="GO18" t="str">
            <v/>
          </cell>
          <cell r="GP18" t="str">
            <v/>
          </cell>
          <cell r="GQ18" t="str">
            <v/>
          </cell>
          <cell r="GR18" t="str">
            <v/>
          </cell>
          <cell r="GS18" t="str">
            <v/>
          </cell>
          <cell r="GT18" t="str">
            <v/>
          </cell>
          <cell r="GU18" t="str">
            <v/>
          </cell>
          <cell r="GV18" t="str">
            <v/>
          </cell>
          <cell r="GW18" t="str">
            <v/>
          </cell>
          <cell r="GX18" t="str">
            <v/>
          </cell>
          <cell r="GY18" t="str">
            <v/>
          </cell>
          <cell r="GZ18" t="str">
            <v/>
          </cell>
          <cell r="HA18" t="str">
            <v>No</v>
          </cell>
          <cell r="HB18" t="str">
            <v/>
          </cell>
          <cell r="HC18" t="str">
            <v/>
          </cell>
          <cell r="HD18" t="str">
            <v/>
          </cell>
          <cell r="HE18" t="str">
            <v/>
          </cell>
          <cell r="HF18" t="str">
            <v/>
          </cell>
          <cell r="HG18" t="str">
            <v/>
          </cell>
          <cell r="HH18" t="str">
            <v/>
          </cell>
          <cell r="HI18" t="str">
            <v/>
          </cell>
          <cell r="HJ18" t="str">
            <v/>
          </cell>
          <cell r="HK18" t="str">
            <v/>
          </cell>
          <cell r="HL18" t="str">
            <v/>
          </cell>
          <cell r="HM18" t="str">
            <v/>
          </cell>
          <cell r="HN18" t="str">
            <v/>
          </cell>
          <cell r="HO18" t="str">
            <v/>
          </cell>
          <cell r="HP18" t="str">
            <v/>
          </cell>
          <cell r="HQ18" t="str">
            <v/>
          </cell>
          <cell r="HR18" t="str">
            <v/>
          </cell>
          <cell r="HS18" t="str">
            <v/>
          </cell>
          <cell r="HT18" t="str">
            <v/>
          </cell>
          <cell r="HU18" t="str">
            <v/>
          </cell>
          <cell r="HV18" t="str">
            <v/>
          </cell>
          <cell r="HW18" t="str">
            <v/>
          </cell>
          <cell r="HX18" t="str">
            <v/>
          </cell>
          <cell r="HY18" t="str">
            <v/>
          </cell>
          <cell r="HZ18" t="str">
            <v/>
          </cell>
          <cell r="IA18" t="str">
            <v/>
          </cell>
          <cell r="IB18" t="str">
            <v/>
          </cell>
          <cell r="IC18" t="str">
            <v/>
          </cell>
          <cell r="ID18" t="str">
            <v/>
          </cell>
          <cell r="IE18" t="str">
            <v/>
          </cell>
          <cell r="IF18" t="str">
            <v/>
          </cell>
        </row>
        <row r="19">
          <cell r="A19" t="str">
            <v>HR</v>
          </cell>
          <cell r="B19" t="str">
            <v>Croatia</v>
          </cell>
          <cell r="C19" t="str">
            <v>Daška Leppee Pažanin</v>
          </cell>
          <cell r="D19" t="str">
            <v>Head of Service for european affairs; national correspondent for CEPEJ</v>
          </cell>
          <cell r="E19" t="str">
            <v>daska.leppee@pravosudje.hr</v>
          </cell>
          <cell r="F19" t="str">
            <v>+385 1 3714 364</v>
          </cell>
          <cell r="G19" t="str">
            <v>A working group within the Ministry of Justice was established for drafting amendments to the Civil Procedure Act with the aim to further modernise and expedite proceedings before the civil and commercial courts. The existing rules of the procedure would be amended with additional provisions on alternative dispute resolution (mediation) and court settlement, in order to promote a peaceful way of resolving disputes and thereby relieving the courts from making decisions on the merits. New Act would introduce a new type of procedure - the procedure in a larger number of similar disputes (mass disputes), the so-called. experimental litigation. A working group was established for the drafting of the Law on Non-Litigious Proceedings with the aim of establishing general procedural rules on non-litigious proceedings in civil matters. The Law on Non-Litigious Proceedings will include substantive legal provisions and will arrange a series of non-litigious relations (procedures) which are not prescribed by a separate law. Law on establishment the company at a distance – goals: systematic arrangement of the conditions, formalities and procedures for the establishment of companies in the distance, with a view to simplifying, easier and faster business start-ups and improving economic competitiveness and investment.</v>
          </cell>
          <cell r="H19" t="str">
            <v/>
          </cell>
          <cell r="I19" t="str">
            <v/>
          </cell>
          <cell r="J19" t="str">
            <v>A working group within the Ministry of Justice was established for drafting amendments to the Civil Procedure Act with the aim to further modernise and expedite proceedings before the civil and commercial courts. The existing rules of the procedure would be amended with additional provisions on alternative dispute resolution (mediation) and court settlement, in order to promote a peaceful way of resolving disputes and thereby relieving the courts.</v>
          </cell>
          <cell r="K19" t="str">
            <v/>
          </cell>
          <cell r="L19" t="str">
            <v/>
          </cell>
          <cell r="M19" t="str">
            <v/>
          </cell>
          <cell r="N19" t="str">
            <v/>
          </cell>
          <cell r="O19" t="str">
            <v/>
          </cell>
          <cell r="P19" t="str">
            <v/>
          </cell>
          <cell r="Q19" t="str">
            <v/>
          </cell>
          <cell r="R19" t="str">
            <v/>
          </cell>
          <cell r="S19" t="str">
            <v/>
          </cell>
          <cell r="T19" t="str">
            <v/>
          </cell>
          <cell r="U19" t="str">
            <v/>
          </cell>
          <cell r="V19" t="str">
            <v/>
          </cell>
          <cell r="W19" t="str">
            <v/>
          </cell>
          <cell r="X19" t="str">
            <v/>
          </cell>
          <cell r="Y19" t="str">
            <v>1. Implementation of ICMS in the Supreme Court of the RoC - Civil division is planned in 2018. 2. Plan for upgrade of Business register to enable all activities relevant for establishing company (d.o.o. and j.d.o.o.) via Internet has been postponed to 2018. 3. Land information management project is planed to start in 2018. 4. For 2018. is planed to continue with digitalization of land register books to prevent them from loss. 5. Technical improvement of Business register and introduction of new digital services is planed to start in 2018.</v>
          </cell>
          <cell r="Z19" t="str">
            <v>1. ICMS has been implemented in April 2017. at the Supreme Court of the RoC - Criminal division. 2. Two IPA 2012 projects has started in 2017, with a duration of 2 years. One of the projects is support to the prison system of the Republic of Croatia with specific objective to implement IT support to prison business processes and connect related institutions. 3. Other project has specific objective to upgrade State Attorneys’ CTS system, modernization of IT infrastructure and introduction of interoperabile module. 4. Services for third IPA 2012 project (upgrade of courts’ ICMS with e-Filling and e-Delivery) hasn’t been contracted due to lack of valid bids. 5. In June 2017 BRIS project has finished and Croatian business register is connected to EJP to enable company information access at EU level and facilitate cross-border communication between business registers. 6. Project “Insolvency Registers Interconnection for Europe” has started in June 2017 in a consortium with DE, FR, IT and RO. Project implementation will finish in 2019.</v>
          </cell>
          <cell r="AA19" t="str">
            <v/>
          </cell>
          <cell r="AB19" t="str">
            <v/>
          </cell>
          <cell r="AC19" t="str">
            <v/>
          </cell>
          <cell r="AD19" t="str">
            <v/>
          </cell>
          <cell r="AE19" t="str">
            <v/>
          </cell>
          <cell r="AF19" t="str">
            <v/>
          </cell>
          <cell r="AG19" t="str">
            <v/>
          </cell>
          <cell r="AH19" t="str">
            <v/>
          </cell>
          <cell r="AI19" t="str">
            <v/>
          </cell>
          <cell r="AJ19" t="str">
            <v/>
          </cell>
          <cell r="AK19" t="str">
            <v/>
          </cell>
          <cell r="AL19" t="str">
            <v/>
          </cell>
          <cell r="AM19" t="str">
            <v/>
          </cell>
          <cell r="AN19" t="str">
            <v/>
          </cell>
          <cell r="AO19" t="str">
            <v/>
          </cell>
          <cell r="AP19" t="str">
            <v/>
          </cell>
          <cell r="AQ19" t="str">
            <v/>
          </cell>
          <cell r="AR19" t="str">
            <v>1.a  General online information about the justice system for non-native speakers;2.  Centralised web portal with online forms for judicial proceedings available to the public and companies;3.  Interactive online simulation to assess eligibility for legal aid;4.a  Provision of education on legal rights to the general public through educational court visits</v>
          </cell>
          <cell r="AS19" t="str">
            <v>https://e-justice.europa.eu/content_judicial_systems_in_member_states-16-hr-hr.do?member=1</v>
          </cell>
          <cell r="AT19" t="str">
            <v/>
          </cell>
          <cell r="AU19" t="str">
            <v/>
          </cell>
          <cell r="AV19" t="str">
            <v>http://sudovi.pravosudje.hr/tszag/index.php?linkID=13</v>
          </cell>
          <cell r="AW19" t="str">
            <v xml:space="preserve">https://pravosudje.gov.hr/istaknute-teme/besplatna-pravna-pomoc/6184_x000D_
_x000D_
http://sudovi.pravosudje.hr/osbj/index.php?linkID=35_x000D_
</v>
          </cell>
          <cell r="AX19" t="str">
            <v/>
          </cell>
          <cell r="AY19" t="str">
            <v/>
          </cell>
          <cell r="AZ19" t="str">
            <v>Yes, for some court levels, please specify below</v>
          </cell>
          <cell r="BA19" t="str">
            <v/>
          </cell>
          <cell r="BB19" t="str">
            <v>1st instance;2nd instance;Highest instance</v>
          </cell>
          <cell r="BC19" t="str">
            <v/>
          </cell>
          <cell r="BD19" t="str">
            <v>No</v>
          </cell>
          <cell r="BE19" t="str">
            <v/>
          </cell>
          <cell r="BF19" t="str">
            <v>Yes some judgments</v>
          </cell>
          <cell r="BG19" t="str">
            <v>Yes some judgments</v>
          </cell>
          <cell r="BH19" t="str">
            <v>Yes all judgments</v>
          </cell>
          <cell r="BI19" t="str">
            <v>Judges decide, on the basis of their significance to the jurisprudence.</v>
          </cell>
          <cell r="BJ19" t="str">
            <v>1st instance;2nd instance;Highest instance</v>
          </cell>
          <cell r="BK19" t="str">
            <v>1st instance;2nd instance;Highest instance</v>
          </cell>
          <cell r="BL19" t="str">
            <v>1st instance;2nd instance;Highest instance</v>
          </cell>
          <cell r="BM19" t="str">
            <v>1st instance;2nd instance;Highest instance</v>
          </cell>
          <cell r="BN19" t="str">
            <v/>
          </cell>
          <cell r="BO19" t="str">
            <v/>
          </cell>
          <cell r="BP19" t="str">
            <v>Yes some judgments</v>
          </cell>
          <cell r="BQ19" t="str">
            <v>Yes some judgments</v>
          </cell>
          <cell r="BR19" t="str">
            <v>Yes some judgments</v>
          </cell>
          <cell r="BS19" t="str">
            <v>Administrative courts make available to the general public the most significant judgements in administrative cases through web site www.upravnisudrh.hr.</v>
          </cell>
          <cell r="BT19" t="str">
            <v>2nd instance;Highest instance</v>
          </cell>
          <cell r="BU19" t="str">
            <v>2nd instance;Highest instance</v>
          </cell>
          <cell r="BV19" t="str">
            <v/>
          </cell>
          <cell r="BW19" t="str">
            <v/>
          </cell>
          <cell r="BX19" t="str">
            <v>2nd instance;Highest instance</v>
          </cell>
          <cell r="BY19" t="str">
            <v/>
          </cell>
          <cell r="BZ19" t="str">
            <v>Continuous</v>
          </cell>
          <cell r="CA19" t="str">
            <v/>
          </cell>
          <cell r="CB19" t="str">
            <v>Continuous</v>
          </cell>
          <cell r="CC19" t="str">
            <v/>
          </cell>
          <cell r="CD19" t="str">
            <v>Continuous</v>
          </cell>
          <cell r="CE19" t="str">
            <v>Continuous</v>
          </cell>
          <cell r="CF19" t="str">
            <v>Continuous</v>
          </cell>
          <cell r="CG19" t="str">
            <v/>
          </cell>
          <cell r="CH19" t="str">
            <v xml:space="preserve">As of 2006, the Croatian Judicial Academy (JA) has organized, on several occasions, trainings for judges who act as spokespersons at their courts. In the organization of such trainings, the JA cooperated with the national judges who are already experienced spokespersons, journalists writing about the judiciary and university professors teaching at the Faculty of Political Sciences of Zagreb. The latest trainings on that topic were held in the first quarter of 2017. _x000D_
_x000D_
In addition, the training of spokespersons in the judiciary will be the main topic of a projects which will be financed from the European Social Fund. The preparation of this particular project is scheduled for 2018._x000D_
_x000D_
The JA has organized trainings for civil and criminal judges on the topic of communication with children as witnesses and victims in civil and criminal procedures. In the organization of such trainings the JA cooperated with the national judges, psychologists, non-legal professionals that work with abused and neglected children. The latest trainings on that topic were held in the first quarter of 2017.  _x000D_
_x000D_
Since 2007 the JA has organized trainings for judges on the antidiscrminatory matters and gender equality. The trainings were developed with national judges with experience in those matters. In 2017 the JA organized workshops and an online course on the subject “EU gender equality law and its application in Croatia” within the Twinning project – Support to gender equality and on the subject “The key instruments of the antidiscrimination law” within the IPA project Racism and Xenophobia: For Refugee and Ethnic equality. _x000D_
_x000D_
Croatian judges, prosecutors and judicial advisors regularly participate in international trainings provided by the EJTN, ERA and Justice Programme projects on the topics listed under Items 2, 3, 4 and 6._x000D_
_x000D_
In 2017, the Croatian Judicial Academy (JA) hosted the first seminar of the ERA antidiscrimination series and this seminar was attended by 15 Croatian judges. In addition, the JA engaged three Croatian speakers for this seminar (a university professor, a labour law judge and the Deputy Ombudsperson for Gender Equality who has been nominated a Constitutional Court judge in the meantime). In the same year, Croatian judges and judicial advisors participated in 2 ERA seminars on the rights of persons with disabilities (two judges and three judicial advisors) and in 3 ERA seminars on gender equality (6 judges)._x000D_
_x000D_
In the framework of the ACTIONES project in which the JA is one of the co-beneficiaries, the JA organised a national seminar in May 2017 on Effective Judicial Protection (Art. 47 of the Charter of Fundamental Rights) for 26 Croatian judges. The project is financed from the Justice Programme. The national trainers were a Supreme Court judge and a County Court judge. The panel of speakers included the Croatian judge of the ECtHR, the Croatian  judge of the CJEU and the ACTIONES project leader._x000D_
_x000D_
In 2017, the JA participated as an Associate Partner in the project “Training the judges in the field of securing the rights of the EU citizens within the criminal proceedings” conducted by the Romanian Ministry of Justice and financed from the Justice Programme. Within this project, 12 Croatian judges participated in 6 seminars and the final conference. One of the seminars was held at the JA in Zagreb and a Croatian County Court judge specialized in criminal law was involved as one of the experts in the project. _x000D_
_x000D_
In the same year, the JA, in cooperation with the German Foundation Hanns-Seidel, organised a workshop on judgecraft for 22 Croatian judges. The trainers of this very interactive workshop were a judge of the Croatian High Commercial Court, who is also the Chair of the Croatian Mediation Association, and a psychologist._x000D_
_x000D_
Regarding communication with the media, it has been scheduled that a project to be financed from the European Social Fund (ESF) will be prepared in 2018. It will target spokespersons in the Croatian judiciary._x000D_
</v>
          </cell>
          <cell r="CI19" t="str">
            <v>Civil and commercial disputes;Labour disputes;Consumer disputes*</v>
          </cell>
          <cell r="CJ19" t="str">
            <v>Civil and commercial disputes;Consumer disputes*</v>
          </cell>
          <cell r="CK19" t="str">
            <v>Civil and commercial disputes;Labour disputes;Consumer disputes*</v>
          </cell>
          <cell r="CL19" t="str">
            <v>Civil and commercial disputes;Labour disputes;Consumer disputes*</v>
          </cell>
          <cell r="CM19" t="str">
            <v>Civil and commercial disputes;Labour disputes;Consumer disputes*</v>
          </cell>
          <cell r="CN19" t="str">
            <v/>
          </cell>
          <cell r="CO19" t="str">
            <v/>
          </cell>
          <cell r="CP19" t="str">
            <v>Civil and commercial disputes;Labour disputes</v>
          </cell>
          <cell r="CQ19" t="str">
            <v/>
          </cell>
          <cell r="CR19" t="str">
            <v>Civil and commercial disputes;Labour disputes;Consumer disputes*</v>
          </cell>
          <cell r="CS19" t="str">
            <v>Civil and commercial disputes;Labour disputes;Consumer disputes*</v>
          </cell>
          <cell r="CT19" t="str">
            <v>Civil and commercial disputes;Labour disputes;Consumer disputes*</v>
          </cell>
          <cell r="CU19" t="str">
            <v/>
          </cell>
          <cell r="CV19" t="str">
            <v/>
          </cell>
          <cell r="CW19" t="str">
            <v/>
          </cell>
          <cell r="CX19" t="str">
            <v>Croatian Mediation Association (Hrvatska udruga za mirenje): http://www.mirenje.hr/ ; Croatian Chamber of Economy (Hrvatska gospodarska komora): http://www.hgk.hr/basic-data-on-the-mediation-centre?category=210 only one institution with an arbitration Croatian Chamber of Crafts (Hrvatska obrtnička komora): http://www.hok.hr/centar_za_mirenje Croatian Employers’ Association Croatian Insurance Bureau Ministry of Jutsice - Report on Exercising the Right to Free Legal Assistance and Expenditures in 2016 https://pravosudje.gov.hr/strategije-planovi-i-izvjesca/6346</v>
          </cell>
          <cell r="CY19" t="str">
            <v>Information and activities are published on the website of the Service for Social Partnership of the Ministry of Labour and Pension System (www.socijalno-partnerstvo.hr ) Croatian Mediation Association (Hrvatska udruga za mirenje): http://www.mirenje.hr/ Croatian Employers’ Association (Hrvatska udruga poslodavaca): http://www.hup.hr/centar-za-mirenje-u-bankarstvu.aspx</v>
          </cell>
          <cell r="CZ19" t="str">
            <v>Ministry of Economy (Ministarstvo gospodarstva): http://potrosac.mingo.hr/hr/potrosac/ Central Government Portal (Središnji državni portal): https://www.gov.hr/moja-uprava/prava-potrosaca/zastita-potrosaca-481/rjesavanje-sporova/177 Croatian Mediation Association (Hrvatska udruga za mirenje): http://www.mirenje.hr/ Croatian Chamber of Economy (Hrvatska gospodarska komora): http://www.hgk.hr/basic-data-on-the-mediation-centre?category=210 Croatian Chamber of Crafts (Hrvatska obrtnička komora): http://www.hok.hr/centar_za_mirenje Croatian Employers’ Association (Hrvatska udruga poslodavaca): http://www.hup.hr/centar-za-mirenje-u-bankarstvu.aspx Croatian Insurance Bureau (Hrvatski ured za osiguranje): http://www.huo.hr/hrv/centar-za-mirenje/15/ Croatian Bar Association http://www.hok-cba.hr/en/node/1258 several consumer associations in Croatia (e.g. “Potrošač” Zagreb, Consumer Association in Kutina etc</v>
          </cell>
          <cell r="DA19" t="str">
            <v/>
          </cell>
          <cell r="DB19" t="str">
            <v/>
          </cell>
          <cell r="DC19" t="str">
            <v/>
          </cell>
          <cell r="DD19" t="str">
            <v/>
          </cell>
          <cell r="DE19" t="str">
            <v/>
          </cell>
          <cell r="DF19" t="str">
            <v/>
          </cell>
          <cell r="DG19" t="str">
            <v/>
          </cell>
          <cell r="DH19" t="str">
            <v/>
          </cell>
          <cell r="DI19" t="str">
            <v/>
          </cell>
          <cell r="DJ19" t="str">
            <v/>
          </cell>
          <cell r="DK19" t="str">
            <v/>
          </cell>
          <cell r="DL19" t="str">
            <v/>
          </cell>
          <cell r="DM19" t="str">
            <v/>
          </cell>
          <cell r="DO19" t="str">
            <v/>
          </cell>
          <cell r="DP19" t="str">
            <v/>
          </cell>
          <cell r="DQ19" t="str">
            <v/>
          </cell>
          <cell r="DR19" t="str">
            <v/>
          </cell>
          <cell r="DS19" t="str">
            <v/>
          </cell>
          <cell r="DT19" t="str">
            <v>Yes</v>
          </cell>
          <cell r="DU19" t="str">
            <v/>
          </cell>
          <cell r="DV19" t="str">
            <v>Only certain phases</v>
          </cell>
          <cell r="DW19" t="str">
            <v>The Civil Procedure Act does not set the time frame for the proceeding, meaning the time limit to conduct the proceeding, but it stipulates certain deadlines for certain actions to be undertaken (15 days, 30 days)</v>
          </cell>
          <cell r="DX19" t="str">
            <v/>
          </cell>
          <cell r="DY19" t="str">
            <v/>
          </cell>
          <cell r="DZ19" t="str">
            <v/>
          </cell>
          <cell r="EA19" t="str">
            <v>The Administrative disputes Act does not set the time frame for the proceeding, meaning the time limit to conduct the proceeding, but it stipulates certain deadlines for certain actions to be undertaken (15 days, 30 days)</v>
          </cell>
          <cell r="EB19" t="str">
            <v/>
          </cell>
          <cell r="EC19" t="str">
            <v/>
          </cell>
          <cell r="ED19" t="str">
            <v/>
          </cell>
          <cell r="EE19" t="str">
            <v/>
          </cell>
          <cell r="EF19" t="str">
            <v/>
          </cell>
          <cell r="EG19" t="str">
            <v/>
          </cell>
          <cell r="EH19" t="str">
            <v/>
          </cell>
          <cell r="EI19" t="str">
            <v/>
          </cell>
          <cell r="EJ19" t="str">
            <v/>
          </cell>
          <cell r="EK19" t="str">
            <v/>
          </cell>
          <cell r="EL19" t="str">
            <v>The judgment should be rendered, announced, handed over or dispatched within 45 days after the trial has been concluded</v>
          </cell>
          <cell r="EM19" t="str">
            <v>Article 334 Par. 4 of the Civil Procedure Act</v>
          </cell>
          <cell r="EN19" t="str">
            <v/>
          </cell>
          <cell r="EO19" t="str">
            <v>The judgment should be rendered, announced, handed over or dispatched within 15 days after the trial has been concluded. In family disputes and labour, the second instance court must render and dispatch its decision in 30 days from receiving of the appeal. In the enforcement cases, the second instance court must render and dispatch its decision in 60 days from receiving of the appeal.</v>
          </cell>
          <cell r="EP19" t="str">
            <v>Article 62 od the Administrative Disputes Act Article 347. Par. 6. of the Family Act Article 434. Par. 5. of the Civil Porcedure Act Article 51. Par. 6. of the Enforcement Act</v>
          </cell>
          <cell r="EQ19" t="str">
            <v/>
          </cell>
          <cell r="ER19" t="str">
            <v>In right of access to information cases High administrative court of the Republic of Croatia must render and dispatch its decision in 90 days from receiving the claim. In Public Procurement cases High administrative court of the Republic of Croatia must render and dispatch its decision in 30 days from receiving the claim. In International and Temporary Protection firs instance court must render and dispatch its decision in 8 od 15 days from receiving the claim.</v>
          </cell>
          <cell r="ES19" t="str">
            <v>Article 26.Par 1. of the Act on the Right of Access to Information Article 434. Par. 2. of the Public Procurement Act Article 42. Par 6. and Article 54 Par.12. od the Law on International and Temporary Protection</v>
          </cell>
          <cell r="ET19" t="str">
            <v/>
          </cell>
          <cell r="EU19" t="str">
            <v xml:space="preserve">According to the Courts Act, everyone is entitled to have his civil rights and obligations or his criminal liability fairly and publicly heard, within reasonable time._x000D_
_x000D_
The President of the court shall perform supervision over regular and timely operation of work in the court The President of the court shall take care of the efficiency of the court in handling cases, and especially in resolving cases in which the proceeding lasts more than three years. The judge shall solve the cases which are assigned to him by the order in which they were received at the court, taking into account also the cases which are determined as urgent according to the special regulation. The judge shall enter and supervise the timely and completely entering of the information on the case in the information system which is applied in the court._x000D_
_x000D_
According to the Civil Procedure Act, the court is obliged to conduct the proceedings without causing any delays, within reasonable time, and with the minimum of costs, and prevent any form of abuse of rights in the proceedings._x000D_
_x000D_
According to the Administrative Desputes Act, the court will conduct an administrative dispute quickly and without delay, avoiding unnecessary actions and costs, will prevent abuse of the rights of the parties and other participants in the dispute and will render a decision within a reasonable time._x000D_
_x000D_
</v>
          </cell>
          <cell r="EV19" t="str">
            <v>No</v>
          </cell>
          <cell r="EW19" t="str">
            <v/>
          </cell>
          <cell r="EX19" t="str">
            <v/>
          </cell>
          <cell r="EY19" t="str">
            <v/>
          </cell>
          <cell r="EZ19" t="str">
            <v/>
          </cell>
          <cell r="FA19" t="str">
            <v/>
          </cell>
          <cell r="FB19" t="str">
            <v/>
          </cell>
          <cell r="FC19" t="str">
            <v/>
          </cell>
          <cell r="FD19" t="str">
            <v/>
          </cell>
          <cell r="FE19" t="str">
            <v/>
          </cell>
          <cell r="FF19" t="str">
            <v/>
          </cell>
          <cell r="FG19" t="str">
            <v/>
          </cell>
          <cell r="FH19" t="str">
            <v/>
          </cell>
          <cell r="FI19" t="str">
            <v/>
          </cell>
          <cell r="FJ19" t="str">
            <v/>
          </cell>
          <cell r="FK19" t="str">
            <v/>
          </cell>
          <cell r="FL19" t="str">
            <v/>
          </cell>
          <cell r="FM19" t="str">
            <v/>
          </cell>
          <cell r="FN19" t="str">
            <v/>
          </cell>
          <cell r="FO19" t="str">
            <v/>
          </cell>
          <cell r="FP19" t="str">
            <v/>
          </cell>
          <cell r="FQ19" t="str">
            <v/>
          </cell>
          <cell r="FR19" t="str">
            <v/>
          </cell>
          <cell r="FS19" t="str">
            <v/>
          </cell>
          <cell r="FT19" t="str">
            <v/>
          </cell>
          <cell r="FU19" t="str">
            <v/>
          </cell>
          <cell r="FV19" t="str">
            <v/>
          </cell>
          <cell r="FW19" t="str">
            <v/>
          </cell>
          <cell r="FX19" t="str">
            <v/>
          </cell>
          <cell r="FY19" t="str">
            <v/>
          </cell>
          <cell r="FZ19" t="str">
            <v/>
          </cell>
          <cell r="GA19" t="str">
            <v/>
          </cell>
          <cell r="GB19" t="str">
            <v/>
          </cell>
          <cell r="GC19" t="str">
            <v>No</v>
          </cell>
          <cell r="GD19" t="str">
            <v/>
          </cell>
          <cell r="GE19" t="str">
            <v/>
          </cell>
          <cell r="GF19" t="str">
            <v/>
          </cell>
          <cell r="GG19" t="str">
            <v/>
          </cell>
          <cell r="GH19" t="str">
            <v>No</v>
          </cell>
          <cell r="GI19" t="str">
            <v/>
          </cell>
          <cell r="GJ19" t="str">
            <v/>
          </cell>
          <cell r="GK19" t="str">
            <v/>
          </cell>
          <cell r="GL19" t="str">
            <v/>
          </cell>
          <cell r="GM19" t="str">
            <v/>
          </cell>
          <cell r="GN19" t="str">
            <v/>
          </cell>
          <cell r="GO19" t="str">
            <v/>
          </cell>
          <cell r="GP19" t="str">
            <v/>
          </cell>
          <cell r="GQ19" t="str">
            <v/>
          </cell>
          <cell r="GR19" t="str">
            <v>Court President/ Court management BL;Ministry of Justice BL</v>
          </cell>
          <cell r="GS19" t="str">
            <v>Court President/ Court management BL;Ministry of Justice BL</v>
          </cell>
          <cell r="GT19" t="str">
            <v/>
          </cell>
          <cell r="GU19" t="str">
            <v/>
          </cell>
          <cell r="GV19" t="str">
            <v/>
          </cell>
          <cell r="GW19" t="str">
            <v/>
          </cell>
          <cell r="GX19" t="str">
            <v/>
          </cell>
          <cell r="GY19" t="str">
            <v/>
          </cell>
          <cell r="GZ19" t="str">
            <v/>
          </cell>
          <cell r="HA19" t="str">
            <v>No</v>
          </cell>
          <cell r="HB19" t="str">
            <v/>
          </cell>
          <cell r="HC19" t="str">
            <v/>
          </cell>
          <cell r="HD19" t="str">
            <v/>
          </cell>
          <cell r="HE19" t="str">
            <v/>
          </cell>
          <cell r="HF19" t="str">
            <v/>
          </cell>
          <cell r="HG19" t="str">
            <v/>
          </cell>
          <cell r="HH19" t="str">
            <v/>
          </cell>
          <cell r="HI19" t="str">
            <v/>
          </cell>
          <cell r="HJ19" t="str">
            <v/>
          </cell>
          <cell r="HK19" t="str">
            <v>Court President/ Court management TF;Ministry of Justice TF;Court President/ Court management BL;Ministry of Justice BL</v>
          </cell>
          <cell r="HL19" t="str">
            <v>Ministry of Justice TF;Ministry of Justice BL</v>
          </cell>
          <cell r="HM19" t="str">
            <v>Court President/ Court management TF;Council for the judiciary TF;Court President/ Court management BL;Council for the judiciary BL</v>
          </cell>
          <cell r="HN19" t="str">
            <v>Ministry of Justice TF;Ministry of Justice BL</v>
          </cell>
          <cell r="HO19" t="str">
            <v>Court President/ Court management TF;Council for the judiciary TF;Ministry of Justice TF;Court President/ Court management TL;Council for the judiciary TL;Ministry of Justice TL;Court President/ Court management BL;Council for the judiciary BL;Ministry of Justice BL</v>
          </cell>
          <cell r="HP19" t="str">
            <v>Court President/ Court management TF;Court President/ Court management BL</v>
          </cell>
          <cell r="HQ19" t="str">
            <v>Other body/ specify TF;Other body/ specify BL</v>
          </cell>
          <cell r="HR19" t="str">
            <v>Presidents of immediate high courts</v>
          </cell>
          <cell r="HS19" t="str">
            <v/>
          </cell>
          <cell r="HT19" t="str">
            <v>Presidents of immediate high courts</v>
          </cell>
          <cell r="HU19" t="str">
            <v>Presidents of immediate high courts</v>
          </cell>
          <cell r="HV19" t="str">
            <v/>
          </cell>
          <cell r="HW19" t="str">
            <v>Presidents of immediate high courts</v>
          </cell>
          <cell r="HX19" t="str">
            <v/>
          </cell>
          <cell r="HY19" t="str">
            <v xml:space="preserve">Presidents of immediate high courts_x000D_
☐/x/x_x000D_
</v>
          </cell>
          <cell r="HZ19" t="str">
            <v>Online access of throughout the course of a case</v>
          </cell>
          <cell r="IA19" t="str">
            <v/>
          </cell>
          <cell r="IB19" t="str">
            <v>Upon request by party;Online access of throughout the course of a case</v>
          </cell>
          <cell r="IC19" t="str">
            <v/>
          </cell>
          <cell r="ID19" t="str">
            <v/>
          </cell>
          <cell r="IE19" t="str">
            <v/>
          </cell>
          <cell r="IF19" t="str">
            <v/>
          </cell>
        </row>
        <row r="20">
          <cell r="A20" t="str">
            <v>CY</v>
          </cell>
          <cell r="B20" t="str">
            <v>Cyprus</v>
          </cell>
          <cell r="C20" t="str">
            <v>(1) Phedra Gregoriou _x000D_
(2) Natasa Papanicolaou</v>
          </cell>
          <cell r="D20" t="str">
            <v xml:space="preserve">(1) Legal Officer, Ministry of Justice and Public Order_x000D_
(2) Legal Officer, Supreme Court of Cyprus_x000D_
</v>
          </cell>
          <cell r="E20" t="str">
            <v>pgregoriou@mjpo.gov.cy</v>
          </cell>
          <cell r="F20" t="str">
            <v>(1) +357 22805946_x000D_
(2) +357 22865737</v>
          </cell>
          <cell r="G20" t="str">
            <v>(1) The Ministry of Justice and Public Order prepared a bill amending the Civil Procedure Law, so as to strengthen the legal framework for the enforcement of judgments. The provisions of the bill include measures which facilitate the execution of writs concerning the seizure of movable property. The bill is still under legal vetting by the Legal Service of the Republic. (2) The Ministry of Justice and Public Order prepared a bill providing for the establishment of the Commercial Court. The provisions of the bill provide what cases will fall in the jurisdiction of the Court, what will be the qualifications of the judges etc. The bill is now pending before the Legal Service of the Republic for its legal vetting. (3) The Ministry of Justice and Public Order prepared a bill for the establishment of an Administrative Court dealing exclusively with international protection cases.</v>
          </cell>
          <cell r="H20" t="str">
            <v>• Legislation relating to the right of an appeal on interlocutory decisions: On 21 July 2017, the Courts of Justice (amendment) Law of 2017 (Law 109(I)/2017) was enacted, amending Article 25 of the Law, providing for the filtering of the right to file an appeal in civil cases as regards interlocutory decisions during the proceedings. Until recently, the right of filing an appeal was unlimited concerning both the final and also the interim decisions of the Court.</v>
          </cell>
          <cell r="I20" t="str">
            <v/>
          </cell>
          <cell r="J20" t="str">
            <v>The Ministry of Justice and Public Order assigned, after public procurement, to an expert a study concerning mediation. The study will, among other issues, pertain to the accreditation of mediators, their qualifications, their training, their disciplinary supervision, the dissemination of information to the general public. The study will also include concrete suggestions for the amendment of the law as needed. The final report will be completed and delivered by the end of this year (2017).</v>
          </cell>
          <cell r="K20" t="str">
            <v/>
          </cell>
          <cell r="L20" t="str">
            <v/>
          </cell>
          <cell r="M20" t="str">
            <v/>
          </cell>
          <cell r="N20" t="str">
            <v/>
          </cell>
          <cell r="O20" t="str">
            <v/>
          </cell>
          <cell r="P20" t="str">
            <v/>
          </cell>
          <cell r="Q20" t="str">
            <v/>
          </cell>
          <cell r="R20" t="str">
            <v/>
          </cell>
          <cell r="S20" t="str">
            <v/>
          </cell>
          <cell r="T20" t="str">
            <v/>
          </cell>
          <cell r="U20" t="str">
            <v/>
          </cell>
          <cell r="V20" t="str">
            <v>See above (1) for the bill establishing a commercial Court. and also the bill for the establishment of an Administrative Court dealing exclusively with international protection cases</v>
          </cell>
          <cell r="W20" t="str">
            <v/>
          </cell>
          <cell r="X20" t="str">
            <v/>
          </cell>
          <cell r="Y20" t="str">
            <v>The Government is in the process of purchasing services for a Court Administration/Management Information System (E-Justice) for the Cypriot Courts. The process for the submission of tenders has been completed in September 2017 and the Evaluation Committee has started the evaluation of the tendres.</v>
          </cell>
          <cell r="Z20" t="str">
            <v/>
          </cell>
          <cell r="AA20" t="str">
            <v/>
          </cell>
          <cell r="AB20" t="str">
            <v/>
          </cell>
          <cell r="AC20" t="str">
            <v/>
          </cell>
          <cell r="AD20" t="str">
            <v/>
          </cell>
          <cell r="AE20" t="str">
            <v/>
          </cell>
          <cell r="AF20" t="str">
            <v/>
          </cell>
          <cell r="AG20" t="str">
            <v/>
          </cell>
          <cell r="AH20" t="str">
            <v/>
          </cell>
          <cell r="AI20" t="str">
            <v/>
          </cell>
          <cell r="AJ20" t="str">
            <v/>
          </cell>
          <cell r="AK20" t="str">
            <v/>
          </cell>
          <cell r="AL20" t="str">
            <v/>
          </cell>
          <cell r="AM20" t="str">
            <v/>
          </cell>
          <cell r="AN20" t="str">
            <v/>
          </cell>
          <cell r="AO20" t="str">
            <v/>
          </cell>
          <cell r="AP20" t="str">
            <v/>
          </cell>
          <cell r="AQ20" t="str">
            <v/>
          </cell>
          <cell r="AR20" t="str">
            <v/>
          </cell>
          <cell r="AS20" t="str">
            <v/>
          </cell>
          <cell r="AT20" t="str">
            <v/>
          </cell>
          <cell r="AU20" t="str">
            <v/>
          </cell>
          <cell r="AV20" t="str">
            <v/>
          </cell>
          <cell r="AW20" t="str">
            <v/>
          </cell>
          <cell r="AX20" t="str">
            <v/>
          </cell>
          <cell r="AY20" t="str">
            <v/>
          </cell>
          <cell r="AZ20" t="str">
            <v>No</v>
          </cell>
          <cell r="BA20" t="str">
            <v/>
          </cell>
          <cell r="BB20" t="str">
            <v/>
          </cell>
          <cell r="BC20" t="str">
            <v/>
          </cell>
          <cell r="BD20" t="str">
            <v>No</v>
          </cell>
          <cell r="BE20" t="str">
            <v/>
          </cell>
          <cell r="BF20" t="str">
            <v>Yes some judgments</v>
          </cell>
          <cell r="BG20" t="str">
            <v>Yes all judgments</v>
          </cell>
          <cell r="BH20" t="str">
            <v>Yes all judgments</v>
          </cell>
          <cell r="BI20" t="str">
            <v xml:space="preserve">The first instance judge decides which judgments will be published based on the importance of the case._x000D_
_x000D_
</v>
          </cell>
          <cell r="BJ20" t="str">
            <v>1st instance;2nd instance;Highest instance</v>
          </cell>
          <cell r="BK20" t="str">
            <v>1st instance;2nd instance;Highest instance</v>
          </cell>
          <cell r="BL20" t="str">
            <v/>
          </cell>
          <cell r="BM20" t="str">
            <v>1st instance;2nd instance;Highest instance</v>
          </cell>
          <cell r="BN20" t="str">
            <v/>
          </cell>
          <cell r="BO20" t="str">
            <v/>
          </cell>
          <cell r="BP20" t="str">
            <v>Yes all judgments</v>
          </cell>
          <cell r="BQ20" t="str">
            <v>Yes all judgments</v>
          </cell>
          <cell r="BR20" t="str">
            <v>Yes all judgments</v>
          </cell>
          <cell r="BS20" t="str">
            <v/>
          </cell>
          <cell r="BT20" t="str">
            <v>1st instance;2nd instance;Highest instance</v>
          </cell>
          <cell r="BU20" t="str">
            <v>1st instance;2nd instance;Highest instance</v>
          </cell>
          <cell r="BW20" t="str">
            <v>1st instance;2nd instance;Highest instance</v>
          </cell>
          <cell r="BX20" t="str">
            <v/>
          </cell>
          <cell r="BY20" t="str">
            <v/>
          </cell>
          <cell r="BZ20" t="str">
            <v/>
          </cell>
          <cell r="CA20" t="str">
            <v/>
          </cell>
          <cell r="CB20" t="str">
            <v/>
          </cell>
          <cell r="CC20" t="str">
            <v/>
          </cell>
          <cell r="CD20" t="str">
            <v>Continuous</v>
          </cell>
          <cell r="CE20" t="str">
            <v/>
          </cell>
          <cell r="CF20" t="str">
            <v/>
          </cell>
          <cell r="CG20" t="str">
            <v/>
          </cell>
          <cell r="CH20" t="str">
            <v/>
          </cell>
          <cell r="CI20" t="str">
            <v>Civil and commercial disputes;Labour disputes;Consumer disputes*</v>
          </cell>
          <cell r="CJ20" t="str">
            <v>Consumer disputes*</v>
          </cell>
          <cell r="CK20" t="str">
            <v>Labour disputes;Consumer disputes*</v>
          </cell>
          <cell r="CL20" t="str">
            <v/>
          </cell>
          <cell r="CM20" t="str">
            <v/>
          </cell>
          <cell r="CN20" t="str">
            <v>Consumer disputes*</v>
          </cell>
          <cell r="CO20" t="str">
            <v>Consumer disputes*</v>
          </cell>
          <cell r="CP20" t="str">
            <v/>
          </cell>
          <cell r="CQ20" t="str">
            <v/>
          </cell>
          <cell r="CR20" t="str">
            <v>Civil and commercial disputes;Labour disputes;Consumer disputes*</v>
          </cell>
          <cell r="CS20" t="str">
            <v/>
          </cell>
          <cell r="CT20" t="str">
            <v>Civil and commercial disputes</v>
          </cell>
          <cell r="CU20" t="str">
            <v>Labour disputes;Consumer disputes*</v>
          </cell>
          <cell r="CV20" t="str">
            <v>Specific information sessions on ADR are available upon request _x000D_
Fees for ADR are regulated</v>
          </cell>
          <cell r="CW20" t="str">
            <v/>
          </cell>
          <cell r="CX20" t="str">
            <v>(Greek) http://www.mjpo.gov.cy/mjpo/mjpo.nsf/page21_gr/page21_gr?OpenDocument (English) http://www.mjpo.gov.cy/mjpo/mjpo.nsf/All/64BC1F595AB40EB6C22579AD00346FE2?OpenDocument&amp;highlight=mediation</v>
          </cell>
          <cell r="CY20" t="str">
            <v>www.mlsi.gov.cy/dlr</v>
          </cell>
          <cell r="CZ20" t="str">
            <v>http://www.consumer.gov.cy/mcit/cyco/cyconsumer.nsf/All/B234AC4A5ABED7C5C2257F16002B5F9B?OpenDocument</v>
          </cell>
          <cell r="DA20" t="str">
            <v/>
          </cell>
          <cell r="DB20" t="str">
            <v/>
          </cell>
          <cell r="DC20" t="str">
            <v/>
          </cell>
          <cell r="DD20" t="str">
            <v/>
          </cell>
          <cell r="DE20" t="str">
            <v/>
          </cell>
          <cell r="DF20" t="str">
            <v/>
          </cell>
          <cell r="DG20" t="str">
            <v/>
          </cell>
          <cell r="DH20" t="str">
            <v/>
          </cell>
          <cell r="DI20" t="str">
            <v/>
          </cell>
          <cell r="DJ20" t="str">
            <v/>
          </cell>
          <cell r="DK20" t="str">
            <v/>
          </cell>
          <cell r="DL20" t="str">
            <v/>
          </cell>
          <cell r="DM20" t="str">
            <v/>
          </cell>
          <cell r="DO20" t="str">
            <v/>
          </cell>
          <cell r="DP20" t="str">
            <v/>
          </cell>
          <cell r="DQ20" t="str">
            <v/>
          </cell>
          <cell r="DR20" t="str">
            <v/>
          </cell>
          <cell r="DS20" t="str">
            <v/>
          </cell>
          <cell r="DT20" t="str">
            <v>Yes</v>
          </cell>
          <cell r="DU20" t="str">
            <v/>
          </cell>
          <cell r="DV20" t="str">
            <v>Only certain phases</v>
          </cell>
          <cell r="DW20" t="str">
            <v/>
          </cell>
          <cell r="DX20" t="str">
            <v/>
          </cell>
          <cell r="DY20" t="str">
            <v/>
          </cell>
          <cell r="DZ20" t="str">
            <v/>
          </cell>
          <cell r="EA20" t="str">
            <v/>
          </cell>
          <cell r="EB20" t="str">
            <v/>
          </cell>
          <cell r="EC20" t="str">
            <v/>
          </cell>
          <cell r="ED20" t="str">
            <v/>
          </cell>
          <cell r="EE20" t="str">
            <v/>
          </cell>
          <cell r="EF20" t="str">
            <v/>
          </cell>
          <cell r="EG20" t="str">
            <v/>
          </cell>
          <cell r="EH20" t="str">
            <v/>
          </cell>
          <cell r="EI20" t="str">
            <v/>
          </cell>
          <cell r="EJ20" t="str">
            <v/>
          </cell>
          <cell r="EK20" t="str">
            <v/>
          </cell>
          <cell r="EL20" t="str">
            <v>180 days</v>
          </cell>
          <cell r="EM20" t="str">
            <v/>
          </cell>
          <cell r="EN20" t="str">
            <v/>
          </cell>
          <cell r="EO20" t="str">
            <v>180 days</v>
          </cell>
          <cell r="EP20" t="str">
            <v/>
          </cell>
          <cell r="EQ20" t="str">
            <v/>
          </cell>
          <cell r="ER20" t="str">
            <v/>
          </cell>
          <cell r="ES20" t="str">
            <v/>
          </cell>
          <cell r="ET20" t="str">
            <v/>
          </cell>
          <cell r="EU20" t="str">
            <v>This is provided in the Supreme Court Rule for the timely delivery of judgments of 1986</v>
          </cell>
          <cell r="EV20" t="str">
            <v>No</v>
          </cell>
          <cell r="EW20" t="str">
            <v/>
          </cell>
          <cell r="EX20" t="str">
            <v/>
          </cell>
          <cell r="EY20" t="str">
            <v/>
          </cell>
          <cell r="EZ20" t="str">
            <v/>
          </cell>
          <cell r="FA20" t="str">
            <v/>
          </cell>
          <cell r="FB20" t="str">
            <v/>
          </cell>
          <cell r="FC20" t="str">
            <v/>
          </cell>
          <cell r="FD20" t="str">
            <v/>
          </cell>
          <cell r="FE20" t="str">
            <v/>
          </cell>
          <cell r="FF20" t="str">
            <v/>
          </cell>
          <cell r="FG20" t="str">
            <v/>
          </cell>
          <cell r="FH20" t="str">
            <v/>
          </cell>
          <cell r="FI20" t="str">
            <v/>
          </cell>
          <cell r="FJ20" t="str">
            <v/>
          </cell>
          <cell r="FK20" t="str">
            <v/>
          </cell>
          <cell r="FL20" t="str">
            <v/>
          </cell>
          <cell r="FM20" t="str">
            <v/>
          </cell>
          <cell r="FN20" t="str">
            <v/>
          </cell>
          <cell r="FO20" t="str">
            <v/>
          </cell>
          <cell r="FP20" t="str">
            <v/>
          </cell>
          <cell r="FQ20" t="str">
            <v/>
          </cell>
          <cell r="FR20" t="str">
            <v/>
          </cell>
          <cell r="FS20" t="str">
            <v/>
          </cell>
          <cell r="FT20" t="str">
            <v/>
          </cell>
          <cell r="FU20" t="str">
            <v/>
          </cell>
          <cell r="FV20" t="str">
            <v/>
          </cell>
          <cell r="FW20" t="str">
            <v/>
          </cell>
          <cell r="FX20" t="str">
            <v>Individual courts TL</v>
          </cell>
          <cell r="FY20" t="str">
            <v>Individual courts TL</v>
          </cell>
          <cell r="FZ20" t="str">
            <v/>
          </cell>
          <cell r="GA20" t="str">
            <v/>
          </cell>
          <cell r="GB20" t="str">
            <v/>
          </cell>
          <cell r="GC20" t="str">
            <v>No</v>
          </cell>
          <cell r="GD20" t="str">
            <v/>
          </cell>
          <cell r="GE20" t="str">
            <v>For allocating human resources</v>
          </cell>
          <cell r="GF20" t="str">
            <v/>
          </cell>
          <cell r="GG20" t="str">
            <v/>
          </cell>
          <cell r="GH20" t="str">
            <v>Yes</v>
          </cell>
          <cell r="GI20">
            <v>240</v>
          </cell>
          <cell r="GJ20" t="str">
            <v/>
          </cell>
          <cell r="GK20" t="str">
            <v/>
          </cell>
          <cell r="GL20" t="str">
            <v/>
          </cell>
          <cell r="GM20">
            <v>240</v>
          </cell>
          <cell r="GN20" t="str">
            <v/>
          </cell>
          <cell r="GO20" t="str">
            <v/>
          </cell>
          <cell r="GP20" t="str">
            <v/>
          </cell>
          <cell r="GQ20" t="str">
            <v xml:space="preserve">Types of cases	Single backlog definition in days_x000D_
Civil and commercial cases	240_x000D_
….	_x000D_
Administrative cases	240_x000D_
</v>
          </cell>
          <cell r="GR20" t="str">
            <v>Court President/ Court management TL;Other body/ specify TL</v>
          </cell>
          <cell r="GS20" t="str">
            <v>Court President/ Court management TL;Other body/ specify TL</v>
          </cell>
          <cell r="GT20" t="str">
            <v/>
          </cell>
          <cell r="GU20" t="str">
            <v>Supreme Court</v>
          </cell>
          <cell r="GV20" t="str">
            <v/>
          </cell>
          <cell r="GW20" t="str">
            <v/>
          </cell>
          <cell r="GX20" t="str">
            <v>Supreme Court</v>
          </cell>
          <cell r="GY20" t="str">
            <v/>
          </cell>
          <cell r="GZ20" t="str">
            <v/>
          </cell>
          <cell r="HA20" t="str">
            <v>No</v>
          </cell>
          <cell r="HB20" t="str">
            <v/>
          </cell>
          <cell r="HC20" t="str">
            <v/>
          </cell>
          <cell r="HD20" t="str">
            <v/>
          </cell>
          <cell r="HE20" t="str">
            <v/>
          </cell>
          <cell r="HF20" t="str">
            <v/>
          </cell>
          <cell r="HG20" t="str">
            <v/>
          </cell>
          <cell r="HH20" t="str">
            <v/>
          </cell>
          <cell r="HI20" t="str">
            <v/>
          </cell>
          <cell r="HJ20" t="str">
            <v/>
          </cell>
          <cell r="HK20" t="str">
            <v/>
          </cell>
          <cell r="HL20" t="str">
            <v/>
          </cell>
          <cell r="HM20" t="str">
            <v/>
          </cell>
          <cell r="HN20" t="str">
            <v>Court President/ Court management TL</v>
          </cell>
          <cell r="HO20" t="str">
            <v/>
          </cell>
          <cell r="HP20" t="str">
            <v>Court President/ Court management TL</v>
          </cell>
          <cell r="HQ20" t="str">
            <v/>
          </cell>
          <cell r="HR20" t="str">
            <v/>
          </cell>
          <cell r="HS20" t="str">
            <v/>
          </cell>
          <cell r="HT20" t="str">
            <v/>
          </cell>
          <cell r="HU20" t="str">
            <v/>
          </cell>
          <cell r="HV20" t="str">
            <v/>
          </cell>
          <cell r="HW20" t="str">
            <v/>
          </cell>
          <cell r="HX20" t="str">
            <v/>
          </cell>
          <cell r="HY20" t="str">
            <v/>
          </cell>
          <cell r="HZ20" t="str">
            <v/>
          </cell>
          <cell r="IA20" t="str">
            <v/>
          </cell>
          <cell r="IB20" t="str">
            <v>Upon request by party</v>
          </cell>
          <cell r="IC20" t="str">
            <v/>
          </cell>
          <cell r="ID20" t="str">
            <v/>
          </cell>
          <cell r="IE20" t="str">
            <v/>
          </cell>
          <cell r="IF20" t="str">
            <v/>
          </cell>
        </row>
        <row r="21">
          <cell r="A21" t="str">
            <v>LT</v>
          </cell>
          <cell r="B21" t="str">
            <v>Lithuania</v>
          </cell>
          <cell r="C21" t="str">
            <v>Lina Griškevič</v>
          </cell>
          <cell r="D21" t="str">
            <v xml:space="preserve">Deputy head of Legal division_x000D_
National Courts Administration_x000D_
</v>
          </cell>
          <cell r="E21" t="str">
            <v>lina.griskevic@teismai.lt</v>
          </cell>
          <cell r="F21" t="str">
            <v xml:space="preserve">+370 5 2514295 </v>
          </cell>
          <cell r="G21" t="str">
            <v/>
          </cell>
          <cell r="H21" t="str">
            <v>☑</v>
          </cell>
          <cell r="I21" t="str">
            <v/>
          </cell>
          <cell r="J21" t="str">
            <v/>
          </cell>
          <cell r="K21" t="str">
            <v>☑</v>
          </cell>
          <cell r="L21" t="str">
            <v>☑</v>
          </cell>
          <cell r="M21" t="str">
            <v/>
          </cell>
          <cell r="N21" t="str">
            <v/>
          </cell>
          <cell r="O21" t="str">
            <v/>
          </cell>
          <cell r="P21" t="str">
            <v/>
          </cell>
          <cell r="Q21" t="str">
            <v/>
          </cell>
          <cell r="R21" t="str">
            <v/>
          </cell>
          <cell r="S21" t="str">
            <v/>
          </cell>
          <cell r="T21" t="str">
            <v>On 23 June 2016 the Seimas adopted the laws concerning reorganization of the courts of general jurisdiction, the laws will come into force on 1 January 2018.</v>
          </cell>
          <cell r="U21" t="str">
            <v/>
          </cell>
          <cell r="V21" t="str">
            <v/>
          </cell>
          <cell r="W21" t="str">
            <v/>
          </cell>
          <cell r="X21" t="str">
            <v/>
          </cell>
          <cell r="Y21" t="str">
            <v/>
          </cell>
          <cell r="Z21" t="str">
            <v/>
          </cell>
          <cell r="AA21" t="str">
            <v/>
          </cell>
          <cell r="AB21" t="str">
            <v>☑</v>
          </cell>
          <cell r="AC21" t="str">
            <v>☑</v>
          </cell>
          <cell r="AD21" t="str">
            <v/>
          </cell>
          <cell r="AE21" t="str">
            <v/>
          </cell>
          <cell r="AF21" t="str">
            <v>☑</v>
          </cell>
          <cell r="AG21" t="str">
            <v/>
          </cell>
          <cell r="AH21" t="str">
            <v>☑</v>
          </cell>
          <cell r="AI21" t="str">
            <v/>
          </cell>
          <cell r="AJ21" t="str">
            <v/>
          </cell>
          <cell r="AK21" t="str">
            <v/>
          </cell>
          <cell r="AL21" t="str">
            <v/>
          </cell>
          <cell r="AM21" t="str">
            <v/>
          </cell>
          <cell r="AN21" t="str">
            <v>☑</v>
          </cell>
          <cell r="AO21" t="str">
            <v>☑</v>
          </cell>
          <cell r="AP21" t="str">
            <v>☑</v>
          </cell>
          <cell r="AQ21" t="str">
            <v xml:space="preserve">Provided in the additional attachment for Q1._x000D_
</v>
          </cell>
          <cell r="AR21" t="str">
            <v>1.a  General online information about the justice system for non-native speakers;1.b  General online information about the justice system for children (individuals below 18 years of age);1.c  General online information about the justice system for visually or hearing impaired;2.  Centralised web portal with online forms for judicial proceedings available to the public and companies;3.  Interactive online simulation to assess eligibility for legal aid;4.a  Provision of education on legal rights to the general public through educational court visits;4.c  Provision of education on legal rights to the general public through interactive learning tools</v>
          </cell>
          <cell r="AS21" t="str">
            <v xml:space="preserve">General information about the court system is provided at the webpage www.teismai.lt (the page is also adopted for english speakers (http://www.teismai.lt/en/) and for visually impared._x000D_
_x000D_
FAQ are provided in Polish and Russian languages:  http://www.tm.lt/tm/info_lankstinukai/_x000D_
_x000D_
_x000D_
</v>
          </cell>
          <cell r="AT21" t="str">
            <v>http://www.teismai.lt/lt/visuomenei-ir-ziniasklaidai/pagalba-liudytojams-ir-nukentejusiesiems/pagalba-vaikams-teisminiame-procese/4765_x000D_
_x000D_
https://issuu.com/lietuvosteismai/docs/teismai_internetui</v>
          </cell>
          <cell r="AU21" t="str">
            <v>http://www.teismai.lt/lt/neigaliesiems/1717</v>
          </cell>
          <cell r="AV21" t="str">
            <v>http://www.teismai.lt/lt/visuomenei-ir-ziniasklaidai/teismui-teikiamu-dokumentu-sablonai/200</v>
          </cell>
          <cell r="AW21" t="str">
            <v>http://www.teisinepagalba.lt/en/</v>
          </cell>
          <cell r="AX21" t="str">
            <v/>
          </cell>
          <cell r="AY21" t="str">
            <v xml:space="preserve">The National Courts Adminsitration implement several activities in schools, such as "a judge in a school", "a day with a judge", "street law", different media project, as the commentaries in a radio programmes ("judge's comment")._x000D_
_x000D_
4a. includes not only court visits, but also visits to "court exposition", that is established and preserved in National Courts Administration. _x000D_
</v>
          </cell>
          <cell r="AZ21" t="str">
            <v>Yes, for all instances and all cases</v>
          </cell>
          <cell r="BA21" t="str">
            <v/>
          </cell>
          <cell r="BB21" t="str">
            <v/>
          </cell>
          <cell r="BC21" t="str">
            <v xml:space="preserve">There is a one general account "Lithuanian courts" in social network (i.e. facebook),. Nevertheless, some courts provide their own information and messages. </v>
          </cell>
          <cell r="BD21" t="str">
            <v>Yes</v>
          </cell>
          <cell r="BE21" t="str">
            <v>The Rules on providing the information on the cases and activity of courts to mass media were approved by the Judicial Council decision No 13P-51-(7.1.2) on March 25, 2015._x000D_
_x000D_
A Court Communication Guide published in 2015.</v>
          </cell>
          <cell r="BF21" t="str">
            <v>Yes all judgments</v>
          </cell>
          <cell r="BG21" t="str">
            <v>Yes all judgments</v>
          </cell>
          <cell r="BH21" t="str">
            <v>Yes all judgments</v>
          </cell>
          <cell r="BI21" t="str">
            <v/>
          </cell>
          <cell r="BJ21" t="str">
            <v>1st instance;2nd instance;Highest instance</v>
          </cell>
          <cell r="BK21" t="str">
            <v>1st instance;2nd instance;Highest instance</v>
          </cell>
          <cell r="BL21" t="str">
            <v/>
          </cell>
          <cell r="BM21" t="str">
            <v>1st instance;2nd instance;Highest instance</v>
          </cell>
          <cell r="BN21" t="str">
            <v>1st instance;2nd instance;Highest instance</v>
          </cell>
          <cell r="BO21" t="str">
            <v xml:space="preserve">The rules and criteria for anonymization and publication of judgements were newly approved by the Judicial Council decision No 13P-147-97.1.2) of November 27, 2015 (with all changes included)._x000D_
_x000D_
Point 3. There are plans to introduce ECLI in 2020, but only if the necessary financing is provided. _x000D_
_x000D_
Point 5. all published judgements shall be anonymized. _x000D_
_x000D_
</v>
          </cell>
          <cell r="BP21" t="str">
            <v>Yes all judgments</v>
          </cell>
          <cell r="BQ21" t="str">
            <v>Yes all judgments</v>
          </cell>
          <cell r="BR21" t="str">
            <v>Yes all judgments</v>
          </cell>
          <cell r="BS21" t="str">
            <v xml:space="preserve">There are two instances of courts in administrative cases: 5 regional administrative courts (from January 1, 2018 - 2) and the Supreme Administrative Court of Lithuania. Judgements of all instances of the administrative courts are available online. </v>
          </cell>
          <cell r="BT21" t="str">
            <v>1st instance;2nd instance;Highest instance</v>
          </cell>
          <cell r="BU21" t="str">
            <v>1st instance;2nd instance;Highest instance</v>
          </cell>
          <cell r="BV21" t="str">
            <v/>
          </cell>
          <cell r="BW21" t="str">
            <v>1st instance;2nd instance;Highest instance</v>
          </cell>
          <cell r="BX21" t="str">
            <v>1st instance;2nd instance;Highest instance</v>
          </cell>
          <cell r="BY21" t="str">
            <v xml:space="preserve">There are two instances of courts in administrative cases: 5 regional administrative courts (from January 1, 2018 - 2)and the Supreme Administrative Court of Lithuania. Judgements of all instances of the administrative courts are available online. _x000D_
_x000D_
The rules and criteria for anonymization and publication of judgements were newly approved by the Judicial Council decision No 13P-147-97.1.2) of November 27, 2015 (with all changes included)._x000D_
_x000D_
Point 3. There are plans to introduce ECLI in 2020, but only if the necessary financing is provided. _x000D_
_x000D_
Point 5. all published judgements shall be anonymized. </v>
          </cell>
          <cell r="BZ21" t="str">
            <v>Initial;Continuous</v>
          </cell>
          <cell r="CA21" t="str">
            <v>Continuous</v>
          </cell>
          <cell r="CB21" t="str">
            <v>Continuous</v>
          </cell>
          <cell r="CC21" t="str">
            <v>Continuous</v>
          </cell>
          <cell r="CD21" t="str">
            <v>Continuous</v>
          </cell>
          <cell r="CE21" t="str">
            <v>Continuous</v>
          </cell>
          <cell r="CF21" t="str">
            <v>Continuous</v>
          </cell>
          <cell r="CG21" t="str">
            <v/>
          </cell>
          <cell r="CH21" t="str">
            <v>The training on 2016 were carried according to the programmes adopted by the Judicial Council, the communication strategy tools adopted by the National Courts Administration and also implementing the 2009-2014 Norwegian mechanism programme LT 13 „Effectiveness, quality and transparency in Lithuanian courts" project "Improved support to witnesses and crime victims during the court procedure including strengthening of security in court buildings".</v>
          </cell>
          <cell r="CI21" t="str">
            <v>Civil and commercial disputes;Labour disputes;Consumer disputes*</v>
          </cell>
          <cell r="CJ21" t="str">
            <v>Civil and commercial disputes;Labour disputes;Consumer disputes*</v>
          </cell>
          <cell r="CK21" t="str">
            <v>Civil and commercial disputes;Labour disputes;Consumer disputes*</v>
          </cell>
          <cell r="CL21" t="str">
            <v/>
          </cell>
          <cell r="CM21" t="str">
            <v/>
          </cell>
          <cell r="CN21" t="str">
            <v>Civil and commercial disputes;Labour disputes;Consumer disputes*</v>
          </cell>
          <cell r="CO21" t="str">
            <v>Civil and commercial disputes;Labour disputes;Consumer disputes*</v>
          </cell>
          <cell r="CP21" t="str">
            <v>Civil and commercial disputes;Labour disputes;Consumer disputes*</v>
          </cell>
          <cell r="CQ21" t="str">
            <v>Civil and commercial disputes;Labour disputes;Consumer disputes*</v>
          </cell>
          <cell r="CR21" t="str">
            <v>Civil and commercial disputes;Labour disputes;Consumer disputes*</v>
          </cell>
          <cell r="CS21" t="str">
            <v>Civil and commercial disputes;Labour disputes;Consumer disputes*</v>
          </cell>
          <cell r="CT21" t="str">
            <v>Civil and commercial disputes;Labour disputes;Consumer disputes*</v>
          </cell>
          <cell r="CU21" t="str">
            <v/>
          </cell>
          <cell r="CV21" t="str">
            <v/>
          </cell>
          <cell r="CW21" t="str">
            <v xml:space="preserve">Point 5. There is no particular ADR coordinator in courts. Nevertheless, there is a responsible person at National Courts Administration, who acts as a secretary for the Judicial Mediation Commission (approved by the Judicial Council) and also coordintes the judicial mediation processes in courts. _x000D_
_x000D_
Points 6 and 7 apply only for the Judicial mediation._x000D_
_x000D_
As regards the judicial mediation, labour and consumer disputes fall within the civil and commercial cases. It should be noted that in labour disputes some cases shall be heard within the Labour Disputes Commission before they go to court. Though in consumer disputes one party may choose to have the decision of the State Consumer Rights Protection Authority first (it is not binding for another party). The State Consumer Rights Protection Agency is also one of the institutions that performs alternative consumers' disputes resolution._x000D_
</v>
          </cell>
          <cell r="CX21" t="str">
            <v>https://www.e-tar.lt/portal/lt/legalAct/TAR.2E7C18F61454/GRELemJBJn https://www.e-tar.lt/portal/lt/legalAct/TAR.27B041C4CCDE/LeAfsRQsXH http://www.tm.lt/veikla/kryptis/41/ http://www.teismai.lt/lt/teismams/teismine-mediacija/svarbu-zinoti/1936</v>
          </cell>
          <cell r="CY21" t="str">
            <v>The same links as for the civil and commercial disputes apply</v>
          </cell>
          <cell r="CZ21" t="str">
            <v>The same links as for the civil and commercial disputes apply</v>
          </cell>
          <cell r="DA21" t="str">
            <v/>
          </cell>
          <cell r="DB21" t="str">
            <v>National level;One or several regions</v>
          </cell>
          <cell r="DC21" t="str">
            <v>National level;One or several courts</v>
          </cell>
          <cell r="DD21" t="str">
            <v>National level</v>
          </cell>
          <cell r="DE21" t="str">
            <v/>
          </cell>
          <cell r="DF21" t="str">
            <v/>
          </cell>
          <cell r="DG21" t="str">
            <v/>
          </cell>
          <cell r="DH21" t="str">
            <v/>
          </cell>
          <cell r="DI21" t="str">
            <v>National level</v>
          </cell>
          <cell r="DJ21" t="str">
            <v/>
          </cell>
          <cell r="DK21" t="str">
            <v>National level</v>
          </cell>
          <cell r="DL21" t="str">
            <v>The Ministry of Interior of the Republic of Lithuania in 2015 carried the research (presented in 2016) where police officers, other statutory officers and judges are questioned on working conditions, satisfaction with their work and etc. The results may also be found through the link: https://vrm.lrv.lt/uploads/vrm/documents/files/LT_versija/Viesasis_saugumas/Tyrimai/Gyventoju_apklausa_2015_pristatymas.pdf</v>
          </cell>
          <cell r="DM21" t="str">
            <v xml:space="preserve">A survey on state-guaranteed secondary legal aid is carried our annually. It is addressed to pre-trial investigation officers, prosecutors and courts who provide opinion about the work of State-guaranteed legal aid service and advocates providing state-guaranteed legal aid. Survey results are published in the annual report on the provision of state-guranteed secondary legal aid. Please find a link:.http://bit.ly/2A7mzMZ _x000D_
_x000D_
The information on the surveys of the courts system may be found through the link below:_x000D_
http://www.teismai.lt/lt/nacionaline-teismu-administracija/administracine-informacija/sociologiniai-tyrimai-ir-apklausos/2382 _x000D_
The main include the trust in the judiciary and the court activity (national wide) and the customer service surveys (which include 10 courts). </v>
          </cell>
          <cell r="DO21" t="str">
            <v/>
          </cell>
          <cell r="DP21" t="str">
            <v/>
          </cell>
          <cell r="DQ21" t="str">
            <v>1. The survey results are publicly available on-line in their entirety;2. The survey results have been used to feed an annual/specific report at local or national level;3. The survey results have been used to feed an evaluation of the justice system or to identify the need to amend legislation;5. The survey results were used in the determination of training needs of judges and court staff</v>
          </cell>
          <cell r="DR21" t="str">
            <v/>
          </cell>
          <cell r="DS21" t="str">
            <v/>
          </cell>
          <cell r="DT21" t="str">
            <v>Yes</v>
          </cell>
          <cell r="DU21" t="str">
            <v/>
          </cell>
          <cell r="DV21" t="str">
            <v>Only certain phases</v>
          </cell>
          <cell r="DW21" t="str">
            <v/>
          </cell>
          <cell r="DX21" t="str">
            <v/>
          </cell>
          <cell r="DY21" t="str">
            <v/>
          </cell>
          <cell r="DZ21" t="str">
            <v/>
          </cell>
          <cell r="EA21" t="str">
            <v/>
          </cell>
          <cell r="EB21" t="str">
            <v/>
          </cell>
          <cell r="EC21" t="str">
            <v/>
          </cell>
          <cell r="ED21" t="str">
            <v/>
          </cell>
          <cell r="EE21" t="str">
            <v/>
          </cell>
          <cell r="EF21" t="str">
            <v>See the comment below</v>
          </cell>
          <cell r="EG21" t="str">
            <v>The Code of Civil Procedure: https://www.e-tar.lt/portal/lt/legalAct/TAR.2E7C18F61454/GRELemJBJn</v>
          </cell>
          <cell r="EH21" t="str">
            <v/>
          </cell>
          <cell r="EI21" t="str">
            <v>See the comment below</v>
          </cell>
          <cell r="EJ21" t="str">
            <v>The Law on Administrative Proceedings: https://e-seimas.lrs.lt/portal/legalAct/lt/TAD/TAIS.72290/EYtiQjitod</v>
          </cell>
          <cell r="EK21" t="str">
            <v/>
          </cell>
          <cell r="EL21" t="str">
            <v>immediately, in some cases up to 20 days (see the comment below)</v>
          </cell>
          <cell r="EM21" t="str">
            <v>The Code of Civil Procedure: https://www.e-tar.lt/portal/lt/legalAct/TAR.2E7C18F61454/GRELemJBJn</v>
          </cell>
          <cell r="EN21" t="str">
            <v/>
          </cell>
          <cell r="EO21" t="str">
            <v>Usually the same day</v>
          </cell>
          <cell r="EP21" t="str">
            <v>The Law on Administrative Proceedings: https://e-seimas.lrs.lt/portal/legalAct/lt/TAD/TAIS.72290/EYtiQjitod</v>
          </cell>
          <cell r="EQ21" t="str">
            <v/>
          </cell>
          <cell r="ER21" t="str">
            <v>See the comment below</v>
          </cell>
          <cell r="ES21" t="str">
            <v/>
          </cell>
          <cell r="ET21" t="str">
            <v/>
          </cell>
          <cell r="EU21" t="str">
            <v xml:space="preserve">The general rule is that both in civil / commercial the court has to resolve the case as soon as possible, in administrative cases the court shall seek to resolve the case within one hearing if this doesn't raise obstacles to resolve the case properly. Therefore, the data_x000D_
provided below concerns only the general / standart civil/commercial or_x000D_
administrative case._x000D_
_x000D_
Civil cases:_x000D_
After receiving the defendant’s and third persons’ replications or after_x000D_
expiration of time limits for submission of replications (14-30 days, in some_x000D_
cases up to 60), the court shall define the venue, date and time of a_x000D_
preliminary session and notify participants in the proceeding, concurrently_x000D_
indicating the consequences of non-appearing in the preliminary session, or_x000D_
shall set that preparation for a court hearing will be proceeded with in the_x000D_
form of preliminary documents._x000D_
Preparation for a court hearing in the form of preliminary documents: up to_x000D_
14 days for parties to submit the documents (duplicatio and triplicatio)._x000D_
Preliminary session: issue on assignment of a preliminary court session shall_x000D_
be decided on by the court latest in 14 days after receipt of replications of_x000D_
the defendant or third persons or after expiration of the time limit to_x000D_
submit replications. Preliminary session shall take place latest in 30 days_x000D_
after the date of passing of the ruling to assign the preliminary court_x000D_
session. The court is entitled to assign the date of the second preliminary_x000D_
court session that may not be later than thirty days afterwards. Considering_x000D_
the case prepared for court hearing, the court shall pass a ruling to hear_x000D_
the case in a court session._x000D_
The judgment shall be adopted immediately after considering the case, save_x000D_
for the cases provided for in the Code of Civil Procedure. The court may, by_x000D_
virtue of a ruling, defer the adoption and announcement of the judgment for_x000D_
no longer than a 20 days’ period. The another date may be set by the chairman_x000D_
of the court or the chairman of the Civil Division of the court if the_x000D_
objective reasons occur (e.g. illness of a judge)._x000D_
_x000D_
Administrative cases:_x000D_
The preparation to hear the case usually shall be finished no later than one month after the claim is received. The decision to consider the case in a hearing usually shall be adopted no later than one month before the date of the hearing. The first hearing usually shall be held no later than three months after the court decision to consider the case in a court hearing._x000D_
_x000D_
The court shall set the term of not less than 14 days to submit the response_x000D_
to a claim. The judgment shall be delivered and announced usually the same_x000D_
day after the case is resolved. The deliver and announcement of the judgment_x000D_
may be deferred for 14 working days (or for a one month in a case where the_x000D_
validity of the legal act is decided). In exceptional circumstances this term_x000D_
may be prolonged for 14 working days or until the objective reasons have_x000D_
disappeared (e.g. illness of a judge)._x000D_
_x000D_
Nevertheless, there are certain types of cases, where the time limits for the_x000D_
hearing the case are set._x000D_
Civil cases: e. g. labour cases, cases concerning the infringements of the_x000D_
control of an object: 30 days for preparation and 30 days to resolve the case_x000D_
- altogether 60 days; adoption cases –usually the decision shall be adopted no later than within 2 months, public procurement cases - 60 days (the appeal – 45 days); documentary process_x000D_
- the preliminary decision has to be taken no later than 14 days after he_x000D_
claim is accepted; the judicial order shall be issued no later than within_x000D_
one working day after the application is accepted._x000D_
Administrative cases: e. g. the cases related to election proceeding,_x000D_
referendum have a term of couple of days or certain hours to be resolved._x000D_
_x000D_
</v>
          </cell>
          <cell r="EV21" t="str">
            <v>Yes</v>
          </cell>
          <cell r="EW21" t="str">
            <v/>
          </cell>
          <cell r="EX21" t="str">
            <v>Other</v>
          </cell>
          <cell r="EY21" t="str">
            <v xml:space="preserve">Cases that are being heard for more than 12 months and the measures that have_x000D_
been taken to speed the case hearing. Also the data on criminal cases that_x000D_
are being heard for more than 5 years is presented. </v>
          </cell>
          <cell r="EZ21" t="str">
            <v/>
          </cell>
          <cell r="FA21" t="str">
            <v/>
          </cell>
          <cell r="FB21" t="str">
            <v/>
          </cell>
          <cell r="FC21" t="str">
            <v/>
          </cell>
          <cell r="FD21" t="str">
            <v/>
          </cell>
          <cell r="FE21" t="str">
            <v/>
          </cell>
          <cell r="FF21" t="str">
            <v/>
          </cell>
          <cell r="FG21" t="str">
            <v/>
          </cell>
          <cell r="FH21" t="str">
            <v>Under the Regulation on Administration in Courts (approved by the Judicial_x000D_
Council) every year courts present the chairmen of the courts of higher_x000D_
instance and the Judicial Council with the data on cases that are being heard_x000D_
for more than 12 months and the measures that have been taken to speed the_x000D_
case hearing. Also the data on criminal cases that are heard for more than 5_x000D_
years is presented.</v>
          </cell>
          <cell r="FI21" t="str">
            <v xml:space="preserve">Also the presidents of the courts may set different time standards for different type of cases. </v>
          </cell>
          <cell r="FJ21" t="str">
            <v>Council for Judiciary TF;Council for Judiciary TL;Other body/specify BL</v>
          </cell>
          <cell r="FK21" t="str">
            <v>Council for Judiciary TF;Council for Judiciary TL;Other body/specify BL</v>
          </cell>
          <cell r="FL21" t="str">
            <v/>
          </cell>
          <cell r="FM21" t="str">
            <v/>
          </cell>
          <cell r="FN21" t="str">
            <v/>
          </cell>
          <cell r="FO21" t="str">
            <v/>
          </cell>
          <cell r="FP21" t="str">
            <v>Court presidents</v>
          </cell>
          <cell r="FQ21" t="str">
            <v/>
          </cell>
          <cell r="FR21" t="str">
            <v/>
          </cell>
          <cell r="FS21" t="str">
            <v>Court presidents</v>
          </cell>
          <cell r="FT21" t="str">
            <v/>
          </cell>
          <cell r="FU21" t="str">
            <v/>
          </cell>
          <cell r="FV21" t="str">
            <v/>
          </cell>
          <cell r="FW21" t="str">
            <v>The standarts for time limits are set both in law and by the judicial Council,</v>
          </cell>
          <cell r="FX21" t="str">
            <v>Entire territory of Member State TF;Entire territory of Member State TL;Individual courts BL;Entire territory of Member State BL</v>
          </cell>
          <cell r="FY21" t="str">
            <v>Entire territory of Member State TF;Entire territory of Member State TL;Individual courts BL;Entire territory of Member State BL</v>
          </cell>
          <cell r="FZ21" t="str">
            <v/>
          </cell>
          <cell r="GA21" t="str">
            <v/>
          </cell>
          <cell r="GB21" t="str">
            <v/>
          </cell>
          <cell r="GC21" t="str">
            <v>Yes</v>
          </cell>
          <cell r="GD21" t="str">
            <v>The backlogs timeframes standards practice is available upon request.</v>
          </cell>
          <cell r="GE21" t="str">
            <v>For allocating human resources;For allocating budget</v>
          </cell>
          <cell r="GF21" t="str">
            <v/>
          </cell>
          <cell r="GG21" t="str">
            <v>Allocation of human resources depends on the allocation of budget resources.</v>
          </cell>
          <cell r="GH21" t="str">
            <v>Yes</v>
          </cell>
          <cell r="GI21" t="str">
            <v>Please see the comment below.</v>
          </cell>
          <cell r="GJ21" t="str">
            <v/>
          </cell>
          <cell r="GK21" t="str">
            <v/>
          </cell>
          <cell r="GL21" t="str">
            <v/>
          </cell>
          <cell r="GM21" t="str">
            <v>Please see the comment below.</v>
          </cell>
          <cell r="GN21" t="str">
            <v/>
          </cell>
          <cell r="GO21" t="str">
            <v/>
          </cell>
          <cell r="GP21" t="str">
            <v/>
          </cell>
          <cell r="GQ21" t="str">
            <v>It is due to the decision of the President of the courts. The term may vary from 6 months to one year in civil cases or administrative cases (if there is no shorter time set in law for a certain type of cases to be heard)._x000D_
_x000D_
Under the Law on Courts and other legislation, the Judicial Council and the_x000D_
chairmen of the higher instance courts may decide on the backlog of cases in_x000D_
a particular court individually (e.g. the chairman of the Supreme_x000D_
administrative court of Lithuania may transfer some number of cases from one_x000D_
regional administrative court to another; the chairman of the regional_x000D_
administrative court may start the procedure of a model judgment if there are_x000D_
20 or more homogeous cases in regional administrative courts)._x000D_
Under the Regulation on Administration in Courts, the case may be recognized_x000D_
as one that has to be heard more speedily and certain measures are taken to_x000D_
allow the judge to resolve the case faster (e.g. fewer cases allocated to the_x000D_
particular judge, the timeframe of hearing, ensuring that all the parties are_x000D_
present, etc)._x000D_
_x000D_
Also the tools provided both in the Law on Courts (e.g. changing the number_x000D_
of judges in a particular court), or procedural laws (e.g. changing the_x000D_
allocation of cases from one court to another) may be used.</v>
          </cell>
          <cell r="GR21" t="str">
            <v>Court President/ Court management TF;Council for the judiciary TF;Other body/ specify TF;Court President/ Court management TL;Council for the judiciary TL;Other body/ specify TL;Court President/ Court management BL</v>
          </cell>
          <cell r="GS21" t="str">
            <v>Court President/ Court management TF;Council for the judiciary TF;Other body/ specify TF;Court President/ Court management TL;Council for the judiciary TL;Other body/ specify TL;Court President/ Court management BL</v>
          </cell>
          <cell r="GT21" t="str">
            <v>The president of the court of the higher instance</v>
          </cell>
          <cell r="GU21" t="str">
            <v>The president of the court of the higher instance</v>
          </cell>
          <cell r="GV21" t="str">
            <v/>
          </cell>
          <cell r="GW21" t="str">
            <v>The president of the court of the higher instance</v>
          </cell>
          <cell r="GX21" t="str">
            <v>The president of the court of the higher instance</v>
          </cell>
          <cell r="GY21" t="str">
            <v/>
          </cell>
          <cell r="GZ21" t="str">
            <v>Under the Law on Courts and other legislation, the Judicial Council and the_x000D_
chairmen of the higher instance courts may decide on the backlog of cases in_x000D_
a particular court individually (e.g. the chairman of the Supreme_x000D_
administrative court of Lithuania may transfer some number of cases from one_x000D_
regional administrative court to another; the chairman of the regional_x000D_
administrative court may start the procedure of a model judgment if there are_x000D_
20 or more homogeous cases in regional administrative courts)._x000D_
Under the Regulation on Administration in Courts, the case may be recognized_x000D_
as one that has to be heard more speedily and certain measures are taken to_x000D_
allow the judge to resolve the case faster (e.g. fewer cases allocated to the_x000D_
particular judge, the timeframe of hearing, ensuring that all the parties are_x000D_
present, etc)._x000D_
_x000D_
Also the tools provided both in the Law on Courts (e.g. changing the number_x000D_
of judges in a particular court), or procedural laws (e.g. changing the_x000D_
allocation of cases from one court to another) may be used._x000D_
_x000D_
Under the Article 104 of the Law on Courts:_x000D_
1. Supervision of administrative activities in accordance with the_x000D_
Regulations of Administration in Courts shall be exercised:_x000D_
1) of district courts - by the Chairman of the relevant regional court;_x000D_
2) of regional administrative courts - by the Chairman of the Supreme_x000D_
Administrative Court;_x000D_
3) of regional courts - by the Chairman of the Court of Appeals;_x000D_
4) of the Court of Appeals – by the Chairman of the Supreme Court of_x000D_
Lithuania;_x000D_
5) of all courts - the Judicial Council.</v>
          </cell>
          <cell r="HA21" t="str">
            <v>No</v>
          </cell>
          <cell r="HB21" t="str">
            <v/>
          </cell>
          <cell r="HC21" t="str">
            <v/>
          </cell>
          <cell r="HD21" t="str">
            <v/>
          </cell>
          <cell r="HE21" t="str">
            <v/>
          </cell>
          <cell r="HF21" t="str">
            <v/>
          </cell>
          <cell r="HG21" t="str">
            <v/>
          </cell>
          <cell r="HH21" t="str">
            <v/>
          </cell>
          <cell r="HI21" t="str">
            <v/>
          </cell>
          <cell r="HJ21" t="str">
            <v>Such a possibility developed in Lithuanian courts informational_x000D_
system LITEKO is planned to introduce for judges gradually from 2018._x000D_
_x000D_
Also, there is always a possibility to this kind of information (e.g. if a_x000D_
chairman as the administrator of the court or the chairman of a higher_x000D_
instance court considers it necessary) from the Lithuanian courts_x000D_
informational system LITEKO. This right derives from the Law on Courts and_x000D_
the Regulation on Administration in Courts (approved the Judicial Council).</v>
          </cell>
          <cell r="HK21" t="str">
            <v>Court President/ Court management TF;Council for the judiciary TF;Other body/ specify TF;Court President/ Court management TL;Council for the judiciary TL;Other body/ specify TL;Court President/ Court management BL;Council for the judiciary BL;Other body/ specify BL</v>
          </cell>
          <cell r="HL21" t="str">
            <v>Court President/ Court management TF;Council for the judiciary TF;Other body/ specify TF;Court President/ Court management TL;Council for the judiciary TL;Other body/ specify TL;Court President/ Court management BL;Council for the judiciary BL;Other body/ specify BL</v>
          </cell>
          <cell r="HM21" t="str">
            <v/>
          </cell>
          <cell r="HN21" t="str">
            <v>Court President/ Court management TF</v>
          </cell>
          <cell r="HO21" t="str">
            <v>Court President/ Court management TF;Council for the judiciary TF;Court President/ Court management TL;Council for the judiciary TL;Court President/ Court management BL;Council for the judiciary BL</v>
          </cell>
          <cell r="HP21" t="str">
            <v>Court President/ Court management TF;Council for the judiciary TF;Court President/ Court management TL;Council for the judiciary TL;Other body/ specify TL;Court President/ Court management BL;Council for the judiciary BL;Other body/ specify BL</v>
          </cell>
          <cell r="HQ21" t="str">
            <v/>
          </cell>
          <cell r="HR21" t="str">
            <v>National Courts Administration</v>
          </cell>
          <cell r="HS21" t="str">
            <v>National Courts Administration</v>
          </cell>
          <cell r="HT21" t="str">
            <v>National Courts Administration</v>
          </cell>
          <cell r="HU21" t="str">
            <v>National Courts Administration</v>
          </cell>
          <cell r="HV21" t="str">
            <v>National Courts Administration</v>
          </cell>
          <cell r="HW21" t="str">
            <v>National Courts Administration</v>
          </cell>
          <cell r="HX21" t="str">
            <v/>
          </cell>
          <cell r="HY21" t="str">
            <v>The above mentioned measures are taken on non compulsory individual basis._x000D_
_x000D_
The financial resources are allocated by the law (passed in the Parliament)._x000D_
_x000D_
National Courts Administration takes part (altogether with the Judicial_x000D_
Council) in drafting the budgetary needs for the courts as well as deciding_x000D_
on the needs on allocation of additional human resources and also while_x000D_
deciding on other measures._x000D_
_x000D_
The role if the Judicial Council derives from being an executive body of the_x000D_
self-governance of courts ensuring independence of courts and judge and_x000D_
deciding issues relating to court activities and relevant legislation._x000D_
_x000D_
The role of the National Courts Administration derives from its aim:_x000D_
providing services to courts and institutions of self-governance of courts,_x000D_
the purpose of which shall be within its competence to ensure the_x000D_
administrative and organisational activities of courts and institutions of_x000D_
self-governance of courts.</v>
          </cell>
          <cell r="HZ21" t="str">
            <v>Upon request by party;Notification by mail or e-mail on court discretion;Automatic notification by SMS or by e-mail;Online access of throughout the course of a case</v>
          </cell>
          <cell r="IA21" t="str">
            <v>Upon request by party;Notification by mail or e-mail on court discretion;Automatic notification by SMS or by e-mail;Online access of throughout the course of a case</v>
          </cell>
          <cell r="IB21" t="str">
            <v>Upon request by party;Notification by mail or e-mail on court discretion;Automatic notification by SMS or by e-mail;Online access of throughout the course of a case</v>
          </cell>
          <cell r="IC21" t="str">
            <v/>
          </cell>
          <cell r="ID21" t="str">
            <v/>
          </cell>
          <cell r="IE21" t="str">
            <v/>
          </cell>
          <cell r="IF21" t="str">
            <v>The right of the parties to request information on their case in the court is_x000D_
ensured by the procedural laws and the detailed procedure is set by the rules_x000D_
approved by the Judicial Council (partially) and by the courts._x000D_
_x000D_
The users of the e-file system get a message to their mailbox that they have_x000D_
a new document in their account and after logging into their account, they_x000D_
may get acquainted with the relevant documents and information on the_x000D_
progress of the case. It is set in the regulation on e-file system approved_x000D_
by the Judicial Council._x000D_
_x000D_
Also the information on the time schedules of the court hearing is available_x000D_
online for public. Names of natural persons are anonymized. The one may look_x000D_
for his/her case by his/her name, surname and the date of birth, ensuring the_x000D_
privacy in this way.</v>
          </cell>
        </row>
        <row r="22">
          <cell r="A22" t="str">
            <v>DK</v>
          </cell>
          <cell r="B22" t="str">
            <v>Denmark</v>
          </cell>
          <cell r="C22" t="str">
            <v>Marianne Gram Nybroe</v>
          </cell>
          <cell r="D22" t="str">
            <v>Intenational Coordinator</v>
          </cell>
          <cell r="E22" t="str">
            <v>mgn@domsstolsstyrelsen.dk</v>
          </cell>
          <cell r="F22" t="str">
            <v>+45 9968 4291</v>
          </cell>
          <cell r="G22" t="str">
            <v>x</v>
          </cell>
          <cell r="H22" t="str">
            <v>x</v>
          </cell>
          <cell r="I22" t="str">
            <v/>
          </cell>
          <cell r="J22" t="str">
            <v/>
          </cell>
          <cell r="K22" t="str">
            <v/>
          </cell>
          <cell r="L22" t="str">
            <v/>
          </cell>
          <cell r="M22" t="str">
            <v/>
          </cell>
          <cell r="N22" t="str">
            <v/>
          </cell>
          <cell r="O22" t="str">
            <v/>
          </cell>
          <cell r="P22" t="str">
            <v/>
          </cell>
          <cell r="Q22" t="str">
            <v/>
          </cell>
          <cell r="R22" t="str">
            <v/>
          </cell>
          <cell r="S22" t="str">
            <v/>
          </cell>
          <cell r="T22" t="str">
            <v/>
          </cell>
          <cell r="U22" t="str">
            <v/>
          </cell>
          <cell r="V22" t="str">
            <v/>
          </cell>
          <cell r="W22" t="str">
            <v/>
          </cell>
          <cell r="X22" t="str">
            <v/>
          </cell>
          <cell r="Y22" t="str">
            <v>x</v>
          </cell>
          <cell r="Z22" t="str">
            <v>x</v>
          </cell>
          <cell r="AA22" t="str">
            <v/>
          </cell>
          <cell r="AB22" t="str">
            <v/>
          </cell>
          <cell r="AC22" t="str">
            <v/>
          </cell>
          <cell r="AD22" t="str">
            <v/>
          </cell>
          <cell r="AE22" t="str">
            <v/>
          </cell>
          <cell r="AF22" t="str">
            <v>x</v>
          </cell>
          <cell r="AG22" t="str">
            <v/>
          </cell>
          <cell r="AH22" t="str">
            <v>x</v>
          </cell>
          <cell r="AI22" t="str">
            <v/>
          </cell>
          <cell r="AJ22" t="str">
            <v/>
          </cell>
          <cell r="AK22" t="str">
            <v/>
          </cell>
          <cell r="AL22" t="str">
            <v>x</v>
          </cell>
          <cell r="AM22" t="str">
            <v/>
          </cell>
          <cell r="AN22" t="str">
            <v/>
          </cell>
          <cell r="AO22" t="str">
            <v/>
          </cell>
          <cell r="AP22" t="str">
            <v/>
          </cell>
          <cell r="AQ22" t="str">
            <v xml:space="preserve">10) The opportunity to appoint extra judges to a Court when the presiding judge is temporarily working as chairman in a committee is still under preparation, but it is expected to be adopted in February 2018. _x000D_
_x000D_
11) The retirement for lay judges is at the age of 80. </v>
          </cell>
          <cell r="AR22" t="str">
            <v>1.a  General online information about the justice system for non-native speakers;1.b  General online information about the justice system for children (individuals below 18 years of age);2.  Centralised web portal with online forms for judicial proceedings available to the public and companies;4.a  Provision of education on legal rights to the general public through educational court visits;4.c  Provision of education on legal rights to the general public through interactive learning tools;4.d  Provision of education on legal rights to the general public through other formats (please specify)</v>
          </cell>
          <cell r="AS22" t="str">
            <v>http://www.domstol.dk/om/otherlanguages/english/Pages/default.aspx</v>
          </cell>
          <cell r="AT22" t="str">
            <v>kenddinret.dk</v>
          </cell>
          <cell r="AU22" t="str">
            <v/>
          </cell>
          <cell r="AV22" t="str">
            <v>http://www.domstol.dk/Selvbetjening/blanketter/Pages/blanketter.aspx_x000D_
minretssag.dk (civil cases)</v>
          </cell>
          <cell r="AW22" t="str">
            <v/>
          </cell>
          <cell r="AX22" t="str">
            <v xml:space="preserve">Films, posters, events, folders etc. </v>
          </cell>
          <cell r="AY22" t="str">
            <v/>
          </cell>
          <cell r="AZ22" t="str">
            <v>Yes, for some court levels, please specify below</v>
          </cell>
          <cell r="BA22" t="str">
            <v>1st instance</v>
          </cell>
          <cell r="BB22" t="str">
            <v>1st instance</v>
          </cell>
          <cell r="BC22" t="str">
            <v>Some 1 st instance courts and The Danish Court Administration use social media.</v>
          </cell>
          <cell r="BD22" t="str">
            <v>Yes</v>
          </cell>
          <cell r="BE22" t="str">
            <v/>
          </cell>
          <cell r="BF22" t="str">
            <v>Yes some judgments</v>
          </cell>
          <cell r="BG22" t="str">
            <v>Yes some judgments</v>
          </cell>
          <cell r="BH22" t="str">
            <v>Yes all judgments</v>
          </cell>
          <cell r="BI22" t="str">
            <v>In 1st and 2nd instance some specially selected judgements are availble online_x000D_
in an anonymized form and in a short version._x000D_
The judgements are not uploaded in a specific database but publised on the_x000D_
website of the Courts.</v>
          </cell>
          <cell r="BJ22" t="str">
            <v>1st instance;2nd instance;Highest instance</v>
          </cell>
          <cell r="BK22" t="str">
            <v>Highest instance</v>
          </cell>
          <cell r="BL22" t="str">
            <v/>
          </cell>
          <cell r="BM22" t="str">
            <v>Highest instance</v>
          </cell>
          <cell r="BN22" t="str">
            <v>1st instance;2nd instance;Highest instance</v>
          </cell>
          <cell r="BO22" t="str">
            <v>Regarding 1: In 1st and 2nd instance some specially selected judgements are_x000D_
availble online in an anonymized form and in a short version on the website of_x000D_
the Danish Courts or the Court that adjudicated the case. The Supreme Court has_x000D_
a database of all judgements in anonymized form._x000D_
The Danish Courts are working to create a database. It is expected that this_x000D_
database will be ready in the end of 2018.</v>
          </cell>
          <cell r="BP22" t="str">
            <v>Yes some judgments</v>
          </cell>
          <cell r="BQ22" t="str">
            <v>Yes some judgments</v>
          </cell>
          <cell r="BR22" t="str">
            <v>Yes all judgments</v>
          </cell>
          <cell r="BS22" t="str">
            <v xml:space="preserve">The courts of Denmark do not distinguish between administrative cases and civil cases. </v>
          </cell>
          <cell r="BT22" t="str">
            <v>1st instance;2nd instance;Highest instance</v>
          </cell>
          <cell r="BU22" t="str">
            <v>Highest instance</v>
          </cell>
          <cell r="BV22" t="str">
            <v/>
          </cell>
          <cell r="BW22" t="str">
            <v>Highest instance</v>
          </cell>
          <cell r="BX22" t="str">
            <v>1st instance;2nd instance;Highest instance</v>
          </cell>
          <cell r="BY22" t="str">
            <v xml:space="preserve">The courts of Denmark do not distinguish between administrative cases and civil cases. </v>
          </cell>
          <cell r="BZ22" t="str">
            <v>Initial;Continuous</v>
          </cell>
          <cell r="CA22" t="str">
            <v>Initial;Continuous</v>
          </cell>
          <cell r="CB22" t="str">
            <v>Initial;Continuous</v>
          </cell>
          <cell r="CC22" t="str">
            <v/>
          </cell>
          <cell r="CD22" t="str">
            <v>Initial;Continuous</v>
          </cell>
          <cell r="CE22" t="str">
            <v/>
          </cell>
          <cell r="CF22" t="str">
            <v>Initial;Continuous</v>
          </cell>
          <cell r="CG22" t="str">
            <v>Continuous</v>
          </cell>
          <cell r="CH22" t="str">
            <v>In regards to no. 2a: Training in communication with persons of different cultural, religious, ethnic or linguistic background is incorporated in the various training activities where it is relevant._x000D_
In regards to no. 2c: When we dont offer trainings in this area it is based on the belief that the need is not there because when you go to court as a visually or hearing impaired person the state of Denmark offers you support in form for tools or a support person to assist or help you in the courtroom. for instance a deaf interpreter if you are hearing impaired or deaf._x000D_
In regards to no. 4: As we do not experience "Gender-sensitive practices in judicial proceedings" as a specific topic which we have challenges with in general, we do not offer specific training in this area, but as for no. 2a it is incorporated i training activities if it is found relevant.</v>
          </cell>
          <cell r="CI22" t="str">
            <v>Civil and commercial disputes;Labour disputes;Consumer disputes*</v>
          </cell>
          <cell r="CJ22" t="str">
            <v/>
          </cell>
          <cell r="CK22" t="str">
            <v>Civil and commercial disputes;Labour disputes;Consumer disputes*</v>
          </cell>
          <cell r="CL22" t="str">
            <v>Civil and commercial disputes;Labour disputes;Consumer disputes*</v>
          </cell>
          <cell r="CM22" t="str">
            <v>Civil and commercial disputes;Labour disputes;Consumer disputes*</v>
          </cell>
          <cell r="CN22" t="str">
            <v>Civil and commercial disputes</v>
          </cell>
          <cell r="CO22" t="str">
            <v>Civil and commercial disputes;Labour disputes;Consumer disputes*</v>
          </cell>
          <cell r="CP22" t="str">
            <v>Civil and commercial disputes;Labour disputes;Consumer disputes*</v>
          </cell>
          <cell r="CQ22" t="str">
            <v>Civil and commercial disputes;Labour disputes;Consumer disputes*</v>
          </cell>
          <cell r="CR22" t="str">
            <v>Civil and commercial disputes;Labour disputes;Consumer disputes*</v>
          </cell>
          <cell r="CS22" t="str">
            <v>Civil and commercial disputes;Labour disputes;Consumer disputes*</v>
          </cell>
          <cell r="CT22" t="str">
            <v>Civil and commercial disputes;Labour disputes;Consumer disputes*</v>
          </cell>
          <cell r="CU22" t="str">
            <v/>
          </cell>
          <cell r="CV22" t="str">
            <v/>
          </cell>
          <cell r="CW22" t="str">
            <v xml:space="preserve">The courts of Denmark had focus on the project "Court mediation and conciliation" in 2015-2016. Since then The Danish Court Administration and the courts of Denmark have implemented initiatives in order to disseminate the public knowledge of court mediation. Each court has an ambassador who is responsible for promoting the use of mediation. The ambassador is also the link between the court and The Danish Court Administration concerning mediation. </v>
          </cell>
          <cell r="CX22" t="str">
            <v/>
          </cell>
          <cell r="CY22" t="str">
            <v/>
          </cell>
          <cell r="CZ22" t="str">
            <v/>
          </cell>
          <cell r="DA22" t="str">
            <v xml:space="preserve">http://www.domstol.dk/saadangoerdu/retsmaegling/Pages/default.aspx (General information about mediation)_x000D_
https://www.youtube.com/watch?v=Kr4GwHuykj8&amp;feature=youtu.be (A video about mediation. The video is made during the People's Political Festival in 2015)_x000D_
http://www.domstol.dk/saadangoerdu/retsmaegling/Documents/Retsmaegling%20-%20er%20en%20dom%20den%20rette%20l%C3%B8sning.pdf (A brochure with information to those who consider to use mediation)_x000D_
http://www.domstol.dk/saadangoerdu/retsmaegling/projektanalyse/Pages/default.aspx (Evaluation on the project "Court mediation and conciliation")_x000D_
http://www.domstol.dk/saadangoerdu/retsmaegling/Pages/Etiskeretningslinjerforretsmaegling.aspx (Ethical guidelines) _x000D_
http://www.domstol.dk/saadangoerdu/retsmaegling/Documents/Vejledende%20takster%20for%20retsmaegling.pdf (Prices)  _x000D_
</v>
          </cell>
          <cell r="DB22" t="str">
            <v>National level</v>
          </cell>
          <cell r="DC22" t="str">
            <v/>
          </cell>
          <cell r="DD22" t="str">
            <v/>
          </cell>
          <cell r="DE22" t="str">
            <v/>
          </cell>
          <cell r="DF22" t="str">
            <v/>
          </cell>
          <cell r="DG22" t="str">
            <v/>
          </cell>
          <cell r="DH22" t="str">
            <v/>
          </cell>
          <cell r="DI22" t="str">
            <v/>
          </cell>
          <cell r="DJ22" t="str">
            <v/>
          </cell>
          <cell r="DK22" t="str">
            <v/>
          </cell>
          <cell r="DL22" t="str">
            <v xml:space="preserve">In 2016 The Danish Court Administration conducted a survey on the availability of online information - if people found what they were looking for._x000D_
</v>
          </cell>
          <cell r="DO22" t="str">
            <v/>
          </cell>
          <cell r="DP22" t="str">
            <v/>
          </cell>
          <cell r="DQ22" t="str">
            <v>6. Other specific follow-up (please specify)</v>
          </cell>
          <cell r="DR22" t="str">
            <v>Editing of existing website and wireframes on a new website.</v>
          </cell>
          <cell r="DS22" t="str">
            <v/>
          </cell>
          <cell r="DT22" t="str">
            <v>Yes</v>
          </cell>
          <cell r="DU22" t="str">
            <v/>
          </cell>
          <cell r="DV22" t="str">
            <v>Total length</v>
          </cell>
          <cell r="DW22" t="str">
            <v>The length of the time limit varies according to type of case. Danish Court Administratio n does not measure it as a limit in terms of days but as a percentage of cases completed within a time limit. District courts: All ordinary civil cases, including cases about house rent and petty cases: 73 % should be completed within 6 months. Ordinary civil and housing hearing cases: 64% should be completed within 15 months. Petty hearing cases: 67% completed within 9 months. All parential cases and about marriage issues: 80% should be completed within 6 months. Ordinary enforcement proceedings and small money claim form: 80% should be completed within 3 months. Special enforcement proceedings cases (i.e. cases triggered by violation of access orders): 80% should be completed within 2 months. Forced sales – measured on cases that were not sold at 1st auction: 80% should be completed within 5 months. Opening a case regarding a deceased person (Court contacting the family /children): 80% should be opened within 2 months. Forced closure of companies excl. liquidation: 72% should be completed within 3 months. Debt relief – measured on cases where relief was opened in the first place (i.e. requests for debt relief that were rejected etc. Without opening the case are not included): 75% should be completed within 9 months. High courts (Eastern High Court East), Western High Court (West): 1st instance civil case: 25% (East), 20% (West) should be completed within 12 months. 60% (East), 50% (West) should be completed within 18 months Ordinary appeal: 30% (East), 20% (West) should be completed within 9 months (East) and 11 months (West). 55% (East), 40% (West) consideration etc. This is not included here and will differ from case type to case type 19 should be completed within 12 months (East) and 13 months (West) Family Cases: 50% (East), 60% (West) should be completed within 4 months. 80% (East), 85% (West) should be completed within 6 months. In addition 25% (West) should be completed within 3 months. Appeal of minor matters within a case: 80% (East), 70% (West) should be completed within 6 weeks. 95% (East), 90% (West) should be completed within 3 months. In addition 50% (West) should be completed within 4 weeks. It varies according to the type of case. We have two official targets for the types of cases below that could be considered administrativ e type of cases. Forced closure of companies excl. liquidation: 72% should be completed within 3 months Land registration: 100% should be completed within 10 working days.</v>
          </cell>
          <cell r="DX22" t="str">
            <v>It varies according to the type of case. We have two official targets for the types of cases below that could be considered administrativ e type of cases. Forced closure of companies excl. liquidation: 72% should be completed within 3 months Land registration: 100% should be completed within 10 working days.</v>
          </cell>
          <cell r="DY22" t="str">
            <v>It varies according to the type of case</v>
          </cell>
          <cell r="DZ22" t="str">
            <v>N/A</v>
          </cell>
          <cell r="EA22" t="str">
            <v>It varies according to the type of case. We have two official targets for the types of cases below that could be considered administrativ e type of cases. Forced closure of companies excl. liquidation: 72% should be completed within 3 months Land registration: 100% should be completed within 10 working days.</v>
          </cell>
          <cell r="EB22" t="str">
            <v>It varies according to the type of case</v>
          </cell>
          <cell r="EC22" t="str">
            <v>N/A</v>
          </cell>
          <cell r="ED22" t="str">
            <v/>
          </cell>
          <cell r="EE22" t="str">
            <v>It is important to distinguish between the different categories of cases. Total_x000D_
length is the most common way to set up standards and measures but i.e. estate_x000D_
of a deceased person, the courts measures targets to a phase instead._x000D_
As regards to "only certain phases" = please see file that I have sent via email.</v>
          </cell>
          <cell r="EF22" t="str">
            <v/>
          </cell>
          <cell r="EG22" t="str">
            <v/>
          </cell>
          <cell r="EH22" t="str">
            <v/>
          </cell>
          <cell r="EI22" t="str">
            <v/>
          </cell>
          <cell r="EJ22" t="str">
            <v/>
          </cell>
          <cell r="EK22" t="str">
            <v/>
          </cell>
          <cell r="EL22" t="str">
            <v/>
          </cell>
          <cell r="EM22" t="str">
            <v/>
          </cell>
          <cell r="EN22" t="str">
            <v/>
          </cell>
          <cell r="EO22" t="str">
            <v/>
          </cell>
          <cell r="EP22" t="str">
            <v/>
          </cell>
          <cell r="EQ22" t="str">
            <v/>
          </cell>
          <cell r="ER22" t="str">
            <v/>
          </cell>
          <cell r="ES22" t="str">
            <v/>
          </cell>
          <cell r="ET22" t="str">
            <v/>
          </cell>
          <cell r="EU22" t="str">
            <v/>
          </cell>
          <cell r="EV22" t="str">
            <v>Yes</v>
          </cell>
          <cell r="EW22" t="str">
            <v/>
          </cell>
          <cell r="EX22" t="str">
            <v>Share of cases closed within a given period of time (e.g. x% of civil cases are resolved within x days)</v>
          </cell>
          <cell r="EY22" t="str">
            <v/>
          </cell>
          <cell r="EZ22" t="str">
            <v>http://www.domstol.dk/om/publikationer/Publikationer/Danmarks_Domstoles_aarsrapport_2016.pdf</v>
          </cell>
          <cell r="FA22" t="str">
            <v/>
          </cell>
          <cell r="FB22" t="str">
            <v/>
          </cell>
          <cell r="FC22" t="str">
            <v>No total average time in use. Specific target goals are set for each court as shown above, it varies from the types of cases.</v>
          </cell>
          <cell r="FD22" t="str">
            <v>No total average time in use. Specific target goals are set for each court as shown above, it varies from the types of cases.</v>
          </cell>
          <cell r="FE22" t="str">
            <v>No data on expected average age of pending cases. We are not using this as a target or a measure. Danish Court Administration follows the development of pending cases. The mathematical relation between pending cases in 2014 and the number of received cases in the same year is used as a measure of a “normal” condition. If the number of pending cases exceeds that relation, or falls below, it is shown in a report as an indicator (+/-) of the standing of the district court, so the court may evaluate the situation and react on it, if that is appropriate.</v>
          </cell>
          <cell r="FF22" t="str">
            <v>No data on expected average age of pending cases. We are not using this as a target or a measure. Danish Court Administration follows the development of pending cases. The mathematical relation between pending cases in 2014 and the number of received cases in the same year is used as a measure of a “normal” condition. If the number of pending cases exceeds that relation, or falls below, it is shown in a report as an indicator (+/-) of the standing of the district court, so the court may evaluate the situation and react on it, if that is appropriate.</v>
          </cell>
          <cell r="FG22" t="str">
            <v/>
          </cell>
          <cell r="FH22" t="str">
            <v/>
          </cell>
          <cell r="FI22" t="str">
            <v>Share of cases closed within agiven period of time (e.g. x% ofcivil cases are resolved within x days)</v>
          </cell>
          <cell r="FJ22" t="str">
            <v>Council for Judiciary TF;Other body/ specify TF</v>
          </cell>
          <cell r="FK22" t="str">
            <v>Council for Judiciary TF;Other body/ specify TF</v>
          </cell>
          <cell r="FL22" t="str">
            <v>Council for Judiciary TF;Other body/ specify TF;Other body/ specify TL</v>
          </cell>
          <cell r="FM22" t="str">
            <v>Please note that only very few administrative cases reach the Danish Courts asmost admininstrative cases are adjudicated by independent collegial quasi-judicial administrative bodies. The timeframe mentioned here concerns estates of deceased persons.Timelimits for i.e. rape , weapon, and certain cases regarding assult have been set by the a parliamentary committee called: The Legal Affairs Committee.</v>
          </cell>
          <cell r="FN22" t="str">
            <v>The timeframes are set in a collaboration between the Council for the Judiciary (The Court Administration) and representatives of the Court Presidents.</v>
          </cell>
          <cell r="FO22" t="str">
            <v>The timeframes are set in a collaboration between the Council for the Judiciary (The Court Administration) and representatives of the Court Presidents.</v>
          </cell>
          <cell r="FP22" t="str">
            <v>The timeframes are set in a collaboration between the Council for the Judiciary (The Court Administration) and representatives of the Court Presidents.</v>
          </cell>
          <cell r="FQ22" t="str">
            <v>The timeframes are set in a collaboration between the Council for the Judiciary (The Court Administration) and representatives of the Court Presidents.</v>
          </cell>
          <cell r="FR22" t="str">
            <v>The timeframes are set in a collaboration between the Council for the Judiciary (The Court Administration) and representatives of the Court Presidents.</v>
          </cell>
          <cell r="FS22" t="str">
            <v/>
          </cell>
          <cell r="FT22" t="str">
            <v>The timeframes are set in a collaboration between the Council for the Judiciary (The Court Administration) and representatives of the Court Presidents.</v>
          </cell>
          <cell r="FU22" t="str">
            <v/>
          </cell>
          <cell r="FV22" t="str">
            <v/>
          </cell>
          <cell r="FW22" t="str">
            <v/>
          </cell>
          <cell r="FX22" t="str">
            <v>Individual courts TF</v>
          </cell>
          <cell r="FY22" t="str">
            <v>Individual courts TF</v>
          </cell>
          <cell r="FZ22" t="str">
            <v>Individual courts TF;Individual courts TL</v>
          </cell>
          <cell r="GA22" t="str">
            <v>The timeframes are the same in all district Courts. There are few variations between the two High Courts._x000D_
_x000D_
Timelimits for i.e. rape , weapon, and certain cases regarding assult have been set by the a parliamentary committee called: The Legal Affairs Committee. These apply to all the individual Courts (except in the Faroe Islands and in Greenland)</v>
          </cell>
          <cell r="GB22" t="str">
            <v/>
          </cell>
          <cell r="GC22" t="str">
            <v>Yes</v>
          </cell>
          <cell r="GD22" t="str">
            <v>http://www.domstol.dk/om/publikationer/Publikationer/Danmarks_Domstoles_aarsrapport_2016.pdf</v>
          </cell>
          <cell r="GE22" t="str">
            <v>Other/specify</v>
          </cell>
          <cell r="GF22" t="str">
            <v>If backlogs are generated and timeframes are not met, this can become an element when discussion budget and human resources.</v>
          </cell>
          <cell r="GG22" t="str">
            <v/>
          </cell>
          <cell r="GH22" t="str">
            <v>No</v>
          </cell>
          <cell r="GI22" t="str">
            <v/>
          </cell>
          <cell r="GJ22" t="str">
            <v/>
          </cell>
          <cell r="GK22" t="str">
            <v/>
          </cell>
          <cell r="GL22" t="str">
            <v/>
          </cell>
          <cell r="GM22" t="str">
            <v/>
          </cell>
          <cell r="GN22" t="str">
            <v/>
          </cell>
          <cell r="GO22" t="str">
            <v/>
          </cell>
          <cell r="GP22" t="str">
            <v/>
          </cell>
          <cell r="GQ22" t="str">
            <v/>
          </cell>
          <cell r="GR22" t="str">
            <v>Court President/ Court management TF;Council for the judiciary TF;Court President/ Court management BL;Council for the judiciary BL</v>
          </cell>
          <cell r="GS22" t="str">
            <v>Court President/ Court management TF;Council for the judiciary TF;Court President/ Court management BL;Council for the judiciary BL</v>
          </cell>
          <cell r="GT22" t="str">
            <v/>
          </cell>
          <cell r="GU22" t="str">
            <v/>
          </cell>
          <cell r="GV22" t="str">
            <v/>
          </cell>
          <cell r="GW22" t="str">
            <v/>
          </cell>
          <cell r="GX22" t="str">
            <v/>
          </cell>
          <cell r="GY22" t="str">
            <v/>
          </cell>
          <cell r="GZ22" t="str">
            <v>No timelimits concerning civil and Commercial cases. Regarding administrative cases most of these will not be dealt with in the Courts.</v>
          </cell>
          <cell r="HA22" t="str">
            <v>No</v>
          </cell>
          <cell r="HB22" t="str">
            <v/>
          </cell>
          <cell r="HC22" t="str">
            <v/>
          </cell>
          <cell r="HD22" t="str">
            <v/>
          </cell>
          <cell r="HE22" t="str">
            <v/>
          </cell>
          <cell r="HF22" t="str">
            <v/>
          </cell>
          <cell r="HG22" t="str">
            <v/>
          </cell>
          <cell r="HH22" t="str">
            <v/>
          </cell>
          <cell r="HI22" t="str">
            <v/>
          </cell>
          <cell r="HJ22" t="str">
            <v>No, not automatically. Danish Court Administration is piloting a new system to handle civil cases. In this system there is different means to follow backlogs, etc._x000D_
_x000D_
Danish Court Administration follows the development of pending cases. The mathematical relation between pending cases in 2014 and the number of received cases in the same year is used as a measure of a “normal” condition for the district courts. If the number of pending cases exceeds that relation, or falls below, it is shown in a report as an indicator (+/-) of the standing of the district court, so the court may evaluate the situation and react on it, if that is appropriate._x000D_
_x000D_
The district courts receives a report once a month where they can see this. Overall, it is our judgment, that the district courts do not have an excessive number of pending cases so for the time being, this overview is meant to be used internally at the individual courts._x000D_
_x000D_
The two High Courts receives a report where the development in pending cases is followed every quarter.</v>
          </cell>
          <cell r="HK22" t="str">
            <v>Court President/ Court management TF;Court President/ Court management BL</v>
          </cell>
          <cell r="HL22" t="str">
            <v>Council for the judiciary TF;Council for the judiciary BL</v>
          </cell>
          <cell r="HM22" t="str">
            <v>Council for the judiciary TF;Council for the judiciary BL</v>
          </cell>
          <cell r="HN22" t="str">
            <v/>
          </cell>
          <cell r="HO22" t="str">
            <v/>
          </cell>
          <cell r="HP22" t="str">
            <v>Court President/ Court management TF;Council for the judiciary TF;Other body/ specify TL;Court President/ Court management BL</v>
          </cell>
          <cell r="HQ22" t="str">
            <v>Ministry of Justice TL;Other body/ specify TL</v>
          </cell>
          <cell r="HR22" t="str">
            <v/>
          </cell>
          <cell r="HS22" t="str">
            <v/>
          </cell>
          <cell r="HT22" t="str">
            <v/>
          </cell>
          <cell r="HU22" t="str">
            <v/>
          </cell>
          <cell r="HV22" t="str">
            <v/>
          </cell>
          <cell r="HW22" t="str">
            <v/>
          </cell>
          <cell r="HX22" t="str">
            <v>The Council for the Judiciary reports on the target attainment to the Committee_x000D_
on Legal Affairs and the Ministry of Justice in relation to violence cases, rape cases and illegal weapons cases.</v>
          </cell>
          <cell r="HY22" t="str">
            <v>Please note that the measures are not automatically used. Measures are discussed based on the specific situation in the individual court.</v>
          </cell>
          <cell r="HZ22" t="str">
            <v>Upon request by party;Notification by mail or e-mail on court discretion</v>
          </cell>
          <cell r="IA22" t="str">
            <v>Upon request by party;Notification by mail or e-mail on court discretion</v>
          </cell>
          <cell r="IB22" t="str">
            <v>Upon request by party;Notification by mail or e-mail on court discretion</v>
          </cell>
          <cell r="IC22" t="str">
            <v/>
          </cell>
          <cell r="ID22" t="str">
            <v/>
          </cell>
          <cell r="IE22" t="str">
            <v/>
          </cell>
          <cell r="IF22" t="str">
            <v>The Courts of Denmark are in the process of developing a new system for civil cases. The system will consist of an internal case administration and a web portal where communication, payment and exchange of material are available for the court users. The system has been tested in two courts and is gradually being implemented in all courts during 2017. Furthermore the Courts of Denmark are in the process of developing an automatic notification of the court meeting by text message to the defendants and witnesses in criminal cases. The text message reminders are implemented in all courts during the spring of 2017.</v>
          </cell>
        </row>
        <row r="23">
          <cell r="A23" t="str">
            <v>HU</v>
          </cell>
          <cell r="B23" t="str">
            <v>Hungary</v>
          </cell>
          <cell r="C23" t="str">
            <v>Gergely Tornyai</v>
          </cell>
          <cell r="D23" t="str">
            <v>legal adviser, Ministry of Justice</v>
          </cell>
          <cell r="E23" t="str">
            <v>gergely.tornyai@im.gov.hu</v>
          </cell>
          <cell r="F23" t="str">
            <v>003617954258</v>
          </cell>
          <cell r="G23" t="str">
            <v>Draft Bill no. T/18298 on Transitional Provisions of Penalising Infringements of the Public Administrative Rules and on Amending and Repealing Certain Acts related to the Reform of Administrative Procedure Draft on amendments to certain government decrees related to the entry into force of the Public Administrative Procedure Code Draft on amendments to certain ministerial decrees on justice matters related to the entry into force of the Public Administrative Procedure Code Draft Act on the amendment for legal harmonisation purposes of Act CXII of 2011 on the Right of Informational Self-Determination and on Freedom of Information Draft Bill No. T/18320 on the amendment of acts related to the reduction of administrative bureaucracy and the simplification of certain administrative procedures</v>
          </cell>
          <cell r="H23" t="str">
            <v>a) Act CL of 2016 on the Public Administrative Procedure Code b) Act I of 2017 on the Administrative Justice Code c) Act L of 2017 on amendments to certain Acts related to the entry into force of the Public Administrative Procedure Code and the Administrative Justice Code d) Act CXXX of 2017 on amendment of certain Acts relating to the entry into force of the Code of Civil Procedure e) Act CXVIII of 2017 on the rules applicable to non-contentious civil procedures, and on certain non-contentious proceedings f) Act XLIII of 2017 on the public register of general powers of attorney for contentious and non-contentious court proceedings g) Act XXVIII of 2017 on Private International Law h) Act XLIX of 2017 on amending the Act XLIX of 1991 on bankruptcy and winding-up proceedings and certain related laws i) Act XCIII of 2017 on amendment of the regulation of gathering secret intelligence in relation with the new Criminal Procedural Code, further on the regulation of the Sequence of Satisfaction of in the course of the judicial enforcement for the victim judged civil right claims j) Act XLVIII of 2017 on amending the Act V of 2006 on Public Company Information, Company Registration and Winding-up Proceedings, the Act CXL of 2007 on Cross-Border Mergers of Limited Liability Companies in connection with a system for linking European business registers k) Act LXI of 2017 on amending certain Acts in order to increase the legal competitiveness of business environment</v>
          </cell>
          <cell r="I23" t="str">
            <v>further implementing acts related to d): - Government decree on the amendment of certain gov. decrees relating to the entry into force of the Code of Civil Procedure - Government decree ensuring the coherency with the new regulation of civil proceedings laid down in Act CXXX of 2016 with other related gov. decrees further implementing acts related to e): - Decree of the Minister of Justice on the amendment of certain decrees of the Min. of Justice relating to the entry into force of the Code of Civil Procedure - Decree of the Min. of Justice ensuring the coherency with the new regulations of civil proceeding laid down in Act CLXXX of 2016 with other related Min. of Justice decrees.</v>
          </cell>
          <cell r="J23" t="str">
            <v/>
          </cell>
          <cell r="K23" t="str">
            <v>Act CXXX of 2017 – amendment of certain Acts relating to the entry into force of the Act CXXX of 2016 on the Code of Civil Procedure Act LX of 2017 on the arbitration</v>
          </cell>
          <cell r="L23" t="str">
            <v>Amendement under way: Decree of the Min. of Justice No. 14/1991. (XI. 26.) on the notary fees</v>
          </cell>
          <cell r="M23" t="str">
            <v>Draft on amendment of the Decree of the Minister of Justice No. 14/2002 (VIII.1.) on the Rules of Court Administration</v>
          </cell>
          <cell r="N23" t="str">
            <v>Act XLIX of 2017 on amending the Act XLIX of 1991 on bankruptcy and winding-up proceedings and certain related laws</v>
          </cell>
          <cell r="O23" t="str">
            <v/>
          </cell>
          <cell r="P23" t="str">
            <v/>
          </cell>
          <cell r="Q23" t="str">
            <v/>
          </cell>
          <cell r="R23" t="str">
            <v/>
          </cell>
          <cell r="S23" t="str">
            <v/>
          </cell>
          <cell r="T23" t="str">
            <v>Act I of 2017 on the Administrative Justice Code Act L of 2017 on amendments to certain Acts related to the entry into force of the Public Administrative Procedure Code and the Administrative Justice Code</v>
          </cell>
          <cell r="U23" t="str">
            <v/>
          </cell>
          <cell r="V23" t="str">
            <v>Draft Act on the amendment for legal harmonisation purposes of Act CXII of 2011 on the Right of Informational Self-Determination and on Freedom of Information</v>
          </cell>
          <cell r="W23" t="str">
            <v/>
          </cell>
          <cell r="X23" t="str">
            <v/>
          </cell>
          <cell r="Y23" t="str">
            <v>Draft Decree of the Min. of Justice on listening in the civil proceedings via electronic communications network</v>
          </cell>
          <cell r="Z23" t="str">
            <v/>
          </cell>
          <cell r="AA23" t="str">
            <v/>
          </cell>
          <cell r="AB23" t="str">
            <v>Draft Bill No. T/18316 on the amendment of certain acts related to the entry into force of Act XC of 2017 on the Code of Criminal Procedure Draft Bill No. T/18320 on the amendment of acts related to the reduction of administrative bureaucracy and the simplification of certain administrative procedures Draft Decree of the Min. of Justice on the content of the request for grants under the legal aid and the detailed rules for the use of grants</v>
          </cell>
          <cell r="AC23" t="str">
            <v>Act CXXVIII of 2017 on the legal aid and the right to charge costs in civil and administrative court proceedings Act L of 2017 on amendments to certain Acts related to the entry into force of the Public Administrative Procedure Code and the Administrative Justice Code Act CXXX of 2017 on amendment of certain Acts relating to the entry into force of the Code of Civil Procedure Act CXXXVI of 2017 on amendment of certain Acts relating to the entry into force of Act LXXVIII of 2017 on the profession of lawyers and of other acts in judicial matters Act CXLIV of 2017 on the amendment of Act XIX of 1998 on the Code of Criminal Procedure, certain Acts in criminal matters and acts regulating European Union and international cooperation in criminal matters</v>
          </cell>
          <cell r="AD23" t="str">
            <v>The adoption of the implementing regulations of the Acts mentioned in the previous columns are en route. The new regulations will assure, that the proceedings relevant for legal aid are in conformity with the renewed procedural rules.</v>
          </cell>
          <cell r="AE23" t="str">
            <v>Draft Decree of the Min. of Justice on the justification of the conditions for granting legal aid and the right to charge a fee</v>
          </cell>
          <cell r="AF23" t="str">
            <v>Act CXXVIII of 2017 on the legal aid and the right to charge costs in civil and administrative court proceedings</v>
          </cell>
          <cell r="AG23" t="str">
            <v>The adoption of the implementing regulations of the Acts mentioned in the previous columns are en route. The new regulations will assure, that the proceedings relevant for court fees are conform with the renewed procedural rules laid down in the mentioned acts and fit into the whole legal system.</v>
          </cell>
          <cell r="AH23" t="str">
            <v>Draft Bill No. T/18316 on the amendment of certain acts related to the entry into force of Act XC of 2017 on the Code of Criminal Procedure</v>
          </cell>
          <cell r="AI23" t="str">
            <v>Decree of the Min. of Justice No. 14/2017. (X. 31.) on the amendment of Decree of the Min. of Justice No. 7/2011. (III. 4.) on detailed rules for the evaluation of judicial applications and the award of points during the tender ranking Decree of the Min. of Justice No. 11/2017. (VIII. 23.) on the amendment of Decree of the Min. of Justice No. 1/1999. (I. 18.) on the attestation of the suitability of judges and court secretaries Act L of 2017 on amendments to certain Acts related to the entry into force of the Public Administrative Procedure Code and the Administrative Justice Code Act CXXX of 2017 on amendment of certain Acts relating to the entry into force of the Code of Civil Procedure Act C of 2017 on the 2018 Budget of Hungary</v>
          </cell>
          <cell r="AJ23" t="str">
            <v/>
          </cell>
          <cell r="AK23" t="str">
            <v>Draft Bill No. T/18316 on the amendment of certain acts related to the entry into force of Act XC of 2017 on the Code of Criminal Procedure</v>
          </cell>
          <cell r="AL23" t="str">
            <v>Act LXXVIII of 2017 on the profession of lawyers Act CXXXVI of 2017 on amendment of certain Acts relating to the entry into force of Act LXXVIII of 2017 on the profession of lawyers and of other acts in judicial matters Act CXIX of 2017 on the Amendment of Act XLI of 1991 on Notaries and certain acts in judicial matters Act LXXXVII of 2017 on amendment of the Act LXVIII of 1997 on the legal status of the judicial personnel and the Act CLXIV of 2011 on the legal status of the prosecutor general, the prosecutors and other personnel of the prosecution service and on the prosecutors career Act XLIX of 2017 on amending the Act XLIX of 1991 on bankruptcy and winding-up proceedings and certain related laws Act CXXX of 2017 on amendment of certain Acts relating to the entry into force of the Code of Civil Procedure Act XLIII of 2017 on the public register of general powers of attorney for contentious and non-contentious court proceedings (legal adviser and legal representation) Act LXI of 2017 on amending certain Acts in order to increase the legal competitiveness of business environment</v>
          </cell>
          <cell r="AM23" t="str">
            <v>Decree of the Min. of Justice No. 13/2017 (X. 20.) on the amendment of Decree of the Min. of Justice No. 4/2009. (III. 6.) on the State Register of Testaments. Decree of the Min. of Justice No. 1/2017 (III. 7.) and 10/2017. (VIII. 11.) amending Decree of the Min. of Justice No. 15/1991. (XI. 26.) on the number and the seats of notaries. The adoption of other implementing regulations are en route. The new regulations will assure, that the proceedings relevant for notaries and their chambers are conform with the renewed procedural rules.</v>
          </cell>
          <cell r="AN23" t="str">
            <v>Draft Bill No. T/18315 on creating a law on the protection of right to commercial secrecy and know-how and amending certain laws related to it</v>
          </cell>
          <cell r="AO23" t="str">
            <v>Act CXXXVI of 2017 on amendment of certain Acts relating to the entry into force of Act LXXVIII of 2017 on the profession of lawyers and of other acts in judicial matters Act LIII of 2017 on the Prevention and Combating of Money Laundering and Terrorist Financing Act CXLIV of 2017 on the amendment of Act XIX of 1998 on the Code of Criminal Procedure, certain Acts in criminal matters and acts regulating European Union and international cooperation in criminal matters</v>
          </cell>
          <cell r="AP23" t="str">
            <v/>
          </cell>
          <cell r="AQ23" t="str">
            <v xml:space="preserve">Due to character limitation, please find this information in the attached document._x000D_
</v>
          </cell>
          <cell r="AR23" t="str">
            <v>1.a  General online information about the justice system for non-native speakers;1.c  General online information about the justice system for visually or hearing impaired;2.  Centralised web portal with online forms for judicial proceedings available to the public and companies;4.a  Provision of education on legal rights to the general public through educational court visits;4.b  Provision of education on legal rights to the general public that is integrated in school curriculum;4.d  Provision of education on legal rights to the general public through other formats (please specify)</v>
          </cell>
          <cell r="AS23" t="str">
            <v xml:space="preserve">http://birosag.hu/en _x000D_
http://birosag.hu/en/information/civil-procedure_x000D_
http://birosag.hu/en/information/criminal-procedure_x000D_
http://www.lb.hu/en_x000D_
http://birosag.hu/en/information/hungarian-judicial-system_x000D_
http://hunconcourt.hu/about-the-hungarian-legal-system/_x000D_
http://kuria-birosag.hu/en/english/judicial-reform_x000D_
_x000D_
</v>
          </cell>
          <cell r="AT23" t="str">
            <v xml:space="preserve">_x000D_
http://birosag.hu/en/information/children-focus-justice_x000D_
http://birosag.hu/tudjon-meg-tobbet/gyermekkozpontu-igazsagszolgaltatas/gyerekeknek-fiataloknak_x000D_
http://birosag.hu/tudjon-meg-tobbet/nyitott-birosag_x000D_
_x000D_
</v>
          </cell>
          <cell r="AU23" t="str">
            <v xml:space="preserve">http://kuria-birosag.hu/hu/node?theme=kuriaaccess_x000D_
http://birosag.hu/allampolgaroknak_x000D_
_x000D_
http://birosag.hu is also available for visually impaired people_x000D_
</v>
          </cell>
          <cell r="AV23" t="str">
            <v xml:space="preserve">_x000D_
http://birosag.hu/e-birosag-nyomtatvanyok_x000D_
http://birosag.hu/allampolgaroknak/nyomtatvanyok-urlapok_x000D_
_x000D_
http://birosag.hu/ugyfelkapcsolati-portal/ugyleirasok_x000D_
http://birosag.hu/ugyfelkapcsolati-portal/ugyleirasok-akadalymentes_x000D_
</v>
          </cell>
          <cell r="AW23" t="str">
            <v/>
          </cell>
          <cell r="AX23" t="str">
            <v xml:space="preserve">other: _x000D_
- mock trials,  simulation exercises for children  to prosecute, defend, judge in certain district courts_x000D_
- organized (educational) visits to penitentiary institues_x000D_
-"Night of the Courts of Justice" provides a fresh opportunity for citizens to gain insight into the everyday life of the judiciary._x000D_
_x000D_
http://birosag.hu/en/information/open-courts_x000D_
http://birosag.hu/tudjon-meg-tobbet/nyitott-birosag_x000D_
</v>
          </cell>
          <cell r="AY23" t="str">
            <v xml:space="preserve">At https://e-ugyintezes.birosag.hu/ the parties may ask for a preliminary calculation on the length of the trial. They may also gain online information on the progress of their case. (e.g. the date of the next hearing, the filing of the forensix expert’s opinion, or the appeal). </v>
          </cell>
          <cell r="AZ23" t="str">
            <v>Yes, for some court levels, please specify below</v>
          </cell>
          <cell r="BA23" t="str">
            <v>2nd instance</v>
          </cell>
          <cell r="BB23" t="str">
            <v>2nd instance</v>
          </cell>
          <cell r="BC23" t="str">
            <v>Some Regional Courts and Regional Courts of Appeal use their official facebook profile to share relevant information about the court and judicial procedures.</v>
          </cell>
          <cell r="BD23" t="str">
            <v>Yes</v>
          </cell>
          <cell r="BE23" t="str">
            <v xml:space="preserve">Instruction of the National Office for the Judiciary No. 8/2012 (IV.25) on the press release activity of the courts and the National Office for the Judiciary and the rules on the press service of the central webpage of the courts regulates the communication activities of the courts in details. Practically every regional court, regional court of appeal and the Supreme Court (Kúria) has one or more spokespersons who are judges or other court employees. Their name and contact information are published on the court’s website._x000D_
_x000D_
http://birosag.hu/obh/obh-elnokenek-dontesei/2012/82012-iv-25-obh-utasitas-birosagok-es-az-orszagos-birosagi-hivatal_x000D_
</v>
          </cell>
          <cell r="BF23" t="str">
            <v>Yes some judgments</v>
          </cell>
          <cell r="BG23" t="str">
            <v>Yes some judgments</v>
          </cell>
          <cell r="BH23" t="str">
            <v>Yes all judgments</v>
          </cell>
          <cell r="BI23" t="str">
            <v xml:space="preserve">The online publication of anonymized judgements is regulated by Art. 163.§ (1) and (5) in Act CLXI of 2011 on the Organization and Administration of the Courts. Online availability is required only in certain types of judgements, however, the presidents of the courts may order the online publication of further judgements too. The Kúria (Curia – the Supreme Court of Hungary) shall publish uniformity decisions, Curia decisions on principle, court decisions on principle and its decisions adopted on the substance of a matter, the regional courts shall publish their decisions adopted on the substance of a matter, the administrative and labour courts shall publish their decisions adopted in administrative actions on the substance of a matter, if the reviewed administrative decision was adopted in a single instance proceeding and no ordinary appeal may be lodged against the court decision, in the Bírósági Határozatok Gyűjteménye (Register of Court Decisions) in digital form. In other cases, when serious privacy-related concerns may arise (e.g. divorce, child custody) the court sets online publication aside upon request._x000D_
_x000D_
http://birosag.hu/ugyfelkapcsolati-portal/birosagi-hatarozatok-gyujtemenye _x000D_
_x000D_
</v>
          </cell>
          <cell r="BJ23" t="str">
            <v>1st instance;2nd instance;Highest instance</v>
          </cell>
          <cell r="BK23" t="str">
            <v>1st instance;2nd instance;Highest instance</v>
          </cell>
          <cell r="BL23" t="str">
            <v/>
          </cell>
          <cell r="BM23" t="str">
            <v>2nd instance;Highest instance</v>
          </cell>
          <cell r="BN23" t="str">
            <v>1st instance;2nd instance;Highest instance</v>
          </cell>
          <cell r="BO23" t="str">
            <v xml:space="preserve">Act CLXI of 2011 on the Organization and Administration of the Courts_x000D_
Protection of personal data in the publication of court decisions_x000D_
_x000D_
Section 166_x000D_
(2) Unless otherwise provided for by law, in the published decision it is not necessary to erase the following:_x000D_
a) the surname and forename or forenames (hereinafter referred to collectively as name) and title of any person, unless otherwise provided for by law, performing any State or municipal government function, or performing other public duties, acting as such, if this person is involved in the proceedings in connection with discharging his public function;_x000D_
b) name of any lawyer acting as an agent or defense counsel;_x000D_
c) name of the respondent being a natural person, who loses the lawsuit, and the name and registered office of legal person or unincorporated organization if the decision was adopted in a case where there is legal recourse in the public interest in accordance with the relevant legislation;_x000D_
d) name and address of the association or foundation, and the name of its representative;_x000D_
e) information of public interest._x000D_
 _x000D_
Section 163_x000D_
(2) In the Collection of Judicial Decisions:_x000D_
a) court decisions delivered in order for payment, judicial enforcement, company registry, bankruptcy and liquidation procedures, and in procedures related to any register maintained by the court need not be published;_x000D_
b) court decisions adopted in matrimonial actions, in paternity actions and actions for the establishment of descent, in actions for the termination of parental custody, or in actions for placement under guardianship or conservatorship may not be published if so requested by either of the parties; and_x000D_
c) court decisions adopted in criminal proceedings opened in connection with a criminal offense against sexual freedom and sexual offenses may not be published, if the victim did not authorize it upon being requested to do so by the court._x000D_
_x000D_
</v>
          </cell>
          <cell r="BP23" t="str">
            <v>Yes some judgments</v>
          </cell>
          <cell r="BQ23" t="str">
            <v>Yes some judgments</v>
          </cell>
          <cell r="BR23" t="str">
            <v>Yes all judgments</v>
          </cell>
          <cell r="BS23" t="str">
            <v xml:space="preserve">The online publication of anonymized judgements is regulated by Art. 163.§ (1) in Act CLXI of 2011 on the Organization and Administration of the Courts. Online availability is required only in certain types of judgements, however, the presidents of the courts may order the online publication of further judgements too. The Kúria (Curia - the Supreme Court of Hungary) shall publish uniformity decisions, Curia decisions on principle, court decisions on principle and its decisions adopted on the substance of a matter, the regional courts shall publish their decisions adopted on the substance of a matter, the administrative and labor courts shall publish their decisions adopted in administrative actions on the substance of a matter, if the reviewed administrative decision was adopted in a single instance proceeding and no ordinary appeal may be lodged against the court decision, in the Bírósági Határozatok Gyűjteménye (Register of Court Decisions) in digital form._x000D_
_x000D_
http://birosag.hu/ugyfelkapcsolati-portal/birosagi-hatarozatok-gyujtemenye _x000D_
</v>
          </cell>
          <cell r="BT23" t="str">
            <v>1st instance;2nd instance;Highest instance</v>
          </cell>
          <cell r="BU23" t="str">
            <v>1st instance;2nd instance;Highest instance</v>
          </cell>
          <cell r="BV23" t="str">
            <v/>
          </cell>
          <cell r="BW23" t="str">
            <v>1st instance;2nd instance;Highest instance</v>
          </cell>
          <cell r="BX23" t="str">
            <v>1st instance;2nd instance;Highest instance</v>
          </cell>
          <cell r="BY23" t="str">
            <v xml:space="preserve">Act CLXI of 2011 on the Organization and Administration of the Courts_x000D_
Protection of personal data in the publication of court decisions_x000D_
_x000D_
Section 166_x000D_
(2) Unless otherwise provided for by law, in the published decision it is not necessary to erase the following:_x000D_
a) the surname and forename or forenames (hereinafter referred to collectively as name) and title of any person, unless otherwise provided for by law, performing any State or municipal government function, or performing other public duties, acting as such, if this person is involved in the proceedings in connection with discharging his public function;_x000D_
b) name of any lawyer acting as an agent or defense counsel;_x000D_
c) name of the respondent being a natural person, who loses the lawsuit, and the name and registered office of legal person or unincorporated organization if the decision was adopted in a case where there is legal recourse in the public interest in accordance with the relevant legislation;_x000D_
d) name and address of the association or foundation, and the name of its representative;_x000D_
e) information of public interest._x000D_
 _x000D_
Section 163_x000D_
(2) In the Collection of Judicial Decisions:_x000D_
a) court decisions delivered in order for payment, judicial enforcement, company registry, bankruptcy and liquidation procedures, and in procedures related to any register maintained by the court need not be published;_x000D_
b) court decisions adopted in matrimonial actions, in paternity actions and actions for the establishment of descent, in actions for the termination of parental custody, or in actions for placement under guardianship or conservatorship may not be published if so requested by either of the parties; and_x000D_
c) court decisions adopted in criminal proceedings opened in connection with a criminal offense against sexual freedom and sexual offenses may not be published, if the victim did not authorize it upon being requested to do so by the court._x000D_
_x000D_
</v>
          </cell>
          <cell r="BZ23" t="str">
            <v>Initial;Continuous</v>
          </cell>
          <cell r="CA23" t="str">
            <v>Initial;Continuous</v>
          </cell>
          <cell r="CB23" t="str">
            <v>Initial;Continuous</v>
          </cell>
          <cell r="CC23" t="str">
            <v>Initial;Continuous</v>
          </cell>
          <cell r="CD23" t="str">
            <v>Initial;Continuous</v>
          </cell>
          <cell r="CE23" t="str">
            <v>Initial;Continuous</v>
          </cell>
          <cell r="CF23" t="str">
            <v>Initial;Continuous</v>
          </cell>
          <cell r="CG23" t="str">
            <v/>
          </cell>
          <cell r="CH23" t="str">
            <v xml:space="preserve">In order for judges to meet the new challenges of economic, cultural and technological development and law enforcement in order to be able to judge effectively and timely and to pursue a successful judicial career, they need legal, professional, language and other competence-building training related to their work. The Hungarian Judicial Academy (as part of the National Office for the Judiciary) organizes a number of trainings for the above._x000D_
_x000D_
The Child-centered Justice Working Group of the NOJ has developed a compulsory education system for family law judges and a nationwide conference with a focus on domestic violence and the abused child._x000D_
</v>
          </cell>
          <cell r="CI23" t="str">
            <v>Civil and commercial disputes;Labour disputes;Consumer disputes*</v>
          </cell>
          <cell r="CJ23" t="str">
            <v>Civil and commercial disputes;Labour disputes;Consumer disputes*</v>
          </cell>
          <cell r="CK23" t="str">
            <v>Civil and commercial disputes;Labour disputes;Consumer disputes*</v>
          </cell>
          <cell r="CL23" t="str">
            <v>Civil and commercial disputes;Labour disputes;Consumer disputes*</v>
          </cell>
          <cell r="CM23" t="str">
            <v>Civil and commercial disputes;Labour disputes;Consumer disputes*</v>
          </cell>
          <cell r="CN23" t="str">
            <v>Civil and commercial disputes;Labour disputes;Consumer disputes*</v>
          </cell>
          <cell r="CO23" t="str">
            <v>Civil and commercial disputes;Labour disputes;Consumer disputes*</v>
          </cell>
          <cell r="CP23" t="str">
            <v>Civil and commercial disputes;Labour disputes;Consumer disputes*</v>
          </cell>
          <cell r="CQ23" t="str">
            <v>Civil and commercial disputes;Labour disputes;Consumer disputes*</v>
          </cell>
          <cell r="CR23" t="str">
            <v>Civil and commercial disputes;Labour disputes;Consumer disputes*</v>
          </cell>
          <cell r="CS23" t="str">
            <v>Civil and commercial disputes;Labour disputes;Consumer disputes*</v>
          </cell>
          <cell r="CT23" t="str">
            <v>Civil and commercial disputes;Labour disputes;Consumer disputes*</v>
          </cell>
          <cell r="CU23" t="str">
            <v/>
          </cell>
          <cell r="CV23" t="str">
            <v/>
          </cell>
          <cell r="CW23" t="str">
            <v/>
          </cell>
          <cell r="CX23" t="str">
            <v>https://e-justice.europa.eu/content_mediation-62-hu.do http://igazsagugyiinformaciok.kormany.hu/kozvetitok (Government website on Mediation) http://birosag.hu/allampolgaroknak/mediacio/birosagi-kozvetitoi-eljaras (Judicial mediation) http://www.bekeltetes.hu/ (Conciliation) http://www.mkik.hu/en/magyar-kereskedelmi-es-iparkamara/court-of-arbitration-2071 (Arbitration)</v>
          </cell>
          <cell r="CY23" t="str">
            <v>http://igazsagugyiinformaciok.kormany.hu/kozvetitok (Government website on Mediation) http://birosag.hu/allampolgaroknak/mediacio/birosagi-kozvetitoi-eljaras (Judicial mediation) https://nfsz.munka.hu/Lapok/nfsz_munkaugyitanacsado.aspx (Collective labour disputes) http://kdb.gov.hu/ (Hungarian Arbitration Board of Government Officials)</v>
          </cell>
          <cell r="CZ23" t="str">
            <v>http://igazsagugyiinformaciok.kormany.hu/kozvetitok (Government website on Mediation) http://birosag.hu/allampolgaroknak/mediacio/birosagi-kozvetitoi-eljaras (Judicial mediation) http://www.kormany.hu/hu/nemzeti-fejlesztesi-miniszterium/infokommunikacioert-felelos-allamtitkarsag/infokommunikacioert-es-fogyasztovedelemert-felelos-helyettes-allamtitkarsag/bekelteto-testulet (Governmental website on consumer protection) http://www.bekeltetes.hu/ (Conciliation) The websites of the regional Conciliation Boards are also available here. http://bekeltet.hu/hirek/online-vitarendezes/ (information on ODR platform) https://www.mnb.hu/bekeltetes (Financial Arbitration Board) https://www.mnb.hu/en/hungarian-financial-arbitration-board/online-dispute-settlement-platform (Financial Online Dispute Resolution Platform) Regional websites for mediation is consumer disputes:: http://www.bekeltetes.borsodmegye.hu www.bacsbekeltetes.hu www.bmkik.hu www.bekeltetes-csongrad.hu www.bekeltetesfejer.hu www.bekeltetesgyor.hu www.hbmbekeltetes.hu www.bekeltetes.hkik.hu www.jaszbekeltetes.hu www.bekeltetes-nograd.hu www.baranyabekeltetes.hu http://panaszrendezes.hu/homepage/index.php www.bekeltetes-szabolcs.hu www.bekelteteszala.hu http://www.vmkik.hu/hu/ http://bekeltetesveszprem.hu/ http://www.skik.hu/hu/ http://www.tmkik.hu/hu</v>
          </cell>
          <cell r="DA23" t="str">
            <v xml:space="preserve">Comments on Q8: _x000D_
11. Judge can act as a mediator: Judges can be appointed as mediators but not in the trial s/he is leading._x000D_
12. Agreement reached by the parties becomes enforceable by the court. Only upon request of an interested party, if the agreement is in line with the legislation. If the agreement is reached within judicial mediation, the judge of the case makes it enforceable by transferring it into a court judgement._x000D_
Re: Consumer disputes: arbitration is not available in consumer disputes._x000D_
_x000D_
Promotion video: https://youtu.be/7PwQHKDfv58?t=11_x000D_
Other nationwide activities regarding improving ADR and court mediation:_x000D_
- regulary regional workshops and profession meetings_x000D_
- annual national conferences_x000D_
- international conference in 2016_x000D_
- nationwide working group on court mediation_x000D_
_x000D_
In 2016 court mediators held 1,664 sessions and conducted 919 mediation proceedings._x000D_
_x000D_
Relating to the refund of court fees in consumer diputes: if ADR is succesful, the regulation is not applied in practice in general._x000D_
_x000D_
www.bekeltetes.hu is a starting site, where consumers can choose a conciliation body, which they can refer to in a consumer dispute_x000D_
_x000D_
</v>
          </cell>
          <cell r="DB23" t="str">
            <v>National level;One or several regions;One or several courts</v>
          </cell>
          <cell r="DC23" t="str">
            <v>One or several regions;One or several courts</v>
          </cell>
          <cell r="DD23" t="str">
            <v>One or several regions;One or several courts</v>
          </cell>
          <cell r="DE23" t="str">
            <v>One or several regions;One or several courts</v>
          </cell>
          <cell r="DF23" t="str">
            <v>One or several regions;One or several courts</v>
          </cell>
          <cell r="DG23" t="str">
            <v>One or several regions;One or several courts</v>
          </cell>
          <cell r="DH23" t="str">
            <v>One or several regions;One or several courts</v>
          </cell>
          <cell r="DI23" t="str">
            <v/>
          </cell>
          <cell r="DJ23" t="str">
            <v/>
          </cell>
          <cell r="DK23" t="str">
            <v>National level</v>
          </cell>
          <cell r="DL23" t="str">
            <v xml:space="preserve">Integrity of judges (national level survey via intranet)_x000D_
Orientation tables and their clarity, length of administration, appearance and preparedness of the court staff._x000D_
</v>
          </cell>
          <cell r="DM23" t="str">
            <v xml:space="preserve">Court level surveys are paper based._x000D_
_x000D_
https://e-ugyintezes.birosag.hu/kerdoiv_x000D_
</v>
          </cell>
          <cell r="DO23" t="str">
            <v/>
          </cell>
          <cell r="DP23" t="str">
            <v xml:space="preserve">questionnaires measuring client satisfaction:_x000D_
http://szegeditorvenyszek.birosag.hu/20140616/ugyfel-elegedettseg-merese_x000D_
egritorvenyszek.birosag.hu/sites/...birosag.hu/files/.../ugyfelelegedettseg_egyben.pdf_x000D_
budapestkornyekitorvenyszek.birosag.hu/sites/.../ugyfelelegedettseg_merese.pdf_x000D_
_x000D_
The questionnaire from the Regional Court of Szeged can be downloaded from its website and can be found at the court's office, after being filled in the court collector's box or by returning electronically._x000D_
</v>
          </cell>
          <cell r="DQ23" t="str">
            <v>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R23" t="str">
            <v/>
          </cell>
          <cell r="DS23" t="str">
            <v>Based on the suggestions of the working group evaluating the results of the satisfaction survey, the Regional Court of Eger reorganized the customer reception time, prepared internet resource information and application forms.</v>
          </cell>
          <cell r="DT23" t="str">
            <v>Yes</v>
          </cell>
          <cell r="DU23" t="str">
            <v/>
          </cell>
          <cell r="DV23" t="str">
            <v>Only certain phases</v>
          </cell>
          <cell r="DW23" t="str">
            <v/>
          </cell>
          <cell r="DX23" t="str">
            <v/>
          </cell>
          <cell r="DY23" t="str">
            <v/>
          </cell>
          <cell r="DZ23" t="str">
            <v/>
          </cell>
          <cell r="EA23" t="str">
            <v/>
          </cell>
          <cell r="EB23" t="str">
            <v/>
          </cell>
          <cell r="EC23" t="str">
            <v/>
          </cell>
          <cell r="ED23" t="str">
            <v/>
          </cell>
          <cell r="EE23" t="str">
            <v/>
          </cell>
          <cell r="EF23" t="str">
            <v>4 months The hearing shall be scheduled to put the first day of the hearing within four months from the time when the statement of claim is delivered to the court.</v>
          </cell>
          <cell r="EG23" t="str">
            <v>Act III of 1952 on the Code of Civil Procedure Section125 paragraph 3 http://njt.hu/cgi_bin/njt_doc.cgi?docid=305.346169</v>
          </cell>
          <cell r="EH23" t="str">
            <v>Exeptions: small claims procedures (Code of Civil Procedure Section 388. paragraph (2)), prompt hearing of oral claims (Code of Civil Procedure Section 127.), termination of parental custody (Code of Civil Procedure Section 302. paragraph (2)), priority proceedings: cases for restitution and damage claims (Code of Civil Procedure Section 2. paragraph(3)), actions for media remedy Code of Civil Procedure Section 344. paragraph (2), applications to suspend the enforcement of judgements in rem – Code of Civil Procedure Section 341/G., actions for the enforcement of rights to facial likeness and recorded voice – Code of Civil Procedure Section 346/C., actions for reinstating an employment relationship which has been terminated – Code of Civil Procedure Section 353. paragraph (4), actions for termination or limitation of enforcement (Code of Civil Procedure. Section 370/A.)</v>
          </cell>
          <cell r="EI23" t="str">
            <v>4 months If preliminary taking of evidence is not performed, the court shall set the date of the hearing so as to allow the first session to take place within sixty days from the date of delivery of the relevant documents to the court.</v>
          </cell>
          <cell r="EJ23" t="str">
            <v>Act III of 1952 on the Code of Civil Procedure Section125 paragraph 3 Act III of 1952 on the Code of Civil Procedure Section 332/B</v>
          </cell>
          <cell r="EK23" t="str">
            <v>Exception: priority proceedings – Code of Civil Procedure Section 333.</v>
          </cell>
          <cell r="EL23" t="str">
            <v>A decision must be committed to writing within not more then fifteen days from the time when it was adopted, and shall be served by process within eight days from the time when it was put in writing.</v>
          </cell>
          <cell r="EM23" t="str">
            <v>Act III of 1952 on the Code of Civil Procedure Section 219 paragraph 2</v>
          </cell>
          <cell r="EN23" t="str">
            <v>Exeptions: - actions relating to bills of exchange (Code of Civil Procedure. Section 125. Paragraph (4) - high profile actions – 8 days (Code of Civil Procedure.Section 386/F.)</v>
          </cell>
          <cell r="EO23" t="str">
            <v>A decision must be committed to writing within not more then fifteen days from the time when it was adopted, and shall be served by process within eight days from the time when it was put in writing.</v>
          </cell>
          <cell r="EP23" t="str">
            <v>Act III of 1952 on the Code of Civil Procedure Section 219 paragraph 2</v>
          </cell>
          <cell r="EQ23" t="str">
            <v>Exeptions: - high profile actions – 8 days (Code of Civil Procedure.Section 386/F. )</v>
          </cell>
          <cell r="ER23" t="str">
            <v>If not precluded by the circumstances of the case, the day of the subsequent hearing shall be set within a period of four months from the day of the adjourned hearing.</v>
          </cell>
          <cell r="ES23" t="str">
            <v>Act III of 1952 on the Code of Civil Procedure Section 142</v>
          </cell>
          <cell r="ET23" t="str">
            <v>Exception: small claims procedures (Act III of 1952 on the Code of Civil Procedure Section 391)</v>
          </cell>
          <cell r="EU23" t="str">
            <v xml:space="preserve">There are no regulations to determine the total length of the proceedings, but the Act III 1952 on Code of Civil Procedure Section 2 paragraph (1) and (2) declare that the court shall seek to enforce the parties’ right to reach a settlement in disputes and respect their right to a fair trial, and to reach a conclusion within a reasonable time period. A reasonable timeframe for the conclusion of litigation shall be determined in due consideration of the subject matter and nature of the dispute, as well as the unique circumstances of the proceedings. The party who contributed to the prolongation of the proceeding with his/her actions/ommissons is not able to use the abovementioned opportunity._x000D_
Furthermore, in accordance with section 114/A., any party has the right to file a complaint against delay in the proceedings._x000D_
_x000D_
In 2015 the regional courts and the regional courts of appeal joined to the nationwide program called “For service-providing court”. In the frame of this program the courts applied different measures to decrease the number of those cases that have been pending for more than 2 and 5 years. In cases pending over more than 2 years the judges have to draft a report to the president of the court. Based on these reports the president of the court submits a summary report to the NOJ in order to make the necessary arrangements._x000D_
_x000D_
The rules forsetting the date of hearing in the small claim procedures are stipulated in the Code of Civil Procedures. According to these rules in Hungary overdue pecuniary claims that do not exceed one millon forints (app. 3170 Euro) are to be recovered through an “order of payment procedure” at a notary public. In case the defendant lodges a statement of opposition the proceeding continues at the court. The court has to schedule the first hearing within 45 days from the time when the documents are submitted to the court. If the documents of the notary public were submitted to the court later than the claimant’s documents, the 45 days period begins on that date. _x000D_
The period can be 60 days in the following cases:_x000D_
-	for the order  payment is refused by the notary public _x000D_
-	for the notary public terminates the order  payment procedure_x000D_
and the claimant moves to enforce his/her claim in court._x000D_
_x000D_
If not precluded by the circumstances of the case, the day of the subsequent hearing shall be set within a period of thirty days from the day of the adjourned hearing._x000D_
</v>
          </cell>
          <cell r="EV23" t="str">
            <v>Yes</v>
          </cell>
          <cell r="EW23" t="str">
            <v/>
          </cell>
          <cell r="EX23" t="str">
            <v>Other</v>
          </cell>
          <cell r="EY23" t="str">
            <v>In 2016 the president of the NOJ launched the “sustainable development program” that has been – among other issues – aimed at increasing the timeliness of court procedures. During the program regional courts and regional courts of appeals shared their good practices on how to promote timely jurisdiction.</v>
          </cell>
          <cell r="EZ23" t="str">
            <v/>
          </cell>
          <cell r="FA23" t="str">
            <v/>
          </cell>
          <cell r="FB23" t="str">
            <v/>
          </cell>
          <cell r="FC23" t="str">
            <v/>
          </cell>
          <cell r="FD23" t="str">
            <v/>
          </cell>
          <cell r="FE23" t="str">
            <v/>
          </cell>
          <cell r="FF23" t="str">
            <v>Nationwide programs of the NOJ.</v>
          </cell>
          <cell r="FG23" t="str">
            <v/>
          </cell>
          <cell r="FH23" t="str">
            <v/>
          </cell>
          <cell r="FI23" t="str">
            <v/>
          </cell>
          <cell r="FJ23" t="str">
            <v>Other body/ specify TF;Other body/ specify TL;Other body/specify BL</v>
          </cell>
          <cell r="FK23" t="str">
            <v>Other body/ specify TF;Other body/ specify TL;Other body/specify BL</v>
          </cell>
          <cell r="FL23" t="str">
            <v>Other body/ specify TF;Other body/ specify TL;Other body/specify BL</v>
          </cell>
          <cell r="FM23" t="str">
            <v>Any type of case the president of the court may set priorities as well as the president of the NOJ may do this on a national level.</v>
          </cell>
          <cell r="FN23" t="str">
            <v>President of the Court or National Office for the Judiciary</v>
          </cell>
          <cell r="FO23" t="str">
            <v>President of the Court or National Office for the Judiciary</v>
          </cell>
          <cell r="FP23" t="str">
            <v>President of the Court or National Office for the Judiciary</v>
          </cell>
          <cell r="FQ23" t="str">
            <v>President of the Court or National Office for the Judiciary</v>
          </cell>
          <cell r="FR23" t="str">
            <v>President of the Court or National Office for the Judiciary</v>
          </cell>
          <cell r="FS23" t="str">
            <v>President of the Court or National Office for the Judiciary</v>
          </cell>
          <cell r="FT23" t="str">
            <v>President of the Court or National Office for the Judiciary</v>
          </cell>
          <cell r="FU23" t="str">
            <v>President of the Court or National Office for the Judiciary</v>
          </cell>
          <cell r="FV23" t="str">
            <v>President of the Court or National Office for the Judiciary</v>
          </cell>
          <cell r="FW23" t="str">
            <v/>
          </cell>
          <cell r="FX23" t="str">
            <v>Individual courts TF;Entire territory of Member State TF;Individual courts TL;Entire territory of Member State TL;Individual courts BL;Entire territory of Member State BL</v>
          </cell>
          <cell r="FY23" t="str">
            <v>Individual courts TF;Entire territory of Member State TF;Individual courts TL;Entire territory of Member State TL;Individual courts BL;Entire territory of Member State BL</v>
          </cell>
          <cell r="FZ23" t="str">
            <v>Individual courts TF;Entire territory of Member State TF;Individual courts TL;Entire territory of Member State TL;Individual courts BL;Entire territory of Member State BL</v>
          </cell>
          <cell r="GA23" t="str">
            <v>Any type of case.</v>
          </cell>
          <cell r="GB23" t="str">
            <v>Priorities set by the president of the court are relevant to the court, while priorities set by the president of the National Office for the Judiciary are relevant for every court.</v>
          </cell>
          <cell r="GC23" t="str">
            <v>Yes</v>
          </cell>
          <cell r="GD23" t="str">
            <v/>
          </cell>
          <cell r="GE23" t="str">
            <v>For allocating human resources;For allocating budget</v>
          </cell>
          <cell r="GF23" t="str">
            <v/>
          </cell>
          <cell r="GG23" t="str">
            <v/>
          </cell>
          <cell r="GH23" t="str">
            <v>Yes</v>
          </cell>
          <cell r="GI23" t="str">
            <v>A relevant pending case is considered to be a backlog if the decision has not been delivered in accordance with the rules of court procedures by the end of the observed time period.</v>
          </cell>
          <cell r="GJ23" t="str">
            <v/>
          </cell>
          <cell r="GK23" t="str">
            <v/>
          </cell>
          <cell r="GL23" t="str">
            <v/>
          </cell>
          <cell r="GM23" t="str">
            <v>A relevant pending case is considered to be a backlog if the decision has not been delivered in accordance with the rules of court procedures by the end of the observed time period.</v>
          </cell>
          <cell r="GN23" t="str">
            <v/>
          </cell>
          <cell r="GO23" t="str">
            <v/>
          </cell>
          <cell r="GP23" t="str">
            <v/>
          </cell>
          <cell r="GQ23" t="str">
            <v/>
          </cell>
          <cell r="GR23" t="str">
            <v>Court President/ Court management TF;Other body/ specify TF;Court President/ Court management TL;Other body/ specify TL;Court President/ Court management BL;Other body/ specify BL</v>
          </cell>
          <cell r="GS23" t="str">
            <v>Court President/ Court management TF;Other body/ specify TF;Court President/ Court management TL;Other body/ specify TL;Court President/ Court management BL;Other body/ specify BL</v>
          </cell>
          <cell r="GT23" t="str">
            <v>National Office for the Judiciary</v>
          </cell>
          <cell r="GU23" t="str">
            <v>National Office for the Judiciary</v>
          </cell>
          <cell r="GV23" t="str">
            <v>National Office for the Judiciary</v>
          </cell>
          <cell r="GW23" t="str">
            <v>National Office for the Judiciary</v>
          </cell>
          <cell r="GX23" t="str">
            <v>National Office for the Judiciary</v>
          </cell>
          <cell r="GY23" t="str">
            <v>National Office for the Judiciary</v>
          </cell>
          <cell r="GZ23" t="str">
            <v/>
          </cell>
          <cell r="HA23" t="str">
            <v>Yes</v>
          </cell>
          <cell r="HB23" t="str">
            <v>Continuous real-time monitoring/data is followed every day TF;Continuous real-time monitoring/data is followed every day TL;Continuous real-time monitoring/data is followed every day BL</v>
          </cell>
          <cell r="HC23" t="str">
            <v>Continuous real-time monitoring/data is followed every day TF;Continuous real-time monitoring/data is followed every day TL;Continuous real-time monitoring/data is followed every day BL</v>
          </cell>
          <cell r="HD23" t="str">
            <v/>
          </cell>
          <cell r="HE23" t="str">
            <v/>
          </cell>
          <cell r="HF23" t="str">
            <v/>
          </cell>
          <cell r="HG23" t="str">
            <v/>
          </cell>
          <cell r="HH23" t="str">
            <v/>
          </cell>
          <cell r="HI23" t="str">
            <v/>
          </cell>
          <cell r="HJ23" t="str">
            <v/>
          </cell>
          <cell r="HK23" t="str">
            <v>Court President/ Court management TF;Other body/ specify TF;Court President/ Court management TL;Other body/ specify TL;Court President/ Court management BL;Other body/ specify BL</v>
          </cell>
          <cell r="HL23" t="str">
            <v>Court President/ Court management TF;Other body/ specify TF;Court President/ Court management TL;Other body/ specify TL;Court President/ Court management BL;Other body/ specify BL</v>
          </cell>
          <cell r="HM23" t="str">
            <v>Court President/ Court management TF;Other body/ specify TF;Court President/ Court management TL;Other body/ specify TL;Court President/ Court management BL;Other body/ specify BL</v>
          </cell>
          <cell r="HN23" t="str">
            <v>Court President/ Court management TF;Other body/ specify TF;Court President/ Court management TL;Other body/ specify TL;Court President/ Court management BL;Other body/ specify BL</v>
          </cell>
          <cell r="HO23" t="str">
            <v>Court President/ Court management TF;Other body/ specify TF;Court President/ Court management TL;Other body/ specify TL;Court President/ Court management BL;Other body/ specify BL</v>
          </cell>
          <cell r="HP23" t="str">
            <v>Court President/ Court management TF;Other body/ specify TF;Court President/ Court management TL;Other body/ specify TL;Court President/ Court management BL;Other body/ specify BL</v>
          </cell>
          <cell r="HQ23" t="str">
            <v/>
          </cell>
          <cell r="HR23" t="str">
            <v>National Office for the Judiciary</v>
          </cell>
          <cell r="HS23" t="str">
            <v>National Office for the Judiciary</v>
          </cell>
          <cell r="HT23" t="str">
            <v>National Office for the Judiciary</v>
          </cell>
          <cell r="HU23" t="str">
            <v>National Office for the Judiciary</v>
          </cell>
          <cell r="HV23" t="str">
            <v>National Office for the Judiciary</v>
          </cell>
          <cell r="HW23" t="str">
            <v>National Office for the Judiciary</v>
          </cell>
          <cell r="HX23" t="str">
            <v/>
          </cell>
          <cell r="HY23" t="str">
            <v/>
          </cell>
          <cell r="HZ23" t="str">
            <v>Upon request by party;Notification by mail or e-mail on court discretion;Automatic notification by SMS or by e-mail;Online access of throughout the course of a case</v>
          </cell>
          <cell r="IA23" t="str">
            <v>Upon request by party;Notification by mail or e-mail on court discretion;Automatic notification by SMS or by e-mail;Online access of throughout the course of a case</v>
          </cell>
          <cell r="IB23" t="str">
            <v>Upon request by party;Notification by mail or e-mail on court discretion;Automatic notification by SMS or by e-mail;Online access of throughout the course of a case</v>
          </cell>
          <cell r="IC23" t="str">
            <v/>
          </cell>
          <cell r="ID23" t="str">
            <v/>
          </cell>
          <cell r="IE23" t="str">
            <v/>
          </cell>
          <cell r="IF23" t="str">
            <v/>
          </cell>
        </row>
        <row r="24">
          <cell r="A24" t="str">
            <v>BG</v>
          </cell>
          <cell r="B24" t="str">
            <v>Bulgaria</v>
          </cell>
          <cell r="C24" t="str">
            <v>Christina Todorova_x000D_
Mira Ivanova</v>
          </cell>
          <cell r="D24" t="str">
            <v>Director of Directorate “International Relations”, Supreme Judicial Council - email: md@vss.justice.bg_x000D_
_x000D_
Head of Unit Coordination of Policies in the Judiciary, Ministry of Justice - email: mira_ivanova@justice.government.bg</v>
          </cell>
          <cell r="E24" t="str">
            <v>mira_ivanova@justice.government.bg</v>
          </cell>
          <cell r="F24" t="str">
            <v>+ 35929151923;  +35829237521</v>
          </cell>
          <cell r="G24" t="str">
            <v>Penal Code</v>
          </cell>
          <cell r="H24" t="str">
            <v>Criminal Procedure Code</v>
          </cell>
          <cell r="I24" t="str">
            <v/>
          </cell>
          <cell r="J24" t="str">
            <v>Criminal Procedure Code</v>
          </cell>
          <cell r="K24" t="str">
            <v/>
          </cell>
          <cell r="L24" t="str">
            <v/>
          </cell>
          <cell r="M24" t="str">
            <v/>
          </cell>
          <cell r="N24" t="str">
            <v/>
          </cell>
          <cell r="O24" t="str">
            <v>A methodology by the Prosecutor General to optimise the number of the regional prosecutor’s offices and the statuses of the territorial units</v>
          </cell>
          <cell r="P24" t="str">
            <v/>
          </cell>
          <cell r="Q24" t="str">
            <v>A methodology by the Prosecutor General to optimise the number of the regional prosecutor’s offices and the statuses of the territorial units</v>
          </cell>
          <cell r="R24" t="str">
            <v/>
          </cell>
          <cell r="S24" t="str">
            <v>A methodology by the Prosecutor General to optimise the number of the regional prosecutor’s offices and the statuses of the territorial units</v>
          </cell>
          <cell r="T24" t="str">
            <v/>
          </cell>
          <cell r="U24" t="str">
            <v>Criminal Procedure Code</v>
          </cell>
          <cell r="V24" t="str">
            <v/>
          </cell>
          <cell r="W24" t="str">
            <v>Criminal Procedure Code</v>
          </cell>
          <cell r="X24" t="str">
            <v/>
          </cell>
          <cell r="Y24" t="str">
            <v>Criminal Procedure Code</v>
          </cell>
          <cell r="Z24" t="str">
            <v/>
          </cell>
          <cell r="AA24" t="str">
            <v/>
          </cell>
          <cell r="AB24" t="str">
            <v/>
          </cell>
          <cell r="AC24" t="str">
            <v/>
          </cell>
          <cell r="AD24" t="str">
            <v/>
          </cell>
          <cell r="AE24" t="str">
            <v/>
          </cell>
          <cell r="AF24" t="str">
            <v/>
          </cell>
          <cell r="AG24" t="str">
            <v/>
          </cell>
          <cell r="AH24" t="str">
            <v/>
          </cell>
          <cell r="AI24" t="str">
            <v/>
          </cell>
          <cell r="AJ24" t="str">
            <v/>
          </cell>
          <cell r="AK24" t="str">
            <v/>
          </cell>
          <cell r="AL24" t="str">
            <v/>
          </cell>
          <cell r="AM24" t="str">
            <v/>
          </cell>
          <cell r="AN24" t="str">
            <v/>
          </cell>
          <cell r="AO24" t="str">
            <v/>
          </cell>
          <cell r="AP24" t="str">
            <v/>
          </cell>
          <cell r="AQ24" t="str">
            <v xml:space="preserve">_x000D_
1. Procedural law_x000D_
_x000D_
Proposed Amendments to the Penal Code: the draft aims at levelling the provisions regarding the so-called office-related crime so that these provisions are equally applied to individuals holding public office and those employed in the private sector._x000D_
_x000D_
Trading in influence in commercial activity has been defined as a crime punishable by 5 years of imprisonment._x000D_
_x000D_
Individuals who have offered, promised or given undue gift or benefits shall not be deemed liable if the act has been carried out for the purpose to protect a legal right or interest and in case they have informed the authorities immediately and voluntarily._x000D_
_x000D_
The requirement under Art.225b that the benefit in case of requiring, giving, receiving and intermediating an “economic bribe” may only be of a property nature is revoked and the punishment is increased from 2 years and a fine amounting from BGN 100 to 300 to 5 years and a fine amounting from BGN 500 to 2 000._x000D_
_x000D_
http://www.justice.government.bg/15/_x000D_
_x000D_
Adopted Amendments to the Criminal Procedure Code_x000D_
_x000D_
On 4 August 2017 the amendments to the Criminal Procedure Code, adopted by the National Assembly, were promulgated. They introduce a significant acceleration of the trial, effective administration of justice, speeding up the enforcement of already ruled sentences and in order to prevent absconding from justice, as well as additional safeguards for the protection of victims of crime._x000D_
In certain cases these amendments that may reflect on proceedings in civil, commercial, administrative, enforcement, and insolvency related cases_x000D_
_x000D_
http://parliament.bg/bg/laws/ID/75326_x000D_
_x000D_
4. Council for the Judiciary_x000D_
_x000D_
Ordinances of the Supreme Judicial Council:_x000D_
_x000D_
Ordinance No. 1 regarding the competitions for magistrates and the election of administrative heads of the bodies of the judiciary was adopted (SG, No. 17 of 21 February 2017). It regulates the new terms and conditions for conducting competitions for magistrates and the election of administrative heads of the BoJ, introduced with the amendments to the JSA of 2016._x000D_
_x000D_
Ordinance No. 2 on Indicators, Methods of Assessment and the Evaluation Mechanism of Judges, Presidents and Vice Presidents of Courts, was adopted (SG No. 21 of 10 March 2017) according to the new JSA procedures from 2016._x000D_
_x000D_
In accordance with the amendments to the JSA the SJC Plenum adopted an Ordinance No. 3 on the Indicators and Methods of Assessment and the Criteria for Reporting the Degree of Workload of Prosecutors, Investigating Magistrates and Administrative Heads and Their Deputies (SG No. 21 of 10 March 2017)._x000D_
_x000D_
http://www.vss.justice.bg/page/view/5246_x000D_
_x000D_
</v>
          </cell>
          <cell r="AR24" t="str">
            <v>1.a  General online information about the justice system for non-native speakers;1.b  General online information about the justice system for children (individuals below 18 years of age);1.c  General online information about the justice system for visually or hearing impaired;2.  Centralised web portal with online forms for judicial proceedings available to the public and companies;3.  Interactive online simulation to assess eligibility for legal aid;4.a  Provision of education on legal rights to the general public through educational court visits;4.b  Provision of education on legal rights to the general public that is integrated in school curriculum;4.c  Provision of education on legal rights to the general public through interactive learning tools;4.d  Provision of education on legal rights to the general public through other formats (please specify)</v>
          </cell>
          <cell r="AS24" t="str">
            <v xml:space="preserve">Supreme Judicial Council (SJC): http://www.vss.justice.bg/en/page/view/2068  _x000D_
Prosecutor’s Office of the Republic of Bulgaria:  https://www.prb.bg/en/_x000D_
National Institute of Justice: http://www.nij.bg/Default.aspx?lang=en-US_x000D_
Inspectorate to the Supreme Judicial Council: http://inspectoratvss.bg/en_x000D_
_x000D_
Varna Appelate Region :_x000D_
http://vos.bg/en/ _x000D_
http://vos.bg/ru/_x000D_
http://vos.bg/ru/_x000D_
http://vos.bg/fr/_x000D_
http://vos.bg/es/_x000D_
_x000D_
Burgas Court of Appeals:  _x000D_
http://www.bgbas.org/ _x000D_
 http://adms-yambol.org/bg/_x000D_
</v>
          </cell>
          <cell r="AT24" t="str">
            <v xml:space="preserve">Supreme Judicial Council: http://www.vss.justice.bg/main/kids_x000D_
Sofia Regional Court: http://srs.justice.bg/srs/303-Децата_и_съдът_x000D_
_x000D_
</v>
          </cell>
          <cell r="AU24" t="str">
            <v xml:space="preserve">The Speech Lab software product which converts text files into speech has been implemented in all 6 district courts of the Appellate Region._x000D_
_x000D_
Haskovo Regional Court: http://haskovo.court-bg.org/index.php?=89_x000D_
_x000D_
Yambol Administrative Court operates a specialised software for speech synthesis, designed for people with visual impairment, hearing impairment, illiterate people and the elderly: http://adms-yambol.org/bg/_x000D_
_x000D_
Yambol Administrative Court: http://adms-yambol.org/bg/проекти-и-програми/информационна-кампания-какво-трябва-да-знам.html_x000D_
_x000D_
Audio version of the website of Varna Administrative Court: http://www.admcourt-varna.com/site/viewpage.php?page_id=77_x000D_
_x000D_
Since 2011 Veliko Tarnovo District Court has a software designated for the visually impaired. It is used locally on a computer in the reading hall. Any citizen who needs to use it has to inform an "Information for Citizens" official so that the necessary case document – judicial decision, record, etc., is exported in text file format from the records program and is loaded on the computer on which the specialised software is installed. The latter reproduces the document text into speech that the citizen may hear using headphones. The websites of the courts in the Appellate Region are developed in such a way that allows them to be "read" (sound reproduction) by the specialised software for the blind included in the Windows OS package._x000D_
</v>
          </cell>
          <cell r="AV24" t="str">
            <v xml:space="preserve">Such forms are available on the website of the Supreme Court of Cassation,  Section "Access Forms and Others" – http://www.vks.bg/vks_p08.htm._x000D_
_x000D_
For the Prosecutor's Office of the Republic of Bulgaria: http://www.prb.bg/bg/ - _x000D_
File verification – provides the opportunity to verify the current status of the file _x000D_
Send an alert – through this form one can send an alert, complaint or inquiry to the Prosecutor's Office of the Republic of Bulgaria _x000D_
_x000D_
Unified e-Justice Portal located on the SJC's website: https://portal.justice.bg/, https://legalacts.justice.bg/._x000D_
_x000D_
In the e-case portal, through a username and password provided by the relevant court, citizens have the opportunity to access and observe the progress of their case. Judicial decisions published by the courts may be viewed on the portal for publication of judicial acts with deleted personal data (no username and password required for access). The portal is used for conducting elections for members of the SJC from the quota of judges, prosecutors and investigators, as well as for electronic remote voting._x000D_
_x000D_
Through the portal any citizen who has an electronic signature, has not been convicted and was born in Bulgaria may file an application and receive an Electronic Criminal Record Certificate._x000D_
_x000D_
The portal operates a system for submission and processing of complaints and alerts for corruption in the judicial system and also provides access to information on the manner in which every case was allocated, as well as to the record of the random allocation of every case._x000D_
_x000D_
Portal for access to court cases of Varna Court of Appeals: http://iovn.is-vn.bg/_x000D_
_x000D_
Portal for access to court cases of Burgas Appellate region:  http://sas.is-burgas.net/_x000D_
_x000D_
Haskovo Regional Court:  http://haskovo.court-bg.org/index.php?=53_x000D_
Chirpan Regional Court:  http://ch-court.org/ch_blanki.htm_x000D_
Galabovo Regional Court http://www.rs-galabovo.org/Documents/documents.php_x000D_
_x000D_
The majority of the courts in Veliko Tarnovo Appellate Region offer access to online forms on their local websites, e.g. Veliko Tarnovo Regional Court: http: //www.vtrs.org/index.php/2015-03-08-15-14-17, _x000D_
_x000D_
Veliko Tarnovo District Court http://vt.court-bg.org/index.php?im=54, _x000D_
Gabrovo District Court http://www.os-gabrovo.org/Documents/documents.php, _x000D_
Ruse District Court : http://justice-ruse.org/courtnew/index.php/obraztzi-na-dokumenti._x000D_
_x000D_
Ivaylovgrad Regional Court: http://rsivaylovgrad.my.contact.bg/blank.html_x000D_
Pazardzhik Regional Court: http://www.rcourt-pz.info/_x000D_
</v>
          </cell>
          <cell r="AW24" t="str">
            <v xml:space="preserve">http://www.prb.bg/bg/za-grazhdanite/vprosi-i-otgovori/_x000D_
_x000D_
National Legal Aid Bureau: http://www.nbpp.government.bg/_x000D_
_x000D_
</v>
          </cell>
          <cell r="AX24" t="str">
            <v xml:space="preserve">                 •	educational court visits - Yes, as follows:_x000D_
1. Within the Educational Programme "The Judiciary – Informed Choice and Public Confidence. Open Courts and Prosecutor's Offices", initiated by SJC, which is implemented with the voluntary and gratuitous participation of judges, prosecutors and investigators from district courts, regional courts, administrative courts, district prosecutor's offices and regional prosecutor's offices. _x000D_
The Programme is carried out since the 2014/2015 school year, where in October 2017 it was awarded the special jury award in the "Crystal Scales of Justice" Prize competition of the Council of Europe.: http://www.vss.justice.bg/page/view/6221 _x000D_
2. Within the SJC "Open Day" initiative, which is held annually in the buildings of the bodies of the judiciary: http://www.vss.justice.bg/page/view/1745 _x000D_
3. An open day for student visits – http://www.vks.bg/vks_p02_0425.htm _x000D_
4. Varna Appellate Region carries out a "Right to Know Day"_x000D_
_x000D_
             •	    integrated in school curriculum_x000D_
The Educational Programme is implemented under an Agreement with the Ministry of Education and Science, in accordance with the approved concept. The lectures are conducted during the "Ethics and Law"/"Philosophy" or "Class Teacher Lesson" classes._x000D_
Varna Appellate Region holds Regional Educational Initiatives:  "Justice", "Youth and Justice", "Children's Justice", "Protection Zone – Child Centre for Advocacy and Support", "Mediation Day", "Children and Justice and Violence Prevention" with the participation of judges from the whole appellate region in a series of meetings with nearly 1,000 students from 70 schools in Northeastern Bulgaria. Lectures and discussions were held dedicated to children's rights, the specificity of the judicial activities and the right to be informed about the work of the bodies of the judiciary._x000D_
_x000D_
           •	   interactive learning tools _x000D_
The lecturers – judges and prosecutors – have developed multimedia presentations, simulation processes and present educational films. 10 educational videos are published on the website of SJC in the "Third Power on the Inside" section, presenting different aspects of the judiciary. The section is developed under an OPAC project by the Bulgarian National Television (BNT) and the videos are published on BNT's website._x000D_
SJC – http://www.vss.justice.bg/page/gallery/1 _x000D_
BNT: https://www.bnt.bg//bg/search?search=%D1%82%D1%80%D0%B5%D1%82%D0%B0%D1%82%D0%B0+%D0%B2%D0%BB%D0%B0%D1%81%D1%82+%D0%BE%D1%82%D0%B2%D1%8A%D1%82%D1%80%D0%B5 _x000D_
Varna Appellate Region has organised and implemented 27 moot courts in all courts of the judicial region of Varna Court of Appeals._x000D_
_x000D_
              •	     other formats, please specify_x000D_
Varna Court of Appeals – "Civil Monitoring of the Work of Varna Court of Appeals" Regional Project - in partnership with two universities, after a Memorandum of Cooperation and Partnership was signed between Varna Court of Appeals, the University of Economics and Varna Free University "Chernorizets Hrabar" for civil monitoring of all categories of cases dealt with in Varna Court of Appeals.  Objective: raising public awareness of the judicial procedures, enhanced confidence in justice. Specifically developed Methodology by means of universal cards for monitoring of the following indicators: publicity and transparency of judicial procedures; comprehensibility of judicial procedures; ethical conduct of magistrates; accessibility to the judicial environment; effectiveness of electronic services._x000D_
_x000D_
Public lectures by judges from Varna Court of Appeals in front of students from Varna University of Economics – "Knowledge – Grounds for Public Control Over the Work of the Court". _x000D_
_x000D_
Varna Administrative Court – A Guide to Judicial Procedures: http://www.admcourt-varna.com/site/viewpage.php?page_id=77 _x000D_
_x000D_
</v>
          </cell>
          <cell r="AY24" t="str">
            <v>In connection to item 3 National Legal Aid Bureaus: http://www.nbpp.government.bg/en/about-us/about-nlab</v>
          </cell>
          <cell r="AZ24" t="str">
            <v>Yes, for some court levels, please specify below</v>
          </cell>
          <cell r="BA24" t="str">
            <v>1st instance;2nd instance;Highest instance</v>
          </cell>
          <cell r="BB24" t="str">
            <v>1st instance;2nd instance</v>
          </cell>
          <cell r="BC24" t="str">
            <v>The answer is positive for Varna Court of Appeals and Burgas Court of Appeals:_x000D_
https://www.facebook.com/CourtofAppealsVarna_x000D_
https://www.facebook.com/justicetgorg_x000D_
https://www.facebook.com/justicetgorg_x000D_
_x000D_
https://www.facebook.com/%D0%90%D0%BF%D0%B5%D0%BB%D0%B0%D1%82%D0%B8%D0%B2%D0%B5%D0%BD-%D1%81%D1%8A%D0%B4-%D0%91%D1%83%D1%80%D0%B3%D0%B0%D1%81-187397231808948/_x000D_
_x000D_
https://www.facebook.com/%D0%90%D0%B4%D0%BC%D0%B8%D0%BD%D0%B8%D1%81%D1%82%D1%80%D0%B0%D1%82%D0%B8%D0%B2%D0%B5%D0%BD-%D1%81%D1%8A%D0%B4-%D0%AF%D0%BC%D0%B1%D0%BE%D0%BBYambol-Administrative-Court-109015589166838/_x000D_
_x000D_
https://www.facebook.com/%D0%90%D0%B4%D0%BC%D0%B8%D0%BD%D0%B8%D1%81%D1%82%D1%80%D0%B0%D1%82%D0%B8%D0%B2%D0%B5%D0%BD-%D1%81%D1%8A%D0%B4-%D0%A1%D0%BB%D0%B8%D0%B2%D0%B5%D0%BD-1866923376894349/_x000D_
_x000D_
https://www.facebook.com/CourtofAppealsVarna_x000D_
https://www.facebook.com/justicetgorg_x000D_
https://www.facebook.com/justicetgorg_x000D_
_x000D_
https://www.facebook.com/%D0%90%D0%BF%D0%B5%D0%BB%D0%B0%D1%82%D0%B8%D0%B2%D0%B5%D0%BD-%D1%81%D1%8A%D0%B4-%D0%91%D1%83%D1%80%D0%B3%D0%B0%D1%81-187397231808948/_x000D_
_x000D_
https://www.facebook.com/%D0%90%D0%B4%D0%BC%D0%B8%D0%BD%D0%B8%D1%81%D1%82%D1%80%D0%B0%D1%82%D0%B8%D0%B2%D0%B5%D0%BD-%D1%81%D1%8A%D0%B4-%D0%AF%D0%BC%D0%B1%D0%BE%D0%BBYambol-Administrative-Court-109015589166838/_x000D_
_x000D_
https://www.facebook.com/%D0%90%D0%B4%D0%BC%D0%B8%D0%BD%D0%B8%D1%81%D1%82%D1%80%D0%B0%D1%82%D0%B8%D0%B2%D0%B5%D0%BD-%D1%81%D1%8A%D0%B4-%D0%A1%D0%BB%D0%B8%D0%B2%D0%B5%D0%BD-1866923376894349/_x000D_
_x000D_
_x000D_
Additional comments:_x000D_
_x000D_
By decision of the Plenum of SJC as per Minutes No. 34/29.09.2016 in connection with the update of the Communication Policy of SJC and the Action Plan for the implementation thereof in the period 2014-2018, the Rules for the administration and publication of information on SJC's Facebook page were adopted._x000D_
- By decision of the Plenum of SJC as per Minutes No. 17/01.06.2017 the Uniform Rules for the administration and publication of information in the social networks by the bodies of the judiciary were adopted. The rules lay down the framework of the visualization of the respective profile and the type of information materials which should present the bodies of the judiciary in social networks. They regulate the procedures for determining, coordination and publication of the information._x000D_
_x000D_
_x000D_
Administrative cases in the Republic of Bulgaria are within the jurisdiction of the administrative courts (first instance) and the Supreme Administrative Court (cassation instance in respect of the decisions of the administrative courts).</v>
          </cell>
          <cell r="BD24" t="str">
            <v>Yes</v>
          </cell>
          <cell r="BE24" t="str">
            <v xml:space="preserve">By decision of the SJC as per Minutes No. 5/10.03.2015 the Communication Strategy of the Judiciary 2014-2020 was adopted. It has been drafted within the framework of the "Strengthening the Capacity of SJC for Better Management of Communication Processes and More Transparency in the Activities of the Judiciary" project with the financial support of OPAC 2007-2013, co-funded by the EU through the European Social Fund. The Strategy builds on the communication documents, policies and practices of the SJC and the bodies of the judiciary in order to adopt high European standards in communication at all levels and coordination of the activities for building public confidence, affirmation of the rule of law and the sense of justice within Bulgarian citizens. It represents a platform for the synchronisation of the communication policies of the individual bodies of the judiciary in strict compliance with the conditions laid down by the law concerning their specific functions. _x000D_
_x000D_
The Communication Strategy is published on SJC's website in the relevant section _x000D_
http://www.vss.justice.bg/root/f/upload/9/Komunikacionna-strategia-okonchatelen-proekt-2015.pdf_x000D_
An integral part of the Communication Strategy is the Action Plan for the Implementation of the Strategy which is updated annually and adopted by a decision of SJC. The Plan summarises and synchronises the activities set within the respective annual plans of the bodies of the judiciary._x000D_
By Decision of the Council as per Minutes No. 5/28.01.2016 a section to the Annual Reports of the Supreme Court of Cassation, the Supreme Administrative Court, the Prosecutor's Office of the Republic of Bulgaria, the Supreme Judicial Council and the Inspectorate to the Supreme Judicial Council has been created, containing information on the progress on the implementation of the Communication Strategy._x000D_
_x000D_
Within the project a Handbook on the Interaction of the Judiciary with the Media has been elaborated, which was published on SJC's website: http://www.vss.justice.bg/root/f/upload/8/medien_naracnik.pdf_x000D_
_x000D_
The Handbook aims to define and establish uniform standards, communication channels and tools through which the bodies of the judiciary may ensure the transparency in public communication, while observing the laws of the Republic of Bulgaria without any prejudice to the rights of persons involved in different proceedings. The Handbook also regulates some practical aspects related to the communication of the bodies of the judiciary with the media._x000D_
_x000D_
By decision of the Plenum of SJC as per Minutes No. 37/13.10.2016 the Media Strategy of the Judiciary was adopted which was elaborated by a working group with the participation of magistrates and PR experts from the Public Council for Interaction. http://www.vss.justice.bg/root/f/upload/12/Mediina_strategiq.pdf_x000D_
The Media Strategy of the Judiciary defines the guidelines for the interaction of SJC and the bodies of the judiciary with the mass media for the popularisation of the functions of the judiciary – protecting the rights and legal interests of the citizens, legal entities and the state. _x000D_
The Media Strategy synchronises the existing media communication rules and practices within the judiciary._x000D_
_x000D_
The Prosecutor's Office of the Republic of Bulgaria has elaborated "Rules for Media Communication Within the Prosecutor's Office of the Republic of Bulgaria System", adopted by an Order of the Prosecutor General of 24.03.2015._x000D_
The rules for media communication within the Prosecutor's Office of the Republic of Bulgaria system have been established. They regulate the interaction with the media when providing information on the work of the Prosecutor's Office, as well as the obligations of the administrative heads, prosecutors and the administration in this direction. The rules establish a uniform information standard for all prosecution bodies within the country when communicating with the media._x000D_
_x000D_
Most district courts and courts of appeals in the country have a permanent position for a PR Expert who implements the whole communication policy of the respective institution. By Decision of SJC as per Minutes No. 35 from a Meeting of the Judges' Association of the Supreme Judicial Council of 19.09.2017, Uniform Press Offices (UPO) have been established in the appellate regions since October 2017. UPO implements the communication and PR activities, where the PR Expert of Varna Court of Appeals has a leading role in coordinating the duties and responsibilities of the other court officials on such positions and the authorised judges and court officers within the other 30 courts /including administrative courts/ on the territory of Varna Appellate Region.  The UPO's overall activity complies with the main strategic documents in the field of communication of the judiciary._x000D_
Haskovo Regional Court has an established Media Policy._x000D_
</v>
          </cell>
          <cell r="BF24" t="str">
            <v>Yes all judgments</v>
          </cell>
          <cell r="BG24" t="str">
            <v>Yes all judgments</v>
          </cell>
          <cell r="BH24" t="str">
            <v>Yes all judgments</v>
          </cell>
          <cell r="BI24" t="str">
            <v xml:space="preserve">Courts publish all decisions under civil and commercial cases, except for those which contain classified information, where the personal details of the parties to the case are deleted according to the Personal Data Protection Act._x000D_
Judicial decisions are published pursuant to Art. 64 of the Judiciary System Act, Decision of SJC as per Minutes No. 42/29.10.2009, Regulation No. 4/16.03.2017 of SJC, internal rules for the publication of judicial decisions and internal orders. _x000D_
_x000D_
The courts publish the majority of the decisions under civil and commercial cases, except for some specific proceedings (e.g. claims settlement, cases for establishment of origin, child adoption cases, incapacity cases, etc.)._x000D_
The answers to question 5 "Yes, all judicial decisions" are provided by Prosecutor's Office of the Republic of Bulgaria._x000D_
The online public access to files is available at:_x000D_
http://www.prb.bg/bg/za-grazhdanite/vprosi-i-otgovori/_x000D_
_x000D_
Plovdiv Court of Appeals, through an Order of the Chairman, has adopted the Internal Rules for publication of judicial decisions of Plovdiv Court of Appeals on the court's website which contain guidelines on which decisions are not subject to publication in order to comply with the legal requirements. The Rules also stipulate that the reporting judge, in case he/she establishes that the publication of his/her decision under a case the type of which has not been specified within the Rules, would violate the regulations of the Personal Data Protection Act and the Classified Information Protection Act, or would affect the civil or health status of the individuals, shall, through an explicit written deed, give orders on the manner in which the judicial decision must be published on the court's website. The Rules also stipulate that in case of a situation in which a specific assessment of whether a judicial decision is subject to publication is necessary, the reporting judge or the vice-chair of the respective unit shall provide a statement on the need for publication and the content of the published decision._x000D_
_x000D_
Plovdiv Regional Court, through an Order of the Chairman, has adopted the Internal Rules for publication of judicial decisions of Plovdiv RC on the court's website which contain guidelines on which decisions are not subject to publication in order to comply with the legal requirements. The Rules stipulate that the reporting judge, in case he/she establishes that the publication of his/her decision under a case the type of which has not been specified within the Rules, would violate the regulations of the Personal Data Protection Act and the Classified Information Protection Act, or would affect the civil or health status of the individuals, shall, through an explicit written deed, give orders on the manner in which the judicial decision must be published on the court's website. In case of a situation in which a specific assessment of whether a judicial decision is subject to publication is necessary, the reporting judge shall provide a statement on the need for publication._x000D_
_x000D_
Karlovo Regional Court, through an Order of the Chairman, has adopted the Internal Rules for publication of judicial decisions on the court's website which contain guidelines on which decisions are not subject to publication in order to comply with the legal requirements. The Rules provide that the regulations of the Personal Data Protection Act and the Classified Information Protection Act shall not be violated. _x000D_
_x000D_
Additional comments:_x000D_
Courts have established internal rules for the publication of judicial decisions where the types of cases the decisions for which are not subject to publication have been specified in order to comply with the requirements for personal data protection, classified information protection and other legal requirements in relation to the protection of the legal rights and interests of citizens._x000D_
</v>
          </cell>
          <cell r="BJ24" t="str">
            <v>1st instance;2nd instance;Highest instance</v>
          </cell>
          <cell r="BK24" t="str">
            <v>1st instance;2nd instance;Highest instance</v>
          </cell>
          <cell r="BL24" t="str">
            <v/>
          </cell>
          <cell r="BM24" t="str">
            <v>1st instance;2nd instance;Highest instance</v>
          </cell>
          <cell r="BN24" t="str">
            <v>1st instance;2nd instance;Highest instance</v>
          </cell>
          <cell r="BO24" t="str">
            <v xml:space="preserve">Varna Court of Appeals and Veliko Tarnovo Court of Appeals give positive answers in all three columns of questions 1, 2, 4 and 5._x000D_
_x000D_
Burgas Court of Appeals gives positive answers to items 1, 2 and 3 and with respect to item 4 "Second Instance", specifying that there is an opportunity to search through the practice of the same court for all types of cases using key words directly on the court's website: http://www.bgbas.org/praktika.php_x000D_
_x000D_
According to Art. 64 of the Judiciary System Act, judicial decisions are published subject to the requirements of the Personal Data Protection Act (PDPA) and the provisions thereof define which data may not be disclosed in the publication of judicial decisions._x000D_
_x000D_
Article 64, Judiciary System Act:_x000D_
(1) (Amended, SG No. 33/2009, supplemented, SG No. 63/2017, effective 5.11.2017): The instruments of the courts, with the exception of such in criminal cases whereby the defendant has been sentenced to suffer a relevant penal sanction, shall be published on the website of the respective court as soon as they are rendered in conformity with the requirements of the Personal Data Protection Act and the Classified Information Protection Act._x000D_
(2) (New, SG No. 63/2017, effective 5.11.2017): The judgments whereby the sentences have become enforceable shall be published on the website of the respective court after receipt of a notification from the prosecutor that action has been taken to execute the said sentences. _x000D_
(3) (New, SG No. 81/2011, renumbered from Paragraph (2), SG No. 63/2017, effective 5.11.2017): The instruments referred to in Paragraph (1) shall be published in a way not making it possible to identify the natural persons mentioned in such instruments._x000D_
(4) (Renumbered from Paragraph (2), SG No. 81/2011, renumbered from Paragraph (3), SG No. 63/2017, effective 5.11.2017): The instruments in cases affecting the civil or health status of persons shall be published without their reasoning._x000D_
_x000D_
</v>
          </cell>
          <cell r="BP24" t="str">
            <v>Yes all judgments</v>
          </cell>
          <cell r="BQ24" t="str">
            <v>Yes all judgments</v>
          </cell>
          <cell r="BR24" t="str">
            <v>Yes all judgments</v>
          </cell>
          <cell r="BS24" t="str">
            <v xml:space="preserve">Courts publish all decisions under administrative cases, except for those which contain classified information, where the personal details of the parties to the case are deleted according to the Personal Data Protection Act._x000D_
_x000D_
The answers to item 6 "Yes, all judgements" are positive in all three columns with respect to Prosecuton’ Office of the Republic of Bulgaria. The decision is made by the Management of Prosecuton’ Office of the Republic of Bulgaria compliant with the public interest. _x000D_
_x000D_
The answers to item 6 "Yes, some judgements" are positive in all three columns with respect to Veliko Tarnovo Court of Appeals._x000D_
</v>
          </cell>
          <cell r="BT24" t="str">
            <v>1st instance;2nd instance;Highest instance</v>
          </cell>
          <cell r="BU24" t="str">
            <v>1st instance;2nd instance;Highest instance</v>
          </cell>
          <cell r="BV24" t="str">
            <v/>
          </cell>
          <cell r="BW24" t="str">
            <v>1st instance;2nd instance;Highest instance</v>
          </cell>
          <cell r="BX24" t="str">
            <v>1st instance;2nd instance;Highest instance</v>
          </cell>
          <cell r="BY24" t="str">
            <v xml:space="preserve">Internal Rules for the publication of judicial decisions in compliance with the requirements of the Judiciary System Act and PDPA (Haskovo Regional Court). </v>
          </cell>
          <cell r="BZ24" t="str">
            <v>Initial;Continuous</v>
          </cell>
          <cell r="CA24" t="str">
            <v>Initial;Continuous</v>
          </cell>
          <cell r="CB24" t="str">
            <v>Initial;Continuous</v>
          </cell>
          <cell r="CC24" t="str">
            <v>Continuous</v>
          </cell>
          <cell r="CD24" t="str">
            <v>Initial;Continuous</v>
          </cell>
          <cell r="CE24" t="str">
            <v>Initial;Continuous</v>
          </cell>
          <cell r="CF24" t="str">
            <v>Initial;Continuous</v>
          </cell>
          <cell r="CG24" t="str">
            <v/>
          </cell>
          <cell r="CH24" t="str">
            <v xml:space="preserve">_x000D_
Concerning items 1, 2 and 5 - Implementing the Judicial Communication Strategy 2014-2020, the National Institute of Justice (NIJ)  has developed curricula aimed at  judges, experts on public relations and the judicial officers who combine their main activity with the functions on guaranteeing the contacts with the media. Training sessions were held for judges designated for contact with training on communication skills under a pilot program prepared in 2017._x000D_
_x000D_
In 2018, these trainings will be also organized within the curriculа of the NIJ._x000D_
_x000D_
In relation to item 3 - The non-discriminatory attitude towards the court users is integrated as a specific topic in the NIJ curriculа in 2018._x000D_
_x000D_
In relation to item 6 - Co-operation with translators in court proceedings is foreseen to be considered as a sbject  in forthcoming linguistic trainings organized within the framework of the European Judicial Training Network. In 2018, the NIJ will host two linguistic trainings in the area of family law and fundamental rights._x000D_
_x000D_
</v>
          </cell>
          <cell r="CI24" t="str">
            <v>Civil and commercial disputes;Labour disputes;Consumer disputes*</v>
          </cell>
          <cell r="CJ24" t="str">
            <v>Consumer disputes*</v>
          </cell>
          <cell r="CK24" t="str">
            <v>Civil and commercial disputes;Labour disputes;Consumer disputes*</v>
          </cell>
          <cell r="CL24" t="str">
            <v>Civil and commercial disputes;Labour disputes;Consumer disputes*</v>
          </cell>
          <cell r="CM24" t="str">
            <v>Civil and commercial disputes;Labour disputes</v>
          </cell>
          <cell r="CN24" t="str">
            <v/>
          </cell>
          <cell r="CO24" t="str">
            <v>Consumer disputes*</v>
          </cell>
          <cell r="CP24" t="str">
            <v>Consumer disputes*</v>
          </cell>
          <cell r="CQ24" t="str">
            <v/>
          </cell>
          <cell r="CR24" t="str">
            <v>Civil and commercial disputes;Labour disputes;Consumer disputes*</v>
          </cell>
          <cell r="CS24" t="str">
            <v/>
          </cell>
          <cell r="CT24" t="str">
            <v>Civil and commercial disputes;Labour disputes;Consumer disputes*</v>
          </cell>
          <cell r="CU24" t="str">
            <v/>
          </cell>
          <cell r="CV24" t="str">
            <v/>
          </cell>
          <cell r="CW24" t="str">
            <v>Clarification on line 12 from the table: applicable only in pending cases and submitting the agreement and enforceable by courts_x000D_
The annual reports of the Consumers Protection Commission contain statistics on the use of ADR in consumers disputes._x000D_
Publication of evaluations on the use of ADR on consumers disputes will be carried out with the Annual Report of the Consumers Protection Commission for 2017._x000D_
By law the traders are obliged to put links on their web-sites to the relevant conciliation commissions. The on-line traders have links to the European platform.</v>
          </cell>
          <cell r="CX24" t="str">
            <v>http://srs.justice.bg/srs/270-%D0%97%D0%B0%20%D0%A6%D0%B5%D0%BD%D1%82%D1%8A%D1%80%D0%B0 http://vos.bg/bg/court/mediation-centre http://www.justice.government.bg/42/ http://pamb.info http://www.os-burgas.org/index.php/2017-06-19-12-49-29</v>
          </cell>
          <cell r="CY24" t="str">
            <v>http://srs.justice.bg/srs/270-%D0%97%D0%B0%20%D0%A6%D0%B5%D0%BD%D1%82%D1%8A%D1%80%D0%B0 http://vos.bg/bg/court/mediation-centre http://www.justice.government.bg/42/ http://pamb.info http://www.os-burgas.org/index.php/2017-06-19-12-49-29</v>
          </cell>
          <cell r="CZ24" t="str">
            <v>http://srs.justice.bg/srs/270-%D0%97%D0%B0%20%D0%A6%D0%B5%D0%BD%D1%82%D1%8A%D1%80%D0%B0 https://www.kzp.bg/pomiritelna-komisiya https://nais.bg</v>
          </cell>
          <cell r="DA24" t="str">
            <v/>
          </cell>
          <cell r="DB24" t="str">
            <v/>
          </cell>
          <cell r="DC24" t="str">
            <v>One or several courts</v>
          </cell>
          <cell r="DD24" t="str">
            <v/>
          </cell>
          <cell r="DE24" t="str">
            <v/>
          </cell>
          <cell r="DF24" t="str">
            <v/>
          </cell>
          <cell r="DG24" t="str">
            <v/>
          </cell>
          <cell r="DH24" t="str">
            <v/>
          </cell>
          <cell r="DI24" t="str">
            <v>One or several courts</v>
          </cell>
          <cell r="DJ24" t="str">
            <v/>
          </cell>
          <cell r="DK24" t="str">
            <v/>
          </cell>
          <cell r="DL24" t="str">
            <v/>
          </cell>
          <cell r="DM24" t="str">
            <v>Plovdiv District Court: http://os-plovdiv.com/anketi/survey1.html</v>
          </cell>
          <cell r="DO24" t="str">
            <v xml:space="preserve">Plovdiv District Court, 2017._x000D_
_x000D_
</v>
          </cell>
          <cell r="DP24" t="str">
            <v/>
          </cell>
          <cell r="DQ24" t="str">
            <v>1. The survey results are publicly available on-line in their entirety</v>
          </cell>
          <cell r="DR24" t="str">
            <v/>
          </cell>
          <cell r="DS24" t="str">
            <v/>
          </cell>
          <cell r="DT24" t="str">
            <v>Yes</v>
          </cell>
          <cell r="DU24" t="str">
            <v/>
          </cell>
          <cell r="DV24" t="str">
            <v>Total length/ Only certain phases</v>
          </cell>
          <cell r="DW24"/>
          <cell r="DX24" t="str">
            <v/>
          </cell>
          <cell r="DY24" t="str">
            <v/>
          </cell>
          <cell r="DZ24" t="str">
            <v/>
          </cell>
          <cell r="EA24" t="str">
            <v xml:space="preserve">The motion shall be examined by a judge without delay.
Immediately after completion of the verification, the court shall render an order on the basis of the data collected by the said verification and of the evidence presented by the parties.
</v>
          </cell>
          <cell r="EB24" t="str">
            <v/>
          </cell>
          <cell r="EC24" t="str">
            <v xml:space="preserve">Art.252, (1) of the Code of Administrative Procedure
Art.253, (1) of the Code of Administrative Procedure
</v>
          </cell>
          <cell r="ED24" t="str">
            <v>Remedies against unwarranted actions and omissions by the administration</v>
          </cell>
          <cell r="EE24" t="str">
            <v/>
          </cell>
          <cell r="EF24" t="str">
            <v>30 days/ 180 days</v>
          </cell>
          <cell r="EG24" t="str">
            <v xml:space="preserve">Art. 129 of Code of Civil Procedure 
Art. 131 of Code of Civil Procedure
Art. 367 of Code of Civil Procedure
Art. 373 of Code of Civil Procedure
Art. 374 of Code of Civil Procedure
</v>
          </cell>
          <cell r="EH24" t="str">
            <v xml:space="preserve">The length depends on the workload of the panel of judges and the procedurial conduct of the parties </v>
          </cell>
          <cell r="EI24" t="str">
            <v>1. In contestation of individual administrative acts at first instance – 7 days for removal of irregularities in the appeal or protest. 2.14 days from the receipt of the copy of the appeal or protest for the provision of a written answer and evidences from each of the parties. 3. In case of cassation appeal – a message for removal of irregularities in the appeal or protest within the period of 7 days is sent to the contestant.</v>
          </cell>
          <cell r="EJ24" t="str">
            <v xml:space="preserve">Art.158, (1) of the Code of Administrative Procedure
Art.163, (2) of the Code of Administrative Procedure
Art.216 of the Code of Administrative Procedure
</v>
          </cell>
          <cell r="EK24" t="str">
            <v>When the addresses of the contestant and its representative are not indicated the message under art. 158 (1) of the Code of Administrative Procedure is made by placing an announcement on the specified place in the court within the period of 7 days.</v>
          </cell>
          <cell r="EL24" t="str">
            <v>70-90 days</v>
          </cell>
          <cell r="EM24" t="str">
            <v xml:space="preserve">Code of Civil Procedure – Art.235 (5) </v>
          </cell>
          <cell r="EN24" t="str">
            <v>The length depends on the workload of the panel of judges</v>
          </cell>
          <cell r="EO24" t="str">
            <v xml:space="preserve">1. In contestation of individual administrative acts at first instance , the court shall render judgment within one month after the hearing whereat the examination of the case was completed.
2. In case of cassation proceedings, the Supreme Administrative Court shall render judgment within one month after the hearing in which the examination of the case was completed.
3. In case of annulment of the application of a third party the provisions on first-instance proceeding shall apply.
</v>
          </cell>
          <cell r="EP24" t="str">
            <v xml:space="preserve">Art. 172 (1) of the Code of Administrative Procedure
Art. 221 (1) of the Code of Administrative Procedure
Art. 249 of the Code of Administrative Procedure
</v>
          </cell>
          <cell r="EQ24" t="str">
            <v/>
          </cell>
          <cell r="ER24" t="str">
            <v>Total time limit-30 days In expeded procedings – 14 days</v>
          </cell>
          <cell r="ES24" t="str">
            <v>Answer on application - Art. 131, (1), Code of Civil Procedure Answer on application on commercial cases– Art. 367, Code of Civil Procedure</v>
          </cell>
          <cell r="ET24" t="str">
            <v/>
          </cell>
          <cell r="EU24" t="str">
            <v>There is no work rate within the Bulgarian courts, which means that the workload of every judge couldn’t be regulated and the individual workload sets out in practice the length of the envisaged time limits.</v>
          </cell>
          <cell r="EV24" t="str">
            <v>Yes</v>
          </cell>
          <cell r="EW24" t="str">
            <v/>
          </cell>
          <cell r="EX24" t="str">
            <v>Other</v>
          </cell>
          <cell r="EY24" t="str">
            <v>Yes, for administrative cases and civil and commercial cases</v>
          </cell>
          <cell r="EZ24" t="str">
            <v xml:space="preserve">
</v>
          </cell>
          <cell r="FA24" t="str">
            <v/>
          </cell>
          <cell r="FB24" t="str">
            <v/>
          </cell>
          <cell r="FC24" t="str">
            <v/>
          </cell>
          <cell r="FD24" t="str">
            <v/>
          </cell>
          <cell r="FE24" t="str">
            <v/>
          </cell>
          <cell r="FF24" t="str">
            <v>Code of Administrative Procedure,
Code of Civil Procedure</v>
          </cell>
          <cell r="FG24" t="str">
            <v/>
          </cell>
          <cell r="FH24" t="str">
            <v>For administrative cases, under art. 139 of Code of Administrative Procedure, the court shall adjourn the case if a party and the authorized representative thereof are unable to appear owing to an obstacle that the party cannot remove. In such cases, the next hearing shall be scheduled within three months.</v>
          </cell>
          <cell r="FI24" t="str">
            <v/>
          </cell>
          <cell r="FJ24"/>
          <cell r="FK24"/>
          <cell r="FL24" t="str">
            <v/>
          </cell>
          <cell r="FM24" t="str">
            <v/>
          </cell>
          <cell r="FN24" t="str">
            <v/>
          </cell>
          <cell r="FO24" t="str">
            <v/>
          </cell>
          <cell r="FP24" t="str">
            <v/>
          </cell>
          <cell r="FQ24" t="str">
            <v/>
          </cell>
          <cell r="FR24" t="str">
            <v/>
          </cell>
          <cell r="FS24" t="str">
            <v/>
          </cell>
          <cell r="FT24" t="str">
            <v/>
          </cell>
          <cell r="FU24" t="str">
            <v/>
          </cell>
          <cell r="FV24" t="str">
            <v/>
          </cell>
          <cell r="FW24" t="str">
            <v/>
          </cell>
          <cell r="FY24" t="str">
            <v>Entire territory of Member State TF;Entire territory of Member State TL;Entire territory of Member State BL</v>
          </cell>
          <cell r="FZ24" t="str">
            <v/>
          </cell>
          <cell r="GA24" t="str">
            <v/>
          </cell>
          <cell r="GB24" t="str">
            <v/>
          </cell>
          <cell r="GC24" t="str">
            <v>Yes</v>
          </cell>
          <cell r="GD24" t="str">
            <v/>
          </cell>
          <cell r="GE24" t="str">
            <v>For allocating human resources; for allocating budget; Other/specify</v>
          </cell>
          <cell r="GF24" t="str">
            <v xml:space="preserve">For the purpose of the appraisal procedure </v>
          </cell>
          <cell r="GG24" t="str">
            <v/>
          </cell>
          <cell r="GH24" t="str">
            <v>Yes</v>
          </cell>
          <cell r="GI24" t="str">
            <v/>
          </cell>
          <cell r="GJ24" t="str">
            <v/>
          </cell>
          <cell r="GK24" t="str">
            <v/>
          </cell>
          <cell r="GL24" t="str">
            <v/>
          </cell>
          <cell r="GM24" t="str">
            <v xml:space="preserve">If the decision is delivered after the expiring of the one-month period after the meeting where the case hearing has been closed. </v>
          </cell>
          <cell r="GN24" t="str">
            <v/>
          </cell>
          <cell r="GO24" t="str">
            <v/>
          </cell>
          <cell r="GP24" t="str">
            <v/>
          </cell>
          <cell r="GQ24"/>
          <cell r="GR24" t="str">
            <v>Court President/ Court management TF;Council for the judiciary TF;Other body/ specify TF;Court President/ Court management TL;Council for the judiciary TL;Other body/ specify TL;Court President/ Court management BL;Council for the judiciary BL;Other body/ specify BL</v>
          </cell>
          <cell r="GS24" t="str">
            <v>Court President/ Court management TF; Council for the judiciary TF; Other body/ specify TF; Court President/ Court management TL; Council for the judiciary TL;Other body/ specify TL; Court President/ Court management BL; Council for the judiciary BL;Other body/ specify BL</v>
          </cell>
          <cell r="GT24" t="str">
            <v>Inspectorate at the Supreme Judicial Council</v>
          </cell>
          <cell r="GU24" t="str">
            <v>Inspectorate at the Supreme Judicial Council</v>
          </cell>
          <cell r="GV24" t="str">
            <v>Inspectorate at the Supreme Judicial Council</v>
          </cell>
          <cell r="GW24" t="str">
            <v>Inspectorate at the Supreme Judicial Council</v>
          </cell>
          <cell r="GX24" t="str">
            <v>Inspectorate at the Supreme Judicial Council</v>
          </cell>
          <cell r="GY24" t="str">
            <v>Inspectorate at the Supreme Judicial Council</v>
          </cell>
          <cell r="GZ24" t="str">
            <v/>
          </cell>
          <cell r="HA24" t="str">
            <v>Yes</v>
          </cell>
          <cell r="HB24" t="str">
            <v xml:space="preserve">Continuous real-time monitoring/data is followed every day TF;Continuous real-time monitoring/data is followed every day TL;Continuous real-time monitoring/data is followed every day BL; Twice a year TF; Twice a year TL; Twice a year BL </v>
          </cell>
          <cell r="HC24" t="str">
            <v xml:space="preserve">Continuous real-time monitoring/data is followed every day TF;Continuous real-time monitoring/data is followed every day TL;Continuous real-time monitoring/data is followed every day BL; Twice a year TF; Twice a year TL; Twice a year BL </v>
          </cell>
          <cell r="HD24" t="str">
            <v/>
          </cell>
          <cell r="HE24" t="str">
            <v/>
          </cell>
          <cell r="HF24" t="str">
            <v/>
          </cell>
          <cell r="HG24" t="str">
            <v/>
          </cell>
          <cell r="HH24" t="str">
            <v/>
          </cell>
          <cell r="HI24" t="str">
            <v/>
          </cell>
          <cell r="HJ24"/>
          <cell r="HK24" t="str">
            <v>Council for the judiciary TF;Council for the judiciary TL;Council for the judiciary BL</v>
          </cell>
          <cell r="HL24" t="str">
            <v>Council for the judiciary TF;Council for the judiciary TL;Council for the judiciary BL</v>
          </cell>
          <cell r="HM24" t="str">
            <v/>
          </cell>
          <cell r="HN24" t="str">
            <v>Council for the judiciary TF;;Council for the judiciary TL;;Council for the judiciary BL</v>
          </cell>
          <cell r="HO24" t="str">
            <v>Court President/ Court management TF;Council for the judiciary TF;Other body/Inspectorate at the Supreme Judicial Council TF; Court President/ Court management TL;Council for the judiciary TL;Other body/Inspectorate at the Supreme Judicial Council TL;Court President/ Court management BL;Council for the judiciary BL;Other body/Inspectorate at the Supreme Judicial Council BL</v>
          </cell>
          <cell r="HP24" t="str">
            <v>Court President/ Court management TF;Council for the judiciary TF;Other body/Inspectorate at the Supreme Judicial Council TF; Court President/ Court management TL;Council for the judiciary TL;Other body/Inspectorate at the Supreme Judicial Council TL;Court President/ Court management BL;Council for the judiciary BL;Other body/Inspectorate at the Supreme Judicial Council BL</v>
          </cell>
          <cell r="HQ24" t="str">
            <v>Council for the judiciary TF; Council for the judiciary TL; Council for the judiciary BL</v>
          </cell>
          <cell r="HR24" t="str">
            <v>Inspectorate at the Supreme Judicial Council</v>
          </cell>
          <cell r="HS24" t="str">
            <v>Inspectorate at the Supreme Judicial Council</v>
          </cell>
          <cell r="HT24" t="str">
            <v>Inspectorate at the Supreme Judicial Council</v>
          </cell>
          <cell r="HU24" t="str">
            <v>Inspectorate at the Supreme Judicial Council</v>
          </cell>
          <cell r="HV24" t="str">
            <v>Inspectorate at the Supreme Judicial Council</v>
          </cell>
          <cell r="HW24" t="str">
            <v>Inspectorate at the Supreme Judicial Council</v>
          </cell>
          <cell r="HX24" t="str">
            <v>Individual Development Plan - Art. 30a,  Judiciary System Act. According to art.30a from the Judiciary System Act, the chambers at the Supreme Judicial Council shall open, keep and hold a personnel file on each judge, prosecutor and investigating magistrate. Part of it is the individual plan for professional development of a judge, prosecutor or investigating measures which shall contain measures for specific training, for upgrading the professional competence and skills thereof and overcoming shortcomings which are identified as a result of an evaluation of the performance thereof in the course of an appraisal or disciplinary procedure or another procedure applicable under the law, with the consent thereof or at the request thereof.</v>
          </cell>
          <cell r="HY24" t="str">
            <v xml:space="preserve">Report from judge: From the Supreme Judicial Council – within a disciplinary proceeding and appraisal; Special meeting for discussing non-respect of standards:  From the Inspectorate at the Supreme Judicial Council – in planned inspections, laid down in the annual programme of the body and in case of alert.
From the Inspectorate at the Supreme Judicial Council – in planned inspections, laid down in the annual programme of the body and in case of alert. 
</v>
          </cell>
          <cell r="HZ24" t="str">
            <v>Upon request by party;Notification by mail or e-mail on court discretion;</v>
          </cell>
          <cell r="IA24" t="str">
            <v/>
          </cell>
          <cell r="IB24" t="str">
            <v>Upon request by party;Notification by mail or e-mail on court discretion;Online access of throughout the course of a case</v>
          </cell>
          <cell r="IC24" t="str">
            <v>Upon request by party</v>
          </cell>
          <cell r="ID24" t="str">
            <v/>
          </cell>
          <cell r="IE24" t="str">
            <v>According to Art. 64 of Judiciary System Act, the instruments of the courts, shall be published on the website of the respective court as soon as they are rendered in conformity with the requirements of the Personal Data Protection Act and the Classified Information Protection Act</v>
          </cell>
          <cell r="IF24" t="str">
            <v/>
          </cell>
        </row>
        <row r="25">
          <cell r="A25" t="str">
            <v>SK</v>
          </cell>
          <cell r="B25" t="str">
            <v>Slovak Republic</v>
          </cell>
          <cell r="C25" t="str">
            <v>Branislav Kadlečík</v>
          </cell>
          <cell r="D25" t="str">
            <v/>
          </cell>
          <cell r="E25" t="str">
            <v>branislav.kadlecik@justice.sk</v>
          </cell>
          <cell r="F25" t="str">
            <v/>
          </cell>
          <cell r="G25" t="str">
            <v/>
          </cell>
          <cell r="H25" t="str">
            <v>On 1 February 2017, Act No. 307/2016 Coll., on dunning procedure and amendments and supplements of certain other acts (hereinafter referred to as the “Act 307/2016”), came into force, introducing into slovak legal system an electronic payment orders (hereinafter referred to as the “payment order”), which creates an option to existing procedure of payment order, which is already regulated by the Civil Litigation Procedure Code. Submitting a petition to issue a payment order in electronic form under the Act 307/2016 leads to an overall shortening of the payment order procedure aimed at the settlement of a pecuniary claim of the petitioner. Petitions in electronic form are submitted using standardised electronic forms. Attachments (statements, documents) are also submitted in electronic form, together with the petition. It is important that all documents and decisions are delivered electronically, as electronic official documents. Another specific feature of the procedure is that the respondent, who is a natural person, can apply for permission to pay in instalments. Section 3 (6) and (7) of the Act 307/2016 contains a list of cases in which petition to issue a payment order is inadmissible e. g., if there is a claim from consumer contract or other documents dealing with consumer contract and which contain unfair term and this circumstance has an influence on the claim; if petition is not submitted by electronic form either, if the petitioner or his/her representative does not have an activated electronic mailbox, if the payment order should be delivered to a respondent staying/living abroad etc. Reference link to law: https://www.slov-lex.sk/pravne-predpisy/SK/ZZ/2016/307/20170201 Act No. 377/2016 Coll. is legislative amendment to laws relating to the insolvency and restructuring, expecially Insolvency Act (7/2005) and which radically changes discharge of natural persons by introducing intitute of personal bankruptcy (hereinafter referred to as the “personal bankruptcy”) and also a so called “big restructuring” with aim to prevent speculative restructuring of the companies. The new system of personal bankruptcy is aimed at opening personal bankruptcy to a wider debtor audience, while keeping it simple and cost effective. The debtor has two ways how to be relieved from his debts – one is bankruptcy proceedings where a debtor is basically giving up all his property, the second is an installment payment plan, in which case a debtor keeps his assets but has to pay to unsecured creditors at least 30% of their claim over a five-year period. The final effect of both these proceedings is that any debt that remains outstanding at the end of these two procedures, irrespective of whether they were registered in the proceedings or not, becomes unenforceable. It is important that the law indroduces a so called</v>
          </cell>
          <cell r="I25" t="str">
            <v/>
          </cell>
          <cell r="J25" t="str">
            <v/>
          </cell>
          <cell r="K25" t="str">
            <v/>
          </cell>
          <cell r="L25" t="str">
            <v/>
          </cell>
          <cell r="M25" t="str">
            <v/>
          </cell>
          <cell r="N25" t="str">
            <v/>
          </cell>
          <cell r="O25" t="str">
            <v/>
          </cell>
          <cell r="P25" t="str">
            <v/>
          </cell>
          <cell r="Q25" t="str">
            <v>Act no. 152/2017 Coll. is legislative amendment to laws relating to the judiciary inter alia concretely the Act no. 385/2000 Coll. on Judges and Lay-judges and the Act no. 185/2002 Coll. on Judcial Council (hereinafter reffered to as “Council"). Based on the information mentioned above, the Council of the Judiciary gained new competencies: 1) by the Chancellery of the Council, this Council organizationally and technically provides functioning and activity of Diciplinary Boards 2) exercises control over the Disciplinary Boards, in particular by overseeing the principles of dignity in disciplinary proceedings and the fluency of disciplinary proceedings (for example, Council carries out reviews of the files of Disciplinary Boards, participating in some hearings, etc.) 3) elects and dismisses the members of the evaluation committees that perform judges' assessments 4) submits suggestions for the adoption of generally binding legislation governing the organization of the judiciary, the proceedings before the courts and the position of judges to the Minister of Justice 5) approves the principles of the selection procedure for appointment to a higher judicial function in agreement with the Minister of Justice 6) participates in filling vacancies of judges at district courts (requests for successful candidates from a mass selection procedure) Reference link to amendment: https://www.slov-lex.sk/pravne-predpisy/SK/ZZ/2017/152/20180101.html</v>
          </cell>
          <cell r="R25" t="str">
            <v/>
          </cell>
          <cell r="S25" t="str">
            <v/>
          </cell>
          <cell r="T25" t="str">
            <v/>
          </cell>
          <cell r="U25" t="str">
            <v/>
          </cell>
          <cell r="V25" t="str">
            <v/>
          </cell>
          <cell r="W25" t="str">
            <v>Act no. 316/2016 Coll. is legislative amendment to inter alia the Criminal Code and the Criminal Procedure Code. The Criminal Code introduced new Section 140a, which regulates and lists the crimes of extremism (establishing, supporting and promoting movements aimed at suppression of fundamental rights and freedoms under Section 421, expression of a sympathy towards a movement aimed at suppression of fundamental rights and freedoms under Section 422, production of extremist materials under Section 422a, dissemination of extremist materials under Section 422b, possession of extremist materials under Section 422c, denial and approval of holocaust, crimes committed by criminal regimes and crimes against humanity under Section 422d, defamation of a nation, race or conviction under Section 423, incitement to national, racial or ethnic hatred under Section 424, apartheid and discrimination of a group of persons under Section 424a and a crimes committed on a special motive under Section 140 e) ). In this connection, the Criminal Procedure Code was amended by introducing new letter in Section 14 that established the jurisdiction of the Specialized Criminal Court in relation to these crimes of extremism. Also it results that there is Special Prosecutor´s Office scope of competence in these crimes of extremism. Reference link to amendment: https://www.slov-lex.sk/pravne-predpisy/SK/ZZ/2016/316/20170101.html Act No. 307/2016 Coll. on dunning procedure and amendments and supplements of certain other acts creates an option to existing procedure of payment order. Such an electronic procedure is exclusively within the jurisdiction of the District Court in Banská Bystrica. Reference link to law: https://www.slov-lex.sk/pravne-predpisy/SK/ZZ/2016/307/20170201 Act No. 377/2016 Coll. is legislative amendment to laws relating to the insolvency and restructuring, expecially Insolvency Act (7/2005). For the insolvency and restructuring have the jurisdictions these courts (Par. 24 Act No. 160/2015 Call.): the District Court in Bratislava I, the District Court in Trnava, the District Court in Trenčín, the District Court in Nitra, the District Court in Žilina, the District Court in Banská Bystrica, the District Court in Prešov and the District Court in Košice I. If an appeal is lodged against decisions of these courts, the appelate procedure is within the jurisdiction of the Regional Court in Bratislava, the Regional Court in Banská Bystrica and the Regional Court in Košice. Reference link to law: https://www.slov-lex.sk/pravne-predpisy/SK/ZZ/2015/160/20170501 Act No. 2/2017 Coll. is legislative amendment to the Act No. 233/1995 Coll. on bailiffs and involuntary enforcement (Distraint Procedure) and on the amendment and supplementation of certain other acts. One of the crucial change is establishment of the only one court of execution in the Slovak Republic within the jurisdiction of the District Court in Banská Bystrica. A communication between the court and the distrainer is only in electronic form. Reference link to amendment: https://www.slov-lex.sk/pravne-predpisy/SK/ZZ/2017/2/20170701</v>
          </cell>
          <cell r="X25" t="str">
            <v/>
          </cell>
          <cell r="Y25" t="str">
            <v/>
          </cell>
          <cell r="Z25" t="str">
            <v/>
          </cell>
          <cell r="AA25" t="str">
            <v/>
          </cell>
          <cell r="AB25" t="str">
            <v/>
          </cell>
          <cell r="AC25" t="str">
            <v/>
          </cell>
          <cell r="AD25" t="str">
            <v/>
          </cell>
          <cell r="AE25" t="str">
            <v/>
          </cell>
          <cell r="AF25" t="str">
            <v/>
          </cell>
          <cell r="AG25" t="str">
            <v/>
          </cell>
          <cell r="AH25" t="str">
            <v/>
          </cell>
          <cell r="AI25" t="str">
            <v>Act no. 152/2017 Coll. is legislative amendment to laws relating to the judiciary inter alia, Act on the Judges and Layjudges. Based on the above, the new mass selection procedure (hereinafter reffered to as "mass selection") for the function of the judge in the district court was introduced: - there is no predetermined number of vacant position of judges - the number of candidates for the function of a judge to be occupied by mass selection procedure shall be determined by the Minister of Justice after the negotiation with the Council of the Judiciary (hereinafter reffered to as "Council")(according to the presumed number of free seats of the judges in the respective calendar year) - mass selection is announced by the Chairman of the Council at least once a year in the spring or autumn period with territorial jurisdiction over the district of each regional court - mass selection is administratively and organizationally provided by the Chairman of the relevant regional court - on the basis of the results of the mass selection, the Ministry establish a database of candidates for the function of judge, especially for the district of each regional court - the free seat of the judge at a district court in the district of regional court may be filled only from a database of candidates for the function of a judge established for the district of this regional court and if this is not possible - judges free seat can be filled also from candidates for the function of judge created for the district of another regional court - candidates for the function of judge shall be ranked in the database according to the success in the mass selection - the databases are updated on the basis of the results of other (later) mass selection, according to the success of the candidates for the function of judge in the mass selection, and in the case that there would be equality of rank of judges, the candidate that was formerely in the database is considered as the candidate ranked at the higher place in the database Reference link to amendment: https://www.slov-lex.sk/pravne-predpisy/SK/ZZ/2017/152/20180101.html</v>
          </cell>
          <cell r="AJ25" t="str">
            <v/>
          </cell>
          <cell r="AK25" t="str">
            <v/>
          </cell>
          <cell r="AL25" t="str">
            <v/>
          </cell>
          <cell r="AM25" t="str">
            <v/>
          </cell>
          <cell r="AN25" t="str">
            <v/>
          </cell>
          <cell r="AO25" t="str">
            <v/>
          </cell>
          <cell r="AP25" t="str">
            <v/>
          </cell>
          <cell r="AQ25" t="str">
            <v/>
          </cell>
          <cell r="AR25" t="str">
            <v>1.b  General online information about the justice system for children (individuals below 18 years of age);1.c  General online information about the justice system for visually or hearing impaired;2.  Centralised web portal with online forms for judicial proceedings available to the public and companies;4.b  Provision of education on legal rights to the general public that is integrated in school curriculum</v>
          </cell>
          <cell r="AS25" t="str">
            <v/>
          </cell>
          <cell r="AT25" t="str">
            <v xml:space="preserve">http://www.justice.gov.sk/Stranky/default.aspx _x000D_
https://www.justice.gov.sk/Stranky/Nase-sluzby/Uvod.aspx _x000D_
</v>
          </cell>
          <cell r="AU25" t="str">
            <v xml:space="preserve">http://www.justice.gov.sk/Stranky/default.aspx _x000D_
https://www.justice.gov.sk/Stranky/Nase-sluzby/Uvod.aspx _x000D_
</v>
          </cell>
          <cell r="AV25" t="str">
            <v xml:space="preserve">http://www.justice.gov.sk/Stranky/default.aspx _x000D_
https://obcan.justice.sk/ezaloby _x000D_
www.slovensko.sk_x000D_
</v>
          </cell>
          <cell r="AW25" t="str">
            <v/>
          </cell>
          <cell r="AX25" t="str">
            <v/>
          </cell>
          <cell r="AY25" t="str">
            <v/>
          </cell>
          <cell r="AZ25" t="str">
            <v>No</v>
          </cell>
          <cell r="BA25" t="str">
            <v/>
          </cell>
          <cell r="BB25" t="str">
            <v/>
          </cell>
          <cell r="BC25" t="str">
            <v/>
          </cell>
          <cell r="BD25" t="str">
            <v>No</v>
          </cell>
          <cell r="BE25" t="str">
            <v/>
          </cell>
          <cell r="BF25" t="str">
            <v>Yes all judgments</v>
          </cell>
          <cell r="BG25" t="str">
            <v>Yes all judgments</v>
          </cell>
          <cell r="BH25" t="str">
            <v>only selected</v>
          </cell>
          <cell r="BI25" t="str">
            <v xml:space="preserve">Only selected decisions of Supreme court are published. _x000D_
Only judgments where the public was excluded from the proceeding are not published. </v>
          </cell>
          <cell r="BJ25" t="str">
            <v>1st instance;2nd instance</v>
          </cell>
          <cell r="BK25" t="str">
            <v>1st instance;2nd instance</v>
          </cell>
          <cell r="BL25" t="str">
            <v>1st instance;2nd instance</v>
          </cell>
          <cell r="BM25" t="str">
            <v>1st instance;2nd instance</v>
          </cell>
          <cell r="BN25" t="str">
            <v>1st instance;2nd instance</v>
          </cell>
          <cell r="BO25" t="str">
            <v>Legal basis for publication of judgement has been established by Act no. 757/2004 Coll. on courts (§ 82a).</v>
          </cell>
          <cell r="BP25" t="str">
            <v>Yes all judgments</v>
          </cell>
          <cell r="BQ25" t="str">
            <v>Yes all judgments</v>
          </cell>
          <cell r="BR25" t="str">
            <v/>
          </cell>
          <cell r="BS25" t="str">
            <v/>
          </cell>
          <cell r="BT25" t="str">
            <v>1st instance;2nd instance</v>
          </cell>
          <cell r="BU25" t="str">
            <v>1st instance;2nd instance</v>
          </cell>
          <cell r="BV25" t="str">
            <v>1st instance;2nd instance</v>
          </cell>
          <cell r="BW25" t="str">
            <v>1st instance;2nd instance</v>
          </cell>
          <cell r="BX25" t="str">
            <v>1st instance;2nd instance</v>
          </cell>
          <cell r="BY25" t="str">
            <v xml:space="preserve">Legal basis for publication of judgement has been established by Act no. 757/2004 Coll. on courts (§ 82a)._x000D_
_x000D_
We do distinguish between administrative and civil law cases. Answers are the same, because the same publication policy applies. </v>
          </cell>
          <cell r="BZ25" t="str">
            <v>Initial;Continuous</v>
          </cell>
          <cell r="CA25" t="str">
            <v>Continuous</v>
          </cell>
          <cell r="CB25" t="str">
            <v>Initial;Continuous</v>
          </cell>
          <cell r="CC25" t="str">
            <v/>
          </cell>
          <cell r="CD25" t="str">
            <v>Initial;Continuous</v>
          </cell>
          <cell r="CE25" t="str">
            <v>Initial;Continuous</v>
          </cell>
          <cell r="CF25" t="str">
            <v>Initial;Continuous</v>
          </cell>
          <cell r="CG25" t="str">
            <v>Initial;Continuous</v>
          </cell>
          <cell r="CH25" t="str">
            <v/>
          </cell>
          <cell r="CI25" t="str">
            <v>Civil and commercial disputes;Labour disputes;Consumer disputes*</v>
          </cell>
          <cell r="CJ25" t="str">
            <v/>
          </cell>
          <cell r="CK25" t="str">
            <v/>
          </cell>
          <cell r="CL25" t="str">
            <v/>
          </cell>
          <cell r="CM25" t="str">
            <v/>
          </cell>
          <cell r="CN25" t="str">
            <v>Civil and commercial disputes;Consumer disputes*</v>
          </cell>
          <cell r="CO25" t="str">
            <v>Civil and commercial disputes;Consumer disputes*</v>
          </cell>
          <cell r="CP25" t="str">
            <v/>
          </cell>
          <cell r="CQ25" t="str">
            <v/>
          </cell>
          <cell r="CR25" t="str">
            <v>Civil and commercial disputes;Labour disputes;Consumer disputes*</v>
          </cell>
          <cell r="CS25" t="str">
            <v/>
          </cell>
          <cell r="CT25" t="str">
            <v>Civil and commercial disputes;Labour disputes;Consumer disputes*</v>
          </cell>
          <cell r="CU25" t="str">
            <v/>
          </cell>
          <cell r="CV25" t="str">
            <v/>
          </cell>
          <cell r="CW25" t="str">
            <v xml:space="preserve">_x000D_
</v>
          </cell>
          <cell r="CX25" t="str">
            <v/>
          </cell>
          <cell r="CY25" t="str">
            <v/>
          </cell>
          <cell r="CZ25" t="str">
            <v/>
          </cell>
          <cell r="DA25" t="str">
            <v xml:space="preserve">What other activity?_x000D_
Mediation is modified: _x000D_
( civil, commercial , labour disputes )_x000D_
Reference link to law : https://www.slov-lex.sk/pravne-predpisy/SK/ZZ/2004/420/20160101_x000D_
Consumer disputes is modified :_x000D_
Reference link to law : https://www.slov-lex.sk/pravne-predpisy/SK/ZZ/2015/391/20160201_x000D_
Arbitration in civil and commercial disputes is modified:_x000D_
Reference link to law: https://www.slov-lex.sk/pravne-predpisy/SK/ZZ/2002/244/20170101_x000D_
https://www.rsba.sk/zacatie-rozhodcovskeho-konania_x000D_
Arbitration in consumer disputes is modified: _x000D_
Reference link to law : https://www.slov-lex.sk/pravne-predpisy/SK/ZZ/2014/335/20170101_x000D_
Ministry of Justice of the Slovak Republic updates  list with  mediators, mediation centers and mediation educational institutions on website : _x000D_
https://obcan.justice.sk/infosud-registre/-/isu-registre/zoznam/mediator_x000D_
https://obcan.justice.sk/infosud-registre/-/isu-registre/zoznam/medCentrum_x000D_
https://obcan.justice.sk/infosud-registre/-/isu-registre/zoznam/medEdu_x000D_
        Ministry of Justice of the Slovak Republic updates list with arbitration tribunals on website :_x000D_
https://obcan.justice.sk/infosud-registre/-/isu-registre/zoznam/srSudS_x000D_
Ministry of Justice of the Slovak Republic exercise a control over arbitration tribunal and arbitration tribunal for consumer._x000D_
_x000D_
From 1. January 2017_x000D_
§ 12 sect. 6 _x000D_
The founder of the permanent arbitration tribunal shall publish an activity report for the previous calendar year by 30 April of the following calendar year at its web site. In the activity report, it shall indicate in particular the number of initiated, terminated and ongoing proceedings._x000D_
Reference link to law: _x000D_
https://www.slov-lex.sk/pravne-predpisy/SK/ZZ/2002/244/20170101_x000D_
</v>
          </cell>
          <cell r="DB25" t="str">
            <v/>
          </cell>
          <cell r="DC25" t="str">
            <v/>
          </cell>
          <cell r="DD25" t="str">
            <v/>
          </cell>
          <cell r="DE25" t="str">
            <v/>
          </cell>
          <cell r="DF25" t="str">
            <v/>
          </cell>
          <cell r="DG25" t="str">
            <v/>
          </cell>
          <cell r="DH25" t="str">
            <v/>
          </cell>
          <cell r="DI25" t="str">
            <v/>
          </cell>
          <cell r="DJ25" t="str">
            <v/>
          </cell>
          <cell r="DK25" t="str">
            <v/>
          </cell>
          <cell r="DL25" t="str">
            <v/>
          </cell>
          <cell r="DM25" t="str">
            <v/>
          </cell>
          <cell r="DO25" t="str">
            <v/>
          </cell>
          <cell r="DP25" t="str">
            <v/>
          </cell>
          <cell r="DQ25" t="str">
            <v/>
          </cell>
          <cell r="DR25" t="str">
            <v/>
          </cell>
          <cell r="DS25" t="str">
            <v/>
          </cell>
          <cell r="DT25" t="str">
            <v>Yes</v>
          </cell>
          <cell r="DU25"/>
          <cell r="DV25" t="str">
            <v>Total length
Only certain phases</v>
          </cell>
          <cell r="DW25" t="str">
            <v>Payment order proceedings (§ 265 sec. 2 CCC) If plaintiff submits together with lawsuit also payment order on the form published on the website of the Ministry of Justice, whereas all conditions for the issuance of the payment order are met and judicial fee is paid, court issues payment order within 10 working days after these conditions have been met. - Interim and precautionary measure regarding the minor’s custody (§ 367 sec. 2). Court will decide on the motion regarding interim and precautionary measure within 7 days after its delivery to the court. In this period court also elaborates resolution. - Decision on administrative lawsuit (§ 216 sec. 1 of Administrative judicial code – “AJC”). Administrative court will decide on administrative lawsuit within 90 days after its delivery, if this law does not provide otherwise. - Proceedings regarding the permanent list of electors and list of electors (§ 270 AJC); Proceedings regarding the registration of candidate lists for the elections to the National council of Slovak republic and for the elections to the European parliament (§ 280 AJC); Proceedings regarding the matters associated with the admission of proposals of presidential candidates (§ 290 AJC) – Administrative court decides on lawsuit within 5 days after its delivery Proceedings regarding the registration of candidate lists for the elections to the organs of self-administrative region (§ 300 AJC); Proceedings in matters of registration of candidate lists for the elections to the organs of self-administration of municipalities, cities and city districts (§ 310 AJC); Proceedings regarding the assembly of citizens (§ 409 SSP); Proceedings regarding the approval with the inspection (§ 436 AJC) – Administrative court will decide on lawsuit within 3 days after its delivery. Electronic payment order – (§ 7 sec. 1) If procedural conditions are met, including the payment of the fee and there are no reasons to refuse the motion, court issues payment order at latest within 10 working days after these conditions have been met.</v>
          </cell>
          <cell r="DX25" t="str">
            <v/>
          </cell>
          <cell r="DY25" t="str">
            <v>Reference link to law: https://www.slov-lex.sk/pravne-predpisy/SK/ZZ/2015/160/20170501 Reference link to law: https://www.slov-lex.sk/pravne-predpisy/SK/ZZ/2015/161/20160701 Reference link to law: https://www.slov-lex.sk/pravne-predpisy/SK/ZZ/2015/162/20170501</v>
          </cell>
          <cell r="DZ25" t="str">
            <v/>
          </cell>
          <cell r="EA25" t="str">
            <v/>
          </cell>
          <cell r="EB25" t="str">
            <v/>
          </cell>
          <cell r="EC25" t="str">
            <v/>
          </cell>
          <cell r="ED25" t="str">
            <v/>
          </cell>
          <cell r="EE25" t="str">
            <v xml:space="preserve">As a general rule, lawgiver has not defined in Civil controversy code procedural deadlines for the judge in civil proceedings (hereinafter only as “CCC”), save as the payment order (§ 265 sec. 2 of CCC). From the procedural point of view, we differentiate between statutory deadlines and those imposed by the judge. _x000D_
Howerver, in the proceedings relating to Commercial register cases, court has to act within prescribed deadlines, for example it has decide within 15 days when it comes to proceedings regulating the registration of certain data/information._x000D_
Similarly, this applies to the motion on the interim and precautionary measure, on which the court has to decide within 7 days after such motion is delivered. Court will also issue its resolution within this deadline._x000D_
</v>
          </cell>
          <cell r="EF25" t="str">
            <v/>
          </cell>
          <cell r="EG25" t="str">
            <v/>
          </cell>
          <cell r="EH25" t="str">
            <v/>
          </cell>
          <cell r="EI25" t="str">
            <v/>
          </cell>
          <cell r="EJ25" t="str">
            <v/>
          </cell>
          <cell r="EK25" t="str">
            <v/>
          </cell>
          <cell r="EL25" t="str">
            <v xml:space="preserve">223 sec. 3 CCC – Judgment is elaborated and sent within 30 days after its promulgation, save as the president of the court decide otherwise due to serious reasons. 
- § 42 Civil non-controversy code (“CNC”)  – regarding child custody matters, judgment is elaborated and sent within 10 days after its promulgation
- § 142 sec. 3 AJC
Judgment is elaborated and sent within 30 days after its promulgation, save as the president of the court decide otherwise due to serious reasons. The president of the court can prolong this period due to serious reasons up to 2 months. In proceedings, where the administrative court is obliged to decide within periods counted by days, judgment is elaborated and sent at latest within 7 working days.
</v>
          </cell>
          <cell r="EM25" t="str">
            <v xml:space="preserve">Reference link to law:
https://www.slov-lex.sk/pravne-predpisy/SK/ZZ/2015/160/20170501
Reference link to law:
https://www.slov-lex.sk/pravne-predpisy/SK/ZZ/2015/161/20160701
</v>
          </cell>
          <cell r="EN25" t="str">
            <v/>
          </cell>
          <cell r="EO25" t="str">
            <v/>
          </cell>
          <cell r="EP25" t="str">
            <v/>
          </cell>
          <cell r="EQ25" t="str">
            <v/>
          </cell>
          <cell r="ER25" t="str">
            <v/>
          </cell>
          <cell r="ES25" t="str">
            <v/>
          </cell>
          <cell r="ET25" t="str">
            <v/>
          </cell>
          <cell r="EU25" t="str">
            <v/>
          </cell>
          <cell r="EV25" t="str">
            <v>No</v>
          </cell>
          <cell r="EW25" t="str">
            <v xml:space="preserve">_x000D_
</v>
          </cell>
          <cell r="EX25" t="str">
            <v/>
          </cell>
          <cell r="EY25" t="str">
            <v/>
          </cell>
          <cell r="EZ25" t="str">
            <v/>
          </cell>
          <cell r="FA25" t="str">
            <v/>
          </cell>
          <cell r="FB25" t="str">
            <v/>
          </cell>
          <cell r="FC25" t="str">
            <v/>
          </cell>
          <cell r="FD25" t="str">
            <v/>
          </cell>
          <cell r="FE25" t="str">
            <v/>
          </cell>
          <cell r="FF25" t="str">
            <v/>
          </cell>
          <cell r="FG25" t="str">
            <v/>
          </cell>
          <cell r="FH25" t="str">
            <v/>
          </cell>
          <cell r="FI25" t="str">
            <v/>
          </cell>
          <cell r="FJ25" t="str">
            <v/>
          </cell>
          <cell r="FK25" t="str">
            <v/>
          </cell>
          <cell r="FL25" t="str">
            <v/>
          </cell>
          <cell r="FM25" t="str">
            <v/>
          </cell>
          <cell r="FN25" t="str">
            <v/>
          </cell>
          <cell r="FO25" t="str">
            <v/>
          </cell>
          <cell r="FP25" t="str">
            <v/>
          </cell>
          <cell r="FQ25" t="str">
            <v/>
          </cell>
          <cell r="FR25" t="str">
            <v/>
          </cell>
          <cell r="FS25" t="str">
            <v/>
          </cell>
          <cell r="FT25" t="str">
            <v/>
          </cell>
          <cell r="FU25" t="str">
            <v/>
          </cell>
          <cell r="FV25" t="str">
            <v/>
          </cell>
          <cell r="FW25" t="str">
            <v xml:space="preserve">In the civil proceedings, judges themselves set the procedural deadlines, depending on the subject matter (and_x000D_
course) of the proceedings._x000D_
Ministry of Justice specifies for statistical purposes, when the case should be regarded as protracted/prolonged. Case is regarded as protracted/prolonged, when it has not beed resolved within one year after it has been delivered to the court; in criminal agenda and minor custody agenda, case is regarded as protracted/prolonged, if it has not been resolved within 6 months after it has been delivered to the court. _x000D_
Constitutional court assess as a part of its decision-making activity, whether there were undue delays in concrete case. </v>
          </cell>
          <cell r="FX25" t="str">
            <v/>
          </cell>
          <cell r="FY25" t="str">
            <v/>
          </cell>
          <cell r="FZ25" t="str">
            <v/>
          </cell>
          <cell r="GA25" t="str">
            <v/>
          </cell>
          <cell r="GB25" t="str">
            <v xml:space="preserve">See the note regarding point 13, BL are set for the entire territory, not for the region or its part. </v>
          </cell>
          <cell r="GC25" t="str">
            <v>Yes</v>
          </cell>
          <cell r="GD25" t="str">
            <v/>
          </cell>
          <cell r="GE25" t="str">
            <v/>
          </cell>
          <cell r="GF25" t="str">
            <v/>
          </cell>
          <cell r="GG25" t="str">
            <v/>
          </cell>
          <cell r="GH25" t="str">
            <v>Yes</v>
          </cell>
          <cell r="GI25" t="str">
            <v>365</v>
          </cell>
          <cell r="GJ25" t="str">
            <v/>
          </cell>
          <cell r="GK25" t="str">
            <v/>
          </cell>
          <cell r="GL25" t="str">
            <v/>
          </cell>
          <cell r="GM25" t="str">
            <v/>
          </cell>
          <cell r="GN25" t="str">
            <v/>
          </cell>
          <cell r="GO25" t="str">
            <v/>
          </cell>
          <cell r="GP25" t="str">
            <v/>
          </cell>
          <cell r="GQ25" t="str">
            <v xml:space="preserve">Types of cases	Single backlog definition in days_x000D_
Civil and commercial cases	365_x000D_
Criminal cases_x000D_
	180_x000D_
Administrative cases	_x000D_
The care of minors cases	180_x000D_
</v>
          </cell>
          <cell r="GR25" t="str">
            <v>Court President/ Court management BL;Council for the judiciary BL;Ministry of Justice BL</v>
          </cell>
          <cell r="GS25" t="str">
            <v>Court President/ Court management BL;Council for the judiciary BL;Ministry of Justice BL</v>
          </cell>
          <cell r="GT25" t="str">
            <v/>
          </cell>
          <cell r="GU25" t="str">
            <v/>
          </cell>
          <cell r="GV25" t="str">
            <v/>
          </cell>
          <cell r="GW25" t="str">
            <v/>
          </cell>
          <cell r="GX25" t="str">
            <v/>
          </cell>
          <cell r="GY25" t="str">
            <v/>
          </cell>
          <cell r="GZ25" t="str">
            <v>President of the district court, as well as president of the regional court decide on the complaint regarding the undue delays in judicial proceedings. Apart from that there is also constitutional complaint that can be submitted because of the inactivity of the court.</v>
          </cell>
          <cell r="HA25" t="str">
            <v/>
          </cell>
          <cell r="HB25" t="str">
            <v/>
          </cell>
          <cell r="HC25" t="str">
            <v/>
          </cell>
          <cell r="HD25" t="str">
            <v/>
          </cell>
          <cell r="HE25" t="str">
            <v/>
          </cell>
          <cell r="HF25" t="str">
            <v/>
          </cell>
          <cell r="HG25" t="str">
            <v/>
          </cell>
          <cell r="HH25" t="str">
            <v/>
          </cell>
          <cell r="HI25" t="str">
            <v/>
          </cell>
          <cell r="HJ25" t="str">
            <v/>
          </cell>
          <cell r="HK25" t="str">
            <v/>
          </cell>
          <cell r="HL25" t="str">
            <v/>
          </cell>
          <cell r="HM25" t="str">
            <v/>
          </cell>
          <cell r="HN25" t="str">
            <v>Court President/ Court management TF;Court President/ Court management TL;Court President/ Court management BL</v>
          </cell>
          <cell r="HO25" t="str">
            <v>Court President/ Court management TF;Court President/ Court management TL;Court President/ Court management BL</v>
          </cell>
          <cell r="HP25" t="str">
            <v/>
          </cell>
          <cell r="HQ25" t="str">
            <v/>
          </cell>
          <cell r="HR25" t="str">
            <v/>
          </cell>
          <cell r="HS25" t="str">
            <v/>
          </cell>
          <cell r="HT25" t="str">
            <v/>
          </cell>
          <cell r="HU25" t="str">
            <v/>
          </cell>
          <cell r="HV25" t="str">
            <v/>
          </cell>
          <cell r="HW25" t="str">
            <v/>
          </cell>
          <cell r="HX25" t="str">
            <v/>
          </cell>
          <cell r="HY25" t="str">
            <v xml:space="preserve">Given the fact that there are no deadlines for judges in civil law, there are also no measures to guarantee their compliance. As was already mentioned, there are several institutes, which are capable to speed up the activity of the court. When it comes to the constitutional complaint, party to the proceedings may be indemnified, however, this is subject to the consideration of the Constitutional court and is by no means guaranteed by the law.  </v>
          </cell>
          <cell r="HZ25" t="str">
            <v>Upon request by party</v>
          </cell>
          <cell r="IA25" t="str">
            <v>Upon request by party</v>
          </cell>
          <cell r="IB25" t="str">
            <v>Upon request by party</v>
          </cell>
          <cell r="IC25" t="str">
            <v/>
          </cell>
          <cell r="ID25" t="str">
            <v/>
          </cell>
          <cell r="IE25" t="str">
            <v/>
          </cell>
          <cell r="IF25" t="str">
            <v>According to standards, no information is provided to the parties regarding the progress of their case in civil proceedings._x000D_
_x000D_
The date of court hearings are published on-line. If the court hearing is abolished, parties are informed by all possible means (including e-mail)</v>
          </cell>
        </row>
        <row r="26">
          <cell r="A26" t="str">
            <v>LV</v>
          </cell>
          <cell r="B26" t="str">
            <v>Latvia</v>
          </cell>
          <cell r="C26" t="str">
            <v xml:space="preserve">Daina Priede_x000D_
_x000D_
_x000D_
Aija Branta_x000D_
</v>
          </cell>
          <cell r="D26" t="str">
            <v xml:space="preserve">Ministry of Justice of Latvia, Judiciary Policy Department, Lawyer_x000D_
_x000D_
Supreme Court, Judge_x000D_
</v>
          </cell>
          <cell r="E26" t="str">
            <v>Daina.Priede@tm.gov.lv</v>
          </cell>
          <cell r="F26" t="str">
            <v xml:space="preserve">+371 67036833_x000D_
_x000D_
_x000D_
+371 67020323_x000D_
</v>
          </cell>
          <cell r="G26" t="str">
            <v>Parlament has approved in the first reading (on 02.11.2017.) amendments on Civil Procedure Law in order to improve and modernize procedures concerning directing debt recovery against movable property. Current regulation is more than 15 years old and it has not kept pace with the existing socioeconomic environment. It does not completely cover bailiff`s actions for all types of movable property, for example intangible property, the company's shares, financial instruments. Among other it is planned to expand use of e-auctions. E-auction system started functioning on 1st July 2015. Now it applies only to sell of real estate. Introduction of such electronic environment allowed achieving such benefits as fair competition between bidders, anonymity, expanding the circle of buyers and greater amount recovered for creditors. Aim is to provide possibility to organize auctions electronically for movables as well (it is planned to to implement e-auctions of movables on July, 2018.) Draft law “Amendments in Civil Procedure Law” (Saeima reg.No.911/Lp12) Draft law “Amendments in Civil Procedure Law” (Saeima reg.No.1072/Lp12) Insolvency Draft Amendments to the Insolvency Law; Draft Amendments to the Civil Procedure Law.</v>
          </cell>
          <cell r="H26" t="str">
            <v>Cabinet of Ministers October 10, 2017 Regulations No. 616 "Amendments to the Cabinet of Ministers February 12, 2013 Regulations No. 85 "Procedure for the lodging, refund and reimbursement of a state fee in an administrative file and the deposit and refund of a security"" (see summary below) Enforcement Amendments in the Civil Procedure Law in order to improve applying of one of the compulsory enforcement measures – recovery debtor`s deposits in credit institutions came into force on 1st July 2017 ( (approved by the Parliament on November 23, 2016). Amendments states that in future time sworn bailiff and credit institutions exchange with information concerning debtors bank accounts and deposits and sworn bailiff give an order to the credit institution to transfer the deposited funds to the bailiff’s deposit account completely electronically. This will significantly improve speed of enforcement. Law “Amendments in Civil Procedure Law” (Adopted in 23.11.2016./ Entered into force on 01.01.2017.) Law “Amendments in Civil Procedure Law” (Adopted in 08.12.2016./ Entered into force on 04.01.2017.) Law “Amendments in Civil Procedure Law” (Adopted in 01.06.2017./ Entered into force on 01.07.2017.) Law “Amendments in Civil Procedure Law” (Adopted in 22.06.2017./ Entered into force on 01.08.2017.) Law “Amendments in Civil Procedure Law” (Adopted in 19.10.2017./ Entered into force on 01.11.2017.) Insolvency</v>
          </cell>
          <cell r="I26" t="str">
            <v>Insolvency The already adopted Amendments to the Insolvency Law still need such Regulations of the Cabinet: • The Cabinet of Ministers shall determine the extent of information to be included in the System as well as the procedure in accordance with which information is to be submitted for inclusion in and received from the System; The Cabinet of Ministers shall determine the extent of information published by the Insolvency Administration as well as the procedure for publication and correction of mistakes thereof.</v>
          </cell>
          <cell r="J26" t="str">
            <v/>
          </cell>
          <cell r="K26" t="str">
            <v>The year-long pilot project supported by the Centre of Demographic matters has been carried out. The main idea of this project is to ensure partly state financed mediation process in 300 family disputes (the first 5 mediation sessions in each dispute has been paid by state).</v>
          </cell>
          <cell r="L26" t="str">
            <v/>
          </cell>
          <cell r="M26" t="str">
            <v/>
          </cell>
          <cell r="N26" t="str">
            <v/>
          </cell>
          <cell r="O26" t="str">
            <v/>
          </cell>
          <cell r="P26" t="str">
            <v/>
          </cell>
          <cell r="Q26" t="str">
            <v>The amendments to the Law of Judicial Power includes such proposals with regard to the need to review the judge's career progression, particularly in the part transferring a judge to the vacant judge's position in the higher or lower level court (or the same instance), or, for example, when deciding on the procedure for selection of candidates for judicial appointment.</v>
          </cell>
          <cell r="R26" t="str">
            <v/>
          </cell>
          <cell r="S26" t="str">
            <v/>
          </cell>
          <cell r="T26" t="str">
            <v>On 12th June this year, Council for the Judiciary supported the project for reorganization of district (city) courts in the courts districts of Riga, Kurzeme, Vidzeme and Zemgale. Project is prepared by the Ministry of Justice. It is planned to create one court in each court district, except in Riga, ensuring the functioning of this court in all locations of the former courts. According the plans the reform in Latvia will be completed on March, 2018, six month earlier than in term, which was determined in Action Plan of the Government. Total number of first instance courts will be reorganized up to 9 courts. Since the beginning of the reform in 2015 the number of courts will reduced by more than 70%. In the next year reform will be starting in the territory of Riga’s regional court. From 15 January 2018, Riga Northern District Court will be reorganized by joining it to the Riga City Vidzeme District Court. From 1 February 2018, Talsi District Court, Kuldiga District Court, Saldus District Court and Ventspils Court will be reorganized, adding them to Liepaja Court and changing the name of the court – Kurzeme District Court. As from 15 February 2018, Aluksne District Court, Gulbene District Court, Madona District Court, Cesis District Court, Limbazi District Court and Valka District Court will be reorganized, by joining them to the Valmiera District Court and changing the name of the court to – Vidzeme District Court. From 1 March 2018, Tukums District Court, Dobele District Court, Bauska District Court, Aizkraukle District Court, Jekabpils District Court and Ogre District Court will be reorganized by joining them to Jelgava Court and changing the name of the court to Zemgale District Court. On the same conditions will be reorganized all Land Registry Offices</v>
          </cell>
          <cell r="U26" t="str">
            <v/>
          </cell>
          <cell r="V26" t="str">
            <v/>
          </cell>
          <cell r="W26" t="str">
            <v/>
          </cell>
          <cell r="X26" t="str">
            <v/>
          </cell>
          <cell r="Y26" t="str">
            <v/>
          </cell>
          <cell r="Z26" t="str">
            <v>Changes in Civil Procedure Law now enables court to give notice to lawyers about documents prepared online. https://likumi.lv/ta/id/50500-civilprocesa-likums#p-607036 Changes in Administrative Procedure Law orders attorneys to communicate with court in the data distribution system of Court information system. https://likumi.lv/ta/id/55567-administrativa-procesa-likums#p-614060 Changes in Civil Procedure Law now orders bailiff to submit documents regarding real property auction to Land Registry Office through the Court Information System https://likumi.lv/ta/id/50500-civilprocesa-likums#p-625680</v>
          </cell>
          <cell r="AA26" t="str">
            <v/>
          </cell>
          <cell r="AB26" t="str">
            <v/>
          </cell>
          <cell r="AC26" t="str">
            <v>On March 1, 2017 amendments to the State Legal Aid Law came into force, which provide financial support for Latvian citizens and non-citizens to deal with the child custody issues abroad. Cabinet of Ministers March 14, 2017 Regulations No. 139 "Amendments to the Cabinet of Ministers September 25, 2012 Regulations No. 641 "Rules on the application form for the conclusion of a legal aid contract"" (see summary below)</v>
          </cell>
          <cell r="AD26" t="str">
            <v/>
          </cell>
          <cell r="AE26" t="str">
            <v/>
          </cell>
          <cell r="AF26" t="str">
            <v/>
          </cell>
          <cell r="AG26" t="str">
            <v/>
          </cell>
          <cell r="AH26" t="str">
            <v>The Ministry of Justice submitted proposals to enhance assessment of the procedure for the selection and training of candidates for judges to the Council for the Judiciary. The proposal provides centralized selection and the creation of lists of candidates for judges, which will reduce the average time required for filling vacancies. It is also planned to implant a conceptually new structure for the selection process of candidates for judges.</v>
          </cell>
          <cell r="AI26" t="str">
            <v/>
          </cell>
          <cell r="AJ26" t="str">
            <v/>
          </cell>
          <cell r="AK26" t="str">
            <v>Sworn Advocates: Ministry of Justice of the Republic of Latvia in collaboration with the Latvian Council of Sworn Advocates, the State Revenue Service, Ministry of Foreign Affairs of the Republic of Latvia and other experts continue work on drafting amendments with whom to improve the bar system – the legal status of offices of sworn advocates, to raise the qualification and education requirements for sworn advocates applicants, improve exam for applicants, to determine responsibility for sworn advocates in case of non-compliance with improvement of qualification requirements, as well as the introduction of mandatory professional insurance. Sworn Notaries: The Ministry of Justice has begun to work on the amendments requiring the documents necessary for corroboration be sent to the Land Register through the sworn notary, thus implementing this process in accordance with the principle of a one-stop-shop. Bailiffs The Ministry of Justice has begun work on amendments to the Law on Bailiffs (it is planned to approve draft amandements in the first reading on 23.11.2017.) in order to: • change requirements for person who may become a sworn bailiff - sworn bailiffs will not be persons who are debtors of payment of maintenance for the children; • publicize a decisions of the Commission of Disciplinary Matters or the Minister for Justice on imposition of a disciplinary sanctions; • transfer funkcion of coordination of absence of a sworn bailiffs (annual leave, absence in case of a work disability, absence due to other reasons) from ministry to The Council of Latvian Sworn Bailiffs. Ministry of Justice in cooperation with The Council of Latvian Sworn Bailiffs has prepeared amendments to the Cabinet Regulation No. 66 of 19 January 2010 “Regulations on Number of Sworn Bailiffs and Locations of Offices Thereof, Districts and Borders thereof” in order to eliminate long-standing sworn bailiff vacancies. It is planed to decrease the number of sworn bailiff posts from 116 to 111. Corresponding draft amendments have been announced in State Secretaries’ meetings on 16 November, 2017. Ministry of Justice in cooperation with The Council of Latvian Sworn Bailiffs have began work on amendments in several legal acts in order to delegate document delivery service (documents to be served, falling with the scope of Regulation (EC) No.1393/2007 of the European Parliament and of the Council on the service in the Member States of judicial and axtrajudicial documnts in civil or comercial matters (service of documents) and of the 1965 Hague Convention on the Service Abroad of Judicial and Extrajudicial Documents in Civil and Commercial Matters) in the territory of the Republic of Latvia to the bailiffs from the courts. It is planned that new order of document delivery will come into force in 1st January 2019. Insolvency administrators Draft Amendments to the Insolvency Law; Draft Amendments to the Civil Procedure Law.</v>
          </cell>
          <cell r="AL26" t="str">
            <v>Insolvency administrators • Amendments to the Insolvency Law • Amendments to the Civil Procedure Law • Regulations No 288 “Procedure Regarding Training and Examination of the Insolvency Administrator Candidates, Procedure Regarding Operation of the Examination Board and the Procedure Regarding Appointment to, Dismissal, Removal and Discharge from the Office and Suspension of the Office”, issued by the Cabinet; • Regulations No 287 “Insolvency Administration Fee Service Pricelist and Payment Order”, issued by the Cabinet; • Regulations No 286 “Regulations Regarding Record-Keeping of a Person Supervising the Legal Protection Process and an Insolvency Administrator”, issued by the Cabinet; • Regulation No 233 “Regulations Regarding Disciplinary Proceedings of Insolvency Administrators and Persons Supervising the Legal Protection Proceedings”, issued by the Cabinet; • Regulation No 169 “Regulations on Officials and Employees' Service Certificates of the Insolvency Administration”, issued by the Cabinet; Regulation No 836 “Regulations on the State entrepreneurial risk fee in 2017”, issued by the Cabinet.</v>
          </cell>
          <cell r="AM26" t="str">
            <v>The already adopted Amendments to the Insolvency Law still need such Regulations of the Cabinet: • The Cabinet of Ministers shall determine the extent of information to be included in the System as well as the procedure in accordance with which information is to be submitted for inclusion in and received from the System; The Cabinet of Ministers shall determine the extent of information published by the Insolvency Administration as well as the procedure for publication and correction of mistakes thereof.</v>
          </cell>
          <cell r="AN26" t="str">
            <v/>
          </cell>
          <cell r="AO26" t="str">
            <v>On July 19, 2017, the Law "Amendments to the Judicial Disciplinary Liability Law" entered into force (see summary below)</v>
          </cell>
          <cell r="AP26" t="str">
            <v/>
          </cell>
          <cell r="AQ26" t="str">
            <v xml:space="preserve">See word doc </v>
          </cell>
          <cell r="AR26" t="str">
            <v>1.a  General online information about the justice system for non-native speakers;2.  Centralised web portal with online forms for judicial proceedings available to the public and companies;4.a  Provision of education on legal rights to the general public through educational court visits;4.b  Provision of education on legal rights to the general public that is integrated in school curriculum</v>
          </cell>
          <cell r="AS26" t="str">
            <v/>
          </cell>
          <cell r="AT26" t="str">
            <v/>
          </cell>
          <cell r="AU26" t="str">
            <v/>
          </cell>
          <cell r="AV26" t="str">
            <v/>
          </cell>
          <cell r="AW26" t="str">
            <v/>
          </cell>
          <cell r="AX26" t="str">
            <v/>
          </cell>
          <cell r="AY26" t="str">
            <v/>
          </cell>
          <cell r="AZ26" t="str">
            <v>Yes, for all instances and all cases</v>
          </cell>
          <cell r="BA26" t="str">
            <v/>
          </cell>
          <cell r="BB26" t="str">
            <v/>
          </cell>
          <cell r="BC26" t="str">
            <v xml:space="preserve">Use of social media to communicate courts work is not compulsory or centrally managed. However, the use of social media is supported as best practice for all instances and for all cases. _x000D_
Each court decides on its own to communicate in social networks or not, taking into account the necessity and capacity. For example, the biggest court of Latvia - Riga regional court (appeal instance for civil/criminal cases) has its own twitter account - @rigastiesa_x000D_
_x000D_
Social media to communicate courts work is wide used by Court administration, Ministry of Justice, etc. _x000D_
_x000D_
</v>
          </cell>
          <cell r="BD26" t="str">
            <v>Yes</v>
          </cell>
          <cell r="BE26" t="str">
            <v xml:space="preserve">The Council for the Judiciary in 2015 approved Guidelines for court system for all institutions represented in the Council for the Judiciary (Supreme Court, Constitutional Court, Ministru of Justice, Prosecutor General Office, the Council of Sworn Advokates, the Council of Sworn Notaries and the Council of Sworn Bailiffs). According to these Guidelines, all the institutions follow the basic principles of unified communication. The fundamental principle of communication is good fellowship among various institutions in judicial system in public domain and cooperation in crisis communication._x000D_
The second provision approvedby the Council for the Judiciary is Strategy for communication of courts – will be, in turn, working document for all Latvian courts, when communicating with participants to proceedings, medi and society, in general. The Strategy also marks organizational structure of communication, which prescribes that communication is insured by the chairperson of the court, court information officer, and court spokespersons who communicate on court cases or legal issues._x000D_
Having approves these strategic documents, the Council for the Judiciary determined direction and principles of the development of communication, but each institution and each court will implement them in accordance with their opportunities and goals._x000D_
Working group, which prepared these documents, will continue its work to prepare practical auxiliary edition – Handbook of court communication. The working group, which was established upon iniciative of the Council for the Judiciary, includes representatives of the Judicial Ethics Committee, the Ministry of Justice and the Supreme Court, and communication experts were also involved for conceptual direction for its work. _x000D_
There is a separate Communication Division within the structure of the Administration of the Supreme Court. It is comprised of three employees – the head of the Division, the press secretary and the expert for international cooperation. The Division main functions comprise external and external communication, international cooperation, and maintaining and devoloping the collection of the Museum of the Supreme Court._x000D_
The Strategy prescribet that judges – spokespersons have to be appointed in the court. When needed, tey give an explanation about the rulings. The spokesperson can be judge-rapporteur, a judge specialized in a certain category of cases, a judge who has agreed to be a spokesperson, or the Chief justice of the court. In the Supreme Court the Departments are reguested to implement this stipulation of the Strategy, but it is not set as compulsory duty._x000D_
</v>
          </cell>
          <cell r="BF26" t="str">
            <v>Yes all judgments</v>
          </cell>
          <cell r="BG26" t="str">
            <v>Yes all judgments</v>
          </cell>
          <cell r="BH26" t="str">
            <v>Yes some judgments</v>
          </cell>
          <cell r="BI26" t="str">
            <v xml:space="preserve">Court decisions, what have been adopted in the public hearings after they became effective are published in the National Court portal (www.tiesas.lv). Court decisions are published by obscuring the part of information that reveals the identity of the natural person._x000D_
_x000D_
_x000D_
The Division of Case-law and Research decides about the publication.  The Supreme Court webpage contains a selection of jurisprudence http://at.gov..lv/en/court-proceedings-in-the supreme-court/archive-of-case-law-decisions/.  Selection criteria being development of case law or other particular points of legal interest with titles and legal key points (summaries), explaining the main points of law developed by the judgement. The Devision of Case-law and Research, in cooperation with the Supreme Court departments, selects and sistematises these rulings with a view to ensure theoretical and practical application of case-law. The webpage also contains instructions explaining the search for the Supreme Court decisions (http://at.gov.lv/lv/tiesvediba/augstakas-tiesas-nolemumi. This information is generally accessible and is free of charge. If a judgement cannot be found in the databases, its copy can be requested through the Supreme Court Chancellery. Before being handed out, it also undergoes anonymization. _x000D_
Besides that, the Supreme Court publishes its Yearbook with selection of jurisprudence of the respective year. This publication contains the index of the articles of law quoted, key words and the subject-matter of legal key-points of jurisprudence_x000D_
</v>
          </cell>
          <cell r="BJ26" t="str">
            <v>1st instance;2nd instance;Highest instance</v>
          </cell>
          <cell r="BK26" t="str">
            <v>1st instance;2nd instance;Highest instance</v>
          </cell>
          <cell r="BL26" t="str">
            <v>1st instance;2nd instance;Highest instance</v>
          </cell>
          <cell r="BM26" t="str">
            <v>1st instance;2nd instance;Highest instance</v>
          </cell>
          <cell r="BN26" t="str">
            <v>1st instance;2nd instance;Highest instance</v>
          </cell>
          <cell r="BO26" t="str">
            <v>There are no keywords per se, but full text search is available for published decisions.</v>
          </cell>
          <cell r="BP26" t="str">
            <v>Yes all judgments</v>
          </cell>
          <cell r="BQ26" t="str">
            <v>Yes all judgments</v>
          </cell>
          <cell r="BR26" t="str">
            <v>Yes some judgments</v>
          </cell>
          <cell r="BS26" t="str">
            <v>There are no keywords per se, but full text search is available for published decisions.</v>
          </cell>
          <cell r="BT26" t="str">
            <v>1st instance;2nd instance;Highest instance</v>
          </cell>
          <cell r="BU26" t="str">
            <v>1st instance;2nd instance;Highest instance</v>
          </cell>
          <cell r="BV26" t="str">
            <v>1st instance;2nd instance;Highest instance</v>
          </cell>
          <cell r="BW26" t="str">
            <v>1st instance;2nd instance;Highest instance</v>
          </cell>
          <cell r="BX26" t="str">
            <v>1st instance;2nd instance;Highest instance</v>
          </cell>
          <cell r="BY26" t="str">
            <v xml:space="preserve">There are no keywords per se, but full text search is available for published decisions._x000D_
_x000D_
There is case-law database available on Supreme Court web page: http://at.gov.lv/en/court-proceedings-in-the-supreme-court/archive-of-case-law-decisions/department-of-administrative-cases/chronological-order/ _x000D_
See point 5 above_x000D_
</v>
          </cell>
          <cell r="BZ26" t="str">
            <v>Initial</v>
          </cell>
          <cell r="CA26" t="str">
            <v>Initial;Continuous</v>
          </cell>
          <cell r="CB26" t="str">
            <v>Initial;Continuous</v>
          </cell>
          <cell r="CC26" t="str">
            <v>Initial;Continuous</v>
          </cell>
          <cell r="CD26" t="str">
            <v>Initial;Continuous</v>
          </cell>
          <cell r="CE26" t="str">
            <v>Initial;Continuous</v>
          </cell>
          <cell r="CF26" t="str">
            <v>Initial;Continuous</v>
          </cell>
          <cell r="CG26" t="str">
            <v/>
          </cell>
          <cell r="CH26" t="str">
            <v/>
          </cell>
          <cell r="CI26" t="str">
            <v>Civil and commercial disputes;Labour disputes</v>
          </cell>
          <cell r="CJ26" t="str">
            <v>Civil and commercial disputes;Labour disputes</v>
          </cell>
          <cell r="CK26" t="str">
            <v>Civil and commercial disputes;Labour disputes</v>
          </cell>
          <cell r="CL26" t="str">
            <v>Civil and commercial disputes;Labour disputes</v>
          </cell>
          <cell r="CM26" t="str">
            <v>Civil and commercial disputes;Labour disputes</v>
          </cell>
          <cell r="CN26" t="str">
            <v>Civil and commercial disputes;Labour disputes</v>
          </cell>
          <cell r="CO26" t="str">
            <v>Civil and commercial disputes;Labour disputes</v>
          </cell>
          <cell r="CP26" t="str">
            <v/>
          </cell>
          <cell r="CQ26" t="str">
            <v>Civil and commercial disputes</v>
          </cell>
          <cell r="CR26" t="str">
            <v>Civil and commercial disputes;Labour disputes</v>
          </cell>
          <cell r="CS26" t="str">
            <v/>
          </cell>
          <cell r="CT26" t="str">
            <v/>
          </cell>
          <cell r="CU26" t="str">
            <v/>
          </cell>
          <cell r="CV26" t="str">
            <v/>
          </cell>
          <cell r="CW26" t="str">
            <v/>
          </cell>
          <cell r="CX26" t="str">
            <v>www.mediacija.lv www.tm.gov.lv www.tiesas.lv www.manas.tiesas.lv www.ur.gov.lv</v>
          </cell>
          <cell r="CY26" t="str">
            <v>www.mediacija.lv www.tm.gov.lv www.tiesas.lv www.manas.tiesas.lv www.ur.gov.lv</v>
          </cell>
          <cell r="CZ26" t="str">
            <v/>
          </cell>
          <cell r="DA26" t="str">
            <v xml:space="preserve">Clause 4.-5 – during the pilot projects mediation is available in civil(commercial) disputes and labour disputes. _x000D_
There are two pilot projects:_x000D_
The first one is already launched. The first pilot project provides free consultation of a mediator in several courts. This free consultation of a mediator is intended for  those participants of a case who have agreed to the proposal of the court (judge) to consider the use of mediation. _x000D_
_x000D_
The second pilot project has been supported by the Centre of Demographic matters. The year-long pilot project supported by the Centre of Demographic matters has been carried out in 2017. The main idea of this project is to ensure partly state financed mediation process in 300 family disputes (the first 5 mediation sessions in each dispute has been paid by state). _x000D_
_x000D_
Clause 9: there is no court fee in labour disputes._x000D_
</v>
          </cell>
          <cell r="DB26" t="str">
            <v>National level</v>
          </cell>
          <cell r="DC26" t="str">
            <v>National level</v>
          </cell>
          <cell r="DD26" t="str">
            <v>National level</v>
          </cell>
          <cell r="DE26" t="str">
            <v>National level</v>
          </cell>
          <cell r="DF26" t="str">
            <v/>
          </cell>
          <cell r="DG26" t="str">
            <v/>
          </cell>
          <cell r="DH26" t="str">
            <v/>
          </cell>
          <cell r="DI26" t="str">
            <v>National level</v>
          </cell>
          <cell r="DJ26" t="str">
            <v/>
          </cell>
          <cell r="DK26" t="str">
            <v/>
          </cell>
          <cell r="DL26" t="str">
            <v/>
          </cell>
          <cell r="DM26" t="str">
            <v xml:space="preserve">Questionnaire for court visitors: https://tavs.ta.gov.lv/aptauja/Apmekl-Apt-Ank_x000D_
Questionnaire for lawyers and prosecutors: https://tavs.ta.gov.lv/aptauja/ZV.A.P.J.Aptauja_x000D_
</v>
          </cell>
          <cell r="DO26" t="str">
            <v>2016_x000D_
In the beginning of year 2017 Supreme Court conducted a survey to evaluate courts’ communication with mass media and identify the obstacles. _x000D_
The results of the survey show that the courts’ willingness for open communication is appreciated. It is still necessary to train the staff that communicates with the mass media. The survey confirms that the courts are increasingly aware of the fact that the media are the main intermediaries between the fairness of justice in the form of judgments and the understanding and perception of justice in society.</v>
          </cell>
          <cell r="DP26" t="str">
            <v/>
          </cell>
          <cell r="DQ26" t="str">
            <v>1. The survey results are publicly available on-line in their entirety;2.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R26" t="str">
            <v/>
          </cell>
          <cell r="DS26" t="str">
            <v/>
          </cell>
          <cell r="DT26" t="str">
            <v>Yes</v>
          </cell>
          <cell r="DU26" t="str">
            <v/>
          </cell>
          <cell r="DV26" t="str">
            <v>Only certain phases</v>
          </cell>
          <cell r="DW26" t="str">
            <v/>
          </cell>
          <cell r="DX26" t="str">
            <v/>
          </cell>
          <cell r="DY26" t="str">
            <v/>
          </cell>
          <cell r="DZ26" t="str">
            <v/>
          </cell>
          <cell r="EA26" t="str">
            <v/>
          </cell>
          <cell r="EB26" t="str">
            <v/>
          </cell>
          <cell r="EC26" t="str">
            <v/>
          </cell>
          <cell r="ED26" t="str">
            <v/>
          </cell>
          <cell r="EE26" t="str">
            <v/>
          </cell>
          <cell r="EF26" t="str">
            <v/>
          </cell>
          <cell r="EG26" t="str">
            <v/>
          </cell>
          <cell r="EH26" t="str">
            <v/>
          </cell>
          <cell r="EI26" t="str">
            <v/>
          </cell>
          <cell r="EJ26" t="str">
            <v/>
          </cell>
          <cell r="EK26" t="str">
            <v/>
          </cell>
          <cell r="EL26" t="str">
            <v>Accodring to the Civil Procedure Law (Section 199) after the judgment is signed, the court shall return to the court room of the court where the judge shall declare the judgment by reading it. But Section 194 says that in a complex case, the court may prepare a summary judgment consisting of an introductory part and an operative part. In such case, the court shall prepare a full judgment within 14 days. In declaring a summary judgment, the court shall announce the date by which a full judgment shall be prepared.</v>
          </cell>
          <cell r="EM26" t="str">
            <v>Civil Procedure Law: http://likumi.lv/doc.php?id=50500</v>
          </cell>
          <cell r="EN26" t="str">
            <v/>
          </cell>
          <cell r="EO26" t="str">
            <v>According to the Administrative Procedure Law Section 259 in a case dealt within the written procedure, the court judgment shall be made no later than 21 days after completion of case adjudication on the merits.</v>
          </cell>
          <cell r="EP26" t="str">
            <v>Administrative Procedure Law: http://likumi.lv/doc.php?id=55567</v>
          </cell>
          <cell r="EQ26" t="str">
            <v/>
          </cell>
          <cell r="ER26" t="str">
            <v/>
          </cell>
          <cell r="ES26" t="str">
            <v/>
          </cell>
          <cell r="ET26" t="str">
            <v/>
          </cell>
          <cell r="EU26" t="str">
            <v/>
          </cell>
          <cell r="EV26" t="str">
            <v>Yes</v>
          </cell>
          <cell r="EW26" t="str">
            <v/>
          </cell>
          <cell r="EX26" t="str">
            <v>Expected average time to resolve cases per Court (e.g. average time to resolve cases per court does not exceed x days)</v>
          </cell>
          <cell r="EY26" t="str">
            <v/>
          </cell>
          <cell r="EZ26" t="str">
            <v/>
          </cell>
          <cell r="FA26" t="str">
            <v/>
          </cell>
          <cell r="FB26" t="str">
            <v>Law "On Judicial Power" Section 27.1 says that a Chief Judge of a court shall plan and determine the objectives of the court work in relation to average time periods for adjudication of matters in a court (the standard of time periods for adjudication of matters) prior to the beginning of each calendar year in co-operation with court judges. The standard of time periods for adjudication of matters shall be determined, taking into account the court resources and the necessity to ensure the right of a person to adjudication of a matter in a reasonable time period and in conformity with other basic principles for examination of matters. A Chief Judge of a court shall approve the standard of time periods for adjudication of matters in a court and supervise the actual time periods of examining matters in a court. A Chief Judge of a court shall submit information to the Board of Justice regarding the approved standard of time periods for adjudication of matters until 1 February of each year. Law "On Judicial Power" available: http://likumi.lv/doc.php?id=62847</v>
          </cell>
          <cell r="FC26" t="str">
            <v/>
          </cell>
          <cell r="FD26" t="str">
            <v/>
          </cell>
          <cell r="FE26" t="str">
            <v/>
          </cell>
          <cell r="FF26" t="str">
            <v/>
          </cell>
          <cell r="FG26" t="str">
            <v/>
          </cell>
          <cell r="FH26" t="str">
            <v/>
          </cell>
          <cell r="FI26" t="str">
            <v/>
          </cell>
          <cell r="FJ26" t="str">
            <v/>
          </cell>
          <cell r="FK26" t="str">
            <v/>
          </cell>
          <cell r="FL26" t="str">
            <v/>
          </cell>
          <cell r="FM26" t="str">
            <v/>
          </cell>
          <cell r="FN26" t="str">
            <v/>
          </cell>
          <cell r="FO26" t="str">
            <v/>
          </cell>
          <cell r="FP26" t="str">
            <v/>
          </cell>
          <cell r="FQ26" t="str">
            <v/>
          </cell>
          <cell r="FR26" t="str">
            <v/>
          </cell>
          <cell r="FS26" t="str">
            <v/>
          </cell>
          <cell r="FT26" t="str">
            <v/>
          </cell>
          <cell r="FU26" t="str">
            <v/>
          </cell>
          <cell r="FV26" t="str">
            <v/>
          </cell>
          <cell r="FW26" t="str">
            <v xml:space="preserve">civil and commercial cases: other: The responsibility lays on a chief judge as it was mentioned in the Q 12 and also according to the law "On judicial Power" Section 33 Paragraph 5 (5) If a judge does not perform the necessary procedural activities without a justified reason in order to ensure the adjudication of a matter within a reasonable time period, as well as in cases when the time period planned by the judge does not ensure adjudication of a matter within a reasonable time period, the Chief Judge of the court may:_x000D_
1) assign the judge to determine a corresponding time period in which the relevant procedural activity must be performed, taking into account the circumstances the matter;_x000D_
2) re-divide matters to judges according to the division of matters plan._x000D_
_x000D_
The law "On Judicial Power" available: _x000D_
http://likumi.lv/doc.php?id=62847_x000D_
_x000D_
administrative cases other: The responsibility lays on a chief judge as it was mentioned in the Q 12 and also according to the law "On judicial Power" Section 33 Paragraph 5 (5) If a judge does not perform the necessary procedural activities without a justified reason in order to ensure the adjudication of a matter within a reasonable time period, as well as in cases when the time period planned by the judge does not ensure adjudication of a matter within a reasonable time period, the Chief Judge of the court may:_x000D_
1) assign the judge to determine a corresponding time period in which the relevant procedural activity must be performed, taking into account the circumstances the matter;_x000D_
2) re-divide matters to judges according to the division of matters plan._x000D_
_x000D_
The law "On Judicial Power" available: _x000D_
http://likumi.lv/doc.php?id=62847_x000D_
</v>
          </cell>
          <cell r="FX26" t="str">
            <v>Individual courts TL; Individual courts TF</v>
          </cell>
          <cell r="FY26" t="str">
            <v>Individual courts TL; Individual courts TF</v>
          </cell>
          <cell r="FZ26" t="str">
            <v/>
          </cell>
          <cell r="GA26" t="str">
            <v/>
          </cell>
          <cell r="GB26" t="str">
            <v>Standards set by the chief judges of the court are relevant to induvial court but standards set by the law are relevant to the entire territory of the state.</v>
          </cell>
          <cell r="GC26" t="str">
            <v>No</v>
          </cell>
          <cell r="GD26" t="str">
            <v/>
          </cell>
          <cell r="GE26" t="str">
            <v/>
          </cell>
          <cell r="GF26" t="str">
            <v/>
          </cell>
          <cell r="GG26" t="str">
            <v/>
          </cell>
          <cell r="GH26" t="str">
            <v>No</v>
          </cell>
          <cell r="GI26" t="str">
            <v/>
          </cell>
          <cell r="GJ26" t="str">
            <v/>
          </cell>
          <cell r="GK26" t="str">
            <v/>
          </cell>
          <cell r="GL26" t="str">
            <v/>
          </cell>
          <cell r="GM26" t="str">
            <v/>
          </cell>
          <cell r="GN26" t="str">
            <v/>
          </cell>
          <cell r="GO26" t="str">
            <v/>
          </cell>
          <cell r="GP26" t="str">
            <v/>
          </cell>
          <cell r="GQ26" t="str">
            <v/>
          </cell>
          <cell r="GR26" t="str">
            <v>Court President/ Court management TF;Court President/ Court management TL;Court President/ Court management BL</v>
          </cell>
          <cell r="GS26" t="str">
            <v>Court President/ Court management TF;Court President/ Court management TL;Court President/ Court management BL</v>
          </cell>
          <cell r="GT26" t="str">
            <v/>
          </cell>
          <cell r="GU26" t="str">
            <v/>
          </cell>
          <cell r="GV26" t="str">
            <v/>
          </cell>
          <cell r="GW26" t="str">
            <v/>
          </cell>
          <cell r="GX26" t="str">
            <v/>
          </cell>
          <cell r="GY26" t="str">
            <v/>
          </cell>
          <cell r="GZ26" t="str">
            <v/>
          </cell>
          <cell r="HA26" t="str">
            <v>Yes</v>
          </cell>
          <cell r="HB26" t="str">
            <v>Continuous real-time monitoring/data is followed every day TF;Continuous real-time monitoring/data is followed every day TL;Continuous real-time monitoring/data is followed every day BL</v>
          </cell>
          <cell r="HC26" t="str">
            <v>Continuous real-time monitoring/data is followed every day TF;Continuous real-time monitoring/data is followed every day TL;Continuous real-time monitoring/data is followed every day BL</v>
          </cell>
          <cell r="HD26" t="str">
            <v/>
          </cell>
          <cell r="HE26" t="str">
            <v/>
          </cell>
          <cell r="HF26" t="str">
            <v/>
          </cell>
          <cell r="HG26" t="str">
            <v/>
          </cell>
          <cell r="HH26" t="str">
            <v/>
          </cell>
          <cell r="HI26" t="str">
            <v/>
          </cell>
          <cell r="HJ26" t="str">
            <v/>
          </cell>
          <cell r="HK26" t="str">
            <v/>
          </cell>
          <cell r="HL26" t="str">
            <v/>
          </cell>
          <cell r="HM26" t="str">
            <v>Ministry of Justice TF;Ministry of Justice TL;Ministry of Justice BL</v>
          </cell>
          <cell r="HN26" t="str">
            <v>Ministry of Justice TF;Ministry of Justice TL;Ministry of Justice BL</v>
          </cell>
          <cell r="HO26" t="str">
            <v>Court President/ Court management TF;Court President/ Court management TL;Court President/ Court management BL</v>
          </cell>
          <cell r="HP26" t="str">
            <v>Court President/ Court management TF;Court President/ Court management TL;Court President/ Court management BL</v>
          </cell>
          <cell r="HQ26" t="str">
            <v/>
          </cell>
          <cell r="HR26" t="str">
            <v/>
          </cell>
          <cell r="HS26" t="str">
            <v/>
          </cell>
          <cell r="HT26" t="str">
            <v/>
          </cell>
          <cell r="HU26" t="str">
            <v/>
          </cell>
          <cell r="HV26" t="str">
            <v/>
          </cell>
          <cell r="HW26" t="str">
            <v/>
          </cell>
          <cell r="HX26" t="str">
            <v/>
          </cell>
          <cell r="HY26" t="str">
            <v/>
          </cell>
          <cell r="HZ26" t="str">
            <v>Online access of throughout the course of a case</v>
          </cell>
          <cell r="IA26" t="str">
            <v>Notification by mail or e-mail on court discretion;Online access of throughout the course of a case</v>
          </cell>
          <cell r="IB26" t="str">
            <v>Online access of throughout the course of a case</v>
          </cell>
          <cell r="IC26" t="str">
            <v/>
          </cell>
          <cell r="ID26" t="str">
            <v/>
          </cell>
          <cell r="IE26" t="str">
            <v/>
          </cell>
          <cell r="IF26" t="str">
            <v/>
          </cell>
        </row>
        <row r="27">
          <cell r="A27" t="str">
            <v>DE</v>
          </cell>
          <cell r="B27" t="str">
            <v>Germany</v>
          </cell>
          <cell r="C27" t="str">
            <v xml:space="preserve">Sabine_x000D_
Hilgendorf-Schmidt_x000D_
</v>
          </cell>
          <cell r="D27" t="str">
            <v xml:space="preserve">Head of the division_x000D_
_x000D_
- law governing the judiciary;_x000D_
law governing senior judicial_x000D_
officers; remuneration ofjudges; training -_x000D_
</v>
          </cell>
          <cell r="E27" t="str">
            <v>Hilgendorf-Sa@bmjv.bund.de</v>
          </cell>
          <cell r="F27" t="str">
            <v xml:space="preserve">+49 30185809626_x000D_
</v>
          </cell>
          <cell r="G27" t="str">
            <v/>
          </cell>
          <cell r="H27" t="str">
            <v/>
          </cell>
          <cell r="I27" t="str">
            <v/>
          </cell>
          <cell r="J27" t="str">
            <v/>
          </cell>
          <cell r="K27" t="str">
            <v/>
          </cell>
          <cell r="L27" t="str">
            <v/>
          </cell>
          <cell r="M27" t="str">
            <v/>
          </cell>
          <cell r="N27" t="str">
            <v/>
          </cell>
          <cell r="O27" t="str">
            <v/>
          </cell>
          <cell r="P27" t="str">
            <v/>
          </cell>
          <cell r="Q27" t="str">
            <v/>
          </cell>
          <cell r="R27" t="str">
            <v/>
          </cell>
          <cell r="S27" t="str">
            <v/>
          </cell>
          <cell r="T27" t="str">
            <v/>
          </cell>
          <cell r="U27" t="str">
            <v/>
          </cell>
          <cell r="V27" t="str">
            <v/>
          </cell>
          <cell r="W27" t="str">
            <v/>
          </cell>
          <cell r="X27" t="str">
            <v/>
          </cell>
          <cell r="Y27" t="str">
            <v/>
          </cell>
          <cell r="Z27" t="str">
            <v/>
          </cell>
          <cell r="AA27" t="str">
            <v/>
          </cell>
          <cell r="AB27" t="str">
            <v/>
          </cell>
          <cell r="AC27" t="str">
            <v/>
          </cell>
          <cell r="AD27" t="str">
            <v/>
          </cell>
          <cell r="AE27" t="str">
            <v/>
          </cell>
          <cell r="AF27" t="str">
            <v/>
          </cell>
          <cell r="AG27" t="str">
            <v/>
          </cell>
          <cell r="AH27" t="str">
            <v/>
          </cell>
          <cell r="AI27" t="str">
            <v/>
          </cell>
          <cell r="AJ27" t="str">
            <v/>
          </cell>
          <cell r="AK27" t="str">
            <v/>
          </cell>
          <cell r="AL27" t="str">
            <v/>
          </cell>
          <cell r="AM27" t="str">
            <v/>
          </cell>
          <cell r="AN27" t="str">
            <v/>
          </cell>
          <cell r="AO27" t="str">
            <v/>
          </cell>
          <cell r="AP27" t="str">
            <v/>
          </cell>
          <cell r="AQ27" t="str">
            <v xml:space="preserve">The Federal Republic of Germany is engaged in reforming its justice system. The scope and scale of the reform process vary within the federal states._x000D_
Addditionaly the Federal Republic of Germany likes to point out that mapping justice in the EU as such does not provide substantively valuable information since, depending on the field they address, reforms in justice systems may have positive or negative effects on the efficiency, quality and independence of the judiciary or may remain neutral._x000D_
_x000D_
Providing information held by the Ministers of Justice of the Member States of the European Union on legislation in force and on major reform projects is already in existence, it is the task of the Network for legislative cooperation between the Ministries od Justice in the European Union._x000D_
</v>
          </cell>
          <cell r="AR27" t="str">
            <v>1.a  General online information about the justice system for non-native speakers;1.c  General online information about the justice system for visually or hearing impaired;2.  Centralised web portal with online forms for judicial proceedings available to the public and companies;4.a  Provision of education on legal rights to the general public through educational court visits;4.b  Provision of education on legal rights to the general public that is integrated in school curriculum;4.d  Provision of education on legal rights to the general public through other formats (please specify)</v>
          </cell>
          <cell r="AS27" t="str">
            <v xml:space="preserve">-	http://www.bmjv.de_x000D_
-	http://www.justiz.de_x000D_
-	http://www.justiz.bayern.de_x000D_
-	http://www.justiz.bayern.de/service/fluechtlinge-asylbewerber_x000D_
-	www.justiz.rlp.de_x000D_
-	http://www.mj.sachsen-anhalt.de_x000D_
-	http://www.hmdj.hessen.de_x000D_
</v>
          </cell>
          <cell r="AT27" t="str">
            <v/>
          </cell>
          <cell r="AU27" t="str">
            <v xml:space="preserve">-	http://www.bmjv.de_x000D_
-	http://www.justiz.de_x000D_
-	http://www.justiz.bayern.de_x000D_
-	http://www.justiz.bayern.de/service/fluechtlinge-asylbewerber_x000D_
-	www.justiz.rlp.de_x000D_
-	http://www.mj.sachsen-anhalt.de_x000D_
-	http://www.hmdj.hessen.de_x000D_
</v>
          </cell>
          <cell r="AV27" t="str">
            <v xml:space="preserve">http://www.justiz.de_x000D_
http://www.mj.sachsen-anhalt.de_x000D_
</v>
          </cell>
          <cell r="AW27" t="str">
            <v/>
          </cell>
          <cell r="AX27" t="str">
            <v/>
          </cell>
          <cell r="AY27" t="str">
            <v xml:space="preserve">See also the webpages of Länder Ministries of Justice and webpages of Federal and Länder Courts._x000D_
_x000D_
In Bavaria they organise teen courts_x000D_
_x000D_
In Mecklemburg – Western Pomerania Juth-Legal-Centres organize educational court visits or rollplays in order to rais legal knowledge and understanding of law among kids and teenagers._x000D_
_x000D_
As a federal state, the Federal Republic of Germany is characterised by decentralised structures. Therefore the federal states decide by themselves which information to provide online and are thus in charge of keepingthe information updated. The same applies on federal level._x000D_
</v>
          </cell>
          <cell r="AZ27" t="str">
            <v>Yes, for some court levels, please specify below</v>
          </cell>
          <cell r="BA27" t="str">
            <v>Highest instance</v>
          </cell>
          <cell r="BB27" t="str">
            <v>Highest instance</v>
          </cell>
          <cell r="BC27" t="str">
            <v>There are just a few isolated first and second instance courts throut the country that use social media to communicate their work.  As a federal state, the Federal Republic of Germany is characterised by decentralised structures. Therefore the federal states decide by themselves using social media to communicate their work</v>
          </cell>
          <cell r="BD27" t="str">
            <v>Yes</v>
          </cell>
          <cell r="BE27" t="str">
            <v>As a federal state, the Federal Republic of Germany is characterised by decentralised structures. Each federal state has own guidelines</v>
          </cell>
          <cell r="BF27" t="str">
            <v>Yes some judgments</v>
          </cell>
          <cell r="BG27" t="str">
            <v>Yes some judgments</v>
          </cell>
          <cell r="BH27" t="str">
            <v>Yes all judgments</v>
          </cell>
          <cell r="BI27" t="str">
            <v xml:space="preserve">As a federal state, the Federal Republic of Germany is is characterised by decentralised structures. Therefore the federal states and their courts decide by themselves whether they provide judgements of first instance online, e.g. North Rhine-Westphalia, which provides first instance judgements_x000D_
 (http://www.justiz.nrw.de/Bibliothek/nrwe2/index.php). _x000D_
The duty on the courts to publish judgements in which the public might have an interest is derived from the constitution and was inter alia stated by the Federal Administrative Court in 1997 (ECLI:DE:BVerwG:1997:260297U6C3.96.0)._x000D_
It is the Court Administration that decide on the publication of decisions. The decision is based on the law. In some cases regulated by law the decision is made by the presidium of the Court (e.g. Bavaria, Art. 8 AGVwGO; Rhineland-Palatinate, Art. 5 AGVwGO). A presidium is established at each court and comprises the president of the court and, depending on the size of the court, up to a maximum of ten other judges. In the case of small local courts the presidium comprises all the judges who are eligible to stand for election; no election is held. In all other cases, members are elected for four years. Half of the members of the presidium resign every two years. The presidium is responsible for organisational matters relating to the court. It and its members are not bound by any instructions as regards their activity. The presidium takes its decisions on the basis of full judicial independence._x000D_
</v>
          </cell>
          <cell r="BJ27" t="str">
            <v>1st instance;2nd instance;Highest instance</v>
          </cell>
          <cell r="BK27" t="str">
            <v>1st instance;2nd instance;Highest instance</v>
          </cell>
          <cell r="BL27" t="str">
            <v>1st instance;2nd instance;Highest instance</v>
          </cell>
          <cell r="BM27" t="str">
            <v>1st instance;2nd instance;Highest instance</v>
          </cell>
          <cell r="BN27" t="str">
            <v>1st instance;2nd instance;Highest instance</v>
          </cell>
          <cell r="BO27" t="str">
            <v xml:space="preserve">Selected judgements of the courts of highest instance since 2010 are available to the general publi free of charge on the website www.rechtsprechung-im-internet.de. The website is provided by the Federal Ministry of Justice and Consumer Protection in collaboration with the juris GmbH. In addition, the courts of highest instance themselves provide their decisions on their own websites. _x000D_
_x000D_
Most federal states provide a selection of judgements free of charge for non-commercial purposes (http://www.justiz.de/onlinedienste/rechtsprechung/index.php). A broad range of judgements of first instance courts is available via the Federal Legal Information System. Registered users can get access via the commercial website www.juris.de (subject to costs). _x000D_
_x000D_
All judgements of the courts of high instance are tagged with key words. Some federal states also provide judgements which are tagged with relevant key words. In the Federal Legal Information System most the judgements are tagged with relevant key words._x000D_
_x000D_
The Federal Constitutional Court (Bundesverfassungsgericht) and all Federal Courts provide ECLIs for their decisions. The federal states have recently started to provide ECLIs for first and second instance courts._x000D_
</v>
          </cell>
          <cell r="BP27" t="str">
            <v>Yes some judgments</v>
          </cell>
          <cell r="BQ27" t="str">
            <v>Yes some judgments</v>
          </cell>
          <cell r="BR27" t="str">
            <v>Yes all judgments</v>
          </cell>
          <cell r="BS27" t="str">
            <v xml:space="preserve">As a federal state, the Federal Republic of Germany is is characterised by decentralised structures. Therefore the federal states and their courts decide by themselves whether they provide judgements of first instance online, e.g. North Rhine-Westphalia, which provides first instance judgements_x000D_
 (http://www.justiz.nrw.de/Bibliothek/nrwe2/index.php). _x000D_
The duty on the courts to publish judgements in which the public might have an interest is derived from the constitution and was inter alia stated by the Federal Administrative Court in 1997 (ECLI:DE:BVerwG:1997:260297U6C3.96.0)._x000D_
It is the Court Administration that decide on the publication of decisions. The decision is based on the law. In some cases regulated by law the decision is made by the presidium of the Court (e.g. Bavaria, Art. 8 AGVwGO; Rhineland-Palatinate, Art. 5 AGVwGO). A presidium is established at each court and comprises the president of the court and, depending on the size of the court, up to a maximum of ten other judges. In the case of small local courts the presidium comprises all the judges who are eligible to stand for election; no election is held. In all other cases, members are elected for four years. Half of the members of the presidium resign every two years. The presidium is responsible for organisational matters relating to the court. It and its members are not bound by any instructions as regards their activity. The presidium takes its decisions on the basis of full judicial independence._x000D_
</v>
          </cell>
          <cell r="BT27" t="str">
            <v>1st instance;2nd instance;Highest instance</v>
          </cell>
          <cell r="BU27" t="str">
            <v>1st instance;2nd instance;Highest instance</v>
          </cell>
          <cell r="BV27" t="str">
            <v>1st instance;2nd instance;Highest instance</v>
          </cell>
          <cell r="BW27" t="str">
            <v>1st instance;2nd instance;Highest instance</v>
          </cell>
          <cell r="BX27" t="str">
            <v>1st instance;2nd instance;Highest instance</v>
          </cell>
          <cell r="BY27" t="str">
            <v>_x000D_
Selected judgements of the courts of highest instance since 2010 are available to the general publi free of charge on the website www.rechtsprechung-im-internet.de. The website is provided by the Federal Ministry of Justice and Consumer Protection in collaboration with the juris GmbH. In addition, the courts of highest instance themselves provide their decisions on their own websites. _x000D_
_x000D_
Most federal states provide a selection of judgements free of charge for non-commercial purposes (http://www.justiz.de/onlinedienste/rechtsprechung/index.php). A broad range of judgements of first instance courts is available via the Federal Legal Information System. Registered users can get access via the commercial website www.juris.de (subject to costs). _x000D_
_x000D_
All judgements of the courts of high instance are tagged with key words. Some federal states also provide judgements which are tagged with relevant key words. In the Federal Legal Information System most the judgements are tagged with relevant key words._x000D_
_x000D_
The Federal Constitutional Court (Bundesverfassungsgericht) and all Federal Courts provide ECLIs for their decisions. The federal states have recently started to provide ECLIs for first and second instance courts.</v>
          </cell>
          <cell r="BZ27" t="str">
            <v>Initial;Continuous</v>
          </cell>
          <cell r="CA27" t="str">
            <v>Initial;Continuous</v>
          </cell>
          <cell r="CB27" t="str">
            <v>Initial;Continuous</v>
          </cell>
          <cell r="CC27" t="str">
            <v>Initial;Continuous</v>
          </cell>
          <cell r="CD27" t="str">
            <v>Initial;Continuous</v>
          </cell>
          <cell r="CE27" t="str">
            <v>Initial;Continuous</v>
          </cell>
          <cell r="CF27" t="str">
            <v>Initial;Continuous</v>
          </cell>
          <cell r="CG27" t="str">
            <v>Initial;Continuous</v>
          </cell>
          <cell r="CH27" t="str">
            <v/>
          </cell>
          <cell r="CI27" t="str">
            <v>Civil and commercial disputes;Labour disputes;Consumer disputes*</v>
          </cell>
          <cell r="CJ27" t="str">
            <v/>
          </cell>
          <cell r="CK27" t="str">
            <v>Civil and commercial disputes;Labour disputes;Consumer disputes*</v>
          </cell>
          <cell r="CL27" t="str">
            <v>Civil and commercial disputes;Labour disputes;Consumer disputes*</v>
          </cell>
          <cell r="CM27" t="str">
            <v>Civil and commercial disputes;Labour disputes;Consumer disputes*</v>
          </cell>
          <cell r="CN27" t="str">
            <v>Civil and commercial disputes;Labour disputes;Consumer disputes*</v>
          </cell>
          <cell r="CO27" t="str">
            <v>Civil and commercial disputes;Labour disputes;Consumer disputes*</v>
          </cell>
          <cell r="CP27" t="str">
            <v>Civil and commercial disputes;Labour disputes;Consumer disputes*</v>
          </cell>
          <cell r="CQ27" t="str">
            <v>Civil and commercial disputes;Labour disputes;Consumer disputes*</v>
          </cell>
          <cell r="CR27" t="str">
            <v>Civil and commercial disputes;Labour disputes;Consumer disputes*</v>
          </cell>
          <cell r="CS27" t="str">
            <v>Civil and commercial disputes;Labour disputes;Consumer disputes*</v>
          </cell>
          <cell r="CT27" t="str">
            <v>Civil and commercial disputes;Labour disputes;Consumer disputes*</v>
          </cell>
          <cell r="CU27" t="str">
            <v/>
          </cell>
          <cell r="CV27" t="str">
            <v/>
          </cell>
          <cell r="CW27" t="str">
            <v/>
          </cell>
          <cell r="CX27" t="str">
            <v>See webpages of Federal and Länder Ministries of Justice (e.g. “Schlichten statt Richten”, or “Güterichterverfahren”; http://www.justiz.de/onlinedienste/ aussergerichtliche_streitschlichtung/index.php</v>
          </cell>
          <cell r="CY27" t="str">
            <v>See webpages of Federal and Länder Ministries of Justice and of Labour and Social Affairs, webpages of the courts.</v>
          </cell>
          <cell r="CZ27" t="str">
            <v>See information provided e. g. by Verbraucherzentrale, other private Consumer ADR bodies etc. It is impossible to provide all the references given their number.</v>
          </cell>
          <cell r="DA27" t="str">
            <v/>
          </cell>
          <cell r="DB27" t="str">
            <v>National level;One or several regions;One or several courts</v>
          </cell>
          <cell r="DC27" t="str">
            <v>One or several regions;One or several courts</v>
          </cell>
          <cell r="DD27" t="str">
            <v>One or several regions;One or several courts</v>
          </cell>
          <cell r="DE27" t="str">
            <v>National level;One or several regions;One or several courts</v>
          </cell>
          <cell r="DF27" t="str">
            <v>One or several regions;One or several courts</v>
          </cell>
          <cell r="DG27" t="str">
            <v>One or several regions;One or several courts</v>
          </cell>
          <cell r="DH27" t="str">
            <v>One or several regions;One or several courts</v>
          </cell>
          <cell r="DI27" t="str">
            <v>One or several regions;One or several courts</v>
          </cell>
          <cell r="DJ27" t="str">
            <v/>
          </cell>
          <cell r="DK27" t="str">
            <v>One or several regions;One or several courts</v>
          </cell>
          <cell r="DL27" t="str">
            <v xml:space="preserve">•	The offering of appropriate settlementProposals_x000D_
•	The granting of the right to be heard_x000D_
•	Time taken until court decisions are made/Length of proceedings_x000D_
•	Instructions on available legal remedies – are they correct?_x000D_
•	Initial career phase and overall career structure_x000D_
•	The justice system's external communications and the PR work of press offices_x000D_
•	Available options for further training_x000D_
</v>
          </cell>
          <cell r="DM27" t="str">
            <v xml:space="preserve">As a federal state, the Federal Republic of Germany is characterised by decentralised structures. Therefore the federal states make their own decision on whether surveys are required and if so, the type of surveys and their timing._x000D_
_x000D_
Bavaria:_x000D_
Where the civil and criminal courts of law in Bavaria are concerned, as well as the public prosecutor’s offices, an employee survey is performed as a rule every six years, with the support of the Authority for Statistics and Data Processing of the Land of Bavaria, as part of the regular audit. Some courts and public prosecutor’s offices perform additional surveys every three years by choice. From 16 June 2014 until 11 August 2014, an online survey was performed with the assistance of experienced practitioners and a professional polling institute on the “debate on self-perception” within the Bavarian judiciary. The results of this survey were published in the intranet forum of the Bavarian judiciary._x000D_
_x000D_
Brandenburg:_x000D_
Pursuant to section 103 of the Judiciary Act of the Land of Brandenburg (Brandenburgisches Richtergesetz), the Land parliament reviewed the Act in 2016. For this purpose, the Land government reported on the experience gained in applying the Act and the results of the public discourse held in the meantime regarding the question of the self-administration respectively autonomy of the judiciary. In this context, the Land Ministry of Justice has performed an internet-based, voluntary survey among all judges and public prosecutors of the Land. _x000D_
_x000D_
The government’s report was published as Parliamentary Paper (Landtags-Drucksache) 6/2831: https://www.parlamentsdokumentation.brandenburg.de/starweb/LBB/ELVIS/parladoku/w6/drs/ab_2600/ab_2_x000D_
800/2831.pdf_x000D_
_x000D_
Lower Saxony:_x000D_
Several courts and public prosecutors’ offices have participated in several benchmarking and comparison_x000D_
projects:_x000D_
AGiL - Amtsgerichte im Leistungsvergleich (comparison of the performance by local courts)_x000D_
LiVe - Landgerichte im Vergleich (comparison of local courts)_x000D_
OLiVe - Oberlandesgerichte im Vergleich (comparison of higher regional courts)_x000D_
BenStA - Benchmarking der Staatsanwaltschaften (benchmarking of the public prosecutors’ offices)_x000D_
ArbOR - Arbeitsgerichtlicher Organisationsvergleich (organisational comparison of higher regional courts)_x000D_
LArVe - Landesarbeitsgerichte im Vergleich (Land labour courts in comparison)_x000D_
VERGIL - Verwaltungsgerichte im Landesvergleich (administrative courts across the Land in comparison)_x000D_
As part of these benchmarking and comparison projects, surveys were performed of the employees of the judicial authorities to establish how happy they are with their jobs. Among other aspects, their satisfaction regarding the cooperation with their supervisors and colleagues, the general working conditions, and their identification with their sphere of responsibility were addressed. Likewise, surveys were performed of attorneys. The results of the surveys have been discussed in expert groups and workshops, and suggestions for improvement have been worked out._x000D_
_x000D_
Saxony-Anhalt:_x000D_
Internal benchmarking and comparison projects, the results of which have not been published._x000D_
</v>
          </cell>
          <cell r="DO27" t="str">
            <v/>
          </cell>
          <cell r="DP27" t="str">
            <v/>
          </cell>
          <cell r="DQ27" t="str">
            <v>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R27" t="str">
            <v/>
          </cell>
          <cell r="DS27" t="str">
            <v xml:space="preserve">As a federl state, the Federal Republic of Germany is characterised by decentralised structures. Therefore the federl states make their own decisions on weather surveys are required and if so, the type of surveys, their timing and their piplication. _x000D_
_x000D_
All the client surveys carried out by the courts and notaries in Baden-Württemberg ca be viewed online by all members of Baden-Württemberg's judicial service on their intranet._x000D_
_x000D_
</v>
          </cell>
          <cell r="DT27" t="str">
            <v>Yes</v>
          </cell>
          <cell r="DU27" t="str">
            <v/>
          </cell>
          <cell r="DV27" t="str">
            <v>Only certain phases</v>
          </cell>
          <cell r="DW27" t="str">
            <v/>
          </cell>
          <cell r="DX27" t="str">
            <v/>
          </cell>
          <cell r="DY27" t="str">
            <v/>
          </cell>
          <cell r="DZ27" t="str">
            <v/>
          </cell>
          <cell r="EA27" t="str">
            <v/>
          </cell>
          <cell r="EB27" t="str">
            <v/>
          </cell>
          <cell r="EC27" t="str">
            <v/>
          </cell>
          <cell r="ED27" t="str">
            <v/>
          </cell>
          <cell r="EE27" t="str">
            <v/>
          </cell>
          <cell r="EF27" t="str">
            <v>Yes</v>
          </cell>
          <cell r="EG27" t="str">
            <v>155, 155b, 155c FamFG, Para 128, 216 and 272 ff ZPO</v>
          </cell>
          <cell r="EH27" t="str">
            <v>see below</v>
          </cell>
          <cell r="EI27"/>
          <cell r="EJ27"/>
          <cell r="EK27"/>
          <cell r="EL27" t="str">
            <v>yes</v>
          </cell>
          <cell r="EM27" t="str">
            <v>Art. 310 ZPO</v>
          </cell>
          <cell r="EN27" t="str">
            <v>See below</v>
          </cell>
          <cell r="EO27" t="str">
            <v>Yes</v>
          </cell>
          <cell r="EP27" t="str">
            <v>Art. 107 FGO, Art. 116 VwGO</v>
          </cell>
          <cell r="EQ27" t="str">
            <v>See below</v>
          </cell>
          <cell r="ER27" t="str">
            <v>Yes</v>
          </cell>
          <cell r="ES27" t="str">
            <v>Art. 132, 136</v>
          </cell>
          <cell r="ET27" t="str">
            <v>See below</v>
          </cell>
          <cell r="EU27" t="str">
            <v xml:space="preserve">Remark:_x000D_
Specific requirements for processing time are not stipulated by law in general. But there are fixed deadlines for carrying out hearings for specific cases such as family cases. There are also practices to promote timeliness of court proceedings. In accordance with recent European Court of Human Rights rulings, German legislators have implemented special measures for family proceedings concerning the place of residence of a child, the right of contact, or the surrender of the child, as well as proceedings based upon endangerment to the welfare of the child. In such vital cases, in addition to the right to compensation, parties involved have the right to invoke the supposed delay at the court of proceedings (Beschleunigungsrüge) and, if no remedy is achieved, to bring the matter before the second instance court for evaluation of the timeliness of proceedings (Beschleunigungsbeschwerde). The court of second instance may advise on binding measures to accelerate proceedings before the first instance court._x000D_
_x000D_
In the German view, were any binding requirements to be made, in terms of number of days, concerning the duration of the full proceedings before the court, then this would interfere with the independence of judges as guaranteed by Article 97 paragraph 1 of the Basis Law (Grundgesetz – GG), which protects the very core of the work done by judges. This core sphere includes the adjudication by judges, with all the appurtenant activities directly tied to the service of justice and to the rulings on the substance of the case and on procedural matters indirectly entailed by it. Were strict requirements in terms of completion dates to be made, than this would be tantamount to an impermissible interference with these judicial decisions. Moreover, such strict requirements do not serve the legitimate interests of a citizen seeking legal protection. In order to be able to properly perform their adjudication task, judges must have the opportunity to dedicate themselves to the individual proceedings, including the submissions made by the parties involved in them, to assess such submissions, and to initiate the further necessary steps – and they must have sufficient time to do so. Germany does indeed recognise that effective legal protection also means that citizens are able to obtain justice within a reasonable period of time. However, this objective can be suitably achieved by the procedural rules and by provisions, in the law governing courts constitution, that open up the means to accelerate proceedings while taking account of the respective particularities of an individual case._x000D_
_x000D_
_x000D_
The German court system is divided into five specialised branches or jurisdictions: ordinary, labour, general administrative, fiscal and social._x000D_
_x000D_
Specific requirements for processing time are not stipulated by law in general. But there are fixed deadlines for carrying out hearings for specific cases such as family cases, e.g._x000D_
Section 155 of the German Act on Proceedings in Family Matters and in Matters of Non- contentious Jurisdiction stipulates as follows:_x000D_
“Principles of Priority and Expediting Proceedings_x000D_
(1) Parent and child matters concerning the place of residence of a child, the right of contact, or the surrender of the child, as well as proceedings based upon endangerment to the welfare of the child, shall have priority and the proceedings shall be handled in an expedited manner._x000D_
(2) In proceedings in accordance with subsection (1), the court shall discuss the matter with the participants at a court hearing. The court hearing shall take place at the latest one month after the start of the proceedings. The Youth Office shall be heard at this court hearing. Postponement of the court hearing shall only be permissible based upon compelling reasons. The grounds for postponement shall be credibly demonstrated together with the request for postponement._x000D_
(3) The court shall order the personal appearance of the participants with capacity to participate in proceedings at the court hearing._x000D_
(4) If the court suspended a proceeding designated in subsection (1) for the implementation of a mediation or another proceeding for reaching an out-of-court settlement, as a general rule it shall reopen the proceedings after three months if the participants have not agreed upon a settlement.” [emphasis added by the undersigned]_x000D_
_x000D_
</v>
          </cell>
          <cell r="EV27" t="str">
            <v>Yes</v>
          </cell>
          <cell r="EW27" t="str">
            <v/>
          </cell>
          <cell r="EX27" t="str">
            <v/>
          </cell>
          <cell r="EY27" t="str">
            <v/>
          </cell>
          <cell r="EZ27" t="str">
            <v/>
          </cell>
          <cell r="FA27" t="str">
            <v/>
          </cell>
          <cell r="FB27" t="str">
            <v/>
          </cell>
          <cell r="FC27" t="str">
            <v/>
          </cell>
          <cell r="FD27" t="str">
            <v/>
          </cell>
          <cell r="FE27" t="str">
            <v/>
          </cell>
          <cell r="FF27" t="str">
            <v/>
          </cell>
          <cell r="FG27" t="str">
            <v/>
          </cell>
          <cell r="FH27" t="str">
            <v/>
          </cell>
          <cell r="FI27" t="str">
            <v xml:space="preserve">Remark:_x000D_
In the German view, were any binding requirements to be made, in terms of a number of proceedings that a judge is to deal with and complete within a given period of time (Subquestions 1 through 3 up to Question 11), then this would interfere with the independence of judges as guaranteed by Article 97 paragraph 1 of the Basis Law (Grundgesetz – GG), which protects the very core of the work done by judges. This core sphere includes the adjudication by judges, with all the appurtenant activities directly tied to the service of justice and to the rulings on the substance of the case and on procedural matters indirectly entailed by it. Were strict requirements in terms of completion dates to be made, then this would be tantamount to an impermissible interference with these judicial decisions. Moreover, such strict requirements do not serve the legitimate interests of a citizen seeking legal protection. In order to be able to properly perform their adjudication task, judges must have the opportunity to dedicate themselves to the individual proceedings, including the submissions made by the parties involved in them, to assess such submissions, and to initiate the further necessary steps – and they must have sufficient time to do so. Germany does indeed recognise that effective legal protection also means that citizens are able to obtain justice within a reasonable period of time. However, this objective can be suitably achieved by the procedural rules and by provisions, in the law governing courts constitution, that open up the means to accelerate proceedings while taking account of the respective particularities of an individual case._x000D_
</v>
          </cell>
          <cell r="FJ27" t="str">
            <v>Other body/specify BL</v>
          </cell>
          <cell r="FK27" t="str">
            <v>Other body/specify BL</v>
          </cell>
          <cell r="FL27" t="str">
            <v/>
          </cell>
          <cell r="FM27" t="str">
            <v/>
          </cell>
          <cell r="FN27" t="str">
            <v/>
          </cell>
          <cell r="FO27" t="str">
            <v/>
          </cell>
          <cell r="FP27" t="str">
            <v/>
          </cell>
          <cell r="FQ27" t="str">
            <v/>
          </cell>
          <cell r="FR27" t="str">
            <v/>
          </cell>
          <cell r="FS27" t="str">
            <v/>
          </cell>
          <cell r="FT27" t="str">
            <v/>
          </cell>
          <cell r="FU27" t="str">
            <v/>
          </cell>
          <cell r="FV27" t="str">
            <v/>
          </cell>
          <cell r="FW27" t="str">
            <v xml:space="preserve">Standards are set by law_x000D_
Remark:_x000D_
Regarding backlogs, the presidium is entitled to define standards for the individual court regarding the management of backlogs, including the allocation of court business. However, it may only change the business allocation plan under certain legally specified conditions, namely where such a change becomes necessary due to the excessive or insufficient workload of one judge or adjudicating body or as a result of the transfer or prolonged absence of individual judges (section 21e (3) of the Courts Constitution Act).For further details see response to question 17 and remark below question 18._x000D_
</v>
          </cell>
          <cell r="FX27" t="str">
            <v>Individual courts TL;Entire territory of Member State TL</v>
          </cell>
          <cell r="FY27" t="str">
            <v>Individual courts TL;Entire territory of Member State TL</v>
          </cell>
          <cell r="FZ27" t="str">
            <v/>
          </cell>
          <cell r="GA27" t="str">
            <v/>
          </cell>
          <cell r="GB27" t="str">
            <v/>
          </cell>
          <cell r="GC27" t="str">
            <v>Yes</v>
          </cell>
          <cell r="GD27" t="str">
            <v>Remark: The above mentioned timeframes and time limits are stipulated by procedural law and Court Constitutional law. These laws are online available for the public.</v>
          </cell>
          <cell r="GE27" t="str">
            <v>For allocating human resources</v>
          </cell>
          <cell r="GF27" t="str">
            <v/>
          </cell>
          <cell r="GG27" t="str">
            <v>Remark: In Germany figures statistically collected in each Land serve the calculation of personnel requirements for the justice administration pursuant to “PEBB§Y” (Personalbedarfsberechnungssystem). Based upon workload an evaluation in accordance with uniform national base figures is undertaken. In the workload calculation these needs are then compared against the agencies and the average deployment of personnel. Judicial activities are depicted as products in the “PEBB§Y” framework. Each product has a specific base number set forth in minutes.</v>
          </cell>
          <cell r="GH27" t="str">
            <v>Yes</v>
          </cell>
          <cell r="GI27" t="str">
            <v/>
          </cell>
          <cell r="GJ27" t="str">
            <v/>
          </cell>
          <cell r="GK27" t="str">
            <v/>
          </cell>
          <cell r="GL27" t="str">
            <v>At every court a presidium is established. It is composed of the court president and up to ten additional judges, depending on the size of the court. The presidium is responsible for the court's internal organization, including the allocation of court business and the management of backlogs. It is entitled to define standards for the individual court regarding the management of backlogs, but it is not entitled to issue instructions to judges. Courts have a duty to report the age of pending cases, if there is a violation of a time limit. The existence and the duration of time limits vary within the five German jurisdictions and the 16 Länder.</v>
          </cell>
          <cell r="GM27" t="str">
            <v/>
          </cell>
          <cell r="GN27" t="str">
            <v/>
          </cell>
          <cell r="GO27" t="str">
            <v/>
          </cell>
          <cell r="GP27" t="str">
            <v>At every court a presidium is established. It is composed of the court president and up to ten additional judges, depending on the size of the court. The presidium is responsible for the court's internal organization, including the allocation of court business and the management of backlogs. It is entitled to define standards for the individual court regarding the management of backlogs, but it is not entitled to issue instructions to judges. Courts have a duty to report the age of pending cases, if there is a violation of a time limit. The existence and the duration of time limits vary within the five German jurisdictions and the 16 Länder.</v>
          </cell>
          <cell r="GQ27" t="str">
            <v/>
          </cell>
          <cell r="GR27" t="str">
            <v>Court President/ Court management TF;Court President/ Court management TL;Court President/ Court management BL;Other body/ specify BL</v>
          </cell>
          <cell r="GS27" t="str">
            <v>Court President/ Court management TF;Court President/ Court management TL;Court President/ Court management BL;Other body/ specify BL</v>
          </cell>
          <cell r="GT27" t="str">
            <v/>
          </cell>
          <cell r="GU27" t="str">
            <v/>
          </cell>
          <cell r="GV27" t="str">
            <v>Presidium</v>
          </cell>
          <cell r="GW27" t="str">
            <v/>
          </cell>
          <cell r="GX27" t="str">
            <v/>
          </cell>
          <cell r="GY27" t="str">
            <v>Presidium</v>
          </cell>
          <cell r="GZ27" t="str">
            <v xml:space="preserve">Remark:_x000D_
A presidium, an independent judicial body, is established at each court and comprises the president of the court and, depending on the size of the court, up to a maximum of ten other judges. In the case of small local courts the presidium comprises all the judges who are eligible to stand for election; no election is held (section 21a (2) no. 5 of the Courts Constitution Act [Gerichtsverfassungsgesetz, GVG]). In all other cases, members are elected for four years. Half of the members of the presidium resign every two years (section 21b (4), first and second sentences, of the Courts Constitution Act)._x000D_
_x000D_
The presidium is responsible for determining the principles on which the allocation of court business is based. The presidium draws up, in advance, an annual business allocation plan for the whole of the coming year. This plan details how the adjudicating tasks are to be distributed, based on general, abstract and objective criteria, across the panels of judges, thereby safeguarding judicial independence. The business allocation plan must clearly specify which judges are called to issue a decision in regard to cases received by the court. It is in principle valid for the duration of a business year (calendar year) and automatically ceases to have effect at the end of that year. The presidium is tasked with ensuring that work is distributed as equally across the judges as possible. The presidium may only change the business allocation plan under certain legally specified conditions, namely where such a change becomes necessary due to the excessive or insufficient workload of one judge or adjudicating body or as a result of the transfer or prolonged absence of individual judges (section 21e (3) of the Courts Constitution Act). The presidium is responsible for the management of backlogs. It is entitled to define standards for the individual court regarding the management of backlogs, but it is not entitled to issue instructions to judges._x000D_
_x000D_
The monitoring regarding the time limits and the occurrence of backlogs is made by supervision._x000D_
</v>
          </cell>
          <cell r="HA27" t="str">
            <v/>
          </cell>
          <cell r="HB27" t="str">
            <v/>
          </cell>
          <cell r="HC27" t="str">
            <v/>
          </cell>
          <cell r="HD27" t="str">
            <v/>
          </cell>
          <cell r="HE27" t="str">
            <v/>
          </cell>
          <cell r="HF27" t="str">
            <v/>
          </cell>
          <cell r="HG27" t="str">
            <v/>
          </cell>
          <cell r="HH27" t="str">
            <v/>
          </cell>
          <cell r="HI27" t="str">
            <v/>
          </cell>
          <cell r="HJ27" t="str">
            <v>Remark:_x000D_
It is not possible to answer this question with “yes” or “no”, because it is a question includes two possible response options._x000D_
_x000D_
Bavaria: The indicator-based information system KISS is a management tool that allows civil and criminal courts and public prosecutor's offices to recognise and analyse potential deficits at an early stage so that corrective measures may be taken without delay. KISS was conceived by a working group consisting of representatives from the Bavarian Ministry of Justice, the civil and criminal courts and the public prosecutor's offices. The system includes a large number of relevant data on performance, statistics and organisation (so-called "indicators"). Conspicuous deviations from relevant indicators showing comparative values (particularly the respective Land average) are systematically highlighted with colours (so-called "early warning" or "traffic light" system). In this way, the attention of leadership levels is directed to significant deviations from the norm. The KISS data are automatically imported from the numerous statistics and are updated quarterly. There is no specific performance evaluation of the system._x000D_
In other Länder there are similar or other systems (e.g. reporting commitment – Berichtspflichten)._x000D_
_x000D_
Remark: As a federal state, the Federal Republic of Germany is characterised by decentralized structures. Therefore the federal states make their own decision on the terms of management tools within the limits and under the condicions of the independence of judges.</v>
          </cell>
          <cell r="HK27" t="str">
            <v>Court President/ Court management BL;Ministry of Justice BL;Other body/ specify BL</v>
          </cell>
          <cell r="HL27" t="str">
            <v>Ministry of Justice BL</v>
          </cell>
          <cell r="HM27" t="str">
            <v/>
          </cell>
          <cell r="HN27" t="str">
            <v>Other body/ specify BL</v>
          </cell>
          <cell r="HO27" t="str">
            <v>Court President/ Court management TF</v>
          </cell>
          <cell r="HP27" t="str">
            <v>Other body/ specify BL</v>
          </cell>
          <cell r="HQ27" t="str">
            <v/>
          </cell>
          <cell r="HR27" t="str">
            <v/>
          </cell>
          <cell r="HS27" t="str">
            <v/>
          </cell>
          <cell r="HT27" t="str">
            <v/>
          </cell>
          <cell r="HU27" t="str">
            <v/>
          </cell>
          <cell r="HV27" t="str">
            <v/>
          </cell>
          <cell r="HW27" t="str">
            <v/>
          </cell>
          <cell r="HX27" t="str">
            <v/>
          </cell>
          <cell r="HY27" t="str">
            <v xml:space="preserve">Remark:_x000D_
Human ressources:_x000D_
When discussing the allocation of judicial resources, one of the main questions concerns the number of judges, judicial officers and court support staff which a court needs to serve the public. In Germany figures statistically collected in each Land serve the calculation of personnel requirements for the justice administration pursuant to “PEBB§Y” (Personalbedarfsberechnungssystem). Based upon workload an evaluation in accordance with uniform national base figures is undertaken. In the workload calculation these needs are then compared against the agencies and the average deployment of personnel. Judicial activities are depicted as products in the “PEBB§Y” framework. Each product has a specific base number set forth in minutes. The ministries of Jusctice decide on the staff allocation to the court districts. It must be noted that a judicial office shall be conferred upon a judge for life and upon a judge for a secified term at a particular court (Section 27 para. 1 of the German Judiciary Act). A judge for life or for a specified term can, with a few exceptions, not be transferred to another office or discharged from office without his own written consent. A judge for life term may only be seconded to another court with his own consent. _x000D_
_x000D_
The presidium is tasked with ensuring that work is distributed as equally across the judges as possible. The court president would normally make proposals to the presidium with respect to allocation of judges and cases but the presidium is free to make up their own mind in these matters. The presidium is responsible for the court's internal organization, including the allocation of court business and the management of backlogs. It is entitled to define standards for the individual court regarding the management of backlogs, but it is not entitled to issue instructions to judges. _x000D_
_x000D_
Financial resources:_x000D_
The ministries of Justice of the federation or the respective Länder (other ministries according to the specialization of courts) administer the budget resources, with the exception of the Federal Constitutional Court and the Constitutional Courts of the Länder, which has granted organizational autonomy as an independent constitutional organ. _x000D_
_x000D_
In some of the Länder there are so-called “budgeting-models” which represent an increasingliy growing form of judicial self-governance, especially in the courts of the Länder. “Budgeting” here refers to the decentralized and independent management of budget funds by the courts. Each court is allocated a certain amount of funding to administer independently. While such funding is derived from total justice budgets of the respective Länder, the courts may nevertheless dispose of the fund independently without outside influence. This budgeting procedure enables courts to make independent decisions on personnel and material budgets and especially on setting priorities for the expenditure of funds. Not least, available funds can therefore also be employed in a more targeted and economical manner, The concrete regulations (i.e. allocation, control etc.) of these budgeting models are different from Land to Land._x000D_
_x000D_
Report:_x000D_
The monitoring regarding the time limits and the occurrence of backlogs is made by supervision._x000D_
</v>
          </cell>
          <cell r="HZ27" t="str">
            <v>Upon request by party;Notification by mail or e-mail on court discretion</v>
          </cell>
          <cell r="IA27" t="str">
            <v>Upon request by party;Notification by mail or e-mail on court discretion</v>
          </cell>
          <cell r="IB27" t="str">
            <v>Upon request by party;Notification by mail or e-mail on court discretion</v>
          </cell>
          <cell r="IC27" t="str">
            <v/>
          </cell>
          <cell r="ID27" t="str">
            <v/>
          </cell>
          <cell r="IE27" t="str">
            <v/>
          </cell>
          <cell r="IF27" t="str">
            <v>Remark Sub-Questions 1 to 3: _x000D_
The presiding judge keeps the parties informed about the progress of their case and the measures taken to promote the proceeding. By way of example: in civil proceedings the presiding judge submits all pleadings and declarations of a party to the respective opposite side. Any orders of the court given on the basis of a hearing must be pronounced. Orders of the court that have not been pronounced, and rulings handed down by the presiding judge or the judge correspondingly delegated or requested that have not been pronounced, are to be communicated to the parties by simple letter. Wherever the decision sets out a date for a hearing as determined by the court or triggers a period, it is to be served on the parties. The parties subsequently receive brief minutes of the hearing and are subsequently notified in writing of the next steps to be taken in the proceedings, in particular of the date of delivery of the judgment. Judgments shall be served as a copy on the parties.</v>
          </cell>
        </row>
        <row r="28">
          <cell r="A28" t="str">
            <v>IT</v>
          </cell>
          <cell r="B28" t="str">
            <v>Italy</v>
          </cell>
          <cell r="C28" t="str">
            <v>1 Barbara FABBRINI - 2 Raffaele SABATO</v>
          </cell>
          <cell r="D28" t="str">
            <v xml:space="preserve">1 Director of the Department of Statistics and Organizational Analysis - Ministry of Justice_x000D_
2 Consigliere della Corte Suprema di Cassazione, Roma_x000D_
</v>
          </cell>
          <cell r="E28" t="str">
            <v>barbara.fabbrini@giustizia.it</v>
          </cell>
          <cell r="F28" t="str">
            <v>(+39)06.6885.2202</v>
          </cell>
          <cell r="G28" t="str">
            <v>Reform of the criminal sector (reform of the criminal procedure, efficiency, reducing workload of appeal and cassation, procedural improvements, etc.)</v>
          </cell>
          <cell r="H28" t="str">
            <v/>
          </cell>
          <cell r="I28" t="str">
            <v/>
          </cell>
          <cell r="J28" t="str">
            <v/>
          </cell>
          <cell r="K28" t="str">
            <v/>
          </cell>
          <cell r="L28" t="str">
            <v/>
          </cell>
          <cell r="M28" t="str">
            <v>Enhancing the specialization of judges / courts. In particular, the judiciary authorities are evaluating the introduction of specific courts for family and personal matters ("Berruti" reform) Increased competence of Business Courts.</v>
          </cell>
          <cell r="N28" t="str">
            <v/>
          </cell>
          <cell r="O28" t="str">
            <v>Establishment of an Office for the Trial (composed of a judge, directing it, and honoray judges, trainees and court clerks). This new organizational structure is composed of about 4000 trainees who cooperate with both judges and administrative staff.</v>
          </cell>
          <cell r="P28" t="str">
            <v>A draft law is intended to supplement the budget of the Ministry of Justice for the year 2018 – including court fees - with a fund fed by the administrative surplus of the Superior Council of the Judiciary, equal to 20 million euros.</v>
          </cell>
          <cell r="Q28" t="str">
            <v/>
          </cell>
          <cell r="R28" t="str">
            <v/>
          </cell>
          <cell r="S28" t="str">
            <v>Revision of the appeal system in order to reduce the appeal rate</v>
          </cell>
          <cell r="T28" t="str">
            <v/>
          </cell>
          <cell r="U28" t="str">
            <v/>
          </cell>
          <cell r="V28" t="str">
            <v>Enhancing the specialization of judges / courts. In particular, the judiciary authorities are evaluating the introduction of specific courts for family and personal matters ("Berruti" reform) Increased competence of Business Courts. Establishment of specialized sections on matters such as immigration, international protection and free movement of citizens of the European Union.</v>
          </cell>
          <cell r="W28" t="str">
            <v/>
          </cell>
          <cell r="X28" t="str">
            <v/>
          </cell>
          <cell r="Y28" t="str">
            <v>Establishment of the Digital Civil Trial for the Justice of the Peace Establishment of a "Help desk" for issuing certificates to citizens.</v>
          </cell>
          <cell r="Z28" t="str">
            <v/>
          </cell>
          <cell r="AA28" t="str">
            <v>Extending dematerialized trials in court not already covered (esp. Supreme Court)</v>
          </cell>
          <cell r="AB28" t="str">
            <v/>
          </cell>
          <cell r="AC28" t="str">
            <v/>
          </cell>
          <cell r="AD28" t="str">
            <v/>
          </cell>
          <cell r="AE28" t="str">
            <v>A draft law foresees the inflow into separate special funds of the FUG Fondo Unico Giustizia (literally Single Justice Fund) of the sums collected under the competition procedures and enforcement on real estate as well as some civil proceedings, in order to optimize their returns and to ensure a greater revenue. A draft law establishes a fund at the Ministry of Justice for the implementation of the provisions of Law 103/2017 on the reform of the criminal process and the penitentiary system. The budget for this project is 10 million euros for the year 2018, 20 million euros for 2019 and 30 million euros for the year 2020</v>
          </cell>
          <cell r="AF28" t="str">
            <v/>
          </cell>
          <cell r="AG28" t="str">
            <v/>
          </cell>
          <cell r="AH28" t="str">
            <v>In 2013 a reform (Act No. 98/2013) introduced the Auxiliary Judiciary in second-instance courts in order to address and reduce the backlog in civil-law cases. Following said reform a bill has been recently submitted to Parliament setting out the possibility to provide the Italian Supreme Court with 50 auxiliary judges in the view of dealing with the long-pending tax cases. The bill has been approved in one house of Parliament and final approval is expected in the next few days-</v>
          </cell>
          <cell r="AI28" t="str">
            <v>The reform of the honorary magistracy was implemented with Legislative Decrees No. 92/2016 and No.116/2017.</v>
          </cell>
          <cell r="AJ28" t="str">
            <v>Two new recruitment processes of judges underway. 350 ordinary magistrates (through a national state examination). It is expected that the new magistrates will start working by the first semester of 2018.</v>
          </cell>
          <cell r="AK28" t="str">
            <v/>
          </cell>
          <cell r="AL28" t="str">
            <v>There is the authorization to enlist administrative staff for a further 1,400 units. An extra recruitment procedure provides for a maximum of 861 prison officers (i.e. prison police agents) to be completed within the period 2018/2022.</v>
          </cell>
          <cell r="AM28" t="str">
            <v>1 recruitment process being concluded. Over 1100 new employees are closely going to be enrolled.</v>
          </cell>
          <cell r="AN28" t="str">
            <v/>
          </cell>
          <cell r="AO28" t="str">
            <v>The Directive 2014/104/EU of the European Parliament and of the Council on “certain rules governing actions for damages under national law for infringements of the competition law provisions of the Member States and of the European Union” was implemented by the Legislative Decree No.3/2017. In the area of competition law, the Law No.124/2017 introduced new measures in the following areas: code of private insurance notifications of judicial documents related to road traffic offenses protection of competition and transparency in financial matters; measures for competition in the profession;</v>
          </cell>
          <cell r="AP28" t="str">
            <v/>
          </cell>
          <cell r="AQ28" t="str">
            <v xml:space="preserve">A general list of the legislation proposed in Parliament or adopted in the area of Justice:_x000D_
https://www.giustizia.it/giustizia/it/mg_1_2.page _x000D_
</v>
          </cell>
          <cell r="AR28" t="str">
            <v>1.a  General online information about the justice system for non-native speakers;1.b  General online information about the justice system for children (individuals below 18 years of age);1.c  General online information about the justice system for visually or hearing impaired;2.  Centralised web portal with online forms for judicial proceedings available to the public and companies;3.  Interactive online simulation to assess eligibility for legal aid;4.a  Provision of education on legal rights to the general public through educational court visits;4.b  Provision of education on legal rights to the general public that is integrated in school curriculum</v>
          </cell>
          <cell r="AS28" t="str">
            <v xml:space="preserve">Organizational Chart of the Ministry of Justice_x000D_
https://www.giustizia.it/giustizia/it/mg_21.page_x000D_
</v>
          </cell>
          <cell r="AT28" t="str">
            <v xml:space="preserve">A general information on minor justice_x000D_
https://www.giustizia.it/giustizia/it/mg_2_5.page_x000D_
Glossary of online deviant behaviours _x000D_
https://www.giustizia.it/giustizia/it/mg_2_5_12.page_x000D_
Glossary of online deviant behaviours (EN version)_x000D_
https://www.giustizia.it/giustizia/en/mg_2_5_12.wp_x000D_
A list of  fact sheets concerning minors:_x000D_
https://www.giustizia.it/giustizia/it/mg_3_5.page_x000D_
Charter of rights and duties for minors who are entering the juvenile justice services_x000D_
https://www.giustizia.it/giustizia/it/mg_2_5_2_5.page_x000D_
</v>
          </cell>
          <cell r="AU28" t="str">
            <v>The whole institutional site www.giustizia.it  is fundamentally designed to work for all people, whatever their hardware, software, language, location, or ability. It is accessible to people with a diverse range of hearing, movement, sight, and cognitive ability</v>
          </cell>
          <cell r="AV28" t="str">
            <v xml:space="preserve">Fact sheets, certificates and forms for a wide range of judicial activities divided into different thematic areas:_x000D_
https://www.giustizia.it/giustizia/it/mg_3.page_x000D_
</v>
          </cell>
          <cell r="AW28" t="str">
            <v xml:space="preserve">Even though it is not a strict interactive online simulation tools this pages provide detailed information on legal aid, forms and a FAQ section._x000D_
Civil proceedings_x000D_
https://www.giustizia.it/giustizia/it/mg_3_7_2.page_x000D_
Criminal proceedings_x000D_
https://www.giustizia.it/giustizia/it/mg_3_7_7.page_x000D_
</v>
          </cell>
          <cell r="AX28" t="str">
            <v/>
          </cell>
          <cell r="AY28" t="str">
            <v/>
          </cell>
          <cell r="AZ28" t="str">
            <v>No</v>
          </cell>
          <cell r="BA28" t="str">
            <v/>
          </cell>
          <cell r="BB28" t="str">
            <v/>
          </cell>
          <cell r="BC28" t="str">
            <v/>
          </cell>
          <cell r="BD28" t="str">
            <v>Yes</v>
          </cell>
          <cell r="BE28" t="str">
            <v xml:space="preserve">_x000D_
Two resolutions of the High Council for the Judiciary deal with this topic._x000D_
Additionally, guidance is provided by the Ethical Code for Judges, readopted_x000D_
in 2010 and taken note of by the High Council._x000D_
</v>
          </cell>
          <cell r="BF28" t="str">
            <v>Yes all judgments</v>
          </cell>
          <cell r="BG28" t="str">
            <v>Yes all judgments</v>
          </cell>
          <cell r="BH28" t="str">
            <v>Yes all judgments</v>
          </cell>
          <cell r="BI28" t="str">
            <v xml:space="preserve">The judgments (criminal and civil) of the Supreme Court of Cassation are available here: http://www.italgiure.giustizia.it/sncass/ _x000D_
A search engine allows users to browse the judgments database. _x000D_
_x000D_
Completion of the digitalized proceeding in civil courts in first and second instance makes it possible to access the database, upon request._x000D_
_x000D_
In Italy court judgments are public but they are not accessible online by the general public._x000D_
The parties of civil and commercial proceedings can access the judgement through the online registry. The general public can access the registry office and request a copy of individual decisions._x000D_
_x000D_
</v>
          </cell>
          <cell r="BJ28" t="str">
            <v>Highest instance</v>
          </cell>
          <cell r="BK28" t="str">
            <v>1st instance;2nd instance;Highest instance</v>
          </cell>
          <cell r="BL28" t="str">
            <v>Highest instance</v>
          </cell>
          <cell r="BM28" t="str">
            <v>1st instance;2nd instance;Highest instance</v>
          </cell>
          <cell r="BN28" t="str">
            <v>1st instance;2nd instance;Highest instance</v>
          </cell>
          <cell r="BO28" t="str">
            <v/>
          </cell>
          <cell r="BP28" t="str">
            <v>Yes all judgments</v>
          </cell>
          <cell r="BQ28" t="str">
            <v/>
          </cell>
          <cell r="BR28" t="str">
            <v>Yes all judgments</v>
          </cell>
          <cell r="BS28" t="str">
            <v xml:space="preserve">The judgments for administrative cases are available in a searchable database at _x000D_
https://www.giustiziaamministrativa._x000D_
it/cdsintra/cdsintra/AmministrazionePortale/Ricerca/index.html?_x000D_
showadv=true&amp;tipoRicerca=Provvedimenti_x000D_
_x000D_
Note: Administrative justice provides only 1st instance and appeal (which is considered Highest instance)_x000D_
</v>
          </cell>
          <cell r="BT28" t="str">
            <v>1st instance;Highest instance</v>
          </cell>
          <cell r="BU28" t="str">
            <v>1st instance;Highest instance</v>
          </cell>
          <cell r="BV28" t="str">
            <v>Highest instance</v>
          </cell>
          <cell r="BW28" t="str">
            <v>1st instance;Highest instance</v>
          </cell>
          <cell r="BX28" t="str">
            <v>1st instance;Highest instance</v>
          </cell>
          <cell r="BY28" t="str">
            <v xml:space="preserve">Note: Administrative justice provides only 1st instance and appeal (which is considered Highest instance)_x000D_
</v>
          </cell>
          <cell r="BZ28" t="str">
            <v>Initial;Continuous</v>
          </cell>
          <cell r="CA28" t="str">
            <v>Initial;Continuous</v>
          </cell>
          <cell r="CB28" t="str">
            <v>Initial;Continuous</v>
          </cell>
          <cell r="CC28" t="str">
            <v>Initial;Continuous</v>
          </cell>
          <cell r="CD28" t="str">
            <v>Initial;Continuous</v>
          </cell>
          <cell r="CE28" t="str">
            <v>Initial;Continuous</v>
          </cell>
          <cell r="CF28" t="str">
            <v>Initial;Continuous</v>
          </cell>
          <cell r="CG28" t="str">
            <v>Initial;Continuous</v>
          </cell>
          <cell r="CH28" t="str">
            <v/>
          </cell>
          <cell r="CI28" t="str">
            <v>Consumer disputes*</v>
          </cell>
          <cell r="CJ28" t="str">
            <v>Consumer disputes*</v>
          </cell>
          <cell r="CK28" t="str">
            <v>Consumer disputes*</v>
          </cell>
          <cell r="CL28" t="str">
            <v>Consumer disputes*</v>
          </cell>
          <cell r="CM28" t="str">
            <v/>
          </cell>
          <cell r="CN28" t="str">
            <v>Consumer disputes*</v>
          </cell>
          <cell r="CO28" t="str">
            <v>Consumer disputes*</v>
          </cell>
          <cell r="CP28" t="str">
            <v>Consumer disputes*</v>
          </cell>
          <cell r="CQ28" t="str">
            <v/>
          </cell>
          <cell r="CR28" t="str">
            <v>Consumer disputes*</v>
          </cell>
          <cell r="CS28" t="str">
            <v/>
          </cell>
          <cell r="CT28" t="str">
            <v>Consumer disputes*</v>
          </cell>
          <cell r="CU28" t="str">
            <v/>
          </cell>
          <cell r="CV28" t="str">
            <v/>
          </cell>
          <cell r="CW28" t="str">
            <v xml:space="preserve">_x000D_
</v>
          </cell>
          <cell r="CX28" t="str">
            <v/>
          </cell>
          <cell r="CY28" t="str">
            <v/>
          </cell>
          <cell r="CZ28" t="str">
            <v>Specific website dedicated to civil mediation https://mediazione.giustizia.it/ A video promoting the use of Mediation: https://www.youtube.com/watch?v=1l4V4sv85wE</v>
          </cell>
          <cell r="DA28" t="str">
            <v>Information on ADR is available at https://mediazione.giustizia.it/</v>
          </cell>
          <cell r="DB28" t="str">
            <v/>
          </cell>
          <cell r="DC28" t="str">
            <v/>
          </cell>
          <cell r="DD28" t="str">
            <v/>
          </cell>
          <cell r="DE28" t="str">
            <v/>
          </cell>
          <cell r="DF28" t="str">
            <v/>
          </cell>
          <cell r="DG28" t="str">
            <v/>
          </cell>
          <cell r="DH28" t="str">
            <v/>
          </cell>
          <cell r="DI28" t="str">
            <v/>
          </cell>
          <cell r="DJ28" t="str">
            <v/>
          </cell>
          <cell r="DK28" t="str">
            <v/>
          </cell>
          <cell r="DL28" t="str">
            <v/>
          </cell>
          <cell r="DM28" t="str">
            <v/>
          </cell>
          <cell r="DN28" t="str">
            <v/>
          </cell>
          <cell r="DP28" t="str">
            <v/>
          </cell>
          <cell r="DQ28" t="str">
            <v/>
          </cell>
          <cell r="DR28" t="str">
            <v/>
          </cell>
          <cell r="DS28" t="str">
            <v/>
          </cell>
          <cell r="DT28" t="str">
            <v>Yes</v>
          </cell>
          <cell r="DU28" t="str">
            <v/>
          </cell>
          <cell r="DV28" t="str">
            <v>Total length</v>
          </cell>
          <cell r="DW28" t="str">
            <v>1095 days for first instance 730 days for second instance 365 days for highest instance</v>
          </cell>
          <cell r="DX28">
            <v>1</v>
          </cell>
          <cell r="DY28" t="str">
            <v>http://www.normattiva.it/atto/caricaDettaglioAtto?atto.dataPubblicazioneGazzetta=2001-04-03&amp;atto.codiceRedazionale=001G0147&amp;queryString=%3FmeseProvvedimento%3D03%26formType%3Dricerca_semplice%26numeroArticolo%3D%26numeroProvvedimento%3D89%26testo%3D%26annoProvvedimento%3D2001%26giornoProvvedimento%3D24&amp;currentPage=1</v>
          </cell>
          <cell r="DZ28" t="str">
            <v/>
          </cell>
          <cell r="EA28" t="str">
            <v>1095 days for first instance 730 days for second instance</v>
          </cell>
          <cell r="EB28" t="str">
            <v>1</v>
          </cell>
          <cell r="EC28" t="str">
            <v/>
          </cell>
          <cell r="ED28" t="str">
            <v/>
          </cell>
          <cell r="EE28" t="str">
            <v/>
          </cell>
          <cell r="EF28" t="str">
            <v/>
          </cell>
          <cell r="EG28" t="str">
            <v/>
          </cell>
          <cell r="EH28" t="str">
            <v/>
          </cell>
          <cell r="EI28" t="str">
            <v/>
          </cell>
          <cell r="EJ28" t="str">
            <v/>
          </cell>
          <cell r="EK28" t="str">
            <v/>
          </cell>
          <cell r="EL28" t="str">
            <v/>
          </cell>
          <cell r="EM28" t="str">
            <v/>
          </cell>
          <cell r="EN28" t="str">
            <v/>
          </cell>
          <cell r="EO28" t="str">
            <v/>
          </cell>
          <cell r="EP28" t="str">
            <v/>
          </cell>
          <cell r="EQ28" t="str">
            <v/>
          </cell>
          <cell r="ER28" t="str">
            <v/>
          </cell>
          <cell r="ES28" t="str">
            <v/>
          </cell>
          <cell r="ET28" t="str">
            <v/>
          </cell>
          <cell r="EU28" t="str">
            <v/>
          </cell>
          <cell r="EV28" t="str">
            <v>Yes</v>
          </cell>
          <cell r="EW28" t="str">
            <v/>
          </cell>
          <cell r="EX28" t="str">
            <v>Other</v>
          </cell>
          <cell r="EY28" t="str">
            <v xml:space="preserve">Different performance indicators are taken into account (see below)._x000D_
</v>
          </cell>
          <cell r="EZ28" t="str">
            <v/>
          </cell>
          <cell r="FA28" t="str">
            <v/>
          </cell>
          <cell r="FB28" t="str">
            <v/>
          </cell>
          <cell r="FC28" t="str">
            <v/>
          </cell>
          <cell r="FD28" t="str">
            <v>https://www.giustizia.it/giustizia/it/mg_1_14.page?all=true&amp;facetNode_1=4_26&amp;selectedNode=2_8</v>
          </cell>
          <cell r="FE28" t="str">
            <v/>
          </cell>
          <cell r="FF28" t="str">
            <v>https://www.giustizia.it/giustizia/it/mg_1_14.page?all=true&amp;facetNode_1=4_26&amp;selectedNode=2_8</v>
          </cell>
          <cell r="FG28" t="str">
            <v/>
          </cell>
          <cell r="FH28" t="str">
            <v xml:space="preserve">Different performance indicators are taken into account:_x000D_
_x000D_
1) Clearance rate (the ratio resolved case / incoming cases in a given period)_x000D_
2) Variation (%) between pending cases at the end of the year. Reduction of pending cases and of backlogs._x000D_
3) Pending cases divided into age classes._x000D_
_x000D_
</v>
          </cell>
          <cell r="FI28" t="str">
            <v/>
          </cell>
          <cell r="FJ28" t="str">
            <v>Council for Judiciary TF;Council for Judiciary TL;Council for the Judiciary BL</v>
          </cell>
          <cell r="FK28" t="str">
            <v/>
          </cell>
          <cell r="FL28" t="str">
            <v/>
          </cell>
          <cell r="FM28" t="str">
            <v/>
          </cell>
          <cell r="FN28" t="str">
            <v/>
          </cell>
          <cell r="FO28" t="str">
            <v/>
          </cell>
          <cell r="FP28" t="str">
            <v/>
          </cell>
          <cell r="FQ28" t="str">
            <v/>
          </cell>
          <cell r="FR28" t="str">
            <v/>
          </cell>
          <cell r="FS28" t="str">
            <v/>
          </cell>
          <cell r="FT28" t="str">
            <v/>
          </cell>
          <cell r="FU28" t="str">
            <v/>
          </cell>
          <cell r="FV28" t="str">
            <v/>
          </cell>
          <cell r="FW28" t="str">
            <v/>
          </cell>
          <cell r="FX28" t="str">
            <v>Entire territory of Member State TF;Entire territory of Member State TL;Entire territory of Member State BL</v>
          </cell>
          <cell r="FY28" t="str">
            <v>Entire territory of Member State TF;Entire territory of Member State TL;Entire territory of Member State BL</v>
          </cell>
          <cell r="FZ28" t="str">
            <v/>
          </cell>
          <cell r="GA28" t="str">
            <v/>
          </cell>
          <cell r="GB28" t="str">
            <v/>
          </cell>
          <cell r="GC28" t="str">
            <v>Yes</v>
          </cell>
          <cell r="GD28" t="str">
            <v>The monitoring of the performance of the courts are available online to the general public:_x000D_
https://www.giustizia.it/giustizia/it/mg_2_9_13.page_x000D_
_x000D_
The data is updated every quarter.</v>
          </cell>
          <cell r="GE28" t="str">
            <v>For allocating human resources;Other/specify</v>
          </cell>
          <cell r="GF28" t="str">
            <v xml:space="preserve">Many performance statistics and indicators, including TF and TL, are used tosupport organizational programs._x000D_
</v>
          </cell>
          <cell r="GG28" t="str">
            <v/>
          </cell>
          <cell r="GH28" t="str">
            <v>Yes</v>
          </cell>
          <cell r="GI28" t="str">
            <v>1095 days for first instance 730 days for second instance 365 days for highest instance</v>
          </cell>
          <cell r="GJ28" t="str">
            <v/>
          </cell>
          <cell r="GK28" t="str">
            <v/>
          </cell>
          <cell r="GL28" t="str">
            <v>All type of cases</v>
          </cell>
          <cell r="GM28" t="str">
            <v>1095 days for first instance 730 days for second instance</v>
          </cell>
          <cell r="GN28" t="str">
            <v/>
          </cell>
          <cell r="GO28" t="str">
            <v/>
          </cell>
          <cell r="GP28" t="str">
            <v/>
          </cell>
          <cell r="GQ28" t="str">
            <v/>
          </cell>
          <cell r="GR28" t="str">
            <v>Ministry of Justice TF;Ministry of Justice TL;Ministry of Justice BL</v>
          </cell>
          <cell r="GS28" t="str">
            <v/>
          </cell>
          <cell r="GT28" t="str">
            <v/>
          </cell>
          <cell r="GU28" t="str">
            <v/>
          </cell>
          <cell r="GV28" t="str">
            <v/>
          </cell>
          <cell r="GW28" t="str">
            <v/>
          </cell>
          <cell r="GX28" t="str">
            <v/>
          </cell>
          <cell r="GY28" t="str">
            <v/>
          </cell>
          <cell r="GZ28" t="str">
            <v>The monitoring activity performed by the Ministry of Justice is then shared with the Council for the judiciary and the single courts.</v>
          </cell>
          <cell r="HA28" t="str">
            <v>Yes</v>
          </cell>
          <cell r="HB28" t="str">
            <v>Continuous real-time monitoring/data is followed every day TF;Other, please specify TF;Continuous real-time monitoring/data is followed every day TL;Other, please specify TL;Continuous real-time monitoring/data is followed every day BL;Other, please specify BL</v>
          </cell>
          <cell r="HC28" t="str">
            <v/>
          </cell>
          <cell r="HD28" t="str">
            <v>Quarterly</v>
          </cell>
          <cell r="HE28" t="str">
            <v>Quarterly</v>
          </cell>
          <cell r="HF28" t="str">
            <v>Quarterly</v>
          </cell>
          <cell r="HG28" t="str">
            <v/>
          </cell>
          <cell r="HH28" t="str">
            <v/>
          </cell>
          <cell r="HI28" t="str">
            <v/>
          </cell>
          <cell r="HJ28" t="str">
            <v>The monitoring is performed by the MoJ every quarter. _x000D_
At court level the there is a real-time monitoring system in place.</v>
          </cell>
          <cell r="HK28" t="str">
            <v>Ministry of Justice TF;Ministry of Justice TL;Ministry of Justice BL</v>
          </cell>
          <cell r="HL28" t="str">
            <v>Ministry of Justice TF;Ministry of Justice TL;Ministry of Justice BL</v>
          </cell>
          <cell r="HM28" t="str">
            <v>Court President/ Court management TF;Council for the judiciary TF;Court President/ Court management TL;Council for the judiciary TL;Court President/ Court management BL;Council for the judiciary BL</v>
          </cell>
          <cell r="HN28" t="str">
            <v>Council for the judiciary TF;Ministry of Justice TF;Council for the judiciary TL;Ministry of Justice TL;Council for the judiciary BL;Ministry of Justice BL</v>
          </cell>
          <cell r="HO28" t="str">
            <v>Court President/ Court management TF;Council for the judiciary TF;Court President/ Court management TL;Council for the judiciary TL;Court President/ Court management BL;Council for the judiciary BL</v>
          </cell>
          <cell r="HP28" t="str">
            <v>Court President/ Court management TF;Council for the judiciary TF;Ministry of Justice TF;Court President/ Court management TL;Council for the judiciary TL;Ministry of Justice TL;Court President/ Court management BL;Council for the judiciary BL;Ministry of Justice BL</v>
          </cell>
          <cell r="HQ28" t="str">
            <v/>
          </cell>
          <cell r="HR28" t="str">
            <v/>
          </cell>
          <cell r="HS28" t="str">
            <v/>
          </cell>
          <cell r="HT28" t="str">
            <v/>
          </cell>
          <cell r="HU28" t="str">
            <v/>
          </cell>
          <cell r="HV28" t="str">
            <v/>
          </cell>
          <cell r="HW28" t="str">
            <v/>
          </cell>
          <cell r="HX28" t="str">
            <v/>
          </cell>
          <cell r="HY28" t="str">
            <v/>
          </cell>
          <cell r="HZ28" t="str">
            <v>Upon request by party;Notification by mail or e-mail on court discretion;Automatic notification by SMS or by e-mail;Online access of throughout the course of a case</v>
          </cell>
          <cell r="IA28" t="str">
            <v/>
          </cell>
          <cell r="IB28" t="str">
            <v>Upon request by party;Notification by mail or e-mail on court discretion;Automatic notification by SMS or by e-mail;Online access of throughout the course of a case</v>
          </cell>
          <cell r="IC28" t="str">
            <v/>
          </cell>
          <cell r="ID28" t="str">
            <v/>
          </cell>
          <cell r="IE28" t="str">
            <v/>
          </cell>
          <cell r="IF28" t="str">
            <v/>
          </cell>
        </row>
        <row r="29">
          <cell r="A29" t="str">
            <v>RO</v>
          </cell>
          <cell r="B29" t="str">
            <v>Romania</v>
          </cell>
          <cell r="C29" t="str">
            <v>Flavian Popa</v>
          </cell>
          <cell r="D29" t="str">
            <v>Head of Unit, Superior Council of Magistracy of Romania</v>
          </cell>
          <cell r="E29" t="str">
            <v>flavian.popa@csm1909.ro</v>
          </cell>
          <cell r="F29" t="str">
            <v>+40720770855</v>
          </cell>
          <cell r="G29" t="str">
            <v>a. A set of amendments to Civil Procedural Code (as well to the criminal codes) is under discussion within a special Commission of the Parliament that aims at systemizing, unification and legal stability within the Judiciary. The SCM expressed the opinion that the amendments should aim only at implementing the decisions of the Constitutional Court. The Government has also initiated an Emergency Ordinance, at the suggestion of the High Court of Cassation and Justice, aiming at the modification of the Civil Procedural Code in relation to the jurisdiction of the High Court following a decision of the Constitutional Court. b. Draft law on the registrars of the Trade register and the registering activity within the Trade Register.</v>
          </cell>
          <cell r="H29"/>
          <cell r="I29" t="str">
            <v>The entry into force of the Law on the insolvency of the individual has been postponed until 1 January 2018 (G.O 6/2017)</v>
          </cell>
          <cell r="J29"/>
          <cell r="K29"/>
          <cell r="L29"/>
          <cell r="M29" t="str">
            <v>Important debates are at national level on the bills on amendment of the Law on the status of magistrates (Law no 303/2004) and Law on the organization of the Judiciary (Law no 304/2004).</v>
          </cell>
          <cell r="N29"/>
          <cell r="O29"/>
          <cell r="P29" t="str">
            <v>Bill aiming at amending the Law on the Superior Council of Magistracy (Law 317/2004)</v>
          </cell>
          <cell r="Q29"/>
          <cell r="R29"/>
          <cell r="S29"/>
          <cell r="T29"/>
          <cell r="U29"/>
          <cell r="V29"/>
          <cell r="W29"/>
          <cell r="X29"/>
          <cell r="Y29"/>
          <cell r="Z29"/>
          <cell r="AA29"/>
          <cell r="AB29"/>
          <cell r="AC29"/>
          <cell r="AD29"/>
          <cell r="AE29" t="str">
            <v>a. The Chamber of deputies are debating the bill of law for endorsing the G.E.O 80/2013. In this context, the Ministry of Justice has sent a Memorandum with several proposals. b. The Superior Council of Magistracy has notified the Ministry of Justice in order to draft a bill that excludes court fees in cases of material and moral damages requested for physical or psychical injuries</v>
          </cell>
          <cell r="AF29" t="str">
            <v/>
          </cell>
          <cell r="AG29" t="str">
            <v/>
          </cell>
          <cell r="AH29" t="str">
            <v>Bill aiming at amending the law on the statute of magistrates (Law no 303/2004)</v>
          </cell>
          <cell r="AI29" t="str">
            <v/>
          </cell>
          <cell r="AJ29" t="str">
            <v/>
          </cell>
          <cell r="AK29" t="str">
            <v/>
          </cell>
          <cell r="AL29" t="str">
            <v>In 2016, the Law no. 36/1995 on notaries public and notarial activity has been amended (by art. II of the Law no. 206/2016). Consequently, several Ministerial Orders were issued for its application.</v>
          </cell>
          <cell r="AM29" t="str">
            <v/>
          </cell>
          <cell r="AN29" t="str">
            <v/>
          </cell>
          <cell r="AO29" t="str">
            <v/>
          </cell>
          <cell r="AP29" t="str">
            <v/>
          </cell>
          <cell r="AQ29" t="str">
            <v xml:space="preserve">1.b. Draft law on the registrars of the Trade register and the registering activity within the National Trade Register Office. _x000D_
The draft law aims at strengthening the simplifying process of the registering activity within the trade register, by finalizing the solution of transforming the preliminary judicial control before the registration into an administrative control. _x000D_
For this purpose, it is regulated the statute of the registrar of the trade register and the registration procedure within the trade register on the basis of the legality control carried out by the registrar. _x000D_
_x000D_
The elaboration of the legislative solutions envisages the compliance with the minimal standards established by the Directive (EU) 2017/1132 Of the European Parliament and of the Council of 14 June 2017 relating to certain aspects of company law (published in the Official Journal L 169 on 30.06.2017), which takes over within its content the provisions of the  Directive 2009/101/EC of the European Parliament and of the Council of 16 September 2009 on coordination of safeguards which, for the protection of the interests of members and third parties, are required by Member States of companies within the meaning of the second paragraph of Article 48 of the Treaty, with a view to making such safeguards equivalent (OJ L 258, 1.10.2009)._x000D_
_x000D_
In the line of the current efforts at the level of the European Union for simplifying and codifying the legislation, the draft law proposes the unification and systematization of the provisions on the registering operations within the trade register._x000D_
_x000D_
Thus, in one normative act there are provisions for: natural person and legal persons under the obligation of registering within the trade register, the acts, facts and mentions which shall be registered in the trade register, the elements of the registration request, the sanctions for  non-complying with the obligation of registering,  the registration procedure for the trade register._x000D_
_x000D_
9.b. The provisions also aim at regulating some mechanisms allowing the courts to recover some amounts of money cashed as judicial stamp fees directly in their own budgets for their management needs. _x000D_
_x000D_
11. In order to bring the implementing regulations into line with the primary legislation, as amended by Law no. 206/2016, the following normative acts (secondary legislation) have been modified:_x000D_
a. Order of the Minister of Justice No. 1618/C/2017 of 13 June 2017  on the modification and completion of the Regulation on the application of the Law on notaries public and the notarial activity no. 36/1995, approved by the Order of the Minister of Justice no. 2333/C/2013 ._x000D_
b. Order of the Minister of Justice no. 1619 / C/13 June 2017  on the modification and completion of the Regulation for organizing and conducting of the final examination of the notary public on probation and the admission contest for the notary public, approved by the Order of the Minister of Justice no. 1494 /C/2014 ._x000D_
c. Order of the Minister of Justice No. 2.792 /C/19 October 2017  on the approval of the Regulation for organizing and conducting the examination or the contest for acquiring the status of notary public on probation._x000D_
_x000D_
Content:_x000D_
-	- the provisions on how to prove that a person is medically and psychologically apt to acquire the status of notary public, respectively, probationary notary public trainee were modified;_x000D_
-	- the procedure of obtaining the status of probationary notary public was modified (it was established the competence of the Romanian Notarial Institute for organizing the examination for acquiring this qualification, attributable until the date of modification of the law to the 15 Chambers of Notary Public; the average promotion grade was lowered from 8.00 to 7.00; it was established that a representative of the Ministry of Justice should be designated as a member of the examination board and of the board solving the contestations);_x000D_
-	- the conditions and procedure for obtaining the status of notary public ware modified (the average promotion grade was lowered from 8.00 to 7.00);_x000D_
-	Modifications were made regarding the contest for the change of the offices of the notary public (the average promotion grade was lowered from 8.00 to 7.00; it was established that a representative of the Ministry of Justice should be designated as a member of the examination board)._x000D_
</v>
          </cell>
          <cell r="AR29" t="str">
            <v>1.a  General online information about the justice system for non-native speakers;1.c  General online information about the justice system for visually or hearing impaired</v>
          </cell>
          <cell r="AS29" t="str">
            <v>https://www.csm1909.ro/Pages.aspx?PageId=271</v>
          </cell>
          <cell r="AT29" t="str">
            <v/>
          </cell>
          <cell r="AU29" t="str">
            <v>www.csm1909.ro</v>
          </cell>
          <cell r="AV29" t="str">
            <v/>
          </cell>
          <cell r="AW29" t="str">
            <v/>
          </cell>
          <cell r="AX29" t="str">
            <v/>
          </cell>
          <cell r="AY29" t="str">
            <v xml:space="preserve">a. The Superior Council of Magistracy publish general information and guidelines on the Judiciary on the websites. It uses a general translation option that makes it available in several languages._x000D_
_x000D_
b. General online information may be accessed from multiple sources, by using specific tools designated for visual impaired. The website of the Superior Council of Magistracy offers in the upper part of its homepage a link to robobraille. (We opted for such a solution because it would be cumbersome to provide for specific information in braille, when such instruments as robobraille exist and they make available all the content of the pages, without any needs for update.)_x000D_
Finally, it is not quite clear what specific instruments would be needed for hearing impaired in order to make the website more accessible. _x000D_
_x000D_
c. On 20th July 2017, it was signed the Protocol on the collaboration on the juridical education in schools, in partnership with the Ministry of National Education, the Superior Council of Magistracy, the Public Ministry and the High Court of Cassation and Justice.  There is a mechanism for the accession to the protocol, on the basis of which there are currently 25 signatories. _x000D_
_x000D_
The Commission for the monitoring of the Protocol has been operationalized and three reunions have been organized at the Ministry of Justice (10th august and 10th October 2017) and the Public Ministry (31st October 2017). _x000D_
An inter-institutional Working Group has been set up, made of members assigned by each of the parties to the Protocol, which has elaborated the guideline themes and has centralized the lists of volunteers (more than 700 judges, prosecutors, notaries public, legal counselors and lawyers).  Between 13-17 November there have taken place actions for promoting the juridical education in schools.   _x000D_
_x000D_
Taking into consideration the Action Plan for the implementation of the Strategy for the development of the Judiciary 2015-2020 – measure E.3. on the professional interdisciplinary training of the participants to the act of justice – it has been approved the Instruction no. 2/2017, which is the legal framework for the practical stages of the students within the faculties with juridical profile.  Up to now, there have been organized three practical stages, the fourth one being currently undergoing.  A number of 50 students have benefited of a practical training. _x000D_
</v>
          </cell>
          <cell r="AZ29" t="str">
            <v>No</v>
          </cell>
          <cell r="BA29" t="str">
            <v/>
          </cell>
          <cell r="BB29" t="str">
            <v/>
          </cell>
          <cell r="BC29" t="str">
            <v/>
          </cell>
          <cell r="BD29" t="str">
            <v>Yes</v>
          </cell>
          <cell r="BE29" t="str">
            <v>The Superior Council of Magistracy of Romania has adopted in 2012 Guidelines on the relationship between the Judiciary and the media. The Guidelines were modified in 2014 and in 2015 in order to adapt them to the new Codes that had entered into force._x000D_
A new process of public consultation was initiated and it is ongoing in order to update the Guidelines. _x000D_
The guidelines are available on the SCM's website.</v>
          </cell>
          <cell r="BF29" t="str">
            <v>Yes all judgments</v>
          </cell>
          <cell r="BG29" t="str">
            <v>Yes all judgments</v>
          </cell>
          <cell r="BH29" t="str">
            <v>Yes all judgments</v>
          </cell>
          <cell r="BI29" t="str">
            <v>All the courts use the system of electronic record and information of the cases (ECRIS), instrument that can be used by all judges and the court staff to have access to the judgments of the courts._x000D_
Some courts publish on websites free of charge the decision that are considered to be relevant._x000D_
Starting with 2015, it was established a system developed by the Superior Council of Magistracy in partnership with ROLII (Romanian Legal Information Institute) that is aiming at publishing the entire case-law of the courts,_x000D_
free of charge. All the current decisions of the courts are now being published (anonymized) and the system tries to publish even the old cases going back in time up to 2007 and it is constantly updated._x000D_
Now, the main platform for the publication of judgments is www.rolii.ro.</v>
          </cell>
          <cell r="BJ29" t="str">
            <v>1st instance;2nd instance;Highest instance</v>
          </cell>
          <cell r="BK29" t="str">
            <v>1st instance;2nd instance;Highest instance</v>
          </cell>
          <cell r="BL29" t="str">
            <v>1st instance;2nd instance;Highest instance</v>
          </cell>
          <cell r="BM29" t="str">
            <v>1st instance;2nd instance;Highest instance</v>
          </cell>
          <cell r="BN29" t="str">
            <v>1st instance;2nd instance;Highest instance</v>
          </cell>
          <cell r="BO29" t="str">
            <v/>
          </cell>
          <cell r="BP29" t="str">
            <v>Yes all judgments</v>
          </cell>
          <cell r="BQ29" t="str">
            <v>Yes all judgments</v>
          </cell>
          <cell r="BR29" t="str">
            <v>Yes all judgments</v>
          </cell>
          <cell r="BS29" t="str">
            <v/>
          </cell>
          <cell r="BT29" t="str">
            <v>1st instance;2nd instance;Highest instance</v>
          </cell>
          <cell r="BU29" t="str">
            <v>1st instance;2nd instance;Highest instance</v>
          </cell>
          <cell r="BV29" t="str">
            <v>1st instance;2nd instance;Highest instance</v>
          </cell>
          <cell r="BW29" t="str">
            <v>1st instance;2nd instance;Highest instance</v>
          </cell>
          <cell r="BX29" t="str">
            <v>1st instance;2nd instance;Highest instance</v>
          </cell>
          <cell r="BY29" t="str">
            <v/>
          </cell>
          <cell r="BZ29" t="str">
            <v>Initial;Continuous</v>
          </cell>
          <cell r="CA29" t="str">
            <v>Initial;Continuous</v>
          </cell>
          <cell r="CB29" t="str">
            <v>Initial;Continuous</v>
          </cell>
          <cell r="CC29" t="str">
            <v/>
          </cell>
          <cell r="CD29" t="str">
            <v>Initial;Continuous</v>
          </cell>
          <cell r="CE29" t="str">
            <v/>
          </cell>
          <cell r="CF29" t="str">
            <v>Initial;Continuous</v>
          </cell>
          <cell r="CG29" t="str">
            <v/>
          </cell>
          <cell r="CH29" t="str">
            <v>Professional training curricula include topics such as communication with parties, with media and general public, but there are also training seminars organized for magistrates within different Project implemented by SCM with the collaboration of NIM or through NIM that offer trainings in such arias._x000D_
Moreover, magistrates participate abroad in training seminars specialized in the field of communication with media._x000D_
_x000D_
We have not checked all the boxes in relation to different types of communication, it should be noticed that during the initial training, there are general training sessions on Communication and some aspects of the abovementioned areas are dealt with as well. (http://www.inm-lex.ro/fisiere/d_1553/PFI%20anul%20I%202017%20.pdf, http://www.inm-lex.ro/displaypage.php?p=164)</v>
          </cell>
          <cell r="CI29" t="str">
            <v>Civil and commercial disputes;Labour disputes;Consumer disputes*</v>
          </cell>
          <cell r="CJ29" t="str">
            <v>Civil and commercial disputes;Labour disputes;Consumer disputes*</v>
          </cell>
          <cell r="CK29" t="str">
            <v>Civil and commercial disputes;Labour disputes;Consumer disputes*</v>
          </cell>
          <cell r="CL29" t="str">
            <v>Civil and commercial disputes;Labour disputes;Consumer disputes*</v>
          </cell>
          <cell r="CM29" t="str">
            <v/>
          </cell>
          <cell r="CN29" t="str">
            <v/>
          </cell>
          <cell r="CO29" t="str">
            <v/>
          </cell>
          <cell r="CP29" t="str">
            <v>Civil and commercial disputes;Labour disputes;Consumer disputes*</v>
          </cell>
          <cell r="CQ29" t="str">
            <v>Civil and commercial disputes;Labour disputes;Consumer disputes*</v>
          </cell>
          <cell r="CR29" t="str">
            <v>Civil and commercial disputes;Labour disputes;Consumer disputes*</v>
          </cell>
          <cell r="CS29" t="str">
            <v/>
          </cell>
          <cell r="CT29" t="str">
            <v>Civil and commercial disputes;Labour disputes;Consumer disputes*</v>
          </cell>
          <cell r="CU29" t="str">
            <v/>
          </cell>
          <cell r="CV29" t="str">
            <v/>
          </cell>
          <cell r="CW29" t="str">
            <v/>
          </cell>
          <cell r="CX29" t="str">
            <v>www.cmediere.ro</v>
          </cell>
          <cell r="CY29" t="str">
            <v>www.cmediere.ro</v>
          </cell>
          <cell r="CZ29" t="str">
            <v>www.cmediere.ro</v>
          </cell>
          <cell r="DA29" t="str">
            <v>Efforts to promote mediation and ADR methods are made by the mediators. The use of mediation is supported also by the Superior Council of Magistracy and National Institute of Magistracy. SCM through NIM organizes professional training for magistrates in the field of mediation, in implementing Projects for reforming the Judiciary.</v>
          </cell>
          <cell r="DB29" t="str">
            <v>National level;One or several regions;One or several courts</v>
          </cell>
          <cell r="DC29" t="str">
            <v>National level;One or several regions;One or several courts</v>
          </cell>
          <cell r="DD29" t="str">
            <v>National level;One or several regions;One or several courts</v>
          </cell>
          <cell r="DE29" t="str">
            <v>National level;One or several regions;One or several courts</v>
          </cell>
          <cell r="DF29" t="str">
            <v/>
          </cell>
          <cell r="DG29" t="str">
            <v/>
          </cell>
          <cell r="DH29" t="str">
            <v/>
          </cell>
          <cell r="DI29" t="str">
            <v>National level;One or several regions;One or several courts</v>
          </cell>
          <cell r="DJ29" t="str">
            <v/>
          </cell>
          <cell r="DK29" t="str">
            <v/>
          </cell>
          <cell r="DL29" t="str">
            <v/>
          </cell>
          <cell r="DM29" t="str">
            <v xml:space="preserve">All the data mentioned above reflect a survey adopted in 2017. However, the data were collected during December 2016 - January 2017._x000D_
https://www.csm1909.ro/ViewFile.ashx?guid=f039d22c-1a9c-4eaf-b196-aa57bfa637b6|InfoCSM </v>
          </cell>
          <cell r="DN29" t="str">
            <v/>
          </cell>
          <cell r="DP29" t="str">
            <v/>
          </cell>
          <cell r="DQ29" t="str">
            <v>1. The survey results are publicly available on-line in their entirety;2. The survey results have been used to feed an annual/specific report at local or national level;4. The survey results have been used for modifying/improving the functioning of certain courts</v>
          </cell>
          <cell r="DR29" t="str">
            <v/>
          </cell>
          <cell r="DS29" t="str">
            <v/>
          </cell>
          <cell r="DT29" t="str">
            <v>No</v>
          </cell>
          <cell r="DU29" t="str">
            <v/>
          </cell>
          <cell r="DV29" t="str">
            <v/>
          </cell>
          <cell r="DW29" t="str">
            <v/>
          </cell>
          <cell r="DX29" t="str">
            <v/>
          </cell>
          <cell r="DY29" t="str">
            <v/>
          </cell>
          <cell r="DZ29" t="str">
            <v/>
          </cell>
          <cell r="EA29" t="str">
            <v/>
          </cell>
          <cell r="EB29" t="str">
            <v/>
          </cell>
          <cell r="EC29" t="str">
            <v/>
          </cell>
          <cell r="ED29" t="str">
            <v/>
          </cell>
          <cell r="EE29" t="str">
            <v/>
          </cell>
          <cell r="EF29" t="str">
            <v/>
          </cell>
          <cell r="EG29" t="str">
            <v/>
          </cell>
          <cell r="EH29" t="str">
            <v/>
          </cell>
          <cell r="EI29" t="str">
            <v/>
          </cell>
          <cell r="EJ29" t="str">
            <v/>
          </cell>
          <cell r="EK29" t="str">
            <v/>
          </cell>
          <cell r="EL29" t="str">
            <v/>
          </cell>
          <cell r="EM29" t="str">
            <v/>
          </cell>
          <cell r="EN29" t="str">
            <v/>
          </cell>
          <cell r="EO29" t="str">
            <v/>
          </cell>
          <cell r="EP29" t="str">
            <v/>
          </cell>
          <cell r="EQ29" t="str">
            <v/>
          </cell>
          <cell r="ER29" t="str">
            <v/>
          </cell>
          <cell r="ES29" t="str">
            <v/>
          </cell>
          <cell r="ET29" t="str">
            <v/>
          </cell>
          <cell r="EU29" t="str">
            <v/>
          </cell>
          <cell r="EV29" t="str">
            <v>Yes</v>
          </cell>
          <cell r="EW29" t="str">
            <v/>
          </cell>
          <cell r="EX29"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%);Other</v>
          </cell>
          <cell r="EY29" t="str">
            <v>The following efficiency indicators are being used for all types of cases:_x000D_
1. Clearance rate (calculated exclusively in relation to new incoming cases) – it is calculated as the ratio between resolved cases and new incoming cases during a one year time frame, shown as a percentage._x000D_
2. Pending cases (exceeding one year/1 year and 6 months) – the pending caseload is calculated as the sum of all pending and unresolved cases at the end of the time frame, exceeding 1 year for the courts of appeal and_x000D_
High Court of Cassation of Justice and exceeding than 1 year and 6 months for the other courts._x000D_
3. Rate of cases resolved in one year – it is the sum of all cases resolved in less than 1 year from the registration in relation to the sum of all cases resolved in the time frame of a certain court, shown as a_x000D_
percentage._x000D_
4. Average length of proceedings, according to the legal matters and subjects on the level of each court and on national level (only for the proceedings on the merits) – it is the average time elapsed between the date_x000D_
of the case registration date (“File date” in ECRIS application) and the issue date of the final document – drafting of the decision (the last document, if there are several). This indicator takes into account the_x000D_
average value of all matters (non-criminal/criminal) and it results from the arithmetic mean of all values of the respective legal matters._x000D_
5. Drafting the reasoning of judgments within the legal time limit – it is the rate of judgments drafted within a period exceeding the legal limit (30 days) pursuant to Romanian legislation. The legal time limit for drawing_x000D_
up judgments is the one set in the ECRIS application.</v>
          </cell>
          <cell r="EZ29" t="str">
            <v>see above</v>
          </cell>
          <cell r="FA29" t="str">
            <v/>
          </cell>
          <cell r="FB29" t="str">
            <v/>
          </cell>
          <cell r="FC29" t="str">
            <v/>
          </cell>
          <cell r="FD29" t="str">
            <v/>
          </cell>
          <cell r="FE29" t="str">
            <v/>
          </cell>
          <cell r="FF29" t="str">
            <v/>
          </cell>
          <cell r="FG29" t="str">
            <v/>
          </cell>
          <cell r="FH29" t="str">
            <v>The application STATIS generates statistical reports for each performance indicator as well as the internal ranges of these indicators. For example, the software generates structured information on sections, stages of the proceedings, legal matters, items, judges concerning new incoming cases, resolved cases, caseload, suspended cases, average length of proceedings. The courts report monthly, at half-year and yearly and more often if needed. The software can also provide dynamic information on a particular sector of interest, e.g. developments for each month in a year, quarterly or half yearly and comparisons between several years. Identifying reasons for delays enables those involved in the management of the judicial system and courts to_x000D_
take actions in order to improve efficiency.</v>
          </cell>
          <cell r="FI29" t="str">
            <v/>
          </cell>
          <cell r="FJ29" t="str">
            <v>Ministry of Justice with involvement of judges (prior formal consultation) TF;Council for Judiciary TL;Council for the Judiciary BL</v>
          </cell>
          <cell r="FK29" t="str">
            <v>Ministry of Justice with involvement of judges (prior formal consultation) TF;Council for Judiciary TL;Council for the Judiciary BL</v>
          </cell>
          <cell r="FL29" t="str">
            <v>Ministry of Justice with involvement of judges (prior formal consultation) TF;Council for Judiciary TL;Council for the Judiciary BL</v>
          </cell>
          <cell r="FM29" t="str">
            <v/>
          </cell>
          <cell r="FN29" t="str">
            <v/>
          </cell>
          <cell r="FO29" t="str">
            <v/>
          </cell>
          <cell r="FP29" t="str">
            <v/>
          </cell>
          <cell r="FQ29" t="str">
            <v/>
          </cell>
          <cell r="FR29" t="str">
            <v/>
          </cell>
          <cell r="FS29" t="str">
            <v/>
          </cell>
          <cell r="FT29" t="str">
            <v/>
          </cell>
          <cell r="FU29" t="str">
            <v/>
          </cell>
          <cell r="FV29" t="str">
            <v/>
          </cell>
          <cell r="FW29" t="str">
            <v/>
          </cell>
          <cell r="FX29" t="str">
            <v>Individual courts TF;Specific regions/territories TF;Entire territory of Member State TF;Individual courts TL;Specific regions/territories TL;Entire territory of Member State TL;Individual courts BL;Specific regions/territories BL;Entire territory of Member State BL</v>
          </cell>
          <cell r="FY29" t="str">
            <v>Individual courts TF;Specific regions/territories TF;Entire territory of Member State TF;Individual courts TL;Specific regions/territories TL;Entire territory of Member State TL;Individual courts BL;Specific regions/territories BL;Entire territory of Member State BL</v>
          </cell>
          <cell r="FZ29" t="str">
            <v>Individual courts TF;Specific regions/territories TF;Entire territory of Member State TF;Individual courts TL;Specific regions/territories TL;Entire territory of Member State TL;Individual courts BL;Specific regions/territories BL;Entire territory of Member State BL</v>
          </cell>
          <cell r="GA29" t="str">
            <v>The five indicators are applicable to all types of cases, including cases in criminal matters.</v>
          </cell>
          <cell r="GB29" t="str">
            <v>Monitoring and analysis of the data can be performed at different levels within the judicial system:_x000D_
- at the level of individual courts by the management structures (Presidents /Vice-presidents, courts’ management councils, courts’ general assemblies)_x000D_
- The Superior Council of Magistracy (SCM): SCM Section for Judges, together with the Judicial Inspection, based on their respective competencies _x000D_
- By the Ministry of Justice or the National Institute of Magistracy</v>
          </cell>
          <cell r="GC29" t="str">
            <v>No</v>
          </cell>
          <cell r="GD29" t="str">
            <v/>
          </cell>
          <cell r="GE29" t="str">
            <v>For allocating human resources;Other/specify</v>
          </cell>
          <cell r="GF29" t="str">
            <v>The implementation and use of StaticEcris could facilitate an accurate calibration and promotion of human resource policies, as well as other policies depending on SCM management decisions. Moreover, it may become a guide for finding means, together with the courts’ management, to act where concrete efficiency and effectiveness issues arise. The horizontal comparison between courts with the same activity dynamics shall be a useful analysis instrument for SCM, the comparison followed by an analysis, being able to reveal management, staff, financial resources or materials, massive increases or decreases in the overall number or specific types of cases at the courts._x000D_
It could provide the basis for developing measures for courts or for the entire system in cooperation with the courts’ management, the Judicial Inspection, the Ministry of Justice. SCM may develop concrete proposals for_x000D_
legal amendments based on such an analysis._x000D_
Uniform reporting and communication of the results and analysis will be another useful tool that is to be put into practice by the courts and SCM (Section for Judges). Reporting will be made both for the respective courts’ staff, but also for SCM (in order to centralize all these analyses), and, last but not least, a reference to the public, given the specificity of public service of the Justice and reflection of the activity of this public_x000D_
service.</v>
          </cell>
          <cell r="GG29" t="str">
            <v>Average resolution time (indicator no 4), according to the legal matters and subjects on the level of each court and on national level, represents the average time elapsed between the case registration date and the date when the document is closed (the latter if there is more than one). The indicator takes into account the average value of all the legal matters (non-criminal /criminal), except for cases of insolvency, for which distinct efficiency scores were set and it results from the arithmetic mean of all values of the respective legal matters._x000D_
This indicator is used only with regard to proceedings on the merits, whereas this stage has the largest share in the total resolution time length throughout the procedural stages (statistically, the procedural stages in_x000D_
remedies are much reduced compared to the procedural stage on the merits)._x000D_
Also, this indicator does not cover the courts of appeal because they have low jurisdiction as regards the resolution of cases on the merits._x000D_
Efficiency grades non-criminal/criminal matters_x000D_
- Less than 11 months/5 months = very efficient_x000D_
- Between 11 months – 1 year/5 months – 6 months = efficient_x000D_
- Between 1 year – 1 year and 6 months / 6 months – 1 year = satisfactory_x000D_
- More than 1 year and 6 months/1 an = inefficient</v>
          </cell>
          <cell r="GH29" t="str">
            <v>Yes</v>
          </cell>
          <cell r="GI29" t="str">
            <v/>
          </cell>
          <cell r="GJ29" t="str">
            <v>365 (one year)</v>
          </cell>
          <cell r="GK29" t="str">
            <v>547 (one year and six months)</v>
          </cell>
          <cell r="GL29" t="str">
            <v>The indicator of stocks pending for more than one year is applicable for the courts of appeal and the indicator of stocks pending for one year and six months for all other courts</v>
          </cell>
          <cell r="GM29" t="str">
            <v/>
          </cell>
          <cell r="GN29" t="str">
            <v>see above</v>
          </cell>
          <cell r="GO29" t="str">
            <v>see above</v>
          </cell>
          <cell r="GP29" t="str">
            <v>see above</v>
          </cell>
          <cell r="GQ29" t="str">
            <v/>
          </cell>
          <cell r="GR29" t="str">
            <v>Court President/ Court management TF;Council for the judiciary TF;Other body/ specify TF;Court President/ Court management TL;Council for the judiciary TL;Ministry of Justice TL;Other body/ specify TL;Court President/ Court management BL;Council for the judiciary BL;Other body/ specify BL</v>
          </cell>
          <cell r="GS29" t="str">
            <v>Court President/ Court management TF;Council for the judiciary TF;Other body/ specify TF;Court President/ Court management TL;Council for the judiciary TL;Ministry of Justice TL;Other body/ specify TL;Court President/ Court management BL;Council for the judiciary BL;Other body/ specify BL</v>
          </cell>
          <cell r="GT29" t="str">
            <v>Judicial Inspectorate</v>
          </cell>
          <cell r="GU29" t="str">
            <v>Judicial Inspectorate</v>
          </cell>
          <cell r="GV29" t="str">
            <v>Judicial Inspectorate</v>
          </cell>
          <cell r="GW29" t="str">
            <v>Judicial Inspectorate</v>
          </cell>
          <cell r="GX29" t="str">
            <v>Judicial Inspectorate`</v>
          </cell>
          <cell r="GY29" t="str">
            <v>Judicial Inspectorate</v>
          </cell>
          <cell r="GZ29" t="str">
            <v>Not observing the timeframes/time limits or causing backlogs may represent a disciplinary offence to be investigated by the Judicial Inspection and disciplinary sanctioned by the SCM. Parties can make use of a special procedure in order to obtain compensation in case of excessive length of the files.</v>
          </cell>
          <cell r="HA29" t="str">
            <v>Yes</v>
          </cell>
          <cell r="HB29" t="str">
            <v>Continuous real-time monitoring/data is followed every day TF;Continuous real-time monitoring/data is followed every day TL</v>
          </cell>
          <cell r="HC29" t="str">
            <v>Continuous real-time monitoring/data is followed every day TF;Continuous real-time monitoring/data is followed every day TL</v>
          </cell>
          <cell r="HD29" t="str">
            <v/>
          </cell>
          <cell r="HE29" t="str">
            <v/>
          </cell>
          <cell r="HF29" t="str">
            <v/>
          </cell>
          <cell r="HG29" t="str">
            <v/>
          </cell>
          <cell r="HH29" t="str">
            <v/>
          </cell>
          <cell r="HI29" t="str">
            <v/>
          </cell>
          <cell r="HJ29" t="str">
            <v>The IT Statis application measures in real time the efficiency of a court / section / panel of judges / judge countrywide, including in terms of observing the 5 indicators mentioned above.</v>
          </cell>
          <cell r="HK29" t="str">
            <v>Council for the judiciary TF;Ministry of Justice TF;Council for the judiciary TL;Ministry of Justice TL;Council for the judiciary BL;Ministry of Justice BL</v>
          </cell>
          <cell r="HL29" t="str">
            <v>Ministry of Justice TF;Ministry of Justice TL;Ministry of Justice BL</v>
          </cell>
          <cell r="HM29" t="str">
            <v/>
          </cell>
          <cell r="HN29" t="str">
            <v>Court President/ Court management TF;Council for the judiciary TF;Court President/ Court management TL;Council for the judiciary TL;Court President/ Court management BL;Council for the judiciary BL</v>
          </cell>
          <cell r="HO29" t="str">
            <v>Other body/ specify TF;Other body/ specify TL</v>
          </cell>
          <cell r="HP29" t="str">
            <v>Court President/ Court management TF;Council for the judiciary TF;Other body/ specify TF;Court President/ Court management TL;Council for the judiciary TL;Other body/ specify TL;Court President/ Court management BL;Council for the judiciary BL;Other body/ specify BL</v>
          </cell>
          <cell r="HQ29" t="str">
            <v/>
          </cell>
          <cell r="HR29" t="str">
            <v>Judicial Inspection, Management Board of the Court, Meetings of the presidents from the courts</v>
          </cell>
          <cell r="HS29" t="str">
            <v>Judicial Inspection, Management Board of the Court, Meetings of the presidents from the courts</v>
          </cell>
          <cell r="HT29" t="str">
            <v>Judicial Inspection, Management Board of the Court, Meetings of the presidents from the courts</v>
          </cell>
          <cell r="HU29" t="str">
            <v>see above</v>
          </cell>
          <cell r="HV29" t="str">
            <v>see above</v>
          </cell>
          <cell r="HW29" t="str">
            <v>see above</v>
          </cell>
          <cell r="HX29" t="str">
            <v/>
          </cell>
          <cell r="HY29" t="str">
            <v/>
          </cell>
          <cell r="HZ29" t="str">
            <v>Upon request by party;Online access of throughout the course of a case</v>
          </cell>
          <cell r="IA29" t="str">
            <v>Upon request by party;Online access of throughout the course of a case</v>
          </cell>
          <cell r="IB29" t="str">
            <v>Upon request by party;Online access of throughout the course of a case</v>
          </cell>
          <cell r="IC29" t="str">
            <v/>
          </cell>
          <cell r="ID29" t="str">
            <v/>
          </cell>
          <cell r="IE29" t="str">
            <v/>
          </cell>
          <cell r="IF29" t="str">
            <v/>
          </cell>
        </row>
        <row r="30">
          <cell r="A30" t="str">
            <v>BE</v>
          </cell>
          <cell r="B30" t="str">
            <v>Belgium</v>
          </cell>
          <cell r="C30" t="str">
            <v>Kristine HÄNSCH</v>
          </cell>
          <cell r="D30" t="str">
            <v>Judge and contact person Collège des Cours et Tribunaux</v>
          </cell>
          <cell r="E30" t="str">
            <v>kristine.hansch@hrj.be</v>
          </cell>
          <cell r="F30" t="str">
            <v>0475 78 3030</v>
          </cell>
          <cell r="G30" t="str">
            <v>Transformation of the commerce court into a entreprise court reforms of procedures to reduce the workload reform of the rules of evidence in civil cases; extension of class action</v>
          </cell>
          <cell r="H30" t="str">
            <v>Reform of civil procedures to enhance efficiency in the courts (eg. Limitation of the use of opposition) New procedure on some form of liability without fault New Insolvency law Reform of internal adoption law; New procedure to combat squatting</v>
          </cell>
          <cell r="I30" t="str">
            <v/>
          </cell>
          <cell r="J30" t="str">
            <v>New rules on mediation; Introduction of rules on collaborative law in the judicial code as an additional solution of ADR</v>
          </cell>
          <cell r="K30" t="str">
            <v/>
          </cell>
          <cell r="L30" t="str">
            <v/>
          </cell>
          <cell r="M30" t="str">
            <v>Creation of management autonomy to the courts and prosecution offices, system for the financing of the courts; management autonomy for the Cour de cassation</v>
          </cell>
          <cell r="N30" t="str">
            <v/>
          </cell>
          <cell r="O30" t="str">
            <v/>
          </cell>
          <cell r="P30" t="str">
            <v/>
          </cell>
          <cell r="Q30" t="str">
            <v/>
          </cell>
          <cell r="R30" t="str">
            <v/>
          </cell>
          <cell r="S30" t="str">
            <v>Creation of management autonomy to the courts and prosecution offices, system for the financing of the courts; management autonomy for the Cour de cassation</v>
          </cell>
          <cell r="T30" t="str">
            <v/>
          </cell>
          <cell r="U30" t="str">
            <v/>
          </cell>
          <cell r="V30" t="str">
            <v>Creation of the Brussels International Business Court</v>
          </cell>
          <cell r="W30" t="str">
            <v>Creation of a specialized Market Court within the court of appeal of Brussels</v>
          </cell>
          <cell r="X30" t="str">
            <v/>
          </cell>
          <cell r="Y30" t="str">
            <v>The legal base for the use of digital judgements; central platform for the electronic service of judgements</v>
          </cell>
          <cell r="Z30" t="str">
            <v>Legal basis for the use of electronic communication, creation of different IT platforms for specific procedures;</v>
          </cell>
          <cell r="AA30" t="str">
            <v/>
          </cell>
          <cell r="AB30" t="str">
            <v>Creation of a enlarged legal expense insurance</v>
          </cell>
          <cell r="AC30" t="str">
            <v>Creation of specific budgetary fund for legal aid</v>
          </cell>
          <cell r="AD30" t="str">
            <v/>
          </cell>
          <cell r="AE30" t="str">
            <v>Reform of court fees</v>
          </cell>
          <cell r="AF30" t="str">
            <v/>
          </cell>
          <cell r="AG30" t="str">
            <v/>
          </cell>
          <cell r="AH30" t="str">
            <v>Mondernisation of the appointment of lay judges, extension of rules incompatibilities for lay judges Reform of the appointment for the professional judges</v>
          </cell>
          <cell r="AI30" t="str">
            <v/>
          </cell>
          <cell r="AJ30" t="str">
            <v/>
          </cell>
          <cell r="AK30" t="str">
            <v>The law of 19 avril 2017 regulates the obligatory inscription, renewable every six years of legal experts, translators and interpreters, who have to endorse the code of conduct and follow training (19 AVRIL 2017. - Loi modifiant le Code d'instruction criminelle, le Code judiciaire et la loi du 10 avril 2014 modifiant diverses dispositions en vue d'établir un registre national des experts judiciaires et établissant un registre national des traducteurs, interprètes et traducteurs-interprètes jurés - http://www.ejustice.just.fgov.be/cgi_loi/loi.pl and word document in appendix).</v>
          </cell>
          <cell r="AL30" t="str">
            <v>Register of legal experts and interpretators and translators; a code of professional conduct for legal experts</v>
          </cell>
          <cell r="AM30" t="str">
            <v/>
          </cell>
          <cell r="AN30" t="str">
            <v/>
          </cell>
          <cell r="AO30" t="str">
            <v/>
          </cell>
          <cell r="AP30" t="str">
            <v/>
          </cell>
          <cell r="AQ30" t="str">
            <v/>
          </cell>
          <cell r="AR30" t="str">
            <v>1.a  General online information about the justice system for non-native speakers;1.c  General online information about the justice system for visually or hearing impaired;4.a  Provision of education on legal rights to the general public through educational court visits</v>
          </cell>
          <cell r="AS30" t="str">
            <v>https://www.rechtbanken-tribunaux.be/nl  https://www.tribunaux-rechtbanken.be/fr</v>
          </cell>
          <cell r="AT30" t="str">
            <v/>
          </cell>
          <cell r="AU30" t="str">
            <v/>
          </cell>
          <cell r="AV30" t="str">
            <v>https://www.rechtbanken-tribunaux.be/nl  https://www.tribunaux-rechtbanken.be/fr</v>
          </cell>
          <cell r="AW30" t="str">
            <v>https://justitie.belgium.be/sites/default/files/een_betere_toegang_tot_justitie  https://justice.belgium.be/sites/default/files/un_meilleur_acces_a_la_justice</v>
          </cell>
          <cell r="AX30" t="str">
            <v/>
          </cell>
          <cell r="AY30" t="str">
            <v>Question 2.2 Each court provides forms (in pdf, doc or xls format) on the homepage of the court (or the umbrella organisation). The homepage can be reached via :_x000D_
- https://www.rechtbanken-tribunaux.be/nl  https://www.tribunaux-rechtbanken.be/fr_x000D_
- go to the chosen court (justice of the peace, police court,...)_x000D_
- click "Hoe vind ik een ... alfabetisch of via de postcode!" - "How do I find a ... alfabetical or via the postal code"_x000D_
- click in the pdf document ont the respective link_x000D_
Exemple : forms of the umbrella organisation Vredegerecht Oost-Vlaanderen https://www.rechtbanken-tribunaux.be/nl/rechtbanken-hoven/vredegerecht/vredegerechten-Oost-Vlaanderen/formulieren/procedures_x000D_
Question 2.4 Some courts will allow on request visits of the court</v>
          </cell>
          <cell r="AZ30" t="str">
            <v>No</v>
          </cell>
          <cell r="BA30" t="str">
            <v/>
          </cell>
          <cell r="BB30" t="str">
            <v/>
          </cell>
          <cell r="BC30" t="str">
            <v/>
          </cell>
          <cell r="BD30" t="str">
            <v>No</v>
          </cell>
          <cell r="BE30" t="str">
            <v>Under the authority of the Collège des cours et tribunaux a working group develops currently uniform press guidelines.</v>
          </cell>
          <cell r="BF30" t="str">
            <v>Yes some judgments</v>
          </cell>
          <cell r="BG30" t="str">
            <v>Yes some judgments</v>
          </cell>
          <cell r="BH30" t="str">
            <v/>
          </cell>
          <cell r="BI30" t="str">
            <v xml:space="preserve">Each court is responsible for the upload of the judgements and has to decide which judgements are relevant for the general public. A this moment the heavy workload in the different courts causes the lack of uploading of relevant judgements. As a result the online database is insufficiently supplied._x000D_
http://jure.juridat.just.fgov.be/JuridatSearchCombined/?lang=nl  http://jure.juridat.just.fgov.be/JuridatSearchCombined/?lang=fr_x000D_
_x000D_
Additional comments_x000D_
Since 2014 all judgements of the courts of appeal and appeal courts of labour are stored digitally in the central database VAJA (Vonnissen Arresten Jugements Arrêts). VAJA will become the national database where all judgements of all Belgian courts can be consulted. In order to achieve this it will be necessary to take following actions :_x000D_
- the rolling out of VAJA in these courts where the database is not yet available_x000D_
- making the personal data in the judgements anonymous_x000D_
- developping an intelligent search engine_x000D_
</v>
          </cell>
          <cell r="BJ30" t="str">
            <v>1st instance;2nd instance</v>
          </cell>
          <cell r="BK30" t="str">
            <v>1st instance;2nd instance</v>
          </cell>
          <cell r="BL30" t="str">
            <v/>
          </cell>
          <cell r="BM30" t="str">
            <v/>
          </cell>
          <cell r="BN30" t="str">
            <v/>
          </cell>
          <cell r="BO30" t="str">
            <v/>
          </cell>
          <cell r="BP30" t="str">
            <v/>
          </cell>
          <cell r="BQ30" t="str">
            <v/>
          </cell>
          <cell r="BR30" t="str">
            <v/>
          </cell>
          <cell r="BS30" t="str">
            <v/>
          </cell>
          <cell r="BT30" t="str">
            <v/>
          </cell>
          <cell r="BU30" t="str">
            <v/>
          </cell>
          <cell r="BV30" t="str">
            <v/>
          </cell>
          <cell r="BW30" t="str">
            <v/>
          </cell>
          <cell r="BX30" t="str">
            <v/>
          </cell>
          <cell r="BY30" t="str">
            <v/>
          </cell>
          <cell r="BZ30" t="str">
            <v>Initial</v>
          </cell>
          <cell r="CA30" t="str">
            <v>Initial;Continuous</v>
          </cell>
          <cell r="CB30" t="str">
            <v>Initial;Continuous</v>
          </cell>
          <cell r="CC30" t="str">
            <v/>
          </cell>
          <cell r="CD30" t="str">
            <v>Initial;Continuous</v>
          </cell>
          <cell r="CE30" t="str">
            <v>Initial;Continuous</v>
          </cell>
          <cell r="CF30" t="str">
            <v>Initial;Continuous</v>
          </cell>
          <cell r="CG30" t="str">
            <v>Initial</v>
          </cell>
          <cell r="CH30" t="str">
            <v/>
          </cell>
          <cell r="CI30" t="str">
            <v>Civil and commercial disputes;Labour disputes;Consumer disputes*</v>
          </cell>
          <cell r="CJ30" t="str">
            <v/>
          </cell>
          <cell r="CK30" t="str">
            <v>Civil and commercial disputes;Labour disputes;Consumer disputes*</v>
          </cell>
          <cell r="CL30" t="str">
            <v>Civil and commercial disputes;Labour disputes;Consumer disputes*</v>
          </cell>
          <cell r="CM30" t="str">
            <v>Civil and commercial disputes;Labour disputes;Consumer disputes*</v>
          </cell>
          <cell r="CN30" t="str">
            <v/>
          </cell>
          <cell r="CO30" t="str">
            <v>Civil and commercial disputes;Labour disputes;Consumer disputes*</v>
          </cell>
          <cell r="CP30" t="str">
            <v>Civil and commercial disputes;Labour disputes;Consumer disputes*</v>
          </cell>
          <cell r="CQ30" t="str">
            <v/>
          </cell>
          <cell r="CR30" t="str">
            <v>Civil and commercial disputes;Labour disputes;Consumer disputes*</v>
          </cell>
          <cell r="CS30" t="str">
            <v>Civil and commercial disputes;Labour disputes;Consumer disputes*</v>
          </cell>
          <cell r="CT30" t="str">
            <v>Civil and commercial disputes;Labour disputes;Consumer disputes*</v>
          </cell>
          <cell r="CU30" t="str">
            <v/>
          </cell>
          <cell r="CV30" t="str">
            <v/>
          </cell>
          <cell r="CW30" t="str">
            <v/>
          </cell>
          <cell r="CX30" t="str">
            <v>https://www.rechtbanken-tribunaux.be/sites/default/files/public/content/download/files/de_bemiddeling.pdf https://www.rechtbanken-tribunaux.be/sites/default/files/public/content/download/files/verzoening_of_minnelijke_schikking.pdf https://www.rechtbanken-tribunaux.be/nl/rechtbanken-hoven/procedures/bemiddeling https://www.rechtbanken-tribunaux.be/nl/rechtbanken-hoven/procedures/verzoening</v>
          </cell>
          <cell r="CY30" t="str">
            <v/>
          </cell>
          <cell r="CZ30" t="str">
            <v/>
          </cell>
          <cell r="DA30" t="str">
            <v>http://www.cfm-fbc.be/fr_x000D_
https://justice.belgium.be/fr/themes_et_dossiers/mediation_x000D_
https://www.tribunaux-rechtbanken.be/fr/tribunaux-cours/procedures/mediation_x000D_
_x000D_
In criminal cases _x000D_
https://www.rechtbanken-tribunaux.be/sites/default/files/public/content/download/files/bemiddeling_in_strafzaken.pdf</v>
          </cell>
          <cell r="DB30" t="str">
            <v/>
          </cell>
          <cell r="DC30" t="str">
            <v/>
          </cell>
          <cell r="DD30" t="str">
            <v/>
          </cell>
          <cell r="DE30" t="str">
            <v/>
          </cell>
          <cell r="DF30" t="str">
            <v/>
          </cell>
          <cell r="DG30" t="str">
            <v/>
          </cell>
          <cell r="DH30" t="str">
            <v/>
          </cell>
          <cell r="DI30" t="str">
            <v/>
          </cell>
          <cell r="DJ30" t="str">
            <v/>
          </cell>
          <cell r="DK30" t="str">
            <v/>
          </cell>
          <cell r="DL30" t="str">
            <v/>
          </cell>
          <cell r="DM30" t="str">
            <v/>
          </cell>
          <cell r="DN30" t="str">
            <v xml:space="preserve">
http://www.hrj.be/sites/default/files/press_publications/justitiebarometer_2014.pdf_x000D_
http://www.hrj.be/sites/default/files/press_publications/barometre_justice_2014.pdf</v>
          </cell>
          <cell r="DO30">
            <v>2014</v>
          </cell>
          <cell r="DQ30" t="str">
            <v/>
          </cell>
          <cell r="DR30" t="str">
            <v/>
          </cell>
          <cell r="DS30" t="str">
            <v/>
          </cell>
          <cell r="DT30" t="str">
            <v>Yes</v>
          </cell>
          <cell r="DU30" t="str">
            <v/>
          </cell>
          <cell r="DV30" t="str">
            <v>Only certain phases</v>
          </cell>
          <cell r="DW30" t="str">
            <v/>
          </cell>
          <cell r="DX30" t="str">
            <v/>
          </cell>
          <cell r="DY30" t="str">
            <v/>
          </cell>
          <cell r="DZ30" t="str">
            <v/>
          </cell>
          <cell r="EA30" t="str">
            <v/>
          </cell>
          <cell r="EB30" t="str">
            <v/>
          </cell>
          <cell r="EC30" t="str">
            <v/>
          </cell>
          <cell r="ED30" t="str">
            <v/>
          </cell>
          <cell r="EE30" t="str">
            <v/>
          </cell>
          <cell r="EF30" t="str">
            <v>1. L'Art. 707 Code Jud. prévoit un délai de citation de 8 jours, sauf cas d'urgence (Art. 708 Code Jud.) qui permet de citer dans le jour. L'Art. 709 Code Jud. augmente le délai conformément à l'Art. 55 Code Jud. pour les personnes qui n'ont ni domicile, ni résidence, ni domicile élu en Belgique. 2. L' Art. 716 Code Jud. exige que la cause soit inscrite au rôle général au plus tard la veille du jour de l'audience pour laquelle la citation a été donnée.</v>
          </cell>
          <cell r="EG30" t="str">
            <v>1. Art. 707 Code Judiciare et Art. 709 Code Jud. 2. Art. 716 Code Jud.</v>
          </cell>
          <cell r="EH30" t="str">
            <v>Des dérogations sont possibles dans les 26 procedures particulières du Code Jud. - Livre IV, Art. 1148 - 1385 octiesdecies)</v>
          </cell>
          <cell r="EI30" t="str">
            <v/>
          </cell>
          <cell r="EJ30" t="str">
            <v/>
          </cell>
          <cell r="EK30" t="str">
            <v/>
          </cell>
          <cell r="EL30" t="str">
            <v>L' Art. 770 §1 Code Jud. prévoit la prononciation du jugement dans le mois. Lorsque le juge tient la cause en délibéré pour prononcer le jugement, il fixe le jour de cette prononciation, qui doit avoir lieu dans le mois, à partir de la clôture des débats. Ce délai est prolongé d'un mois lorsque les débats ont été clos au cours du mois avant les vacances judiciaires visées à l'art. 334.</v>
          </cell>
          <cell r="EM30" t="str">
            <v>Art. 770 §1 Code Jud.</v>
          </cell>
          <cell r="EN30" t="str">
            <v>Selon l'Art. 5 Code Jud. il y a déni de justice lorsque le juge refuse de juger (la doctrine retient le déni de justice lorqu'il n'y a pas de prononcé dans les 6 mois de la prise en délibéré)</v>
          </cell>
          <cell r="EO30" t="str">
            <v/>
          </cell>
          <cell r="EP30" t="str">
            <v/>
          </cell>
          <cell r="EQ30" t="str">
            <v/>
          </cell>
          <cell r="ER30" t="str">
            <v/>
          </cell>
          <cell r="ES30" t="str">
            <v/>
          </cell>
          <cell r="ET30" t="str">
            <v/>
          </cell>
          <cell r="EU30" t="str">
            <v/>
          </cell>
          <cell r="EV30" t="str">
            <v>No</v>
          </cell>
          <cell r="EW30" t="str">
            <v>La loi du 18 février 2014 relative à l'introduction d'une gestion autonome pour l'organisation judiciaire dispose que les cours et tribunaux auront la gestion autonome de leurs moyens de fonctionnement. Le contrat de gestion qui devra être conclu entre le Ministre de la justice et le Collège des Cours et Tribuanux peut contenir d'une part des engagements budgétaires d'autre part par exemple des objectifs relatifs aux délais de traitement pour les cours et tribunaux. Actuellement le Collège des cours et tribunaux développe un trajet statistique afin d'augmenter pour l'année 2019 au plus tard la maturité des chiffres nécessaires et de pouvoir les utiliser pour assurer une bonne gestion et un partage objectif des bugets. Ces dispositions dans la loi du 18 février 2014 ne sont pas encore en vigueur.</v>
          </cell>
          <cell r="EX30" t="str">
            <v/>
          </cell>
          <cell r="EY30" t="str">
            <v/>
          </cell>
          <cell r="EZ30" t="str">
            <v/>
          </cell>
          <cell r="FA30" t="str">
            <v/>
          </cell>
          <cell r="FB30" t="str">
            <v/>
          </cell>
          <cell r="FC30" t="str">
            <v/>
          </cell>
          <cell r="FD30" t="str">
            <v/>
          </cell>
          <cell r="FE30" t="str">
            <v/>
          </cell>
          <cell r="FF30" t="str">
            <v/>
          </cell>
          <cell r="FG30" t="str">
            <v/>
          </cell>
          <cell r="FH30" t="str">
            <v/>
          </cell>
          <cell r="FI30" t="str">
            <v/>
          </cell>
          <cell r="FJ30" t="str">
            <v>Other body/ specify TF;Other body/ specify TL;Other body/specify BL</v>
          </cell>
          <cell r="FK30" t="str">
            <v/>
          </cell>
          <cell r="FL30" t="str">
            <v/>
          </cell>
          <cell r="FM30" t="str">
            <v/>
          </cell>
          <cell r="FN30" t="str">
            <v>Collège des cours et tribunaux</v>
          </cell>
          <cell r="FO30" t="str">
            <v>Collège des cours et tribunaux</v>
          </cell>
          <cell r="FP30" t="str">
            <v>Collège des cours et tribunaux</v>
          </cell>
          <cell r="FQ30" t="str">
            <v/>
          </cell>
          <cell r="FR30" t="str">
            <v/>
          </cell>
          <cell r="FS30" t="str">
            <v/>
          </cell>
          <cell r="FT30" t="str">
            <v/>
          </cell>
          <cell r="FU30" t="str">
            <v/>
          </cell>
          <cell r="FV30" t="str">
            <v/>
          </cell>
          <cell r="FW30" t="str">
            <v>Administrative cases are handled by the Conseil d'Etat</v>
          </cell>
          <cell r="FX30" t="str">
            <v>Individual courts TF;Entire territory of Member State TF;Individual courts TL;Entire territory of Member State TL;Individual courts BL;Entire territory of Member State BL</v>
          </cell>
          <cell r="FZ30" t="str">
            <v/>
          </cell>
          <cell r="GA30" t="str">
            <v/>
          </cell>
          <cell r="GB30" t="str">
            <v/>
          </cell>
          <cell r="GC30" t="str">
            <v>No</v>
          </cell>
          <cell r="GD30" t="str">
            <v/>
          </cell>
          <cell r="GE30" t="str">
            <v/>
          </cell>
          <cell r="GF30" t="str">
            <v/>
          </cell>
          <cell r="GG30" t="str">
            <v>See comment question 12</v>
          </cell>
          <cell r="GH30" t="str">
            <v>No</v>
          </cell>
          <cell r="GI30" t="str">
            <v/>
          </cell>
          <cell r="GJ30" t="str">
            <v/>
          </cell>
          <cell r="GK30" t="str">
            <v/>
          </cell>
          <cell r="GL30" t="str">
            <v/>
          </cell>
          <cell r="GM30" t="str">
            <v/>
          </cell>
          <cell r="GN30" t="str">
            <v/>
          </cell>
          <cell r="GO30" t="str">
            <v/>
          </cell>
          <cell r="GP30" t="str">
            <v/>
          </cell>
          <cell r="GQ30" t="str">
            <v/>
          </cell>
          <cell r="GR30" t="str">
            <v>Court President/ Court management TF;Council for the judiciary TF;Ministry of Justice TF;Other body/ specify TF;Court President/ Court management TL;Council for the judiciary TL;Ministry of Justice TL;Other body/ specify TL;Court President/ Court management BL;Council for the judiciary BL;Ministry of Justice BL;Other body/ specify BL</v>
          </cell>
          <cell r="GS30" t="str">
            <v/>
          </cell>
          <cell r="GT30" t="str">
            <v>Collège des cours et tribunaux</v>
          </cell>
          <cell r="GU30" t="str">
            <v>Collège des cours et tribunaux</v>
          </cell>
          <cell r="GV30" t="str">
            <v>Collège des cours et tribunaux</v>
          </cell>
          <cell r="GW30" t="str">
            <v/>
          </cell>
          <cell r="GX30" t="str">
            <v/>
          </cell>
          <cell r="GY30" t="str">
            <v/>
          </cell>
          <cell r="GZ30" t="str">
            <v/>
          </cell>
          <cell r="HA30" t="str">
            <v>No</v>
          </cell>
          <cell r="HB30" t="str">
            <v/>
          </cell>
          <cell r="HC30" t="str">
            <v/>
          </cell>
          <cell r="HD30" t="str">
            <v/>
          </cell>
          <cell r="HE30" t="str">
            <v/>
          </cell>
          <cell r="HF30" t="str">
            <v/>
          </cell>
          <cell r="HG30" t="str">
            <v/>
          </cell>
          <cell r="HH30" t="str">
            <v/>
          </cell>
          <cell r="HI30" t="str">
            <v/>
          </cell>
          <cell r="HJ30" t="str">
            <v/>
          </cell>
          <cell r="HK30" t="str">
            <v/>
          </cell>
          <cell r="HL30" t="str">
            <v/>
          </cell>
          <cell r="HM30" t="str">
            <v/>
          </cell>
          <cell r="HN30" t="str">
            <v/>
          </cell>
          <cell r="HO30" t="str">
            <v/>
          </cell>
          <cell r="HP30" t="str">
            <v/>
          </cell>
          <cell r="HQ30" t="str">
            <v/>
          </cell>
          <cell r="HR30" t="str">
            <v/>
          </cell>
          <cell r="HS30" t="str">
            <v/>
          </cell>
          <cell r="HT30" t="str">
            <v/>
          </cell>
          <cell r="HU30" t="str">
            <v/>
          </cell>
          <cell r="HV30" t="str">
            <v/>
          </cell>
          <cell r="HW30" t="str">
            <v/>
          </cell>
          <cell r="HX30" t="str">
            <v/>
          </cell>
          <cell r="HY30" t="str">
            <v/>
          </cell>
          <cell r="HZ30" t="str">
            <v/>
          </cell>
          <cell r="IA30" t="str">
            <v/>
          </cell>
          <cell r="IB30" t="str">
            <v/>
          </cell>
          <cell r="IC30" t="str">
            <v/>
          </cell>
          <cell r="ID30" t="str">
            <v/>
          </cell>
          <cell r="IE30" t="str">
            <v/>
          </cell>
          <cell r="IF30" t="str">
            <v/>
          </cell>
        </row>
        <row r="31">
          <cell r="B31"/>
          <cell r="AK31"/>
          <cell r="DS31"/>
          <cell r="DX31"/>
          <cell r="EN31"/>
        </row>
        <row r="32">
          <cell r="DO32" t="str">
            <v>M: EE why did they not say 2017 if they have monthly surveys?</v>
          </cell>
          <cell r="DS32"/>
          <cell r="GI32" t="str">
            <v>M: CY added by me due to comment</v>
          </cell>
          <cell r="GM32" t="str">
            <v>M: CY added by me due to comment</v>
          </cell>
          <cell r="GZ32" t="str">
            <v xml:space="preserve">M: NL Because of that comment should we add  "MoJ" into the 6 columns before? Or is it just information sharing and not monitoring? </v>
          </cell>
        </row>
        <row r="33">
          <cell r="DO33" t="str">
            <v>M: NL filled in by me according to comment</v>
          </cell>
          <cell r="DS33"/>
          <cell r="GB33" t="str">
            <v>M: SK I dont get the comment and do not see the comment they are referring to at question 13</v>
          </cell>
          <cell r="GH33" t="str">
            <v>CY: included because they indicated a backlog in comment</v>
          </cell>
        </row>
        <row r="34">
          <cell r="BA34" t="str">
            <v>M: ES inserted by me according to comment</v>
          </cell>
          <cell r="BJ34" t="str">
            <v>M: MT has only 2 instances</v>
          </cell>
          <cell r="BZ34" t="str">
            <v>LT: changed in validation exercise</v>
          </cell>
          <cell r="FX34" t="str">
            <v>CZ modified in validation exercise</v>
          </cell>
          <cell r="GA34" t="str">
            <v>MT modified in validation exercise</v>
          </cell>
        </row>
        <row r="35">
          <cell r="G35" t="str">
            <v>all "no" and "NAP" deleted</v>
          </cell>
          <cell r="T35" t="str">
            <v>LT in validation exercise: include in comments that the laws will come into force on 1 January 2018.</v>
          </cell>
          <cell r="AR35" t="str">
            <v>FR: "for children" added in validation exercise</v>
          </cell>
          <cell r="BD35" t="str">
            <v>M: CZ not sure if this should not be ticked as yes regarding the comment..- but CZ ticked no</v>
          </cell>
          <cell r="BH35" t="str">
            <v xml:space="preserve">M: SK inserted by me according to comment </v>
          </cell>
          <cell r="GR35" t="str">
            <v>BG: revised in validation exercise</v>
          </cell>
          <cell r="HV35" t="str">
            <v>M: SI inserted by me due to comment</v>
          </cell>
        </row>
        <row r="36">
          <cell r="AI36" t="str">
            <v>CZ revised in validation exercise</v>
          </cell>
          <cell r="AZ36" t="str">
            <v xml:space="preserve">IE  modified following validation exercise. IE does not distinguish between civil and admin law. </v>
          </cell>
          <cell r="BK36" t="str">
            <v>CZ: modified in validation exercise</v>
          </cell>
          <cell r="BM36" t="str">
            <v>HU change in validation exercise</v>
          </cell>
          <cell r="FY36" t="str">
            <v>BG: modified in validation exercise</v>
          </cell>
          <cell r="GA36" t="str">
            <v>IE changed in validation exercise</v>
          </cell>
          <cell r="GC36" t="str">
            <v>ES: changed in validation exercise</v>
          </cell>
          <cell r="GE36" t="str">
            <v>DE changed in validation exercise</v>
          </cell>
          <cell r="GR36" t="str">
            <v>MT revised in validation exercise</v>
          </cell>
        </row>
        <row r="37">
          <cell r="S37" t="str">
            <v>EL in validation exercise.</v>
          </cell>
          <cell r="Z37" t="str">
            <v>ES: modified in validation exercise.</v>
          </cell>
          <cell r="AR37" t="str">
            <v>BE changed in validation exercise</v>
          </cell>
          <cell r="BG37" t="str">
            <v>M: inserted by me because only 2 instances</v>
          </cell>
          <cell r="FJ37" t="str">
            <v>CZ revised in validation exercise</v>
          </cell>
          <cell r="GR37" t="str">
            <v>IE changed in validation exercise</v>
          </cell>
          <cell r="HI37" t="str">
            <v>M: MT filled in by me according to comment</v>
          </cell>
          <cell r="HN37" t="str">
            <v>CZ: changed during validation exercise</v>
          </cell>
        </row>
        <row r="38">
          <cell r="G38" t="str">
            <v>DE comment in validation: dass es für DEU unerlässlich ist, dass in der später veröffentlichten Version des Justizbarometers 2018 wieder wie in 2017 eine Fußnote aufgenommen wird, die zumindest inhaltlich unsere Anmerkung zur Frage 1 in dem Fragebogen wiedergibt.</v>
          </cell>
          <cell r="AK38" t="str">
            <v>BE modified in validation exercise</v>
          </cell>
          <cell r="BQ38" t="str">
            <v>M: FI: only 2 instances of administraitve courts</v>
          </cell>
          <cell r="BR38" t="str">
            <v>M: LT only 2 instances in admin</v>
          </cell>
          <cell r="BT38" t="str">
            <v>M: FI: only 2 instances of administraitve courts</v>
          </cell>
          <cell r="BU38" t="str">
            <v>M: FI: only 2 instances of administraitve courts</v>
          </cell>
          <cell r="BX38" t="str">
            <v>M: FI: only 2 instances of administraitve courts</v>
          </cell>
          <cell r="CU38" t="str">
            <v>M: added by me according to comment</v>
          </cell>
          <cell r="DL38" t="str">
            <v>DK text moved to correct column</v>
          </cell>
          <cell r="EF38" t="str">
            <v>DE: Modified in validation exercise</v>
          </cell>
          <cell r="FY38" t="str">
            <v>IE modified in validation exercise</v>
          </cell>
          <cell r="HR38" t="str">
            <v>M: FI comment says that Cheif Judge is responsible for efficiency of the courts, so I interted him under "other body"</v>
          </cell>
        </row>
        <row r="39">
          <cell r="AR39" t="str">
            <v>HU changed in validation exercise</v>
          </cell>
          <cell r="BD39" t="str">
            <v>BE modified in validation exercise</v>
          </cell>
          <cell r="BQ39" t="str">
            <v>m: CZ only 2 instances of administrative courts</v>
          </cell>
          <cell r="BT39" t="str">
            <v>m: CZ only 2 instances of administrative courts</v>
          </cell>
          <cell r="BU39" t="str">
            <v>m: CZ only 2 instances of administrative courts</v>
          </cell>
          <cell r="BX39" t="str">
            <v>m: CZ only 2 instances of administrative courts</v>
          </cell>
          <cell r="FJ39" t="str">
            <v>BE revised in validation exercise</v>
          </cell>
          <cell r="GH39" t="str">
            <v>EL changed in validation exercise</v>
          </cell>
          <cell r="HB39" t="str">
            <v>EL: revised in validation exercise</v>
          </cell>
          <cell r="HK39" t="str">
            <v>DE: changed in validation exercise</v>
          </cell>
        </row>
        <row r="40">
          <cell r="BA40" t="str">
            <v>HU revised in validation exercise</v>
          </cell>
          <cell r="BQ40" t="str">
            <v>M: SI has only 2 instances</v>
          </cell>
          <cell r="BT40" t="str">
            <v>CY : only 2 instances</v>
          </cell>
          <cell r="HB40" t="str">
            <v>CZ: revised in validation exercise</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
      <sheetName val="Content2"/>
      <sheetName val="Developments"/>
      <sheetName val="Fig(18) Online info"/>
      <sheetName val="Fig(24)Social media"/>
      <sheetName val="Fig(25) Availability of judgmen"/>
      <sheetName val="Modalities Online"/>
      <sheetName val="Fig(28)Training.communication"/>
      <sheetName val="Fig(XX) ADR promotion"/>
      <sheetName val="Fig(40)Surveys"/>
      <sheetName val="Fig(41)Survey follow-up"/>
      <sheetName val="Q11+Q12+Q17"/>
      <sheetName val="Q11-Q12"/>
      <sheetName val="Q13+Law (2)"/>
      <sheetName val="Q13"/>
      <sheetName val="Q14"/>
      <sheetName val="Q15-Q17"/>
      <sheetName val="Q18"/>
      <sheetName val="Q19"/>
      <sheetName val="Q20_TL"/>
      <sheetName val="Q20_TF"/>
      <sheetName val="Q20_BL"/>
      <sheetName val="Q21"/>
      <sheetName val="Std graph 2"/>
      <sheetName val="Std graph 3"/>
    </sheetNames>
    <sheetDataSet>
      <sheetData sheetId="0" refreshError="1"/>
      <sheetData sheetId="1" refreshError="1">
        <row r="1">
          <cell r="A1">
            <v>1</v>
          </cell>
          <cell r="B1">
            <v>2</v>
          </cell>
          <cell r="C1">
            <v>3</v>
          </cell>
          <cell r="D1">
            <v>4</v>
          </cell>
          <cell r="E1">
            <v>5</v>
          </cell>
          <cell r="F1">
            <v>6</v>
          </cell>
          <cell r="G1">
            <v>7</v>
          </cell>
          <cell r="H1">
            <v>8</v>
          </cell>
          <cell r="I1">
            <v>9</v>
          </cell>
          <cell r="J1">
            <v>10</v>
          </cell>
          <cell r="K1">
            <v>11</v>
          </cell>
          <cell r="L1">
            <v>12</v>
          </cell>
          <cell r="M1">
            <v>13</v>
          </cell>
          <cell r="N1">
            <v>14</v>
          </cell>
          <cell r="O1">
            <v>15</v>
          </cell>
          <cell r="P1">
            <v>16</v>
          </cell>
          <cell r="Q1">
            <v>17</v>
          </cell>
          <cell r="R1">
            <v>18</v>
          </cell>
          <cell r="S1">
            <v>19</v>
          </cell>
          <cell r="T1">
            <v>20</v>
          </cell>
          <cell r="U1">
            <v>21</v>
          </cell>
          <cell r="V1">
            <v>22</v>
          </cell>
          <cell r="W1">
            <v>23</v>
          </cell>
          <cell r="X1">
            <v>24</v>
          </cell>
          <cell r="Y1">
            <v>25</v>
          </cell>
          <cell r="Z1">
            <v>26</v>
          </cell>
          <cell r="AA1">
            <v>27</v>
          </cell>
          <cell r="AB1">
            <v>28</v>
          </cell>
          <cell r="AC1">
            <v>29</v>
          </cell>
          <cell r="AD1">
            <v>30</v>
          </cell>
          <cell r="AE1">
            <v>31</v>
          </cell>
          <cell r="AF1">
            <v>32</v>
          </cell>
          <cell r="AG1">
            <v>33</v>
          </cell>
          <cell r="AH1">
            <v>34</v>
          </cell>
          <cell r="AI1">
            <v>35</v>
          </cell>
          <cell r="AJ1">
            <v>36</v>
          </cell>
          <cell r="AK1">
            <v>37</v>
          </cell>
          <cell r="AL1">
            <v>38</v>
          </cell>
          <cell r="AM1">
            <v>39</v>
          </cell>
          <cell r="AN1">
            <v>40</v>
          </cell>
          <cell r="AO1">
            <v>41</v>
          </cell>
          <cell r="AP1">
            <v>42</v>
          </cell>
          <cell r="AQ1">
            <v>43</v>
          </cell>
          <cell r="AR1">
            <v>44</v>
          </cell>
          <cell r="AS1">
            <v>45</v>
          </cell>
          <cell r="AT1">
            <v>46</v>
          </cell>
          <cell r="AU1">
            <v>47</v>
          </cell>
          <cell r="AV1">
            <v>48</v>
          </cell>
          <cell r="AW1">
            <v>49</v>
          </cell>
          <cell r="AX1">
            <v>50</v>
          </cell>
          <cell r="AY1">
            <v>51</v>
          </cell>
          <cell r="AZ1">
            <v>52</v>
          </cell>
          <cell r="BA1">
            <v>53</v>
          </cell>
          <cell r="BB1">
            <v>54</v>
          </cell>
          <cell r="BC1">
            <v>55</v>
          </cell>
          <cell r="BD1">
            <v>56</v>
          </cell>
          <cell r="BE1">
            <v>57</v>
          </cell>
          <cell r="BF1">
            <v>58</v>
          </cell>
          <cell r="BG1">
            <v>59</v>
          </cell>
          <cell r="BH1">
            <v>60</v>
          </cell>
          <cell r="BI1">
            <v>61</v>
          </cell>
          <cell r="BJ1">
            <v>62</v>
          </cell>
          <cell r="BK1">
            <v>63</v>
          </cell>
          <cell r="BL1">
            <v>64</v>
          </cell>
          <cell r="BM1">
            <v>65</v>
          </cell>
          <cell r="BN1">
            <v>66</v>
          </cell>
          <cell r="BO1">
            <v>67</v>
          </cell>
          <cell r="BP1">
            <v>68</v>
          </cell>
          <cell r="BQ1">
            <v>69</v>
          </cell>
          <cell r="BR1">
            <v>70</v>
          </cell>
          <cell r="BS1">
            <v>71</v>
          </cell>
          <cell r="BT1">
            <v>72</v>
          </cell>
          <cell r="BU1">
            <v>73</v>
          </cell>
          <cell r="BV1">
            <v>74</v>
          </cell>
          <cell r="BW1">
            <v>75</v>
          </cell>
          <cell r="BX1">
            <v>76</v>
          </cell>
          <cell r="BY1">
            <v>77</v>
          </cell>
          <cell r="BZ1">
            <v>78</v>
          </cell>
          <cell r="CA1">
            <v>79</v>
          </cell>
          <cell r="CB1">
            <v>80</v>
          </cell>
          <cell r="CC1">
            <v>81</v>
          </cell>
          <cell r="CD1">
            <v>82</v>
          </cell>
          <cell r="CE1">
            <v>83</v>
          </cell>
          <cell r="CF1">
            <v>84</v>
          </cell>
          <cell r="CG1">
            <v>85</v>
          </cell>
          <cell r="CH1">
            <v>86</v>
          </cell>
          <cell r="CI1">
            <v>87</v>
          </cell>
          <cell r="CJ1">
            <v>88</v>
          </cell>
          <cell r="CK1">
            <v>89</v>
          </cell>
          <cell r="CL1">
            <v>90</v>
          </cell>
          <cell r="CM1">
            <v>91</v>
          </cell>
          <cell r="CN1">
            <v>92</v>
          </cell>
          <cell r="CO1">
            <v>93</v>
          </cell>
          <cell r="CP1">
            <v>94</v>
          </cell>
          <cell r="CQ1">
            <v>95</v>
          </cell>
          <cell r="CR1">
            <v>96</v>
          </cell>
          <cell r="CS1">
            <v>97</v>
          </cell>
          <cell r="CT1">
            <v>98</v>
          </cell>
          <cell r="CU1">
            <v>99</v>
          </cell>
          <cell r="CV1">
            <v>100</v>
          </cell>
          <cell r="CW1">
            <v>101</v>
          </cell>
          <cell r="CX1">
            <v>102</v>
          </cell>
          <cell r="CY1">
            <v>103</v>
          </cell>
          <cell r="CZ1">
            <v>104</v>
          </cell>
          <cell r="DA1">
            <v>105</v>
          </cell>
          <cell r="DB1">
            <v>106</v>
          </cell>
          <cell r="DC1">
            <v>107</v>
          </cell>
          <cell r="DD1">
            <v>108</v>
          </cell>
          <cell r="DE1">
            <v>109</v>
          </cell>
          <cell r="DF1">
            <v>110</v>
          </cell>
          <cell r="DG1">
            <v>111</v>
          </cell>
          <cell r="DH1">
            <v>112</v>
          </cell>
          <cell r="DI1">
            <v>113</v>
          </cell>
          <cell r="DJ1">
            <v>114</v>
          </cell>
          <cell r="DK1">
            <v>115</v>
          </cell>
          <cell r="DL1">
            <v>116</v>
          </cell>
          <cell r="DM1">
            <v>117</v>
          </cell>
          <cell r="DN1">
            <v>118</v>
          </cell>
          <cell r="DO1">
            <v>119</v>
          </cell>
          <cell r="DP1">
            <v>120</v>
          </cell>
          <cell r="DQ1">
            <v>121</v>
          </cell>
          <cell r="DR1">
            <v>122</v>
          </cell>
          <cell r="DS1">
            <v>123</v>
          </cell>
          <cell r="DT1">
            <v>124</v>
          </cell>
          <cell r="DU1">
            <v>125</v>
          </cell>
          <cell r="DV1">
            <v>126</v>
          </cell>
          <cell r="DW1">
            <v>127</v>
          </cell>
          <cell r="DX1">
            <v>128</v>
          </cell>
          <cell r="DY1">
            <v>129</v>
          </cell>
          <cell r="DZ1">
            <v>130</v>
          </cell>
          <cell r="EA1">
            <v>131</v>
          </cell>
          <cell r="EB1">
            <v>132</v>
          </cell>
          <cell r="EC1">
            <v>133</v>
          </cell>
          <cell r="ED1">
            <v>134</v>
          </cell>
          <cell r="EE1">
            <v>135</v>
          </cell>
          <cell r="EF1">
            <v>136</v>
          </cell>
          <cell r="EG1">
            <v>137</v>
          </cell>
          <cell r="EH1">
            <v>138</v>
          </cell>
          <cell r="EI1">
            <v>139</v>
          </cell>
          <cell r="EJ1">
            <v>140</v>
          </cell>
          <cell r="EK1">
            <v>141</v>
          </cell>
          <cell r="EL1">
            <v>142</v>
          </cell>
          <cell r="EM1">
            <v>143</v>
          </cell>
          <cell r="EN1">
            <v>144</v>
          </cell>
          <cell r="EO1">
            <v>145</v>
          </cell>
          <cell r="EP1">
            <v>146</v>
          </cell>
          <cell r="EQ1">
            <v>147</v>
          </cell>
          <cell r="ER1">
            <v>148</v>
          </cell>
          <cell r="ES1">
            <v>149</v>
          </cell>
          <cell r="ET1">
            <v>150</v>
          </cell>
          <cell r="EU1">
            <v>151</v>
          </cell>
          <cell r="EV1">
            <v>152</v>
          </cell>
          <cell r="EW1">
            <v>153</v>
          </cell>
          <cell r="EX1">
            <v>154</v>
          </cell>
          <cell r="EY1">
            <v>155</v>
          </cell>
          <cell r="EZ1">
            <v>156</v>
          </cell>
          <cell r="FA1">
            <v>157</v>
          </cell>
          <cell r="FB1">
            <v>158</v>
          </cell>
          <cell r="FC1">
            <v>159</v>
          </cell>
          <cell r="FD1">
            <v>160</v>
          </cell>
          <cell r="FE1">
            <v>161</v>
          </cell>
          <cell r="FF1">
            <v>162</v>
          </cell>
          <cell r="FG1">
            <v>163</v>
          </cell>
          <cell r="FH1">
            <v>164</v>
          </cell>
          <cell r="FI1">
            <v>165</v>
          </cell>
          <cell r="FJ1">
            <v>166</v>
          </cell>
          <cell r="FK1">
            <v>167</v>
          </cell>
          <cell r="FL1">
            <v>168</v>
          </cell>
          <cell r="FM1">
            <v>169</v>
          </cell>
          <cell r="FN1">
            <v>170</v>
          </cell>
          <cell r="FO1">
            <v>171</v>
          </cell>
          <cell r="FP1">
            <v>172</v>
          </cell>
          <cell r="FQ1">
            <v>173</v>
          </cell>
          <cell r="FR1">
            <v>174</v>
          </cell>
          <cell r="FS1">
            <v>175</v>
          </cell>
          <cell r="FT1">
            <v>176</v>
          </cell>
          <cell r="FU1">
            <v>177</v>
          </cell>
          <cell r="FV1">
            <v>178</v>
          </cell>
          <cell r="FW1">
            <v>179</v>
          </cell>
          <cell r="FX1">
            <v>180</v>
          </cell>
          <cell r="FY1">
            <v>181</v>
          </cell>
          <cell r="FZ1">
            <v>182</v>
          </cell>
          <cell r="GA1">
            <v>183</v>
          </cell>
          <cell r="GB1">
            <v>184</v>
          </cell>
          <cell r="GC1">
            <v>185</v>
          </cell>
          <cell r="GD1">
            <v>186</v>
          </cell>
          <cell r="GE1">
            <v>187</v>
          </cell>
          <cell r="GF1">
            <v>188</v>
          </cell>
          <cell r="GG1">
            <v>189</v>
          </cell>
          <cell r="GH1">
            <v>190</v>
          </cell>
          <cell r="GI1">
            <v>191</v>
          </cell>
          <cell r="GJ1">
            <v>192</v>
          </cell>
          <cell r="GK1">
            <v>193</v>
          </cell>
          <cell r="GL1">
            <v>194</v>
          </cell>
          <cell r="GM1">
            <v>195</v>
          </cell>
          <cell r="GN1">
            <v>196</v>
          </cell>
          <cell r="GO1">
            <v>197</v>
          </cell>
          <cell r="GP1">
            <v>198</v>
          </cell>
          <cell r="GQ1">
            <v>199</v>
          </cell>
          <cell r="GR1">
            <v>200</v>
          </cell>
          <cell r="GS1">
            <v>201</v>
          </cell>
          <cell r="GT1">
            <v>202</v>
          </cell>
          <cell r="GU1">
            <v>203</v>
          </cell>
          <cell r="GV1">
            <v>204</v>
          </cell>
          <cell r="GW1">
            <v>205</v>
          </cell>
          <cell r="GX1">
            <v>206</v>
          </cell>
          <cell r="GY1">
            <v>207</v>
          </cell>
          <cell r="GZ1">
            <v>208</v>
          </cell>
          <cell r="HA1">
            <v>209</v>
          </cell>
          <cell r="HB1">
            <v>210</v>
          </cell>
          <cell r="HC1">
            <v>211</v>
          </cell>
          <cell r="HD1">
            <v>212</v>
          </cell>
          <cell r="HE1">
            <v>213</v>
          </cell>
          <cell r="HF1">
            <v>214</v>
          </cell>
          <cell r="HG1">
            <v>215</v>
          </cell>
          <cell r="HH1">
            <v>216</v>
          </cell>
          <cell r="HI1">
            <v>217</v>
          </cell>
          <cell r="HJ1">
            <v>218</v>
          </cell>
          <cell r="HK1">
            <v>219</v>
          </cell>
          <cell r="HL1">
            <v>220</v>
          </cell>
          <cell r="HM1">
            <v>221</v>
          </cell>
          <cell r="HN1">
            <v>222</v>
          </cell>
          <cell r="HO1">
            <v>223</v>
          </cell>
          <cell r="HP1">
            <v>224</v>
          </cell>
          <cell r="HQ1">
            <v>225</v>
          </cell>
          <cell r="HR1">
            <v>226</v>
          </cell>
          <cell r="HS1">
            <v>227</v>
          </cell>
          <cell r="HT1">
            <v>228</v>
          </cell>
          <cell r="HU1">
            <v>229</v>
          </cell>
          <cell r="HV1">
            <v>230</v>
          </cell>
          <cell r="HW1">
            <v>231</v>
          </cell>
          <cell r="HX1">
            <v>232</v>
          </cell>
          <cell r="HY1">
            <v>233</v>
          </cell>
          <cell r="HZ1">
            <v>234</v>
          </cell>
          <cell r="IA1">
            <v>235</v>
          </cell>
          <cell r="IB1">
            <v>236</v>
          </cell>
          <cell r="IC1">
            <v>237</v>
          </cell>
          <cell r="ID1">
            <v>238</v>
          </cell>
          <cell r="IE1">
            <v>239</v>
          </cell>
          <cell r="IF1">
            <v>240</v>
          </cell>
        </row>
        <row r="2">
          <cell r="G2" t="str">
            <v xml:space="preserve">1. If in your country there is legislation/measures announced/ongoing or adopted/implemented in 2015 relating to the areas listed below, please mention them briefly </v>
          </cell>
          <cell r="DW2" t="str">
            <v>11.2 Total length</v>
          </cell>
          <cell r="EF2" t="str">
            <v>11.3 Only certain phases</v>
          </cell>
          <cell r="EZ2" t="str">
            <v>Further details on content of standard</v>
          </cell>
          <cell r="FN2" t="str">
            <v>Which other body?</v>
          </cell>
          <cell r="GI2" t="str">
            <v>Please give explanation of content of backlogs</v>
          </cell>
          <cell r="GT2" t="str">
            <v>Which other body?</v>
          </cell>
          <cell r="HD2" t="str">
            <v>Which other time period?</v>
          </cell>
          <cell r="HR2" t="str">
            <v>Which other body?</v>
          </cell>
        </row>
        <row r="3">
          <cell r="G3" t="str">
            <v>1. Procedural law</v>
          </cell>
          <cell r="J3" t="str">
            <v>2. ADR methods</v>
          </cell>
          <cell r="M3" t="str">
            <v>3. Administration of courts</v>
          </cell>
          <cell r="P3" t="str">
            <v>4. Council for the Judiciary</v>
          </cell>
          <cell r="S3" t="str">
            <v>5. Re-designing of the judicial map (e.g. geographical locations)</v>
          </cell>
          <cell r="V3" t="str">
            <v>6. Court specialization (new specialized courts/competences)</v>
          </cell>
          <cell r="Y3" t="str">
            <v>7. ICT in the justice system</v>
          </cell>
          <cell r="AB3" t="str">
            <v>8. Legal aid</v>
          </cell>
          <cell r="AE3" t="str">
            <v>9. Court fees</v>
          </cell>
          <cell r="AH3" t="str">
            <v>10. Judges (e.g. status, appointment)</v>
          </cell>
          <cell r="AK3" t="str">
            <v>11. Court staff, lawyers, notaries, bailiffs, insolvency administrators or other legal professionals (please specify)</v>
          </cell>
          <cell r="AN3" t="str">
            <v>12. Others (please specify)</v>
          </cell>
          <cell r="BF3" t="str">
            <v>5. Are judgments of courts for civil and commercial cases available online to the general public?</v>
          </cell>
          <cell r="BJ3" t="str">
            <v>5.1. Arrangements for online publication of civil/commercial judgments</v>
          </cell>
          <cell r="BP3" t="str">
            <v>6. Are judgments of courts for admin cases available online to the general public?</v>
          </cell>
          <cell r="BT3" t="str">
            <v>6.1. Arrangements for online publication of admin judgments</v>
          </cell>
          <cell r="BZ3" t="str">
            <v>7. Judges receive training in the following areas:</v>
          </cell>
          <cell r="CI3" t="str">
            <v>8. Which type/s of activities is/are undertaken by the public sector in your Member State to promote and incentivise the use of ADR?</v>
          </cell>
          <cell r="CX3" t="str">
            <v>8.1. Please provide the URL or reference for the above promotion and incentives of ADR activities</v>
          </cell>
          <cell r="DB3" t="str">
            <v>9. Which aspects did court surveys conducted in 2016 address?</v>
          </cell>
          <cell r="DV3" t="str">
            <v>Civil and commercial cases</v>
          </cell>
          <cell r="DZ3" t="str">
            <v>Admin cases</v>
          </cell>
          <cell r="EF3" t="str">
            <v>1. Length/Processing time between the initial registration of the case and the first hearing in civil and commercial cases</v>
          </cell>
          <cell r="EI3" t="str">
            <v>2. Length/Processing time between the initial registration of the case and the first hearing in admin cases</v>
          </cell>
          <cell r="EL3" t="str">
            <v>3. Length/Processing time between the last hearing and delivering the judicial decision in civil and commercial cases</v>
          </cell>
          <cell r="EO3" t="str">
            <v>4. Length/Processing time between the last hearing and delivering the judicial decision in admin cases</v>
          </cell>
          <cell r="ER3" t="str">
            <v>5. Other phases, please write which</v>
          </cell>
          <cell r="EZ3" t="str">
            <v>Share of cases closed within a given period of time</v>
          </cell>
          <cell r="FB3" t="str">
            <v>Expected average time to resolve cases per Court</v>
          </cell>
          <cell r="FD3" t="str">
            <v>Expected average age of pending cases</v>
          </cell>
          <cell r="FF3" t="str">
            <v>Other</v>
          </cell>
          <cell r="FJ3" t="str">
            <v>13. Who is in charge of (or who is involved in) setting standards for timeframes (TF) and/or time limits (TL) and backlogs (BL) in case they are not set out in law</v>
          </cell>
          <cell r="FN3" t="str">
            <v>Civil and commercial cases</v>
          </cell>
          <cell r="FQ3" t="str">
            <v>Admin cases</v>
          </cell>
          <cell r="FT3" t="str">
            <v>Other cases</v>
          </cell>
          <cell r="FX3" t="str">
            <v>14. Are the above mentioned standards on time limits (TL) and timeframes (TF) and backlogs (BL) relevant to:</v>
          </cell>
          <cell r="GI3" t="str">
            <v>Civil and commercial cases</v>
          </cell>
          <cell r="GM3" t="str">
            <v>Administrative cases</v>
          </cell>
          <cell r="GR3" t="str">
            <v>18. At which level do you monitor the respect of standards on time limits (TL) / timeframes (TF)/ backlogs (BL):</v>
          </cell>
          <cell r="GT3" t="str">
            <v>Civil and commercial cases</v>
          </cell>
          <cell r="GW3" t="str">
            <v>Administrative cases</v>
          </cell>
          <cell r="HB3" t="str">
            <v>How often does the monitoring of time limits (TL) /timeframes (TF)/ backlogs (BL) take place:</v>
          </cell>
          <cell r="HD3" t="str">
            <v>Civil and commercial cases</v>
          </cell>
          <cell r="HG3" t="str">
            <v>Administrative cases</v>
          </cell>
          <cell r="HK3" t="str">
            <v>20. Who takes measures and what measures are taken if standards on timeframes (TF)/time limits (TL)/backlogs (BL) are exceeded?</v>
          </cell>
          <cell r="HR3" t="str">
            <v>Civil and commercial cases</v>
          </cell>
          <cell r="HU3" t="str">
            <v>Administrative cases</v>
          </cell>
          <cell r="HZ3" t="str">
            <v>21. Do standards defined on information to parties about progress of their case include:</v>
          </cell>
        </row>
        <row r="4">
          <cell r="B4" t="str">
            <v>Member State</v>
          </cell>
          <cell r="C4" t="str">
            <v>Name</v>
          </cell>
          <cell r="D4" t="str">
            <v>Function</v>
          </cell>
          <cell r="E4" t="str">
            <v>E-mail</v>
          </cell>
          <cell r="F4" t="str">
            <v>Phone</v>
          </cell>
          <cell r="G4" t="str">
            <v>Announced/under negotiation in 2016</v>
          </cell>
          <cell r="H4" t="str">
            <v>Adopted in 2016</v>
          </cell>
          <cell r="I4" t="str">
            <v>Requires further implementation acts</v>
          </cell>
          <cell r="J4" t="str">
            <v>Announced/under negotiation in 2016</v>
          </cell>
          <cell r="K4" t="str">
            <v>Adopted in 2016</v>
          </cell>
          <cell r="L4" t="str">
            <v>Requires further implementation acts</v>
          </cell>
          <cell r="M4" t="str">
            <v>Announced/under negotiation in 2016</v>
          </cell>
          <cell r="N4" t="str">
            <v>Adopted in 2016</v>
          </cell>
          <cell r="O4" t="str">
            <v>Requires further implementation acts</v>
          </cell>
          <cell r="P4" t="str">
            <v>Announced/under negotiation in 2016</v>
          </cell>
          <cell r="Q4" t="str">
            <v>Adopted in 2016</v>
          </cell>
          <cell r="R4" t="str">
            <v>Requires further implementation acts</v>
          </cell>
          <cell r="S4" t="str">
            <v>Announced/under negotiation in 2016</v>
          </cell>
          <cell r="T4" t="str">
            <v>Adopted in 2016</v>
          </cell>
          <cell r="U4" t="str">
            <v>Requires further implementation acts</v>
          </cell>
          <cell r="V4" t="str">
            <v>Announced/under negotiation in 2016</v>
          </cell>
          <cell r="W4" t="str">
            <v>Adopted in 2016</v>
          </cell>
          <cell r="X4" t="str">
            <v>Requires further implementation acts</v>
          </cell>
          <cell r="Y4" t="str">
            <v>Announced/under negotiation in 2016</v>
          </cell>
          <cell r="Z4" t="str">
            <v>Adopted in 2016</v>
          </cell>
          <cell r="AA4" t="str">
            <v>Requires further implementation acts</v>
          </cell>
          <cell r="AB4" t="str">
            <v>Announced/under negotiation in 2016</v>
          </cell>
          <cell r="AC4" t="str">
            <v>Adopted in 2016</v>
          </cell>
          <cell r="AD4" t="str">
            <v>Requires further implementation acts</v>
          </cell>
          <cell r="AE4" t="str">
            <v>Announced/under negotiation in 2016</v>
          </cell>
          <cell r="AF4" t="str">
            <v>Adopted in 2016</v>
          </cell>
          <cell r="AG4" t="str">
            <v>Requires further implementation acts</v>
          </cell>
          <cell r="AH4" t="str">
            <v>Announced/under negotiation in 2016</v>
          </cell>
          <cell r="AI4" t="str">
            <v>Adopted in 2016</v>
          </cell>
          <cell r="AJ4" t="str">
            <v>Requires further implementation acts</v>
          </cell>
          <cell r="AK4" t="str">
            <v>Announced/under negotiation in 2016</v>
          </cell>
          <cell r="AL4" t="str">
            <v>Adopted in 2016</v>
          </cell>
          <cell r="AM4" t="str">
            <v>Requires further implementation acts</v>
          </cell>
          <cell r="AN4" t="str">
            <v>Announced/under negotiation in 2016</v>
          </cell>
          <cell r="AO4" t="str">
            <v>Adopted in 2016</v>
          </cell>
          <cell r="AP4" t="str">
            <v>Requires further implementation acts</v>
          </cell>
          <cell r="AQ4" t="str">
            <v>Please provide a short summary of main objectives and content as well as reference and link:</v>
          </cell>
          <cell r="AR4" t="str">
            <v xml:space="preserve">2. Availability of general information about the justice system free of charge  </v>
          </cell>
          <cell r="AS4" t="str">
            <v>Comments / Weblinks</v>
          </cell>
          <cell r="AT4" t="str">
            <v>Comments / Weblinks</v>
          </cell>
          <cell r="AU4" t="str">
            <v>Comments / Weblinks</v>
          </cell>
          <cell r="AV4" t="str">
            <v>Comments / Weblinks</v>
          </cell>
          <cell r="AW4" t="str">
            <v>Comments / Weblinks</v>
          </cell>
          <cell r="AX4" t="str">
            <v>Comments / Weblinks</v>
          </cell>
          <cell r="AY4" t="str">
            <v>Comments / Weblinks</v>
          </cell>
          <cell r="AZ4" t="str">
            <v>3. Do courts use social media?</v>
          </cell>
          <cell r="BA4" t="str">
            <v>Specify what cases and at which level: Civil and commercial cases</v>
          </cell>
          <cell r="BB4" t="str">
            <v>Specify what cases and at which level: Administrative cases</v>
          </cell>
          <cell r="BC4" t="str">
            <v>Comments + limited instances / distinctions</v>
          </cell>
          <cell r="BD4" t="str">
            <v>4. Has the judiciary established guidelines for judges about communicating with the press and media?</v>
          </cell>
          <cell r="BE4" t="str">
            <v>When relevant, please provide additional comments below:</v>
          </cell>
          <cell r="BF4" t="str">
            <v>1st instance</v>
          </cell>
          <cell r="BG4" t="str">
            <v>2nd instance</v>
          </cell>
          <cell r="BH4" t="str">
            <v>Highest instance</v>
          </cell>
          <cell r="BI4" t="str">
            <v>Comments / explanation for "some judgments"</v>
          </cell>
          <cell r="BJ4" t="str">
            <v>1. Website accessible to a general public free of charge</v>
          </cell>
          <cell r="BK4" t="str">
            <v>2. Website is updated at least once a month</v>
          </cell>
          <cell r="BL4" t="str">
            <v>3. Judgments are assigned a European Case Law Identifier (ECLI)</v>
          </cell>
          <cell r="BM4" t="str">
            <v>4. Judgments are tagged with keywords</v>
          </cell>
          <cell r="BN4" t="str">
            <v>5. Are rules in place to determine whether or not personal data are revealed in online published judgments?</v>
          </cell>
          <cell r="BO4" t="str">
            <v>When relevant, please provide additional comments below:</v>
          </cell>
          <cell r="BP4" t="str">
            <v>1st instance</v>
          </cell>
          <cell r="BQ4" t="str">
            <v>2nd instance</v>
          </cell>
          <cell r="BR4" t="str">
            <v>Highest instance</v>
          </cell>
          <cell r="BS4" t="str">
            <v>Comments / explanation for "some judgments"</v>
          </cell>
          <cell r="BT4" t="str">
            <v>1. Website accessible to a general public free of charge</v>
          </cell>
          <cell r="BU4" t="str">
            <v>2. Website is updated at least once a month</v>
          </cell>
          <cell r="BV4" t="str">
            <v>3. Judgments are assigned a European Case Law Identifier (ECLI)</v>
          </cell>
          <cell r="BW4" t="str">
            <v>4. Judgments are tagged with keywords</v>
          </cell>
          <cell r="BX4" t="str">
            <v>5. Are rules in place to determine whether or not personal data are revealed in online published judgments?</v>
          </cell>
          <cell r="BY4" t="str">
            <v>When relevant, please provide additional comments below:</v>
          </cell>
          <cell r="BZ4" t="str">
            <v>1. Communication with the parties in general</v>
          </cell>
          <cell r="CA4" t="str">
            <v>2.a Communication with persons of different cultural, religious, ethnic or linguistic background</v>
          </cell>
          <cell r="CB4" t="str">
            <v>2.b Communication with children</v>
          </cell>
          <cell r="CC4" t="str">
            <v>2.c Communication with visually or hearing impaired persons</v>
          </cell>
          <cell r="CD4" t="str">
            <v>3. Non-discriminatory treatment of court users</v>
          </cell>
          <cell r="CE4" t="str">
            <v>4. Gender-sensitive practices in judicial proceedings</v>
          </cell>
          <cell r="CF4" t="str">
            <v>5. Communication with the media and general public</v>
          </cell>
          <cell r="CG4" t="str">
            <v>6. On the role of the interpreters in court proceedings and cooperation with interpreters</v>
          </cell>
          <cell r="CH4" t="str">
            <v>When relevant, please provide additional comments below:</v>
          </cell>
          <cell r="CI4" t="str">
            <v>1. Website(s) providing information on ADR</v>
          </cell>
          <cell r="CJ4" t="str">
            <v>2. Publicity campaigns in media</v>
          </cell>
          <cell r="CK4" t="str">
            <v>3. Brochures to the general public</v>
          </cell>
          <cell r="CL4" t="str">
            <v>4. Court provides specific information sessions on ADR upon request</v>
          </cell>
          <cell r="CM4" t="str">
            <v>5. ADR/mediation co-ordinator at courts</v>
          </cell>
          <cell r="CN4" t="str">
            <v>6. Publication of evaluations on the use of ADR</v>
          </cell>
          <cell r="CO4" t="str">
            <v>7. Publication of statistics on the use of ADR</v>
          </cell>
          <cell r="CP4" t="str">
            <v>8. Legal aid covers (partly or in full) costs incurred with ADR</v>
          </cell>
          <cell r="CQ4" t="str">
            <v>9. Full or partial refund of court fees, including stamp duties, if ADR is successful</v>
          </cell>
          <cell r="CR4" t="str">
            <v>10. No lawyer for ADR procedure required</v>
          </cell>
          <cell r="CS4" t="str">
            <v>11. Judge can act as mediator</v>
          </cell>
          <cell r="CT4" t="str">
            <v xml:space="preserve">12. Agreement reached by the parties becomes enforceable by the court </v>
          </cell>
          <cell r="CU4" t="str">
            <v>13. Others (please specify)</v>
          </cell>
          <cell r="CV4" t="str">
            <v>What other activity?</v>
          </cell>
          <cell r="CW4" t="str">
            <v>When relevant, please provide additional comments below:</v>
          </cell>
          <cell r="CX4" t="str">
            <v>Civil and commercial disputes</v>
          </cell>
          <cell r="CY4" t="str">
            <v>Labour disputes</v>
          </cell>
          <cell r="CZ4" t="str">
            <v>Consumer disputes</v>
          </cell>
          <cell r="DA4" t="str">
            <v>When relevant, please provide additional comments below:</v>
          </cell>
          <cell r="DB4" t="str">
            <v>1. Accessibility of the court service.</v>
          </cell>
          <cell r="DC4" t="str">
            <v>2. Customer service of the court. (e.g. reception at the court; information on proceedings; politeness and/or efficiency of court staff)</v>
          </cell>
          <cell r="DD4" t="str">
            <v>3. The conduct of the hearing.</v>
          </cell>
          <cell r="DE4" t="str">
            <v xml:space="preserve">4. The judgment/decision of the court. </v>
          </cell>
          <cell r="DF4" t="str">
            <v>5.a Needs and satisfaction of non-native speakers</v>
          </cell>
          <cell r="DG4" t="str">
            <v>5. b Needs and satisfaction of children</v>
          </cell>
          <cell r="DH4" t="str">
            <v>5.c Needs and satisfaction of visually or hearing impaired persons</v>
          </cell>
          <cell r="DI4" t="str">
            <v>6. General level of trust in the justice system.</v>
          </cell>
          <cell r="DJ4" t="str">
            <v>7. Awareness of rights</v>
          </cell>
          <cell r="DK4" t="str">
            <v>8. Other (please specify)</v>
          </cell>
          <cell r="DL4" t="str">
            <v>What other aspects did the survey(s) cover?</v>
          </cell>
          <cell r="DM4" t="str">
            <v>Please provide URLs or references to the surveys if available</v>
          </cell>
          <cell r="DO4" t="str">
            <v xml:space="preserve">Year of last survey undertaken. </v>
          </cell>
          <cell r="DP4" t="str">
            <v xml:space="preserve">
If you want to highlight a concrete example/good practice, or to add other relevant comments please do it below:</v>
          </cell>
          <cell r="DQ4" t="str">
            <v>10.   What type of follow-up was given in 2016 to the results of surveys conducted among court users or legal professionals? Please tick everything that applies.</v>
          </cell>
          <cell r="DR4" t="str">
            <v>Please specify</v>
          </cell>
          <cell r="DS4" t="str">
            <v>If you want to highlight a concrete example/good practice, or to add other relevant comments please do it below:</v>
          </cell>
          <cell r="DT4" t="str">
            <v>11. Do standards on length/processing time for civil, commercial and administrative cases defined in your country include time limits?</v>
          </cell>
          <cell r="DU4" t="str">
            <v>Comments</v>
          </cell>
          <cell r="DV4" t="str">
            <v>11.1. Are standards on these time limits applicable for total length of the proceedings or only for certain procedural phases?</v>
          </cell>
          <cell r="DW4" t="str">
            <v>Length of the time limit in days</v>
          </cell>
          <cell r="DX4" t="str">
            <v>Total number of different time limits per case type</v>
          </cell>
          <cell r="DY4" t="str">
            <v>Source</v>
          </cell>
          <cell r="DZ4" t="str">
            <v>Comments</v>
          </cell>
          <cell r="EA4" t="str">
            <v>Length of the time limit in days</v>
          </cell>
          <cell r="EB4" t="str">
            <v>Total number of different time limits per case type</v>
          </cell>
          <cell r="EC4" t="str">
            <v>Source</v>
          </cell>
          <cell r="ED4" t="str">
            <v>Comments</v>
          </cell>
          <cell r="EE4" t="str">
            <v>Additional comments</v>
          </cell>
          <cell r="EF4" t="str">
            <v>Length of the time limit in days</v>
          </cell>
          <cell r="EG4" t="str">
            <v>Source</v>
          </cell>
          <cell r="EH4" t="str">
            <v>Comments, if any</v>
          </cell>
          <cell r="EI4" t="str">
            <v>Length of the time limit in days</v>
          </cell>
          <cell r="EJ4" t="str">
            <v>Source</v>
          </cell>
          <cell r="EK4" t="str">
            <v>Comments, if any</v>
          </cell>
          <cell r="EL4" t="str">
            <v>Length of the time limit in days</v>
          </cell>
          <cell r="EM4" t="str">
            <v>Source</v>
          </cell>
          <cell r="EN4" t="str">
            <v>Comments, if any</v>
          </cell>
          <cell r="EO4" t="str">
            <v>Length of the time limit in days</v>
          </cell>
          <cell r="EP4" t="str">
            <v>Source</v>
          </cell>
          <cell r="EQ4" t="str">
            <v>Comments, if any</v>
          </cell>
          <cell r="ER4" t="str">
            <v>Length of the time limit in days</v>
          </cell>
          <cell r="ES4" t="str">
            <v>Source</v>
          </cell>
          <cell r="ET4" t="str">
            <v>Comments, if any</v>
          </cell>
          <cell r="EU4" t="str">
            <v>When relevant, please provide additional comments below:</v>
          </cell>
          <cell r="EV4" t="str">
            <v>12. Do standards on length/processing time include other timeframes?</v>
          </cell>
          <cell r="EW4" t="str">
            <v>Further comments, if relevant:</v>
          </cell>
          <cell r="EX4" t="str">
            <v>Please specify the content of the standard:</v>
          </cell>
          <cell r="EY4" t="str">
            <v>Please specify</v>
          </cell>
          <cell r="EZ4" t="str">
            <v>Source</v>
          </cell>
          <cell r="FA4" t="str">
            <v>If standard differs by subject please indicate also the total number of different subjects within the same standard</v>
          </cell>
          <cell r="FB4" t="str">
            <v>Source</v>
          </cell>
          <cell r="FC4" t="str">
            <v>If standard differs by subject please indicate also the total number of different subjects within the same standard</v>
          </cell>
          <cell r="FD4" t="str">
            <v>Source</v>
          </cell>
          <cell r="FE4" t="str">
            <v>If standard differs by subject please indicate also the total number of different subjects within the same standard</v>
          </cell>
          <cell r="FF4" t="str">
            <v>Source</v>
          </cell>
          <cell r="FG4" t="str">
            <v>If standard differs by subject please indicate also the total number of different subjects within the same standard</v>
          </cell>
          <cell r="FH4" t="str">
            <v>Please provide concrete example(s) on the specific content of timeframes in detail:</v>
          </cell>
          <cell r="FI4" t="str">
            <v>Further comments, if relevant:</v>
          </cell>
          <cell r="FJ4" t="str">
            <v>Civil and commercial cases</v>
          </cell>
          <cell r="FK4" t="str">
            <v>Administrative cases</v>
          </cell>
          <cell r="FL4" t="str">
            <v>Other (please specify below)</v>
          </cell>
          <cell r="FM4" t="str">
            <v>Please provide details on the other types of cases:</v>
          </cell>
          <cell r="FN4" t="str">
            <v>Timeframes</v>
          </cell>
          <cell r="FO4" t="str">
            <v>Time limits</v>
          </cell>
          <cell r="FP4" t="str">
            <v>Backlogs</v>
          </cell>
          <cell r="FQ4" t="str">
            <v>Timeframes</v>
          </cell>
          <cell r="FR4" t="str">
            <v>Time limits</v>
          </cell>
          <cell r="FS4" t="str">
            <v>Backlogs</v>
          </cell>
          <cell r="FT4" t="str">
            <v>Timeframes</v>
          </cell>
          <cell r="FU4" t="str">
            <v>Time limits</v>
          </cell>
          <cell r="FV4" t="str">
            <v>Backlogs</v>
          </cell>
          <cell r="FW4" t="str">
            <v>When relevant, please provide additional comments below:</v>
          </cell>
          <cell r="FX4" t="str">
            <v>Civil and commercial cases</v>
          </cell>
          <cell r="FY4" t="str">
            <v>Administrative cases</v>
          </cell>
          <cell r="FZ4" t="str">
            <v>Other (please specify below)</v>
          </cell>
          <cell r="GA4" t="str">
            <v>Please provide details on the other types of cases:</v>
          </cell>
          <cell r="GB4" t="str">
            <v>When relevant, please provide additional comments below:</v>
          </cell>
          <cell r="GC4" t="str">
            <v>15. Are the above mentioned standards on timeframes, time limits and backlogs available on-line for the general public:</v>
          </cell>
          <cell r="GD4" t="str">
            <v>When relevant, please provide additional comments below:</v>
          </cell>
          <cell r="GE4" t="str">
            <v>16. Are the above mentioned standards on time limits, timeframes and backlogs also used for other purposes in addition to efficiency?</v>
          </cell>
          <cell r="GF4" t="str">
            <v>For which other purpose(s)?</v>
          </cell>
          <cell r="GG4" t="str">
            <v>When relevant, please provide additional comments below:</v>
          </cell>
          <cell r="GH4" t="str">
            <v>17. Do standards define when a pending case is considered to be a backlog?</v>
          </cell>
          <cell r="GI4" t="str">
            <v>Single backlog definition in days</v>
          </cell>
          <cell r="GJ4" t="str">
            <v>Shortest</v>
          </cell>
          <cell r="GK4" t="str">
            <v>Longest</v>
          </cell>
          <cell r="GL4" t="str">
            <v>Comments</v>
          </cell>
          <cell r="GM4" t="str">
            <v>Single backlog definition in days</v>
          </cell>
          <cell r="GN4" t="str">
            <v>Shortest</v>
          </cell>
          <cell r="GO4" t="str">
            <v>Longest</v>
          </cell>
          <cell r="GP4" t="str">
            <v>Comments</v>
          </cell>
          <cell r="GQ4" t="str">
            <v>When relevant, please provide additional comments below:</v>
          </cell>
          <cell r="GR4" t="str">
            <v>Civil and commercial cases</v>
          </cell>
          <cell r="GS4" t="str">
            <v>Administrative cases</v>
          </cell>
          <cell r="GT4" t="str">
            <v>Timeframes</v>
          </cell>
          <cell r="GU4" t="str">
            <v>Time limits</v>
          </cell>
          <cell r="GV4" t="str">
            <v>Backlogs</v>
          </cell>
          <cell r="GW4" t="str">
            <v>Timeframes</v>
          </cell>
          <cell r="GX4" t="str">
            <v>Time limits</v>
          </cell>
          <cell r="GY4" t="str">
            <v>Backlogs</v>
          </cell>
          <cell r="GZ4" t="str">
            <v>When relevant, please provide additional comments below:</v>
          </cell>
          <cell r="HA4" t="str">
            <v>19.Do standards defined on active monitoring of case progress include an automatic system for following backlogs?</v>
          </cell>
          <cell r="HB4" t="str">
            <v>Civil and commercial cases</v>
          </cell>
          <cell r="HC4" t="str">
            <v>Administrative cases</v>
          </cell>
          <cell r="HD4" t="str">
            <v>Timeframes</v>
          </cell>
          <cell r="HE4" t="str">
            <v>Time limits</v>
          </cell>
          <cell r="HF4" t="str">
            <v>Backlogs</v>
          </cell>
          <cell r="HG4" t="str">
            <v>Timeframes</v>
          </cell>
          <cell r="HH4" t="str">
            <v>Time limits</v>
          </cell>
          <cell r="HI4" t="str">
            <v>Backlogs</v>
          </cell>
          <cell r="HJ4" t="str">
            <v>When relevant, please provide additional comments below:</v>
          </cell>
          <cell r="HK4" t="str">
            <v>Additional human recourses</v>
          </cell>
          <cell r="HL4" t="str">
            <v>Additional financial recourses</v>
          </cell>
          <cell r="HM4" t="str">
            <v>Temporary assistance by the special judges</v>
          </cell>
          <cell r="HN4" t="str">
            <v>Reorganisation of the court management process</v>
          </cell>
          <cell r="HO4" t="str">
            <v>Report from judge (Judge is asked to give explanations)</v>
          </cell>
          <cell r="HP4" t="str">
            <v>Special meeting for discussing exceeded standards</v>
          </cell>
          <cell r="HQ4" t="str">
            <v>Other measure, please specify</v>
          </cell>
          <cell r="HR4" t="str">
            <v>Timeframes</v>
          </cell>
          <cell r="HS4" t="str">
            <v>Time limits</v>
          </cell>
          <cell r="HT4" t="str">
            <v>Backlogs</v>
          </cell>
          <cell r="HU4" t="str">
            <v>Timeframes</v>
          </cell>
          <cell r="HV4" t="str">
            <v>Time limits</v>
          </cell>
          <cell r="HW4" t="str">
            <v>Backlogs</v>
          </cell>
          <cell r="HX4" t="str">
            <v>Please provide details on the other types of measures:</v>
          </cell>
          <cell r="HY4" t="str">
            <v>When relevant, please provide additional comments below:</v>
          </cell>
          <cell r="HZ4" t="str">
            <v>Timetable of court proceedings</v>
          </cell>
          <cell r="IA4" t="str">
            <v>Information on delays</v>
          </cell>
          <cell r="IB4" t="str">
            <v>Information about the progress of a case</v>
          </cell>
          <cell r="IC4" t="str">
            <v>Other, please specify</v>
          </cell>
          <cell r="ID4" t="str">
            <v>Which other standard(s)?</v>
          </cell>
          <cell r="IE4" t="str">
            <v>What other type of information/request does it include?</v>
          </cell>
          <cell r="IF4" t="str">
            <v>When relevant, please provide additional comments below:</v>
          </cell>
        </row>
        <row r="5">
          <cell r="A5" t="str">
            <v>IE</v>
          </cell>
          <cell r="B5" t="str">
            <v>Ireland</v>
          </cell>
          <cell r="C5" t="str">
            <v>Nicola Kelly</v>
          </cell>
          <cell r="D5" t="str">
            <v>National Correspondent</v>
          </cell>
          <cell r="E5" t="str">
            <v>nlkelly@justice.ie</v>
          </cell>
          <cell r="F5" t="str">
            <v>+353 1 6028617</v>
          </cell>
          <cell r="G5"/>
          <cell r="H5" t="str">
            <v>The Civil Liability (Amendment) Act 2017 was signed into law on 22 November 2017. The purposes of the Civil Liability (Amendment) Act 2017 are: • to empower the courts to make awards of damages in cases of catastrophic injury by way of periodic payments o</v>
          </cell>
          <cell r="I5"/>
          <cell r="J5"/>
          <cell r="K5" t="str">
            <v>The Mediation Act 2017 contains proposals for a comprehensive statutory framework to promote the resolution of disputes through mediation as an alternative to court proceedings. The underlying objective is to promote mediation as a viable, effective and e</v>
          </cell>
          <cell r="L5"/>
          <cell r="M5"/>
          <cell r="N5"/>
          <cell r="O5"/>
          <cell r="P5" t="str">
            <v>A Bill providing for the establishment of a Judicial Council was published on 1 June 2017 and is currently under consideration in Seanad Éireann (the Irish Senate). The Bill is a legislative priority for the Government. The primary function of the Judicia</v>
          </cell>
          <cell r="Q5"/>
          <cell r="R5"/>
          <cell r="S5"/>
          <cell r="T5"/>
          <cell r="U5"/>
          <cell r="V5" t="str">
            <v>Work on a Family Courts Bill is currently in progress in the Department of Justice and Equality. The purpose of the Family Courts Bill, as previously announced by the Department, is to establish a dedicated family court in order to improve levels of judic</v>
          </cell>
          <cell r="W5"/>
          <cell r="X5"/>
          <cell r="Y5" t="str">
            <v>Draft heads of Bill have been included in the General Scheme of the Courts and Civil Law (Miscellaneous Provisions) Bill 2017 (see Part 2 thereof), available on-line at http://www.justice.ie/en/JELR/Pages/WP17000275 to facilitate the centralisation of cer</v>
          </cell>
          <cell r="Z5"/>
          <cell r="AA5"/>
          <cell r="AB5" t="str">
            <v>Proposals are being prepared for the approval of the Government to give effect to a number of reforms in the area of criminal legal aid including the conferring of responsibility for the administration of criminal legal aid on the Legal Aid Board. It is a</v>
          </cell>
          <cell r="AC5"/>
          <cell r="AD5"/>
          <cell r="AE5"/>
          <cell r="AF5"/>
          <cell r="AG5"/>
          <cell r="AH5" t="str">
            <v>On 30 May 2017, the Government approved the publication of the Judicial Appointments Commission Bill 2017. The Bill is intended to give effect to commitments in the Programme for Partnership and its main features are to replace the existing Judicial Appoi</v>
          </cell>
          <cell r="AI5"/>
          <cell r="AJ5"/>
          <cell r="AK5"/>
          <cell r="AL5"/>
          <cell r="AM5"/>
          <cell r="AN5"/>
          <cell r="AO5" t="str">
            <v>Legal Services Regulation Act 2015: (a) Preparations are at an advanced stage for the transition of the Office of the Taxing-Master to that of the new Legal Costs Adjudicators under Part 10 of the Legal Services Regulation Act 2015 for which the necessary</v>
          </cell>
          <cell r="AP5"/>
          <cell r="AQ5"/>
          <cell r="AR5" t="str">
            <v>1.b  General online information about the justice system for children (individuals below 18 years of age);2.  Centralised web portal with online forms for judicial proceedings available to the public and companies;3.  Interactive online simulation to asse</v>
          </cell>
          <cell r="AS5"/>
          <cell r="AT5" t="str">
            <v xml:space="preserve">General online information about the justice system for children_x000D_
http://www.courts.ie/courts.ie/library3.nsf/PageCurrentWebLookUpTopNav/SCHOOLS?opendocument_x000D_
</v>
          </cell>
          <cell r="AU5"/>
          <cell r="AV5" t="str">
            <v xml:space="preserve">Centralised web portal with online forms for judicial proceedings available to the public and companies:_x000D_
http://www.courts.ie/courts.ie/library3.nsf/PageCurrentWebLookUpTopNav/COURT%20FORMS:?opendocument&amp;l=en_x000D_
</v>
          </cell>
          <cell r="AW5" t="str">
            <v xml:space="preserve">Interactive online simulation to assess eligibility for legal aid_x000D_
https://www.legalaidboard.ie/en/Apps/Questionnaire/FinancialEligibilityIndicator.aspx_x000D_
</v>
          </cell>
          <cell r="AX5" t="str">
            <v>Other formats:_x000D_
The Citizens Information Service provides a comprehensive website providing information on a range of areas relating to legal rights and entitlements, including: Social Welfare; Employment; _x000D_
Family and Relationships; Environment; Justice;</v>
          </cell>
          <cell r="AY5" t="str">
            <v>Provision of education on legal rights to a general public through the following formats_x000D_
Educational court visits are provided both for schools and for citizens’ groups:_x000D_
http://www.courts.ie/courts.ie/library3.nsf/pagecurrent/3508513CFA9185EB8025810D004</v>
          </cell>
          <cell r="AZ5" t="str">
            <v>Yes, for some court levels, please specify below</v>
          </cell>
          <cell r="BA5" t="str">
            <v>1st instance;2nd instance;Highest instance</v>
          </cell>
          <cell r="BB5"/>
          <cell r="BC5" t="str">
            <v>The Courts Service posts notices on a range of specific court-related matters for the various court instances as they arise to Facebook (e.g.  Juror notices, court sittings arrangements, official announcements (launch of reports, opening of court faciliti</v>
          </cell>
          <cell r="BD5" t="str">
            <v>No</v>
          </cell>
          <cell r="BE5" t="str">
            <v>The Irish Courts Service employs a Media Relations Advisor – a professional journalist with legal training – who, in relation to all court jurisdictions: provides information to the media about court activities generally; assists with the media with logis</v>
          </cell>
          <cell r="BF5" t="str">
            <v>Yes all judgments</v>
          </cell>
          <cell r="BG5" t="str">
            <v>Yes all judgments</v>
          </cell>
          <cell r="BH5" t="str">
            <v>Yes all judgments</v>
          </cell>
          <cell r="BI5" t="str">
            <v xml:space="preserve">Courts Service Judgments and Determinations website:_x000D_
http://www.courts.ie/Judgments.nsf/Webpages/HomePage?OpenDocument_x000D_
</v>
          </cell>
          <cell r="BJ5" t="str">
            <v>1st instance;2nd instance;Highest instance</v>
          </cell>
          <cell r="BK5" t="str">
            <v>1st instance;2nd instance;Highest instance</v>
          </cell>
          <cell r="BL5"/>
          <cell r="BM5"/>
          <cell r="BN5" t="str">
            <v>1st instance;2nd instance;Highest instance</v>
          </cell>
          <cell r="BO5" t="str">
            <v>As  to item 5, anonymising of judgements is done in family law, child care and certain other proceedings (i.e. where statute requires, or a judge has, in accordance with principles established in case-law, directed, that the identities of parties or perso</v>
          </cell>
          <cell r="BP5" t="str">
            <v>Yes all judgments</v>
          </cell>
          <cell r="BQ5" t="str">
            <v>Yes all judgments</v>
          </cell>
          <cell r="BR5" t="str">
            <v>Yes all judgments</v>
          </cell>
          <cell r="BS5" t="str">
            <v>This section is not applicable to Ireland.  Apropos the administrative case category, CEPEJ in its biennial evaluation reports “European Justice Systems” has noted that _x000D_
“Disputes between an individual and a public authority can be settled as civil law p</v>
          </cell>
          <cell r="BT5"/>
          <cell r="BU5"/>
          <cell r="BV5"/>
          <cell r="BW5"/>
          <cell r="BX5"/>
          <cell r="BY5"/>
          <cell r="BZ5" t="str">
            <v>Initial;Continuous</v>
          </cell>
          <cell r="CA5" t="str">
            <v>Initial;Continuous</v>
          </cell>
          <cell r="CB5" t="str">
            <v>Initial;Continuous</v>
          </cell>
          <cell r="CC5" t="str">
            <v>Initial;Continuous</v>
          </cell>
          <cell r="CD5" t="str">
            <v>Initial;Continuous</v>
          </cell>
          <cell r="CE5" t="str">
            <v>Initial;Continuous</v>
          </cell>
          <cell r="CF5"/>
          <cell r="CG5" t="str">
            <v>Initial;Continuous</v>
          </cell>
          <cell r="CH5" t="str">
            <v>Judges on appointment receive the Equal Treatment of Persons in Court Bench Book . This Benchbook was compiled under the guidance of the Committee for Judicial Studies and the Equality Authority with support of he European Community Programme for Employme</v>
          </cell>
          <cell r="CI5" t="str">
            <v>Civil and commercial disputes;Labour disputes</v>
          </cell>
          <cell r="CJ5"/>
          <cell r="CK5" t="str">
            <v>Civil and commercial disputes;Labour disputes</v>
          </cell>
          <cell r="CL5"/>
          <cell r="CM5" t="str">
            <v>Civil and commercial disputes</v>
          </cell>
          <cell r="CN5"/>
          <cell r="CO5"/>
          <cell r="CP5" t="str">
            <v>Civil and commercial disputes</v>
          </cell>
          <cell r="CQ5"/>
          <cell r="CR5" t="str">
            <v>Civil and commercial disputes</v>
          </cell>
          <cell r="CS5"/>
          <cell r="CT5"/>
          <cell r="CU5"/>
          <cell r="CV5"/>
          <cell r="CW5"/>
          <cell r="CX5" t="str">
            <v>http://www.citizensinformation.ie/en/consumer_affairs/consumer_protection/consumer_complaints/alternative_dispute_resolution_in_ireland.html http://www.citizensinformation.ie/en/birth_family_relationships/separation_and_divorce/family_mediation_service.ht</v>
          </cell>
          <cell r="CY5"/>
          <cell r="CZ5"/>
          <cell r="DA5" t="str">
            <v>The information returned in the case of civil and commercial disputes relates to consumer disputes and family law disputes._x000D_
_x000D_
In the case of employment (labour) disputes, under section 39 of the Workplace Relations Act 2015, the Workplace Relations Commi</v>
          </cell>
          <cell r="DB5"/>
          <cell r="DC5" t="str">
            <v>National level</v>
          </cell>
          <cell r="DD5"/>
          <cell r="DE5"/>
          <cell r="DF5"/>
          <cell r="DG5"/>
          <cell r="DH5"/>
          <cell r="DI5"/>
          <cell r="DJ5"/>
          <cell r="DK5" t="str">
            <v>National level</v>
          </cell>
          <cell r="DL5" t="str">
            <v xml:space="preserve">1. A survey of external customers/stakeholders and internal stakeholders was undertaken in 2016 for the purposes of the Probate Service Modernisation Review, covering quality and level of services and seeking customers’/stakeholders view of the potential </v>
          </cell>
          <cell r="DM5"/>
          <cell r="DO5"/>
          <cell r="DP5"/>
          <cell r="DQ5" t="str">
            <v>2. The survey results have been used to feed an annual/specific report at local or national level;6. Other specific follow-up (please specify)</v>
          </cell>
          <cell r="DR5" t="str">
            <v>As to the survey at 1 above, this has informed deliberations of the Probate Services Review Group, which will be reporting its findings to Courts Service management by the end of 2017/beginning of 2018. _x000D_
As to the survey at 2 above, this was used in prep</v>
          </cell>
          <cell r="DS5"/>
          <cell r="DT5" t="str">
            <v>Yes</v>
          </cell>
          <cell r="DU5"/>
          <cell r="DV5" t="str">
            <v>Only certain phases</v>
          </cell>
          <cell r="DW5"/>
          <cell r="DX5"/>
          <cell r="DY5"/>
          <cell r="DZ5"/>
          <cell r="EA5"/>
          <cell r="EB5"/>
          <cell r="EC5"/>
          <cell r="ED5"/>
          <cell r="EE5"/>
          <cell r="EF5" t="str">
            <v>N/A</v>
          </cell>
          <cell r="EG5"/>
          <cell r="EH5"/>
          <cell r="EI5" t="str">
            <v>Not Applicable</v>
          </cell>
          <cell r="EJ5"/>
          <cell r="EK5"/>
          <cell r="EL5" t="str">
            <v>Two Months</v>
          </cell>
          <cell r="EM5" t="str">
            <v>Section 46, Courts and Court Officers Act, 2002, as amended: http://www.irishstatutebook.ie/eli/2002/act/15/section/46/enacted/en/html Courts and Court Officers Act 2002 (Register of Reserved Judgments) Regulations 2005 (S.I. No. 171 of 2005) Courts and C</v>
          </cell>
          <cell r="EN5"/>
          <cell r="EO5" t="str">
            <v>Not Applicable</v>
          </cell>
          <cell r="EP5"/>
          <cell r="EQ5"/>
          <cell r="ER5"/>
          <cell r="ES5"/>
          <cell r="ET5"/>
          <cell r="EU5"/>
          <cell r="EV5" t="str">
            <v>No</v>
          </cell>
          <cell r="EW5"/>
          <cell r="EX5"/>
          <cell r="EY5"/>
          <cell r="EZ5"/>
          <cell r="FA5"/>
          <cell r="FB5"/>
          <cell r="FC5"/>
          <cell r="FD5"/>
          <cell r="FE5"/>
          <cell r="FF5"/>
          <cell r="FG5"/>
          <cell r="FH5"/>
          <cell r="FI5"/>
          <cell r="FJ5"/>
          <cell r="FK5"/>
          <cell r="FL5"/>
          <cell r="FM5"/>
          <cell r="FN5"/>
          <cell r="FO5"/>
          <cell r="FP5"/>
          <cell r="FQ5"/>
          <cell r="FR5"/>
          <cell r="FS5"/>
          <cell r="FT5"/>
          <cell r="FU5"/>
          <cell r="FV5"/>
          <cell r="FW5"/>
          <cell r="FX5" t="str">
            <v>Entire territory of Member State TL</v>
          </cell>
          <cell r="FY5"/>
          <cell r="FZ5"/>
          <cell r="GA5"/>
          <cell r="GB5"/>
          <cell r="GC5" t="str">
            <v>Yes</v>
          </cell>
          <cell r="GD5" t="str">
            <v>Section 46 of the Court and Court Officers Act 2002</v>
          </cell>
          <cell r="GE5"/>
          <cell r="GF5"/>
          <cell r="GG5"/>
          <cell r="GH5" t="str">
            <v>No</v>
          </cell>
          <cell r="GI5"/>
          <cell r="GJ5"/>
          <cell r="GK5"/>
          <cell r="GL5"/>
          <cell r="GM5"/>
          <cell r="GN5"/>
          <cell r="GO5"/>
          <cell r="GP5"/>
          <cell r="GQ5"/>
          <cell r="GR5" t="str">
            <v>Court President/ Court management TL</v>
          </cell>
          <cell r="GS5"/>
          <cell r="GT5"/>
          <cell r="GU5"/>
          <cell r="GV5"/>
          <cell r="GW5"/>
          <cell r="GX5"/>
          <cell r="GY5"/>
          <cell r="GZ5"/>
          <cell r="HA5" t="str">
            <v>No</v>
          </cell>
          <cell r="HB5"/>
          <cell r="HC5"/>
          <cell r="HD5"/>
          <cell r="HE5"/>
          <cell r="HF5"/>
          <cell r="HG5"/>
          <cell r="HH5"/>
          <cell r="HI5"/>
          <cell r="HJ5" t="str">
            <v xml:space="preserve">Not Applicable - there are currently no standards defined on active monitoring of case progress </v>
          </cell>
          <cell r="HK5"/>
          <cell r="HL5"/>
          <cell r="HM5"/>
          <cell r="HN5"/>
          <cell r="HO5"/>
          <cell r="HP5"/>
          <cell r="HQ5"/>
          <cell r="HR5"/>
          <cell r="HS5"/>
          <cell r="HT5"/>
          <cell r="HU5"/>
          <cell r="HV5"/>
          <cell r="HW5"/>
          <cell r="HX5"/>
          <cell r="HY5"/>
          <cell r="HZ5"/>
          <cell r="IA5"/>
          <cell r="IB5"/>
          <cell r="IC5"/>
          <cell r="ID5"/>
          <cell r="IE5"/>
          <cell r="IF5"/>
        </row>
        <row r="6">
          <cell r="A6" t="str">
            <v>LU</v>
          </cell>
          <cell r="B6" t="str">
            <v>Luxembourg</v>
          </cell>
          <cell r="C6" t="str">
            <v>Jeannot NIES</v>
          </cell>
          <cell r="D6" t="str">
            <v>deputy general prosecutor</v>
          </cell>
          <cell r="E6" t="str">
            <v>jeannot.nies@justice.etat.lu</v>
          </cell>
          <cell r="F6"/>
          <cell r="AM6"/>
          <cell r="AO6"/>
          <cell r="AP6"/>
          <cell r="AQ6" t="str">
            <v xml:space="preserve">No major modifications have been undertaken or have been introduced as new draft legislation in 2017 in any of the fields covered by question 1.  </v>
          </cell>
          <cell r="AR6" t="str">
            <v xml:space="preserve">1.a  General online information about the justice system for non-native speakers;2.  Centralised web portal with online forms for judicial proceedings available to the public and companies;4.a  Provision of education on legal rights to the general public </v>
          </cell>
          <cell r="AS6" t="str">
            <v>www.justice.lu</v>
          </cell>
          <cell r="AT6"/>
          <cell r="AU6"/>
          <cell r="AV6" t="str">
            <v>www.justice.lu</v>
          </cell>
          <cell r="AW6"/>
          <cell r="AX6"/>
          <cell r="AY6" t="str">
            <v>Please note that, although the native language in Luxembourg is Luxembourgish, the proceedings in courts are held in French, sometimes in German. Any other language is offered if needed, but the sentence will always be in French, sometimes with parts in G</v>
          </cell>
          <cell r="AZ6" t="str">
            <v>Yes, for all instances and all cases</v>
          </cell>
          <cell r="BA6"/>
          <cell r="BB6"/>
          <cell r="BC6" t="str">
            <v>The SCPJ (Service de communication et de presse de la Justice) uses the courts' internet portal to communicate with the public. Other social media, e..g. Facebook or Twitter, are not used.</v>
          </cell>
          <cell r="BD6" t="str">
            <v>Yes</v>
          </cell>
          <cell r="BE6" t="str">
            <v>As a general, all communications are done through the SCPJ. Furthermore, Art, 8 of the penal procedure code (http://legilux.public.lu/eli/etat/leg/code/procedure_penale/20170703) institutes the rules of communication of the prosecutors and the judges with</v>
          </cell>
          <cell r="BF6" t="str">
            <v>Yes some judgments</v>
          </cell>
          <cell r="BG6" t="str">
            <v>Yes some judgments</v>
          </cell>
          <cell r="BH6" t="str">
            <v>Yes all judgments</v>
          </cell>
          <cell r="BI6" t="str">
            <v>The courts rendering the decision decide upon its publication via the internet portal of the Judiciary. Normally the decisions published are decision in cases with an important public impact. In the future it is intended to make more decisions available t</v>
          </cell>
          <cell r="BJ6" t="str">
            <v>1st instance;2nd instance;Highest instance</v>
          </cell>
          <cell r="BK6" t="str">
            <v>1st instance;2nd instance;Highest instance</v>
          </cell>
          <cell r="BL6" t="str">
            <v>1st instance;2nd instance;Highest instance</v>
          </cell>
          <cell r="BM6" t="str">
            <v>1st instance;2nd instance;Highest instance</v>
          </cell>
          <cell r="BN6" t="str">
            <v>1st instance;2nd instance;Highest instance</v>
          </cell>
          <cell r="BO6" t="str">
            <v xml:space="preserve">ad 1): within the limitations set out in the answer to the previous question_x000D_
ad 2): updates of decisions are done normally the same day as the decision is rendered, or at least at a very near moment_x000D_
ad 3): the ECLI is used in the internal databases, it </v>
          </cell>
          <cell r="BP6" t="str">
            <v>Yes all judgments</v>
          </cell>
          <cell r="BQ6" t="str">
            <v>Yes all judgments</v>
          </cell>
          <cell r="BR6" t="str">
            <v>Yes all judgments</v>
          </cell>
          <cell r="BS6"/>
          <cell r="BT6" t="str">
            <v>1st instance;2nd instance;Highest instance</v>
          </cell>
          <cell r="BU6" t="str">
            <v>1st instance;2nd instance;Highest instance</v>
          </cell>
          <cell r="BV6" t="str">
            <v>1st instance;2nd instance;Highest instance</v>
          </cell>
          <cell r="BW6" t="str">
            <v>1st instance;2nd instance;Highest instance</v>
          </cell>
          <cell r="BX6" t="str">
            <v>1st instance;2nd instance;Highest instance</v>
          </cell>
          <cell r="BY6" t="str">
            <v>see the remarks under question 5.1.</v>
          </cell>
          <cell r="BZ6" t="str">
            <v>Initial;Continuous</v>
          </cell>
          <cell r="CA6"/>
          <cell r="CB6" t="str">
            <v>Initial;Continuous</v>
          </cell>
          <cell r="CC6"/>
          <cell r="CD6" t="str">
            <v>Initial;Continuous</v>
          </cell>
          <cell r="CE6"/>
          <cell r="CF6" t="str">
            <v>Initial;Continuous</v>
          </cell>
          <cell r="CG6" t="str">
            <v>Initial;Continuous</v>
          </cell>
          <cell r="CH6" t="str">
            <v>Judges and prosecutors receive a mandatory initial training at the French ENM as well as the Belgian Magistrates' school. Continuous training is offered on a voluntary basis in all topics that are interesting and / or useful. The courses attended may also</v>
          </cell>
          <cell r="CI6" t="str">
            <v>Civil and commercial disputes;Labour disputes;Consumer disputes*</v>
          </cell>
          <cell r="CJ6" t="str">
            <v>Civil and commercial disputes;Labour disputes;Consumer disputes*</v>
          </cell>
          <cell r="CK6" t="str">
            <v>Civil and commercial disputes;Labour disputes;Consumer disputes*</v>
          </cell>
          <cell r="CL6"/>
          <cell r="CM6"/>
          <cell r="CN6" t="str">
            <v>Civil and commercial disputes;Labour disputes;Consumer disputes*</v>
          </cell>
          <cell r="CO6" t="str">
            <v>Civil and commercial disputes;Labour disputes;Consumer disputes*</v>
          </cell>
          <cell r="CP6"/>
          <cell r="CQ6"/>
          <cell r="CR6" t="str">
            <v>Civil and commercial disputes;Labour disputes;Consumer disputes*</v>
          </cell>
          <cell r="CS6"/>
          <cell r="CT6" t="str">
            <v>Civil and commercial disputes;Labour disputes;Consumer disputes*</v>
          </cell>
          <cell r="CU6"/>
          <cell r="CV6"/>
          <cell r="CW6" t="str">
            <v>Please note that mediation is also available as an ADR in penal cases (cf. art. 24, para. (5) of the penal procedure code).(http://legilux.public.lu/eli/etat/leg/code/procedure_penale/20170703)</v>
          </cell>
          <cell r="CX6" t="str">
            <v>www.mediation.lu www.cmcc.lu www.ombudsman.lu http://www.guichet.public.lu/citoyens/fr/citoyennete/voies-recours-reglement-litiges/mediation/mediation-ilr/index.html</v>
          </cell>
          <cell r="CY6" t="str">
            <v>same links</v>
          </cell>
          <cell r="CZ6" t="str">
            <v>same links</v>
          </cell>
          <cell r="DA6" t="str">
            <v>please note that the ombudsman is competent for difficulties between persons including legal persons, and state administrations, including courts (with the exception that the ombudsman cannot interfere with ongoing cases).</v>
          </cell>
          <cell r="DB6"/>
          <cell r="DC6"/>
          <cell r="DD6"/>
          <cell r="DE6"/>
          <cell r="DF6"/>
          <cell r="DG6"/>
          <cell r="DH6"/>
          <cell r="DI6"/>
          <cell r="DJ6"/>
          <cell r="DK6"/>
          <cell r="DL6"/>
          <cell r="DM6"/>
          <cell r="DO6" t="str">
            <v>No official surveys have been undertaken in the last few years, those that have been done before, were so on a more general scale of the public's satisfaction with the public sector</v>
          </cell>
          <cell r="DP6" t="str">
            <v>No official surveys have been undertaken in the last few years, those that have been done before, were so on a more general scale of the public's satisfaction with the public sector as a whole. Thus the points mentioned in the questionnaire were not submi</v>
          </cell>
          <cell r="DQ6"/>
          <cell r="DR6"/>
          <cell r="DS6" t="str">
            <v>NAP, see comment above</v>
          </cell>
          <cell r="DT6" t="str">
            <v>No</v>
          </cell>
          <cell r="DU6"/>
          <cell r="DV6"/>
          <cell r="DW6"/>
          <cell r="DX6"/>
          <cell r="DY6"/>
          <cell r="DZ6"/>
          <cell r="EA6"/>
          <cell r="EB6"/>
          <cell r="EC6"/>
          <cell r="ED6"/>
          <cell r="EE6"/>
          <cell r="EF6"/>
          <cell r="EG6"/>
          <cell r="EH6"/>
          <cell r="EI6"/>
          <cell r="EJ6"/>
          <cell r="EK6"/>
          <cell r="EL6"/>
          <cell r="EM6"/>
          <cell r="EN6"/>
          <cell r="EO6"/>
          <cell r="EP6"/>
          <cell r="EQ6"/>
          <cell r="ER6"/>
          <cell r="ES6"/>
          <cell r="ET6"/>
          <cell r="EU6"/>
          <cell r="EV6" t="str">
            <v>No</v>
          </cell>
          <cell r="EW6"/>
          <cell r="EX6"/>
          <cell r="EY6"/>
          <cell r="EZ6"/>
          <cell r="FA6"/>
          <cell r="FB6"/>
          <cell r="FC6"/>
          <cell r="FD6"/>
          <cell r="FE6"/>
          <cell r="FF6"/>
          <cell r="FG6"/>
          <cell r="FH6"/>
          <cell r="FI6"/>
          <cell r="FJ6"/>
          <cell r="FK6"/>
          <cell r="FL6"/>
          <cell r="FM6"/>
          <cell r="FN6"/>
          <cell r="FO6"/>
          <cell r="FP6"/>
          <cell r="FQ6"/>
          <cell r="FR6"/>
          <cell r="FS6"/>
          <cell r="FT6"/>
          <cell r="FU6"/>
          <cell r="FV6"/>
          <cell r="FW6"/>
          <cell r="FX6"/>
          <cell r="FY6"/>
          <cell r="FZ6"/>
          <cell r="GA6"/>
          <cell r="GB6"/>
          <cell r="GC6"/>
          <cell r="GD6"/>
          <cell r="GE6"/>
          <cell r="GF6"/>
          <cell r="GG6"/>
          <cell r="GH6" t="str">
            <v>No</v>
          </cell>
          <cell r="GI6"/>
          <cell r="GJ6"/>
          <cell r="GK6"/>
          <cell r="GL6"/>
          <cell r="GM6"/>
          <cell r="GN6"/>
          <cell r="GO6"/>
          <cell r="GP6"/>
          <cell r="GQ6"/>
          <cell r="GR6"/>
          <cell r="GS6"/>
          <cell r="GT6"/>
          <cell r="GU6"/>
          <cell r="GV6"/>
          <cell r="GW6"/>
          <cell r="GX6"/>
          <cell r="GY6"/>
          <cell r="GZ6"/>
          <cell r="HA6" t="str">
            <v>No</v>
          </cell>
          <cell r="HB6"/>
          <cell r="HC6"/>
          <cell r="HD6"/>
          <cell r="HE6"/>
          <cell r="HF6"/>
          <cell r="HG6"/>
          <cell r="HH6"/>
          <cell r="HI6"/>
          <cell r="HJ6"/>
          <cell r="HK6"/>
          <cell r="HL6"/>
          <cell r="HM6"/>
          <cell r="HN6"/>
          <cell r="HO6"/>
          <cell r="HP6"/>
          <cell r="HQ6"/>
          <cell r="HR6"/>
          <cell r="HS6"/>
          <cell r="HT6"/>
          <cell r="HU6"/>
          <cell r="HV6"/>
          <cell r="HW6"/>
          <cell r="HX6"/>
          <cell r="HY6"/>
          <cell r="HZ6"/>
          <cell r="IA6"/>
          <cell r="IB6"/>
          <cell r="IC6"/>
          <cell r="ID6"/>
          <cell r="IE6"/>
          <cell r="IF6" t="str">
            <v>NAP</v>
          </cell>
        </row>
        <row r="7">
          <cell r="A7" t="str">
            <v>SE</v>
          </cell>
          <cell r="B7" t="str">
            <v>Sweden</v>
          </cell>
          <cell r="C7" t="str">
            <v>Elinor Skarby Hay, elinor.skarby.hay@gov.se_x000D_
Anna Wielgosz, anna.wielgosz@dom.se</v>
          </cell>
          <cell r="D7" t="str">
            <v>Desk Officer, Ministry of Justice_x000D_
Associate Judge, The Swedish National Courts Administration</v>
          </cell>
          <cell r="E7" t="str">
            <v>elinor.skarby.hay@gov.se</v>
          </cell>
          <cell r="F7" t="str">
            <v xml:space="preserve">+46 (0) 704 20 58 9 _x000D_
+46 (0) 36-15 53 06 7_x000D_
</v>
          </cell>
          <cell r="G7"/>
          <cell r="H7" t="str">
            <v xml:space="preserve">Swedish legislation regarding European Small Claims Procedure was adopted on the 21 February 2017. 1 July 2017 a new removal procedure for special assistance by the Swedish Enforcement Authority with unlawful settlements entered into force. On 2 February </v>
          </cell>
          <cell r="I7"/>
          <cell r="J7"/>
          <cell r="K7"/>
          <cell r="L7"/>
          <cell r="M7"/>
          <cell r="N7"/>
          <cell r="O7"/>
          <cell r="P7"/>
          <cell r="Q7"/>
          <cell r="R7"/>
          <cell r="S7"/>
          <cell r="T7"/>
          <cell r="U7"/>
          <cell r="V7"/>
          <cell r="W7"/>
          <cell r="X7"/>
          <cell r="Y7"/>
          <cell r="Z7"/>
          <cell r="AA7"/>
          <cell r="AB7"/>
          <cell r="AC7"/>
          <cell r="AD7"/>
          <cell r="AE7"/>
          <cell r="AF7"/>
          <cell r="AG7"/>
          <cell r="AH7"/>
          <cell r="AI7" t="str">
            <v>1 July 2017: amendments in procedural laws to facilitate further co-ordination and interplay between courts.</v>
          </cell>
          <cell r="AJ7"/>
          <cell r="AK7"/>
          <cell r="AL7" t="str">
            <v>1 July 2017: amendments in procedural laws to facilitate further co-ordination and interplay between courts.</v>
          </cell>
          <cell r="AM7"/>
          <cell r="AN7"/>
          <cell r="AO7"/>
          <cell r="AP7"/>
          <cell r="AQ7" t="str">
            <v>Swedish legislation regarding European Small Claims Procedure was adopted on the 21 February 2017 and contains provisions supplementing regulation (EU) 2015/2421 of the European Parliament and of the Council of 16 December 2015 amending Regulation (EC) No</v>
          </cell>
          <cell r="AR7" t="str">
            <v>1.a  General online information about the justice system for non-native speakers;1.c  General online information about the justice system for visually or hearing impaired;2.  Centralised web portal with online forms for judicial proceedings available to t</v>
          </cell>
          <cell r="AS7" t="str">
            <v>http://www.domstol.se/Funktioner/Minoritetssprak/ (minority languages)_x000D_
http://www.domstol.se/Funktioner/English/ (English)</v>
          </cell>
          <cell r="AT7"/>
          <cell r="AU7" t="str">
            <v xml:space="preserve">https://www.youtube.com/playlist?list=PLMckdYlvEBNUl1ywQRdpV1HsIAis6p7wD (information videos with audio descrition)_x000D_
http://www.domstol.se/ is a speech-enabled website </v>
          </cell>
          <cell r="AV7" t="str">
            <v>Some of the most frequently used forms for judicial proceedings, like for instance divorce petition form or legal aid application form, are available online to the general public._x000D_
http://www.domstol.se/Ladda-ner--bestall/Blanketter/</v>
          </cell>
          <cell r="AW7"/>
          <cell r="AX7"/>
          <cell r="AY7" t="str">
            <v xml:space="preserve">_x000D_
</v>
          </cell>
          <cell r="AZ7" t="str">
            <v>Yes, for some court levels, please specify below</v>
          </cell>
          <cell r="BA7" t="str">
            <v>1st instance;2nd instance;Highest instance</v>
          </cell>
          <cell r="BB7" t="str">
            <v>1st instance;2nd instance</v>
          </cell>
          <cell r="BC7"/>
          <cell r="BD7" t="str">
            <v>Yes</v>
          </cell>
          <cell r="BE7" t="str">
            <v>There is a common media strategy developed by the SNCA which includes all Swedish courts. The SNCA has a media support service (press room) and a media group that comprises judges who specifically undertake to be available for contacts with the media. The</v>
          </cell>
          <cell r="BF7" t="str">
            <v>No</v>
          </cell>
          <cell r="BG7" t="str">
            <v>Yes some judgments</v>
          </cell>
          <cell r="BH7" t="str">
            <v>Yes some judgments</v>
          </cell>
          <cell r="BI7" t="str">
            <v>The separate courts decide which cases are landmark cases. The selection of the judgments to be published is subject to the discretion of the court itself.  The courts decide about the publication of their judgments based on the precedent character of the</v>
          </cell>
          <cell r="BJ7" t="str">
            <v>2nd instance;Highest instance</v>
          </cell>
          <cell r="BK7" t="str">
            <v>Highest instance</v>
          </cell>
          <cell r="BL7"/>
          <cell r="BM7" t="str">
            <v>2nd instance;Highest instance</v>
          </cell>
          <cell r="BN7" t="str">
            <v>1st instance;2nd instance;Highest instance</v>
          </cell>
          <cell r="BO7"/>
          <cell r="BP7" t="str">
            <v>No</v>
          </cell>
          <cell r="BQ7" t="str">
            <v>Yes some judgments</v>
          </cell>
          <cell r="BR7" t="str">
            <v>Yes all judgments</v>
          </cell>
          <cell r="BS7" t="str">
            <v>The separate Courts decide which cases are landmark cases. The selection of the judgments to be published is subject to the discretion of the court itself.  The courts decide about the publication of their judgments based on the precedent character of the</v>
          </cell>
          <cell r="BT7" t="str">
            <v>Highest instance</v>
          </cell>
          <cell r="BU7" t="str">
            <v>Highest instance</v>
          </cell>
          <cell r="BV7"/>
          <cell r="BW7" t="str">
            <v>Highest instance</v>
          </cell>
          <cell r="BX7" t="str">
            <v>1st instance;2nd instance;Highest instance</v>
          </cell>
          <cell r="BY7"/>
          <cell r="BZ7" t="str">
            <v>Initial;Continuous</v>
          </cell>
          <cell r="CA7" t="str">
            <v>Initial;Continuous</v>
          </cell>
          <cell r="CB7" t="str">
            <v>Initial;Continuous</v>
          </cell>
          <cell r="CC7" t="str">
            <v>Initial;Continuous</v>
          </cell>
          <cell r="CD7" t="str">
            <v>Initial;Continuous</v>
          </cell>
          <cell r="CE7" t="str">
            <v>Initial;Continuous</v>
          </cell>
          <cell r="CF7" t="str">
            <v>Initial;Continuous</v>
          </cell>
          <cell r="CG7" t="str">
            <v>Initial;Continuous</v>
          </cell>
          <cell r="CH7"/>
          <cell r="CI7" t="str">
            <v>Civil and commercial disputes;Labour disputes;Consumer disputes*</v>
          </cell>
          <cell r="CJ7"/>
          <cell r="CK7" t="str">
            <v>Civil and commercial disputes;Labour disputes;Consumer disputes*</v>
          </cell>
          <cell r="CL7"/>
          <cell r="CM7"/>
          <cell r="CN7" t="str">
            <v>Civil and commercial disputes;Labour disputes;Consumer disputes*</v>
          </cell>
          <cell r="CO7" t="str">
            <v>Civil and commercial disputes;Labour disputes;Consumer disputes*</v>
          </cell>
          <cell r="CP7" t="str">
            <v>Civil and commercial disputes;Labour disputes;Consumer disputes*</v>
          </cell>
          <cell r="CQ7"/>
          <cell r="CR7" t="str">
            <v>Civil and commercial disputes;Labour disputes;Consumer disputes*</v>
          </cell>
          <cell r="CS7" t="str">
            <v>Civil and commercial disputes;Labour disputes;Consumer disputes*</v>
          </cell>
          <cell r="CT7" t="str">
            <v>Civil and commercial disputes;Labour disputes</v>
          </cell>
          <cell r="CU7"/>
          <cell r="CV7"/>
          <cell r="CW7" t="str">
            <v>ADR forms part of the procedural discretion of a judge. One of the main  purposes of the preparatory hearing is to examine the possibilities to reach a friendly settlement. To seek friendly settlements is a mandatory task for the judge unless it’s inappro</v>
          </cell>
          <cell r="CX7" t="str">
            <v>http://www.domstol.se/Tvist/Sarskild-medling/ http://www.domstol.se/Tvist/Forberedelsen/ http://www.domstol.se/Tvist/Sarskild-medling/Mer-om-sarskild-medling/</v>
          </cell>
          <cell r="CY7" t="str">
            <v>http://www.domstol.se/Tvist/Sarskild-medling/ http://www.domstol.se/Tvist/Sarskild-medling/Mer-om-sarskild-medling/</v>
          </cell>
          <cell r="CZ7" t="str">
            <v>http://www.arn.se/konsument/ http://www.domstol.se/Tvist/Sarskild-medling/ http://www.domstol.se/Tvist/Forberedelsen/ http://www.domstol.se/Tvist/Sarskild-medling/Mer-om-sarskild-medling/</v>
          </cell>
          <cell r="DA7" t="str">
            <v xml:space="preserve">_x000D_
</v>
          </cell>
          <cell r="DB7"/>
          <cell r="DC7" t="str">
            <v>One or several courts</v>
          </cell>
          <cell r="DD7" t="str">
            <v>One or several courts</v>
          </cell>
          <cell r="DE7" t="str">
            <v>One or several courts</v>
          </cell>
          <cell r="DF7"/>
          <cell r="DG7"/>
          <cell r="DH7"/>
          <cell r="DI7" t="str">
            <v>National level;One or several courts</v>
          </cell>
          <cell r="DJ7"/>
          <cell r="DK7"/>
          <cell r="DL7"/>
          <cell r="DM7" t="str">
            <v>https://bra.se/bra-in-english/home/crime-and-statistics/swedish-crime-survey.html</v>
          </cell>
          <cell r="DO7" t="str">
            <v>The Swedish crime survey is conducted yearly, and measures the general trust in the justice system. The last survey was undertaken 2016. Regular surveys on topics such as the treatment of court users and quality of judgements are conducted on a regular ba</v>
          </cell>
          <cell r="DP7" t="str">
            <v>In 2015 the SNCA (the Swedish National Courts Administration) launched a new action plan for the Swedish courts in order to incite their work on issues relating to treatment of court users and comprehensibility of judgements/decisions. The SNCA also provi</v>
          </cell>
          <cell r="DQ7" t="str">
            <v>2. The survey results have been used to feed an annual/specific report at local or national level;4. The survey results have been used for modifying/improving the functioning of certain courts</v>
          </cell>
          <cell r="DR7"/>
          <cell r="DS7"/>
          <cell r="DT7" t="str">
            <v>Yes</v>
          </cell>
          <cell r="DU7"/>
          <cell r="DV7" t="str">
            <v>Only certain phases</v>
          </cell>
          <cell r="DW7"/>
          <cell r="DX7"/>
          <cell r="DY7"/>
          <cell r="DZ7"/>
          <cell r="EA7"/>
          <cell r="EB7"/>
          <cell r="EC7"/>
          <cell r="ED7"/>
          <cell r="EE7"/>
          <cell r="EF7"/>
          <cell r="EG7"/>
          <cell r="EH7"/>
          <cell r="EI7" t="str">
            <v>Compulsory care: 1-2 weeks</v>
          </cell>
          <cell r="EJ7" t="str">
            <v>Care of Young Persons Act, Care of Abusers Act, Compulsory Psychiatric Care Act, Forensic Mental Care Act</v>
          </cell>
          <cell r="EK7"/>
          <cell r="EL7" t="str">
            <v>2 weeks, unless there is an extraordinary impediment.</v>
          </cell>
          <cell r="EM7" t="str">
            <v>Code of judicial procedure</v>
          </cell>
          <cell r="EN7"/>
          <cell r="EO7" t="str">
            <v>4 weeks. The time can be extended if it is strictly necessary.</v>
          </cell>
          <cell r="EP7" t="str">
            <v>Ordinance Containing Terms of Reference for the Administrative Courts</v>
          </cell>
          <cell r="EQ7"/>
          <cell r="ER7"/>
          <cell r="ES7"/>
          <cell r="ET7"/>
          <cell r="EU7" t="str">
            <v>For some administrative cases, e.g. compulsory care cases, there are time limits giving the courts up to 2 weeks from the initial registration to when the court has to try the case.</v>
          </cell>
          <cell r="EV7" t="str">
            <v>Yes</v>
          </cell>
          <cell r="EW7"/>
          <cell r="EX7" t="str">
            <v xml:space="preserve">Share of cases closed within a given period of time (e.g. x% of civil cases are resolved within x days);Expected average time to resolve cases per Court (e.g. average time to resolve cases per court does not exceed x days);Expected average age of pending </v>
          </cell>
          <cell r="EY7"/>
          <cell r="EZ7" t="str">
            <v>http://www.esv.se/statsliggaren/regleringsbrev/?RBID=18386 http://www.domstol.se/Publikationer/Arsredovisning/arsredovisning_2016_sverigesdomstolar.pdf</v>
          </cell>
          <cell r="FA7"/>
          <cell r="FB7" t="str">
            <v>http://www.esv.se/statsliggaren/regleringsbrev/?RBID=18386 http://www.domstol.se/Publikationer/Arsredovisning/arsredovisning_2016_sverigesdomstolar.pdf</v>
          </cell>
          <cell r="FC7"/>
          <cell r="FD7" t="str">
            <v>http://www.esv.se/statsliggaren/regleringsbrev/?RBID=18386 http://www.domstol.se/Publikationer/Arsredovisning/arsredovisning_2016_sverigesdomstolar.pdf</v>
          </cell>
          <cell r="FE7"/>
          <cell r="FF7"/>
          <cell r="FG7"/>
          <cell r="FH7" t="str">
            <v>For instance, 75 percent of first-instance civil cases shall not exceed seven months.</v>
          </cell>
          <cell r="FI7"/>
          <cell r="FJ7" t="str">
            <v>Other body/ specify TF;Other body/specify BL</v>
          </cell>
          <cell r="FK7" t="str">
            <v>Other body/ specify TF;Other body/specify BL</v>
          </cell>
          <cell r="FL7"/>
          <cell r="FM7"/>
          <cell r="FN7" t="str">
            <v>The Ministry of Justice with prior formal consultation with the SNCA</v>
          </cell>
          <cell r="FO7"/>
          <cell r="FP7" t="str">
            <v>The SNCA</v>
          </cell>
          <cell r="FQ7" t="str">
            <v>The Ministry of Justice with prior formal consultation with the SNCA</v>
          </cell>
          <cell r="FR7"/>
          <cell r="FS7" t="str">
            <v>The SNCA</v>
          </cell>
          <cell r="FT7"/>
          <cell r="FU7"/>
          <cell r="FV7"/>
          <cell r="FW7"/>
          <cell r="FX7" t="str">
            <v>Entire territory of Member State TF;Entire territory of Member State BL</v>
          </cell>
          <cell r="FY7" t="str">
            <v>Entire territory of Member State TF;Entire territory of Member State BL</v>
          </cell>
          <cell r="FZ7"/>
          <cell r="GA7"/>
          <cell r="GB7"/>
          <cell r="GC7" t="str">
            <v>Yes</v>
          </cell>
          <cell r="GD7"/>
          <cell r="GE7" t="str">
            <v>For allocating human resources;For allocating budget</v>
          </cell>
          <cell r="GF7"/>
          <cell r="GG7"/>
          <cell r="GH7" t="str">
            <v>Yes</v>
          </cell>
          <cell r="GI7"/>
          <cell r="GJ7"/>
          <cell r="GK7"/>
          <cell r="GL7" t="str">
            <v>Backlog is not defined in days. Instead the SNCA uses a mathematical method to define the expected number of pending cases at any given time and the number of cases exceeding that expected balance is considered backlog.</v>
          </cell>
          <cell r="GM7"/>
          <cell r="GN7"/>
          <cell r="GO7"/>
          <cell r="GP7" t="str">
            <v>Please see comment above.</v>
          </cell>
          <cell r="GQ7"/>
          <cell r="GR7" t="str">
            <v>Court President/ Court management TF;Ministry of Justice TF;Other body/ specify TF;Court President/ Court management TL;Other body/ specify TL;Court President/ Court management BL;Ministry of Justice BL;Other body/ specify BL</v>
          </cell>
          <cell r="GS7" t="str">
            <v>Court President/ Court management TF;Ministry of Justice TF;Other body/ specify TF;Court President/ Court management TL;Other body/ specify TL;Court President/ Court management BL;Ministry of Justice BL;Other body/ specify BL</v>
          </cell>
          <cell r="GT7" t="str">
            <v>The SNCA. A party can also make a complaint to the Office of the Chancellor of Justice (JK) in case of a slow process.</v>
          </cell>
          <cell r="GU7" t="str">
            <v>If a time limit is exceeded a party can make a complaint to the The Parliamentary Ombudsmen (JO).</v>
          </cell>
          <cell r="GV7" t="str">
            <v>The SNCA</v>
          </cell>
          <cell r="GW7" t="str">
            <v>The SNCA. A party can also make a complaint to the Office of the Chancellor of Justice (JK) in case of a slow process.</v>
          </cell>
          <cell r="GX7" t="str">
            <v>If a time limit is exceeded a party can make a complaint to the The Parliamentary Ombudsmen (JO).</v>
          </cell>
          <cell r="GY7" t="str">
            <v>The SNCA</v>
          </cell>
          <cell r="GZ7"/>
          <cell r="HA7" t="str">
            <v>No</v>
          </cell>
          <cell r="HB7"/>
          <cell r="HC7"/>
          <cell r="HD7"/>
          <cell r="HE7"/>
          <cell r="HF7"/>
          <cell r="HG7"/>
          <cell r="HH7"/>
          <cell r="HI7"/>
          <cell r="HJ7"/>
          <cell r="HK7" t="str">
            <v>Court President/ Court management TF;Ministry of Justice TF;Other body/ specify TF;Court President/ Court management BL;Ministry of Justice BL;Other body/ specify BL</v>
          </cell>
          <cell r="HL7" t="str">
            <v>Court President/ Court management TF;Ministry of Justice TF;Other body/ specify TF;Court President/ Court management BL;Ministry of Justice BL;Other body/ specify BL</v>
          </cell>
          <cell r="HM7" t="str">
            <v>Court President/ Court management TF;Court President/ Court management BL;Other body/ specify BL</v>
          </cell>
          <cell r="HN7" t="str">
            <v>Court President/ Court management TF;Court President/ Court management BL</v>
          </cell>
          <cell r="HO7" t="str">
            <v>Court President/ Court management TF;Court President/ Court management TL;Other body/ specify TL</v>
          </cell>
          <cell r="HP7" t="str">
            <v>Court President/ Court management TF;Ministry of Justice TF;Other body/ specify TF;Court President/ Court management BL;Ministry of Justice BL;Other body/ specify BL</v>
          </cell>
          <cell r="HQ7" t="str">
            <v>Other body/ specify TF;Other body/ specify TL;Other body/ specify BL</v>
          </cell>
          <cell r="HR7" t="str">
            <v>The Government, The SNCA</v>
          </cell>
          <cell r="HS7" t="str">
            <v>If a time limit is exceeded a party can make a complaint to the Parliamentary Ombudsmen (JO).</v>
          </cell>
          <cell r="HT7" t="str">
            <v>The SNCA</v>
          </cell>
          <cell r="HU7" t="str">
            <v>The Government, The SNCA</v>
          </cell>
          <cell r="HV7" t="str">
            <v>If a time limit is exceeded a party can make a complaint to the Parliamentary Ombudsmen (JO).</v>
          </cell>
          <cell r="HW7" t="str">
            <v>The SNCA</v>
          </cell>
          <cell r="HX7"/>
          <cell r="HY7" t="str">
            <v>The Government only takes measures regarding additional financial resources. _x000D_
_x000D_
Other measures: _x000D_
_x000D_
The Government Disciplinary Board for Higher Officials (SAN) decides on matters of liability, prosecution and termination of employment with regard to sta</v>
          </cell>
          <cell r="HZ7" t="str">
            <v>Upon request by party;Notification by mail or e-mail on court discretion</v>
          </cell>
          <cell r="IA7" t="str">
            <v>Upon request by party;Notification by mail or e-mail on court discretion</v>
          </cell>
          <cell r="IB7" t="str">
            <v>Upon request by party;Notification by mail or e-mail on court discretion</v>
          </cell>
          <cell r="IC7"/>
          <cell r="ID7"/>
          <cell r="IE7"/>
          <cell r="IF7"/>
        </row>
        <row r="8">
          <cell r="A8" t="str">
            <v>FI</v>
          </cell>
          <cell r="B8" t="str">
            <v>Finland</v>
          </cell>
          <cell r="C8" t="str">
            <v>Ari Pajuniemi</v>
          </cell>
          <cell r="D8" t="str">
            <v>Senior Planning Officer</v>
          </cell>
          <cell r="E8" t="str">
            <v>ari.pajuniemi@om.fi</v>
          </cell>
          <cell r="F8" t="str">
            <v>+358295150216</v>
          </cell>
          <cell r="G8" t="str">
            <v>Summary disputes. Administrative Law Reform</v>
          </cell>
          <cell r="H8"/>
          <cell r="I8"/>
          <cell r="J8" t="str">
            <v>ADR solution for consumer disputes will be intensified</v>
          </cell>
          <cell r="K8"/>
          <cell r="L8"/>
          <cell r="M8"/>
          <cell r="N8" t="str">
            <v>The Courts Act</v>
          </cell>
          <cell r="O8"/>
          <cell r="P8" t="str">
            <v>Establisment of the Council for the Judiciary</v>
          </cell>
          <cell r="Q8"/>
          <cell r="R8"/>
          <cell r="S8" t="str">
            <v>Development of the district court network</v>
          </cell>
          <cell r="T8"/>
          <cell r="U8"/>
          <cell r="V8"/>
          <cell r="W8"/>
          <cell r="X8"/>
          <cell r="Y8" t="str">
            <v>Case and document management for prosecutors and ordinary courts (AIPA) and Case and document management for administrative courts (HAIPA)</v>
          </cell>
          <cell r="Z8"/>
          <cell r="AA8"/>
          <cell r="AB8" t="str">
            <v>Structural reform of the State's Legal Aid Offices</v>
          </cell>
          <cell r="AC8"/>
          <cell r="AD8"/>
          <cell r="AE8"/>
          <cell r="AF8"/>
          <cell r="AG8"/>
          <cell r="AH8"/>
          <cell r="AI8" t="str">
            <v>The Courts Act</v>
          </cell>
          <cell r="AJ8"/>
          <cell r="AK8"/>
          <cell r="AL8"/>
          <cell r="AM8"/>
          <cell r="AN8"/>
          <cell r="AO8"/>
          <cell r="AP8"/>
          <cell r="AQ8" t="str">
            <v xml:space="preserve">Sections 1 and 5: There is an on-going structural reform of the District Courts in which the number of the courts will be decreaced from 27 to 20. At the same time the geographichal locations of the District Courts will be decrased from 57 to 36. The use </v>
          </cell>
          <cell r="AR8" t="str">
            <v>1.a  General online information about the justice system for non-native speakers</v>
          </cell>
          <cell r="AS8" t="str">
            <v>https://oikeus.fi/en/index/yhteystiedot.html</v>
          </cell>
          <cell r="AT8"/>
          <cell r="AU8"/>
          <cell r="AV8"/>
          <cell r="AW8"/>
          <cell r="AX8"/>
          <cell r="AY8"/>
          <cell r="AZ8" t="str">
            <v>Yes, for some court levels, please specify below</v>
          </cell>
          <cell r="BA8" t="str">
            <v>Highest instance</v>
          </cell>
          <cell r="BB8" t="str">
            <v>Highest instance</v>
          </cell>
          <cell r="BC8" t="str">
            <v>In all courts there is some person who can be in contact with the press when_x000D_
necessary, but they do it beside they normal rutines, not as they main duties.</v>
          </cell>
          <cell r="BD8" t="str">
            <v>Yes</v>
          </cell>
          <cell r="BE8" t="str">
            <v>The Courts usually have their own guidelines. MoJ provides training related_x000D_
to media connection for the Judges.</v>
          </cell>
          <cell r="BF8" t="str">
            <v>No</v>
          </cell>
          <cell r="BG8" t="str">
            <v>Yes some judgments</v>
          </cell>
          <cell r="BH8" t="str">
            <v>Yes some judgments</v>
          </cell>
          <cell r="BI8" t="str">
            <v>Some judgements of the Court of Appeal and the Supreme Courts and the special_x000D_
Courts online. The Court decides usually based on the public interest on the_x000D_
case. The preliminary judgements of the highest instance are available.</v>
          </cell>
          <cell r="BJ8" t="str">
            <v>2nd instance;Highest instance</v>
          </cell>
          <cell r="BK8" t="str">
            <v>1st instance;2nd instance;Highest instance</v>
          </cell>
          <cell r="BL8"/>
          <cell r="BM8" t="str">
            <v>1st instance;2nd instance;Highest instance</v>
          </cell>
          <cell r="BN8" t="str">
            <v>1st instance;2nd instance;Highest instance</v>
          </cell>
          <cell r="BO8" t="str">
            <v>http://www.finlex.fi/en/oikeus/._x000D_
Alla judgements are being anonymized.</v>
          </cell>
          <cell r="BP8" t="str">
            <v>Yes some judgments</v>
          </cell>
          <cell r="BQ8" t="str">
            <v>Yes some judgments</v>
          </cell>
          <cell r="BR8" t="str">
            <v>Yes some judgments</v>
          </cell>
          <cell r="BS8" t="str">
            <v>There is only 2 instances of administrative courts in Finland. Some_x000D_
judgements of the Administrative Courts (1st instance) and the Supreme_x000D_
Administrative Court are available online.</v>
          </cell>
          <cell r="BT8" t="str">
            <v>1st instance;2nd instance;Highest instance</v>
          </cell>
          <cell r="BU8" t="str">
            <v>1st instance;2nd instance;Highest instance</v>
          </cell>
          <cell r="BV8"/>
          <cell r="BW8" t="str">
            <v>1st instance;Highest instance</v>
          </cell>
          <cell r="BX8" t="str">
            <v>1st instance;2nd instance;Highest instance</v>
          </cell>
          <cell r="BY8" t="str">
            <v>http://www.finlex.fi/en/oikeus/._x000D_
Alla judgements are being anonymized.</v>
          </cell>
          <cell r="BZ8" t="str">
            <v>Initial;Continuous</v>
          </cell>
          <cell r="CA8"/>
          <cell r="CB8" t="str">
            <v>Initial;Continuous</v>
          </cell>
          <cell r="CC8"/>
          <cell r="CD8" t="str">
            <v>Initial;Continuous</v>
          </cell>
          <cell r="CE8"/>
          <cell r="CF8" t="str">
            <v>Initial;Continuous</v>
          </cell>
          <cell r="CG8" t="str">
            <v>Initial;Continuous</v>
          </cell>
          <cell r="CH8"/>
          <cell r="CI8" t="str">
            <v>Civil and commercial disputes;Labour disputes;Consumer disputes*</v>
          </cell>
          <cell r="CJ8" t="str">
            <v>Civil and commercial disputes</v>
          </cell>
          <cell r="CK8" t="str">
            <v>Civil and commercial disputes;Labour disputes;Consumer disputes*</v>
          </cell>
          <cell r="CL8"/>
          <cell r="CM8" t="str">
            <v>Civil and commercial disputes;Labour disputes;Consumer disputes*</v>
          </cell>
          <cell r="CN8" t="str">
            <v>Civil and commercial disputes;Labour disputes</v>
          </cell>
          <cell r="CO8" t="str">
            <v>Civil and commercial disputes</v>
          </cell>
          <cell r="CP8" t="str">
            <v>Civil and commercial disputes;Labour disputes</v>
          </cell>
          <cell r="CQ8"/>
          <cell r="CR8" t="str">
            <v>Civil and commercial disputes;Labour disputes;Consumer disputes*</v>
          </cell>
          <cell r="CS8" t="str">
            <v>Civil and commercial disputes;Labour disputes</v>
          </cell>
          <cell r="CT8" t="str">
            <v>Civil and commercial disputes;Labour disputes</v>
          </cell>
          <cell r="CU8"/>
          <cell r="CV8"/>
          <cell r="CW8" t="str">
            <v xml:space="preserve">Institute of Criminology and Legal Policy is a research institute at the University of Helsinki, specialising in research and monitoring of crime and legal policy in Finland. As specified in the law on Institute of Criminology and Legal Policy (13/2004), </v>
          </cell>
          <cell r="CX8" t="str">
            <v>http://oikeus.fi/fi/index/esitteet /asiantuntijaavusteinenhuoltoriitojensovittelu. html http://oikeus.fi/fi/index/esitteet /perheasioidensovittelu.html</v>
          </cell>
          <cell r="CY8" t="str">
            <v>http://www.tyotuomioistuin.fi/en/index. html http://www.tyotuomioistuin.fi/fi /index.htm</v>
          </cell>
          <cell r="CZ8" t="str">
            <v>http://www.kuluttajariita.fi/fi/ http://www.kuluttajariita.fi/en/</v>
          </cell>
          <cell r="DA8"/>
          <cell r="DB8" t="str">
            <v>National level</v>
          </cell>
          <cell r="DC8" t="str">
            <v>National level</v>
          </cell>
          <cell r="DD8" t="str">
            <v>National level</v>
          </cell>
          <cell r="DE8" t="str">
            <v>National level</v>
          </cell>
          <cell r="DF8"/>
          <cell r="DG8"/>
          <cell r="DH8"/>
          <cell r="DI8"/>
          <cell r="DJ8"/>
          <cell r="DK8"/>
          <cell r="DL8"/>
          <cell r="DM8" t="str">
            <v>- Rikosprosessi väkivaltarikosten uhrien näkökulmasta. (title translated:_x000D_
Criminal procedure from the_x000D_
point of view of victims in violent crimes) Kainulainen, H. &amp; Saarikkomäki,_x000D_
E. 2014 National_x000D_
Research Institute of Legal Policy. (Oikeuspoliittisen t</v>
          </cell>
          <cell r="DO8"/>
          <cell r="DP8"/>
          <cell r="DQ8" t="str">
            <v>1. The survey results are publicly available on-line in their entirety;3. The survey results have been used to feed an evaluation of the justice system or to identify the need to amend legislation;4. The survey results have been used for modifying/improvi</v>
          </cell>
          <cell r="DR8"/>
          <cell r="DS8"/>
          <cell r="DT8" t="str">
            <v>Yes</v>
          </cell>
          <cell r="DU8"/>
          <cell r="DV8" t="str">
            <v>Only certain phases</v>
          </cell>
          <cell r="DW8"/>
          <cell r="DX8"/>
          <cell r="DY8"/>
          <cell r="DZ8"/>
          <cell r="EA8"/>
          <cell r="EB8"/>
          <cell r="EC8"/>
          <cell r="ED8"/>
          <cell r="EE8"/>
          <cell r="EF8"/>
          <cell r="EG8"/>
          <cell r="EH8"/>
          <cell r="EI8"/>
          <cell r="EJ8"/>
          <cell r="EK8"/>
          <cell r="EL8" t="str">
            <v>30 days</v>
          </cell>
          <cell r="EM8" t="str">
            <v>the Code of Judicial Procedure</v>
          </cell>
          <cell r="EN8"/>
          <cell r="EO8"/>
          <cell r="EP8"/>
          <cell r="EQ8"/>
          <cell r="ER8"/>
          <cell r="ES8"/>
          <cell r="ET8"/>
          <cell r="EU8" t="str">
            <v>Law provides that processing times shall be reasonable/ matters are dealth_x000D_
with without undue delay (the Constitution of Finland, section 21), but there_x000D_
are not manyt mandatory timeframes in the legislation.The Code of Judicial_x000D_
Procedure has provisions</v>
          </cell>
          <cell r="EV8" t="str">
            <v>Yes</v>
          </cell>
          <cell r="EW8"/>
          <cell r="EX8" t="str">
            <v xml:space="preserve">Share of cases closed within a given period of time (e.g. x% of civil cases are resolved within x days);Expected average time to resolve cases per Court (e.g. average time to resolve cases per court does not exceed x days);Expected average age of pending </v>
          </cell>
          <cell r="EY8"/>
          <cell r="EZ8" t="str">
            <v>The State Budget 2016 http://budjetti.vm.fi/indox/sisalto.jsp?year=2016&amp;lang=fi&amp;maindoc=/2016/tae/hallituksenEsitys /hallituksenEsitys.xml&amp;opennode=0:1:133:383:523:547:553:</v>
          </cell>
          <cell r="FA8" t="str">
            <v xml:space="preserve">There are timeframes for different Courts and types of cases: For example in District Courts -Criminal cases: in 45 % of the cases the average handling time is 2 months and in maximum 10 % of cases the handling time is over 9 months. -Civil cases: The 35 </v>
          </cell>
          <cell r="FB8" t="str">
            <v>The State Budget 2016 http://budjetti.vm.fi/indox/sisalto.jsp?year=2016&amp;lang=fi&amp;maindoc=/2016/tae/hallituksenEsitys /hallituksenEsitys.xml&amp;opennode=0:1:133:383:523:547:553:</v>
          </cell>
          <cell r="FC8" t="str">
            <v>For example in District Courts -Criminal cases 4 months -Civil cases 10 months -Summary cases 2,5 months -Insolvensy cases 6 months</v>
          </cell>
          <cell r="FD8" t="str">
            <v>The State Budget 2016 http://budjetti.vm.fi/indox/sisalto.jsp?year=2016&amp;lang=fi&amp;maindoc=/2016/tae/hallituksenEsitys /hallituksenEsitys.xml&amp;opennode=0:1:133:383:523:547:553:</v>
          </cell>
          <cell r="FE8" t="str">
            <v>For example in District Courts -Criminal cases: &lt;16 % pending over 1 year -Civil cases: &lt; 38 % pending over 1 year</v>
          </cell>
          <cell r="FF8"/>
          <cell r="FG8"/>
          <cell r="FH8" t="str">
            <v>The timeframes has been established nationally and are being enforced nyt the_x000D_
management By results -system. The Ministry of Justice/ Department of_x000D_
Judicial Administration negotiates “face to face” on annual basis with the_x000D_
court entities in order to se</v>
          </cell>
          <cell r="FI8"/>
          <cell r="FJ8" t="str">
            <v>Ministry of Justice with involvement of judges (prior formal consultation) TF;Ministry of Justice with involvement of judges (prior formal consultation) TL;Ministry of Justice with involvement of judges (prior formal consultation) BL</v>
          </cell>
          <cell r="FK8" t="str">
            <v>Ministry of Justice with involvement of judges (prior formal consultation) TF;Ministry of Justice with involvement of judges (prior formal consultation) TL;Ministry of Justice with involvement of judges (prior formal consultation) BL</v>
          </cell>
          <cell r="FL8" t="str">
            <v>Ministry of Justice with involvement of judges (prior formal consultation) TF;Ministry of Justice with involvement of judges (prior formal consultation) TL;Ministry of Justice with involvement of judges (prior formal consultation) BL</v>
          </cell>
          <cell r="FM8"/>
          <cell r="FN8"/>
          <cell r="FO8"/>
          <cell r="FP8"/>
          <cell r="FQ8"/>
          <cell r="FR8"/>
          <cell r="FS8"/>
          <cell r="FT8"/>
          <cell r="FV8"/>
          <cell r="FW8"/>
          <cell r="FX8" t="str">
            <v>Entire territory of Member State TF;Entire territory of Member State TL;Entire territory of Member State BL</v>
          </cell>
          <cell r="FY8" t="str">
            <v>Entire territory of Member State TF;Entire territory of Member State TL;Entire territory of Member State BL</v>
          </cell>
          <cell r="FZ8" t="str">
            <v>Entire territory of Member State TF;Entire territory of Member State TL;Entire territory of Member State BL</v>
          </cell>
          <cell r="GA8" t="str">
            <v>Insurance Court, Labour Court and Market Court have their own targets.</v>
          </cell>
          <cell r="GB8"/>
          <cell r="GC8" t="str">
            <v>Yes</v>
          </cell>
          <cell r="GD8" t="str">
            <v>The State Budjet is public and available online. It includes the targets for_x000D_
the avarage handling times: http://budjetti.vm.fi/indox/sisalto.jsp?_x000D_
year=2016&amp;lang=fi&amp;maindoc=/2016/tae/hallituksenEsitys/hallituksenEsitys._x000D_
xml&amp;opennode=0:1:133:383:523:547:</v>
          </cell>
          <cell r="GE8" t="str">
            <v>For allocating human resources;For allocating budget</v>
          </cell>
          <cell r="GF8"/>
          <cell r="GG8"/>
          <cell r="GH8" t="str">
            <v>Yes</v>
          </cell>
          <cell r="GI8"/>
          <cell r="GJ8"/>
          <cell r="GK8" t="str">
            <v>1 year</v>
          </cell>
          <cell r="GL8"/>
          <cell r="GM8"/>
          <cell r="GN8"/>
          <cell r="GO8" t="str">
            <v>1 year</v>
          </cell>
          <cell r="GP8"/>
          <cell r="GQ8" t="str">
            <v>Law provides that processing times shall be reasonable/ matters are dealth with without undue delay (the Constitution of Finland, section 21), but there are not manyt mandatory timeframes in the legislation.The Code of Judicial Procedure has provisions on</v>
          </cell>
          <cell r="GR8" t="str">
            <v>Court President/ Court management TF;Court President/ Court management TL;Ministry of Justice TL;Court President/ Court management BL;Ministry of Justice BL</v>
          </cell>
          <cell r="GS8" t="str">
            <v>Court President/ Court management TF;Court President/ Court management TL;Ministry of Justice TL;Court President/ Court management BL;Ministry of Justice BL</v>
          </cell>
          <cell r="GT8"/>
          <cell r="GU8"/>
          <cell r="GV8"/>
          <cell r="GW8"/>
          <cell r="GX8"/>
          <cell r="GY8"/>
          <cell r="GZ8"/>
          <cell r="HA8" t="str">
            <v>Yes</v>
          </cell>
          <cell r="HB8" t="str">
            <v>Continuous real-time monitoring/data is followed every day TF;Continuous real-time monitoring/data is followed every day TL;Continuous real-time monitoring/data is followed every day BL</v>
          </cell>
          <cell r="HC8" t="str">
            <v>Continuous real-time monitoring/data is followed every day TF;Continuous real-time monitoring/data is followed every day TL;Continuous real-time monitoring/data is followed every day BL</v>
          </cell>
          <cell r="HD8"/>
          <cell r="HE8"/>
          <cell r="HF8"/>
          <cell r="HG8"/>
          <cell r="HH8"/>
          <cell r="HI8"/>
          <cell r="HJ8" t="str">
            <v>In some Courts there is a alert system built in the case handling system, but_x000D_
not all. This will change with the new handling systems AIPA and HAIPA.</v>
          </cell>
          <cell r="HK8" t="str">
            <v>Court President/ Court management TF;Ministry of Justice TL;Court President/ Court management BL;Ministry of Justice BL</v>
          </cell>
          <cell r="HL8" t="str">
            <v>Court President/ Court management TF;Ministry of Justice TL;Court President/ Court management BL;Ministry of Justice BL</v>
          </cell>
          <cell r="HM8" t="str">
            <v>Court President/ Court management TF;Ministry of Justice TL;Court President/ Court management BL;Ministry of Justice BL</v>
          </cell>
          <cell r="HN8" t="str">
            <v>Court President/ Court management TF;Court President/ Court management BL</v>
          </cell>
          <cell r="HO8" t="str">
            <v>Court President/ Court management TF;Court President/ Court management BL</v>
          </cell>
          <cell r="HP8" t="str">
            <v>Court President/ Court management TF;Court President/ Court management BL</v>
          </cell>
          <cell r="HQ8"/>
          <cell r="HR8" t="str">
            <v>Chief Judge</v>
          </cell>
          <cell r="HS8" t="str">
            <v>Chief Judge</v>
          </cell>
          <cell r="HT8" t="str">
            <v>Chief Judge</v>
          </cell>
          <cell r="HU8" t="str">
            <v>Chief Judge</v>
          </cell>
          <cell r="HV8" t="str">
            <v>Chief Judge</v>
          </cell>
          <cell r="HW8" t="str">
            <v>Chief Judge</v>
          </cell>
          <cell r="HX8"/>
          <cell r="HY8" t="str">
            <v>The Chief Judge is responsible for the results and efficiecy of the Court. He_x000D_
may increase the number of staff in the limits of the budget. If the_x000D_
situation requires (for exemple a large number of pending cases) he may_x000D_
contact the Ministry to provide f</v>
          </cell>
          <cell r="HZ8" t="str">
            <v>Notification by mail or e-mail on court discretion</v>
          </cell>
          <cell r="IA8" t="str">
            <v>Notification by mail or e-mail on court discretion</v>
          </cell>
          <cell r="IB8" t="str">
            <v>Notification by mail or e-mail on court discretion</v>
          </cell>
          <cell r="IC8"/>
          <cell r="ID8"/>
          <cell r="IE8"/>
          <cell r="IF8"/>
        </row>
        <row r="9">
          <cell r="A9" t="str">
            <v>CZ</v>
          </cell>
          <cell r="B9" t="str">
            <v>Czech Republic</v>
          </cell>
          <cell r="C9" t="str">
            <v>Martina Lickova</v>
          </cell>
          <cell r="D9" t="str">
            <v>International cooperation department, Ministry of Justice</v>
          </cell>
          <cell r="E9" t="str">
            <v>mlickova@msp.justice.cz</v>
          </cell>
          <cell r="F9" t="str">
            <v>00420221997920</v>
          </cell>
          <cell r="G9" t="str">
            <v>Yes, new Civil Procedure Code is being prepared. In November 2017, the White Paper of the new Civil Procedure Code was published on-line (https://crs.justice.cz/). The preparation of the actual proposal of Civil Procedure Code is planned in the next 4 yea</v>
          </cell>
          <cell r="H9" t="str">
            <v>Yes: In area of civil procedure – the Amendment to Civil Procedure Code and related procedural legislation was adopted (Law No. 296/2017 Coll.). Statute No. 64/2017 Coll., which amends the Insolvency Act (Statute No. 182/2006 Coll.).</v>
          </cell>
          <cell r="I9"/>
          <cell r="L9"/>
          <cell r="M9"/>
          <cell r="N9" t="str">
            <v>Yes, the Law that amends Civil Procedure Code (No. 296/2017 Coll.) also amended Law on Courts and Judges.</v>
          </cell>
          <cell r="O9" t="str">
            <v xml:space="preserve">Yes, the Amendment to the Law on Courts and Judges introduced new way of assignment of insolvency cases to the insolvency judges – it should be based on mathematical formula used by IT software, the so called “automatic generator” – related ordinances to </v>
          </cell>
          <cell r="P9"/>
          <cell r="Q9"/>
          <cell r="R9"/>
          <cell r="S9"/>
          <cell r="T9"/>
          <cell r="U9"/>
          <cell r="V9"/>
          <cell r="W9"/>
          <cell r="X9"/>
          <cell r="Y9"/>
          <cell r="Z9"/>
          <cell r="AA9"/>
          <cell r="AB9"/>
          <cell r="AC9" t="str">
            <v>Amendment to Act No. 85/1996 Sb., on the Legal Profession</v>
          </cell>
          <cell r="AD9"/>
          <cell r="AF9" t="str">
            <v>Yes, Act no. 296/2017, Coll. that amended Act on Court Fees.</v>
          </cell>
          <cell r="AG9"/>
          <cell r="AH9" t="str">
            <v>Draft regulation under negotiation</v>
          </cell>
          <cell r="AI9"/>
          <cell r="AJ9"/>
          <cell r="AK9"/>
          <cell r="AL9" t="str">
            <v>Yes: Statute No. 64/2017 Coll., which amends the Insolvency Practitioners Act (Statute No. 312/2006 Coll.)</v>
          </cell>
          <cell r="AM9"/>
          <cell r="AN9"/>
          <cell r="AO9"/>
          <cell r="AP9"/>
          <cell r="AQ9" t="str">
            <v>New Civil Procedure Code_x000D_
_x000D_
The new Civil Procedure Code is being prepared. The Draft Civil Procedure Code is supposed to be presented in the next 4 years._x000D_
_x000D_
Basic conception of the new code should be open and clear distinction between particular types o</v>
          </cell>
          <cell r="AR9" t="str">
            <v>4.b  Provision of education on legal rights to the general public that is integrated in school curriculum</v>
          </cell>
          <cell r="AS9"/>
          <cell r="AT9"/>
          <cell r="AU9"/>
          <cell r="AV9"/>
          <cell r="AW9"/>
          <cell r="AX9"/>
          <cell r="AY9"/>
          <cell r="AZ9" t="str">
            <v>Yes, for some court levels, please specify below</v>
          </cell>
          <cell r="BA9" t="str">
            <v>Highest instance</v>
          </cell>
          <cell r="BB9" t="str">
            <v>Highest instance</v>
          </cell>
          <cell r="BC9" t="str">
            <v xml:space="preserve">Supreme Court, Supreme Administrative Court and Constitutional Court use twitter account._x000D_
_x000D_
</v>
          </cell>
          <cell r="BD9" t="str">
            <v>No</v>
          </cell>
          <cell r="BE9" t="str">
            <v>There is a guideline od the Judicial Union (trade union organisation type), however, concerning the use of social media (facebook) by the judges.</v>
          </cell>
          <cell r="BF9" t="str">
            <v>Yes some judgments</v>
          </cell>
          <cell r="BG9" t="str">
            <v>Yes some judgments</v>
          </cell>
          <cell r="BH9" t="str">
            <v>Yes all judgments</v>
          </cell>
          <cell r="BI9" t="str">
            <v>Some judgments of 1st and 2nd instance courts are published in a special database._x000D_
_x000D_
The courts themselves decide on whether the judgments will be published or not._x000D_
_x000D_
All judgments of highest courts are published on their websites - Supreme Court (http:</v>
          </cell>
          <cell r="BJ9" t="str">
            <v>1st instance;2nd instance;Highest instance</v>
          </cell>
          <cell r="BK9" t="str">
            <v>Highest instance</v>
          </cell>
          <cell r="BL9" t="str">
            <v>Highest instance</v>
          </cell>
          <cell r="BM9" t="str">
            <v>Highest instance</v>
          </cell>
          <cell r="BN9" t="str">
            <v>1st instance;2nd instance;Highest instance</v>
          </cell>
          <cell r="BO9" t="str">
            <v>Publication of judgments of 1st and 2nd instance courts however concerns only part of the case-law. See answer 5.</v>
          </cell>
          <cell r="BP9" t="str">
            <v>Yes some judgments</v>
          </cell>
          <cell r="BQ9" t="str">
            <v>Yes all judgments</v>
          </cell>
          <cell r="BR9" t="str">
            <v>Yes all judgments</v>
          </cell>
          <cell r="BS9" t="str">
            <v>There are only two instances of administrative judiciary in the Czech Republic (regional courts, Supreme Administrative Court), therefore the box "2nd" was not filled in._x000D_
 _x000D_
All the decisions of the Supreme Administrative Court are accessible here http:/</v>
          </cell>
          <cell r="BT9" t="str">
            <v>1st instance;2nd instance;Highest instance</v>
          </cell>
          <cell r="BU9" t="str">
            <v>1st instance;2nd instance;Highest instance</v>
          </cell>
          <cell r="BV9"/>
          <cell r="BW9"/>
          <cell r="BX9" t="str">
            <v>1st instance;2nd instance;Highest instance</v>
          </cell>
          <cell r="BY9" t="str">
            <v>There are only two instances of administrative judiciary in the Czech Republic (regional courts, Supreme Administrative Court), therefore the box "2nd" was not filled in.</v>
          </cell>
          <cell r="BZ9" t="str">
            <v>Initial;Continuous</v>
          </cell>
          <cell r="CA9"/>
          <cell r="CB9" t="str">
            <v>Initial;Continuous</v>
          </cell>
          <cell r="CC9"/>
          <cell r="CD9"/>
          <cell r="CE9"/>
          <cell r="CF9" t="str">
            <v>Continuous</v>
          </cell>
          <cell r="CG9"/>
          <cell r="CH9" t="str">
            <v>It depends on the curriculum of the Judicial Academy.</v>
          </cell>
          <cell r="CI9" t="str">
            <v>Consumer disputes*</v>
          </cell>
          <cell r="CJ9"/>
          <cell r="CK9"/>
          <cell r="CL9"/>
          <cell r="CM9"/>
          <cell r="CN9"/>
          <cell r="CO9"/>
          <cell r="CP9"/>
          <cell r="CQ9"/>
          <cell r="CR9" t="str">
            <v>Civil and commercial disputes;Labour disputes;Consumer disputes*</v>
          </cell>
          <cell r="CS9"/>
          <cell r="CT9" t="str">
            <v>Civil and commercial disputes;Labour disputes;Consumer disputes*</v>
          </cell>
          <cell r="CU9"/>
          <cell r="CV9"/>
          <cell r="CW9"/>
          <cell r="CX9"/>
          <cell r="CY9"/>
          <cell r="CZ9" t="str">
            <v>Information about ADR: http://www.mpo.cz/dokument169867.html</v>
          </cell>
          <cell r="DA9"/>
          <cell r="DB9"/>
          <cell r="DC9"/>
          <cell r="DD9"/>
          <cell r="DE9"/>
          <cell r="DF9"/>
          <cell r="DG9"/>
          <cell r="DH9"/>
          <cell r="DI9"/>
          <cell r="DJ9"/>
          <cell r="DK9"/>
          <cell r="DL9"/>
          <cell r="DM9"/>
          <cell r="DO9"/>
          <cell r="DP9"/>
          <cell r="DQ9"/>
          <cell r="DR9"/>
          <cell r="DS9"/>
          <cell r="DT9" t="str">
            <v>Yes</v>
          </cell>
          <cell r="DU9"/>
          <cell r="DV9" t="str">
            <v>Only certain phases</v>
          </cell>
          <cell r="DW9"/>
          <cell r="DX9"/>
          <cell r="DY9"/>
          <cell r="DZ9"/>
          <cell r="EA9"/>
          <cell r="EB9"/>
          <cell r="EC9"/>
          <cell r="ED9"/>
          <cell r="EE9"/>
          <cell r="EF9"/>
          <cell r="EG9"/>
          <cell r="EH9"/>
          <cell r="EI9"/>
          <cell r="EJ9"/>
          <cell r="EK9"/>
          <cell r="EL9" t="str">
            <v>30 days, can be prolonged twice, max. 90 days</v>
          </cell>
          <cell r="EM9"/>
          <cell r="EN9"/>
          <cell r="EO9"/>
          <cell r="EP9"/>
          <cell r="EQ9"/>
          <cell r="ER9"/>
          <cell r="ES9"/>
          <cell r="ET9"/>
          <cell r="EU9" t="str">
            <v>The time limits are used rarely, only in cases where there is a general public interest in quick decisions –i.e. in cases of interlocutory measure (7 days to issue a measure), in custody matters (6 month to deliver decision if no extraordinary circumstanc</v>
          </cell>
          <cell r="EV9" t="str">
            <v>No</v>
          </cell>
          <cell r="EW9"/>
          <cell r="EX9"/>
          <cell r="EY9"/>
          <cell r="EZ9"/>
          <cell r="FA9"/>
          <cell r="FB9"/>
          <cell r="FC9"/>
          <cell r="FD9"/>
          <cell r="FE9"/>
          <cell r="FF9"/>
          <cell r="FG9"/>
          <cell r="FH9"/>
          <cell r="FI9"/>
          <cell r="FJ9"/>
          <cell r="FK9"/>
          <cell r="FL9"/>
          <cell r="FM9"/>
          <cell r="FN9"/>
          <cell r="FO9"/>
          <cell r="FP9"/>
          <cell r="FQ9"/>
          <cell r="FR9"/>
          <cell r="FS9"/>
          <cell r="FT9"/>
          <cell r="FU9"/>
          <cell r="FV9"/>
          <cell r="FW9"/>
          <cell r="FX9" t="str">
            <v>Individual courts BL</v>
          </cell>
          <cell r="FY9" t="str">
            <v>Individual courts BL</v>
          </cell>
          <cell r="FZ9"/>
          <cell r="GA9"/>
          <cell r="GB9"/>
          <cell r="GC9" t="str">
            <v>Yes</v>
          </cell>
          <cell r="GD9" t="str">
            <v>Statutory provisions are available only for the general public.</v>
          </cell>
          <cell r="GE9" t="str">
            <v>For allocating human resources</v>
          </cell>
          <cell r="GF9"/>
          <cell r="GG9"/>
          <cell r="GH9" t="str">
            <v>No</v>
          </cell>
          <cell r="GI9"/>
          <cell r="GJ9"/>
          <cell r="GK9"/>
          <cell r="GL9"/>
          <cell r="GM9"/>
          <cell r="GN9"/>
          <cell r="GO9"/>
          <cell r="GP9"/>
          <cell r="GQ9"/>
          <cell r="GR9" t="str">
            <v>Court President/ Court management TF;Court President/ Court management TL;Court President/ Court management BL</v>
          </cell>
          <cell r="GS9" t="str">
            <v>Court President/ Court management TF;Court President/ Court management TL;Court President/ Court management BL</v>
          </cell>
          <cell r="GT9"/>
          <cell r="GU9"/>
          <cell r="GV9"/>
          <cell r="GW9"/>
          <cell r="GX9"/>
          <cell r="GY9"/>
          <cell r="GZ9"/>
          <cell r="HA9" t="str">
            <v>No</v>
          </cell>
          <cell r="HB9"/>
          <cell r="HC9"/>
          <cell r="HD9"/>
          <cell r="HE9"/>
          <cell r="HF9"/>
          <cell r="HG9"/>
          <cell r="HH9"/>
          <cell r="HI9"/>
          <cell r="HJ9"/>
          <cell r="HK9" t="str">
            <v>Court President/ Court management BL;Ministry of Justice BL</v>
          </cell>
          <cell r="HL9"/>
          <cell r="HM9" t="str">
            <v>Court President/ Court management BL</v>
          </cell>
          <cell r="HN9" t="str">
            <v>Court President/ Court management BL</v>
          </cell>
          <cell r="HO9" t="str">
            <v>Court President/ Court management BL</v>
          </cell>
          <cell r="HP9" t="str">
            <v>Court President/ Court management BL</v>
          </cell>
          <cell r="HQ9" t="str">
            <v>Court President/ Court management BL</v>
          </cell>
          <cell r="HR9"/>
          <cell r="HS9"/>
          <cell r="HT9"/>
          <cell r="HU9"/>
          <cell r="HV9"/>
          <cell r="HW9"/>
          <cell r="HX9" t="str">
            <v>Disciplinary action._x000D_
Motion to issue a decision obliging the judge to act in a certain time limit._x000D_
Complain to the court president.</v>
          </cell>
          <cell r="HY9"/>
          <cell r="HZ9" t="str">
            <v>Upon request by party;Online access of throughout the course of a case</v>
          </cell>
          <cell r="IA9" t="str">
            <v>Upon request by party</v>
          </cell>
          <cell r="IB9" t="str">
            <v>Upon request by party;Online access of throughout the course of a case</v>
          </cell>
          <cell r="IC9"/>
          <cell r="ID9"/>
          <cell r="IE9"/>
          <cell r="IF9"/>
        </row>
        <row r="10">
          <cell r="A10" t="str">
            <v>MT</v>
          </cell>
          <cell r="B10" t="str">
            <v>Malta</v>
          </cell>
          <cell r="C10" t="str">
            <v>Joanne Battistino</v>
          </cell>
          <cell r="D10" t="str">
            <v>Officer at the Department of Justice and CEPEJ Correspondent</v>
          </cell>
          <cell r="E10" t="str">
            <v>joanne.battistino@gov.mt</v>
          </cell>
          <cell r="F10"/>
          <cell r="G10" t="str">
            <v>a: The Code of Organisation &amp; Civil Procedure (Amendement) (No.2) Act of 2017</v>
          </cell>
          <cell r="H10" t="str">
            <v>b: Act XI of 2017 c: Chp 573 - Government Lands Act</v>
          </cell>
          <cell r="I10"/>
          <cell r="J10"/>
          <cell r="K10" t="str">
            <v>Act VIII of 2017</v>
          </cell>
          <cell r="L10"/>
          <cell r="M10"/>
          <cell r="N10"/>
          <cell r="O10"/>
          <cell r="P10"/>
          <cell r="Q10"/>
          <cell r="R10"/>
          <cell r="V10" t="str">
            <v>The Code of Organisation &amp; Civil Procedure (Amendement) (No.2) Act of 2017</v>
          </cell>
          <cell r="W10"/>
          <cell r="X10"/>
          <cell r="Y10"/>
          <cell r="Z10" t="str">
            <v>See note on Comment box below</v>
          </cell>
          <cell r="AA10"/>
          <cell r="AB10"/>
          <cell r="AC10" t="str">
            <v>See note on Comment box below</v>
          </cell>
          <cell r="AD10"/>
          <cell r="AE10"/>
          <cell r="AF10"/>
          <cell r="AG10"/>
          <cell r="AH10"/>
          <cell r="AI10"/>
          <cell r="AJ10"/>
          <cell r="AK10"/>
          <cell r="AL10"/>
          <cell r="AM10"/>
          <cell r="AN10"/>
          <cell r="AO10"/>
          <cell r="AP10"/>
          <cell r="AQ10" t="str">
            <v>1a &amp; 6: The Code of Organisation &amp; Civi Procedure (Amendment) (No.2) Act of 2017 is the result of the work carried out by a dedicated working group, seeking to introduce a specialised commercial division within the Civil Court. This specialised section wi</v>
          </cell>
          <cell r="AR10" t="str">
            <v xml:space="preserve">1.a  General online information about the justice system for non-native speakers;2.  Centralised web portal with online forms for judicial proceedings available to the public and companies;4.a  Provision of education on legal rights to the general public </v>
          </cell>
          <cell r="AS10" t="str">
            <v xml:space="preserve">www.justiceservices.gov.mt </v>
          </cell>
          <cell r="AT10"/>
          <cell r="AU10"/>
          <cell r="AV10" t="str">
            <v xml:space="preserve">www.justiceservices.gov.mt; www.ecourts.gov.mt  </v>
          </cell>
          <cell r="AW10"/>
          <cell r="AX10" t="str">
            <v xml:space="preserve">Online and hard-copy availability of the Citizens’ Charter </v>
          </cell>
          <cell r="AY10" t="str">
            <v>Educational court visits are carried out with school children of a mature age, as a means to introduce them to the workings of the judicial system and the courts. Furthermore, ELSA (the Europan Law Student Association, Malta), and the Junior Chamber of Ad</v>
          </cell>
          <cell r="AZ10" t="str">
            <v>No</v>
          </cell>
          <cell r="BA10"/>
          <cell r="BB10"/>
          <cell r="BC10"/>
          <cell r="BD10" t="str">
            <v>Yes</v>
          </cell>
          <cell r="BE10" t="str">
            <v>The Code of Ethics of the Judiciary prohibits the judiciary from communicating with the media (Paragraph 28 of the Code of Ethics for Members of the Judiciary, drawn by the Commission for the Administration of Justice).</v>
          </cell>
          <cell r="BF10" t="str">
            <v>Yes all judgments</v>
          </cell>
          <cell r="BG10" t="str">
            <v>Yes all judgments</v>
          </cell>
          <cell r="BH10" t="str">
            <v>Yes all judgments</v>
          </cell>
          <cell r="BI10" t="str">
            <v>Kindly note that Malta does not have the ‘Highest Instance’ in its legal and judicial structures. The Constitutional Court is at times a court of 1st Instance and at others, a court of 2nd Instance, depending on the nature of the cases it is presiding ove</v>
          </cell>
          <cell r="BJ10" t="str">
            <v>1st instance;2nd instance;Highest instance</v>
          </cell>
          <cell r="BK10" t="str">
            <v>1st instance;2nd instance;Highest instance</v>
          </cell>
          <cell r="BL10" t="str">
            <v>1st instance;2nd instance;Highest instance</v>
          </cell>
          <cell r="BM10" t="str">
            <v>1st instance;2nd instance;Highest instance</v>
          </cell>
          <cell r="BN10"/>
          <cell r="BO10" t="str">
            <v>All judgements related to civil proceedings are available online and are not anonymised unless the presiding judge decress so. In essence, there is no legal provision determining whether or not personal data are revealed in online published judgements. Th</v>
          </cell>
          <cell r="BP10" t="str">
            <v>Yes all judgments</v>
          </cell>
          <cell r="BQ10" t="str">
            <v>Yes all judgments</v>
          </cell>
          <cell r="BR10" t="str">
            <v>Yes all judgments</v>
          </cell>
          <cell r="BS10"/>
          <cell r="BT10" t="str">
            <v>1st instance;2nd instance;Highest instance</v>
          </cell>
          <cell r="BU10" t="str">
            <v>1st instance;2nd instance;Highest instance</v>
          </cell>
          <cell r="BV10" t="str">
            <v>1st instance;2nd instance;Highest instance</v>
          </cell>
          <cell r="BW10" t="str">
            <v>1st instance;2nd instance;Highest instance</v>
          </cell>
          <cell r="BX10"/>
          <cell r="BY10" t="str">
            <v>All the judgements of the Adminsitrative Review Tribunal are available online unless the presiding Magistrate decrees otherwise. _x000D_
_x000D_
5. We do not have a legal provision related to whether or not personal data are revealed in published judgements, but it i</v>
          </cell>
          <cell r="BZ10"/>
          <cell r="CA10"/>
          <cell r="CB10"/>
          <cell r="CC10"/>
          <cell r="CD10"/>
          <cell r="CE10"/>
          <cell r="CF10"/>
          <cell r="CG10"/>
          <cell r="CH10" t="str">
            <v>The Judicial Studies Committee provides training for the judiciary on matters related to national law, international directives and EU law.</v>
          </cell>
          <cell r="CI10" t="str">
            <v>Civil and commercial disputes</v>
          </cell>
          <cell r="CJ10"/>
          <cell r="CK10"/>
          <cell r="CL10"/>
          <cell r="CM10" t="str">
            <v>Civil and commercial disputes</v>
          </cell>
          <cell r="CN10"/>
          <cell r="CO10"/>
          <cell r="CP10" t="str">
            <v>Civil and commercial disputes</v>
          </cell>
          <cell r="CQ10" t="str">
            <v>Civil and commercial disputes</v>
          </cell>
          <cell r="CR10"/>
          <cell r="CS10"/>
          <cell r="CT10"/>
          <cell r="CU10" t="str">
            <v>refund of court fees</v>
          </cell>
          <cell r="CV10"/>
          <cell r="CW10" t="str">
            <v>In Malta there is the possibility of a partial refund of court fees (50%) when ADR is successful. Labour and consumer issues are not dealt with by the Courts, but are considered an entity which exist out of the judicial sphere, there being an Indistrial T</v>
          </cell>
          <cell r="CX10" t="str">
            <v>Presently ADR mechanisms relate specifically to Family Court cases, and as of this month (November 2017) they will be extended to the Rent Regulation Board. All information related to ADR can be found on the following websites: Mediation: http://www.media</v>
          </cell>
          <cell r="CY10"/>
          <cell r="CZ10"/>
          <cell r="DA10"/>
          <cell r="DB10" t="str">
            <v>National level</v>
          </cell>
          <cell r="DC10" t="str">
            <v>National level</v>
          </cell>
          <cell r="DD10" t="str">
            <v>National level</v>
          </cell>
          <cell r="DE10" t="str">
            <v>National level</v>
          </cell>
          <cell r="DF10"/>
          <cell r="DG10" t="str">
            <v>National level</v>
          </cell>
          <cell r="DH10"/>
          <cell r="DI10" t="str">
            <v>National level</v>
          </cell>
          <cell r="DJ10"/>
          <cell r="DK10" t="str">
            <v>National level</v>
          </cell>
          <cell r="DL10" t="str">
            <v>The survey also covered topics related to the work-load and human resource complement in courts over the past 5 years. In respect of vulnerable persons, the questionnaire addressed the physical accessibility of the premises for disabled persons, as well a</v>
          </cell>
          <cell r="DM10" t="str">
            <v>NA</v>
          </cell>
          <cell r="DO10"/>
          <cell r="DP10"/>
          <cell r="DQ10" t="str">
            <v>2. The survey results have been used to feed an annual/specific report at local or national level;3. The survey results have been used to feed an evaluation of the justice system or to identify the need to amend legislation</v>
          </cell>
          <cell r="DR10"/>
          <cell r="DS10" t="str">
            <v>The survey report was kept as an internal document for policy and operational direction.</v>
          </cell>
          <cell r="DT10" t="str">
            <v>Yes</v>
          </cell>
          <cell r="DU10"/>
          <cell r="DV10" t="str">
            <v>Total length</v>
          </cell>
          <cell r="DW10" t="str">
            <v>A: 80 days B: 180 days</v>
          </cell>
          <cell r="DX10" t="str">
            <v>A: 1 time limit for whole procedure for 1 specific type of case at 1st Instance B: 1 time-limit for whole procedure for 1 specific type of case at 2nd Instance</v>
          </cell>
          <cell r="DY10" t="str">
            <v>Chp 573 - Government Lands Act (www.justiceservices.gov.mt)</v>
          </cell>
          <cell r="DZ10" t="str">
            <v>A: At the 1st instance in cases of contestation on public purpose: “The Arbitration Board shall set down the application for hearing without delay, and after listening to the witnesses and the submissions of the parties, it shall pass judgement within the</v>
          </cell>
          <cell r="EA10" t="str">
            <v>120 days</v>
          </cell>
          <cell r="EB10" t="str">
            <v>1 time-limit from filing of application to passing of judgement for appeals from decisions taken by the Public Contracts Review Board</v>
          </cell>
          <cell r="EC10" t="str">
            <v>Subsidiary Legislation 174.04, Public Procurement Legislation (www.justiceservices.gov.mt)</v>
          </cell>
          <cell r="ED10" t="str">
            <v>According to Art 286, Sec 1, the Court of Appeal is bound to “… decide the application onits merits, within the shortest time possible but not any later than four months form the day when the appeal had been filed and the parties have been duly notified”.</v>
          </cell>
          <cell r="EE10" t="str">
            <v>In the case of Malta, we also have legal provisions for time-limits relative to certain procedural phases. I kindly ask you to refer to the doc version of the questionnaire, sent in a separate email, in order to review the different time-limits for stages</v>
          </cell>
          <cell r="EF10">
            <v>180</v>
          </cell>
          <cell r="EG10"/>
          <cell r="EH10"/>
          <cell r="EI10" t="str">
            <v>NAP</v>
          </cell>
          <cell r="EJ10"/>
          <cell r="EK10"/>
          <cell r="EL10">
            <v>30</v>
          </cell>
          <cell r="EM10"/>
          <cell r="EN10"/>
          <cell r="EO10" t="str">
            <v>NAP</v>
          </cell>
          <cell r="EP10"/>
          <cell r="EQ10"/>
          <cell r="ER10"/>
          <cell r="ES10"/>
          <cell r="ET10"/>
          <cell r="EU10"/>
          <cell r="EV10" t="str">
            <v>No</v>
          </cell>
          <cell r="EW10"/>
          <cell r="EX10"/>
          <cell r="EY10"/>
          <cell r="EZ10"/>
          <cell r="FA10"/>
          <cell r="FB10"/>
          <cell r="FC10"/>
          <cell r="FD10"/>
          <cell r="FE10"/>
          <cell r="FF10"/>
          <cell r="FG10"/>
          <cell r="FH10"/>
          <cell r="FI10"/>
          <cell r="FJ10"/>
          <cell r="FK10"/>
          <cell r="FL10"/>
          <cell r="FM10"/>
          <cell r="FN10" t="str">
            <v>Lord Chief Justice</v>
          </cell>
          <cell r="FO10" t="str">
            <v>Lord Chief Justice</v>
          </cell>
          <cell r="FP10" t="str">
            <v>Lord Chief Justice</v>
          </cell>
          <cell r="FQ10"/>
          <cell r="FR10"/>
          <cell r="FS10"/>
          <cell r="FT10"/>
          <cell r="FU10"/>
          <cell r="FV10"/>
          <cell r="FW10" t="str">
            <v xml:space="preserve">In Malta, apart from the time limits set out in law (mentioned above), we do not have any other standards that address time-limits, time-frames or backlogs. The only authority that can audit these standards of civil court cases when they exceed a certain </v>
          </cell>
          <cell r="FX10" t="str">
            <v>Entire territory of Member State TL</v>
          </cell>
          <cell r="FY10" t="str">
            <v>Entire territory of Member State TL</v>
          </cell>
          <cell r="FZ10"/>
          <cell r="GA10"/>
          <cell r="GB10" t="str">
            <v xml:space="preserve">In the case of Malta, legal provisions apply to the ‘entire territory’ because we do not have regions or individual courts apart from those covered by law. </v>
          </cell>
          <cell r="GC10" t="str">
            <v>Yes</v>
          </cell>
          <cell r="GD10" t="str">
            <v>All time-limits are codified in law.</v>
          </cell>
          <cell r="GE10"/>
          <cell r="GF10"/>
          <cell r="GG10"/>
          <cell r="GH10" t="str">
            <v>No</v>
          </cell>
          <cell r="GI10"/>
          <cell r="GJ10"/>
          <cell r="GK10"/>
          <cell r="GL10"/>
          <cell r="GM10"/>
          <cell r="GN10"/>
          <cell r="GO10"/>
          <cell r="GP10"/>
          <cell r="GQ10" t="str">
            <v>Malta adopts the Council of Europe definition of backlog as cases over 2 years old. Having said this, the only reference to case backlog in our law is in respect to the report that each judge has to draw at the end of the year, outlining the pending casel</v>
          </cell>
          <cell r="GR10" t="str">
            <v>Court President/ Court management TL;Ministry of Justice BL</v>
          </cell>
          <cell r="GS10" t="str">
            <v>Court President/ Court management TL;Ministry of Justice BL</v>
          </cell>
          <cell r="GT10"/>
          <cell r="GU10"/>
          <cell r="GV10"/>
          <cell r="GW10"/>
          <cell r="GX10"/>
          <cell r="GY10"/>
          <cell r="GZ10"/>
          <cell r="HA10" t="str">
            <v>No</v>
          </cell>
          <cell r="HB10"/>
          <cell r="HC10"/>
          <cell r="HD10"/>
          <cell r="HE10"/>
          <cell r="HF10"/>
          <cell r="HI10" t="str">
            <v>MoJ</v>
          </cell>
          <cell r="HJ10" t="str">
            <v>Despite the lack of specific standards/ definition, the Ministry for Justice is continuously monitoring backlogs and liaising with the court administration and the judicial authorities in order to address identified issues</v>
          </cell>
          <cell r="HK10" t="str">
            <v>Other body/ specify TL</v>
          </cell>
          <cell r="HL10"/>
          <cell r="HM10" t="str">
            <v>Court President/ Court management TL</v>
          </cell>
          <cell r="HN10"/>
          <cell r="HO10" t="str">
            <v>Court President/ Court management BL</v>
          </cell>
          <cell r="HP10" t="str">
            <v>Court President/ Court management BL</v>
          </cell>
          <cell r="HQ10" t="str">
            <v>Court President/ Court management BL</v>
          </cell>
          <cell r="HR10"/>
          <cell r="HS10" t="str">
            <v>see comments below</v>
          </cell>
          <cell r="HT10" t="str">
            <v>see comments below</v>
          </cell>
          <cell r="HU10"/>
          <cell r="HV10" t="str">
            <v>see comments below</v>
          </cell>
          <cell r="HW10" t="str">
            <v>see comments below</v>
          </cell>
          <cell r="HX10" t="str">
            <v>See below</v>
          </cell>
          <cell r="HY10" t="str">
            <v>Additional Human Resources: The Court Administration has appointed Court Attorneys in order to expedite civil proceedings in cases heard by judges. Hence, despite no official structure delineating responsibilities when TL and backlogs are not respected, e</v>
          </cell>
          <cell r="HZ10" t="str">
            <v>Upon request by party;Automatic notification by SMS or by e-mail;Online access of throughout the course of a case</v>
          </cell>
          <cell r="IA10" t="str">
            <v>Upon request by party;Automatic notification by SMS or by e-mail;Online access of throughout the course of a case</v>
          </cell>
          <cell r="IB10" t="str">
            <v>Upon request by party;Online access of throughout the course of a case</v>
          </cell>
          <cell r="IC10" t="str">
            <v>Online access of throughout the course of a case</v>
          </cell>
          <cell r="ID10" t="str">
            <v xml:space="preserve">Timetable of court proceedings: If the party registers through the Mobile App, he will receive notifications via sms regarding the timetable of the upcoming court sitting. In addition, anyone can access the court website on www.justiceservices.gov.mt and </v>
          </cell>
          <cell r="IE10"/>
          <cell r="IF10"/>
        </row>
        <row r="11">
          <cell r="A11" t="str">
            <v>SI</v>
          </cell>
          <cell r="B11" t="str">
            <v>Slovenia</v>
          </cell>
          <cell r="C11" t="str">
            <v>Jaša Vrabec, LL.M.</v>
          </cell>
          <cell r="D11" t="str">
            <v>Head of the Office for Court Management Development, Supreme Court of the Republic of Slovenia</v>
          </cell>
          <cell r="E11" t="str">
            <v>jasa.vrabec@sodisce.si</v>
          </cell>
          <cell r="F11" t="str">
            <v>+ 386 1 434 27 85</v>
          </cell>
          <cell r="G11"/>
          <cell r="H11"/>
          <cell r="I11"/>
          <cell r="J11"/>
          <cell r="K11"/>
          <cell r="L11"/>
          <cell r="M11" t="str">
            <v>Courts Act (draft) Judicial Service Act (draft)</v>
          </cell>
          <cell r="N11"/>
          <cell r="O11"/>
          <cell r="P11"/>
          <cell r="Q11" t="str">
            <v>Judicial Council Act (Official Gazette RS, No. 23/17)</v>
          </cell>
          <cell r="R11"/>
          <cell r="S11" t="str">
            <v>Courts Act (draft) Judicial Service Act (draft)</v>
          </cell>
          <cell r="T11"/>
          <cell r="U11"/>
          <cell r="V11"/>
          <cell r="W11"/>
          <cell r="X11"/>
          <cell r="Y11"/>
          <cell r="Z11"/>
          <cell r="AA11"/>
          <cell r="AB11"/>
          <cell r="AC11"/>
          <cell r="AD11"/>
          <cell r="AE11"/>
          <cell r="AF11"/>
          <cell r="AG11"/>
          <cell r="AH11" t="str">
            <v>Judicial Service Act (draft)</v>
          </cell>
          <cell r="AI11"/>
          <cell r="AJ11"/>
          <cell r="AK11" t="str">
            <v>Lawyers: / Notaries: / Act on Judicial Experts, Appraisers and (court) Interpreters (draft)</v>
          </cell>
          <cell r="AL11"/>
          <cell r="AM11"/>
          <cell r="AN11"/>
          <cell r="AO11" t="str">
            <v>State Attorney Act (Official Gazette RS, No 23/17)</v>
          </cell>
          <cell r="AP11"/>
          <cell r="AQ11" t="str">
            <v>Please provide a short summary of the main objectives and content, as well as a reference and the link giving access to it:_x000D_
_x000D_
3., 5.: Draft on Courts Act: In the Republic of Slovenia, the court network needs to be reformed, since it does not provide opti</v>
          </cell>
          <cell r="AR11" t="str">
            <v>1.b  General online information about the justice system for children (individuals below 18 years of age);1.c  General online information about the justice system for visually or hearing impaired;2.  Centralised web portal with online forms for judicial p</v>
          </cell>
          <cell r="AS11"/>
          <cell r="AT11" t="str">
            <v>http://sodisce.si/znanje/publikacije/</v>
          </cell>
          <cell r="AU11"/>
          <cell r="AV11" t="str">
            <v>http://sodisce.si/sodni_postopki/obrazci/</v>
          </cell>
          <cell r="AW11"/>
          <cell r="AX11"/>
          <cell r="AY11" t="str">
            <v xml:space="preserve">Hearing impaired:_x000D_
http://sodisce.si/informacije/gluhi_in_slepi_v_sodnih_postopkih/_x000D_
_x000D_
Legal aid:_x000D_
http://sodisce.si/sodni_postopki/brezplacna_pravna_pomoc/_x000D_
_x000D_
Frequently Asked Questions:_x000D_
http://sodisce.si/informacije/faq/  </v>
          </cell>
          <cell r="AZ11" t="str">
            <v>No</v>
          </cell>
          <cell r="BA11"/>
          <cell r="BB11"/>
          <cell r="BC11"/>
          <cell r="BD11" t="str">
            <v>Yes</v>
          </cell>
          <cell r="BE11" t="str">
            <v xml:space="preserve">The main guidelines for communication with the press are set in the Media Law and Court Rules. Specific guidelines are set for some of the different phases or types of procedures and mainly relate to providing information to the general public (including </v>
          </cell>
          <cell r="BF11" t="str">
            <v>No</v>
          </cell>
          <cell r="BG11" t="str">
            <v>Yes all judgments</v>
          </cell>
          <cell r="BH11" t="str">
            <v>Yes all judgments</v>
          </cell>
          <cell r="BI11" t="str">
            <v>The newly adopted Court Rules set specific deadlines for publication of first instance judgements in different law fields. A system for publishing all judgments, including 1st instance, is currently being prepared.</v>
          </cell>
          <cell r="BJ11" t="str">
            <v>2nd instance;Highest instance</v>
          </cell>
          <cell r="BK11" t="str">
            <v>2nd instance;Highest instance</v>
          </cell>
          <cell r="BL11" t="str">
            <v>2nd instance;Highest instance</v>
          </cell>
          <cell r="BM11" t="str">
            <v>2nd instance;Highest instance</v>
          </cell>
          <cell r="BN11" t="str">
            <v>2nd instance;Highest instance</v>
          </cell>
          <cell r="BO11" t="str">
            <v>General comment: In principle, according to the decision of the Supreme Court, all decisions that end a proceeding at a certain instance are published and accessible online. _x000D_
However, there are the following exceptions:procedural decisions with little or</v>
          </cell>
          <cell r="BP11" t="str">
            <v>Yes all judgments</v>
          </cell>
          <cell r="BQ11" t="str">
            <v>Yes all judgments</v>
          </cell>
          <cell r="BR11" t="str">
            <v>Yes all judgments</v>
          </cell>
          <cell r="BS11" t="str">
            <v>Please note: the Administrative court of the Republic of Slovenia, with the rank of higher court, is responsible for solving administrative cases at first instance. The Supreme Court is the court of second instance as well as the the highest court in admi</v>
          </cell>
          <cell r="BT11" t="str">
            <v>1st instance;2nd instance;Highest instance</v>
          </cell>
          <cell r="BU11" t="str">
            <v>1st instance;2nd instance;Highest instance</v>
          </cell>
          <cell r="BV11" t="str">
            <v>1st instance;2nd instance;Highest instance</v>
          </cell>
          <cell r="BW11" t="str">
            <v>1st instance;2nd instance;Highest instance</v>
          </cell>
          <cell r="BX11" t="str">
            <v>1st instance;2nd instance;Highest instance</v>
          </cell>
          <cell r="BY11" t="str">
            <v>Please see answer 5.1.</v>
          </cell>
          <cell r="BZ11" t="str">
            <v>Continuous</v>
          </cell>
          <cell r="CA11"/>
          <cell r="CB11" t="str">
            <v>Continuous</v>
          </cell>
          <cell r="CC11" t="str">
            <v>Continuous</v>
          </cell>
          <cell r="CD11" t="str">
            <v>Continuous</v>
          </cell>
          <cell r="CE11" t="str">
            <v>Continuous</v>
          </cell>
          <cell r="CF11" t="str">
            <v>Continuous</v>
          </cell>
          <cell r="CG11" t="str">
            <v>Continuous</v>
          </cell>
          <cell r="CH11"/>
          <cell r="CI11" t="str">
            <v>Civil and commercial disputes;Labour disputes;Consumer disputes*</v>
          </cell>
          <cell r="CJ11"/>
          <cell r="CK11" t="str">
            <v>Civil and commercial disputes;Labour disputes</v>
          </cell>
          <cell r="CL11" t="str">
            <v>Civil and commercial disputes;Labour disputes</v>
          </cell>
          <cell r="CM11" t="str">
            <v>Civil and commercial disputes;Labour disputes</v>
          </cell>
          <cell r="CN11"/>
          <cell r="CO11" t="str">
            <v>Civil and commercial disputes;Labour disputes</v>
          </cell>
          <cell r="CP11" t="str">
            <v>Civil and commercial disputes;Labour disputes</v>
          </cell>
          <cell r="CQ11" t="str">
            <v>Civil and commercial disputes;Labour disputes</v>
          </cell>
          <cell r="CR11" t="str">
            <v>Civil and commercial disputes;Labour disputes</v>
          </cell>
          <cell r="CS11" t="str">
            <v>Civil and commercial disputes;Labour disputes</v>
          </cell>
          <cell r="CT11"/>
          <cell r="CU11"/>
          <cell r="CV11"/>
          <cell r="CW11"/>
          <cell r="CX11" t="str">
            <v>http://www.sodisce.si/mma_bin.php?static_id=2012090309200741 http://www.sodisce.si/mma_bin.php?static_id=2012092011104054 http://www.sodisce.si/mma_bin.php?static_id=20150206115848 http://www.sodisce.si/mma_bin.php?static_id=2011070114431111 http://www.so</v>
          </cell>
          <cell r="CY11" t="str">
            <v>http://www.sodisce.si/mma_bin.php?static_id=20100615135357 http://www.sodisce.si/mma_bin.php?static_id=2010061414554765 http://www.sodisce.si/mma_bin.php?static_id=20140722133643 http://www.sodisce.si/mma_bin.php?static_id=2015011213020466</v>
          </cell>
          <cell r="CZ11" t="str">
            <v>http://www.mgrt.gov.si/nc/si/medijsko_sredisce/novica/article/11987/10782/</v>
          </cell>
          <cell r="DA11"/>
          <cell r="DB11" t="str">
            <v>National level;One or several courts</v>
          </cell>
          <cell r="DC11" t="str">
            <v>National level;One or several courts</v>
          </cell>
          <cell r="DD11" t="str">
            <v>National level;One or several courts</v>
          </cell>
          <cell r="DE11" t="str">
            <v>National level;One or several courts</v>
          </cell>
          <cell r="DF11"/>
          <cell r="DG11"/>
          <cell r="DH11"/>
          <cell r="DI11" t="str">
            <v>National level;One or several courts</v>
          </cell>
          <cell r="DJ11"/>
          <cell r="DK11" t="str">
            <v>National level;One or several courts</v>
          </cell>
          <cell r="DL11" t="str">
            <v>The surveys are aimed at 4 groups: general public, court users, legal professionals and courts staff and outsourced to an academic research institution._x000D_
_x000D_
Additionally, the satisfaction with IT solutions was studied (e.g. web portals for e-filing etc.)._x000D_</v>
          </cell>
          <cell r="DM11" t="str">
            <v>http://www.sodisce.si/sodna_uprava/statistika_in_letna_porocila/zadovoljstvo_javnosti/</v>
          </cell>
          <cell r="DO11" t="str">
            <v>The measuring of satisfaction of the public with courts is planned systematically and designed to be an on-going process. The surveys are carried out every two years. The last collection of data was performed at the end of 2015, whereas the answers were a</v>
          </cell>
          <cell r="DP11"/>
          <cell r="DQ11" t="str">
            <v>1. The survey results are publicly available on-line in their entirety;2. The survey results have been used to feed an annual/specific report at local or national level;3. The survey results have been used to feed an evaluation of the justice system or to</v>
          </cell>
          <cell r="DR11"/>
          <cell r="DS11" t="str">
            <v>Note to question 1: The results of the survey, aimed at court users, at the courts where only 10 or less answers had been acquired, were deemed non-representative and therefore not published. The results of the survey, aimed at court employees were not pu</v>
          </cell>
          <cell r="DT11" t="str">
            <v>Yes</v>
          </cell>
          <cell r="DU11"/>
          <cell r="DV11" t="str">
            <v>Only certain phases</v>
          </cell>
          <cell r="DW11"/>
          <cell r="DX11"/>
          <cell r="DY11"/>
          <cell r="DZ11"/>
          <cell r="EA11"/>
          <cell r="EB11"/>
          <cell r="EC11"/>
          <cell r="ED11"/>
          <cell r="EE11"/>
          <cell r="EF11"/>
          <cell r="EG11"/>
          <cell r="EH11"/>
          <cell r="EI11"/>
          <cell r="EJ11"/>
          <cell r="EK11"/>
          <cell r="EL11">
            <v>30</v>
          </cell>
          <cell r="EM11" t="str">
            <v>Civil Procedure Act http://www.pisrs.si/Pis.web /pregledPredpisa?id=ZAKO1212</v>
          </cell>
          <cell r="EN11" t="str">
            <v>art.321/3,4 and art. 323/1</v>
          </cell>
          <cell r="EO11">
            <v>8</v>
          </cell>
          <cell r="EP11" t="str">
            <v>Administrative Dispute Act http://www.pisrs.si/Pis.web /pregledPredpisa?id=ZAKO4732</v>
          </cell>
          <cell r="EQ11" t="str">
            <v>art 70/2,3</v>
          </cell>
          <cell r="ER11"/>
          <cell r="ES11"/>
          <cell r="ET11"/>
          <cell r="EU11" t="str">
            <v>The length/processing times regulations are not systematic. The rules exist_x000D_
only where it was deemed necessary by the lawmaker. Please see the attached file.</v>
          </cell>
          <cell r="EV11" t="str">
            <v>Yes</v>
          </cell>
          <cell r="EW11"/>
          <cell r="EX11" t="str">
            <v>Share of cases closed within a given period of time (e.g. x% of civil cases are resolved within x days);Expected average time to resolve cases per Court (e.g. average time to resolve cases per court does not exceed x days)</v>
          </cell>
          <cell r="EY11"/>
          <cell r="EZ11" t="str">
            <v>The document, containing time standards (explanation on methodology and actual figures) is publicly available at http://www.sodisce.si/sodna_uprava/casovni_standardi/</v>
          </cell>
          <cell r="FA11" t="str">
            <v>Standards differ by the type of courts and law field: local courts (44 subjects/7 law fields) district courts (11 subjects/6 law fields) labour and social courts (4 subjects/2 law fields) higher courts (4 subjects/7 law fields) the Higher labour and socia</v>
          </cell>
          <cell r="FB11" t="str">
            <v>Expected time to resolve cases are set individually at every court in the yearly programme of work. The programmes are sent to the Minister of justice, higher court and the Supreme Court and are not available pubicly</v>
          </cell>
          <cell r="FC11"/>
          <cell r="FD11"/>
          <cell r="FE11"/>
          <cell r="FF11"/>
          <cell r="FG11"/>
          <cell r="FH11" t="str">
            <v>Timeframes (time standards) at the national level are calculated based on the courts' results in the past:_x000D_
- all district courts (every district court) - length of proceedings_x000D_
Civil cases (excluding family cases), timeframe A: 50% of all cases should be</v>
          </cell>
          <cell r="FI11"/>
          <cell r="FJ11" t="str">
            <v>Supreme Court TF;Ministry of Justice with involvement of judges (prior formal consultation) TF;Other body/ specify TL;Other body/specify BL</v>
          </cell>
          <cell r="FK11" t="str">
            <v>Supreme Court TF;Ministry of Justice with involvement of judges (prior formal consultation) TF;Other body/ specify TL;Other body/specify BL</v>
          </cell>
          <cell r="FL11" t="str">
            <v>Supreme Court TF;Ministry of Justice with involvement of judges (prior formal consultation) TF;Other body/ specify TL;Other body/specify BL</v>
          </cell>
          <cell r="FM11" t="str">
            <v>Other: timeframes are set for criminal cases as well.</v>
          </cell>
          <cell r="FN11" t="str">
            <v>On national level set by the Supreme Court with prior approval of the Minister of Justice, on court level set by the court presidents. Cases at specialised labour and social cases are considered as civil cases. Other: timeframes are set for criminal cases</v>
          </cell>
          <cell r="FO11" t="str">
            <v>Other body: legislative power (timelimits set by law)</v>
          </cell>
          <cell r="FP11" t="str">
            <v>Ministy of Justice (without formal involvement of judges)</v>
          </cell>
          <cell r="FQ11" t="str">
            <v>On national level set by the Supreme Court with prior approval of the Minister of Justice, on court level set by the court presidents. Cases at specialised labour and social cases are considered as civil cases. Other: timeframes are set for criminal cases</v>
          </cell>
          <cell r="FR11" t="str">
            <v>Other body: legislative power (timelimits set by law)</v>
          </cell>
          <cell r="FS11" t="str">
            <v>Ministy of Justice (without formal involvement of judges)</v>
          </cell>
          <cell r="FT11" t="str">
            <v>On national level set by the Supreme Court with prior approval of the Minister of Justice, on court level set by the court presidents. Cases at specialised labour and social cases are considered as civil cases. Other: timeframes are set for criminal cases</v>
          </cell>
          <cell r="FU11" t="str">
            <v>Other body: legislative power (timelimits set by law)</v>
          </cell>
          <cell r="FV11" t="str">
            <v>Ministy of Justice (without formal involvement of judges)</v>
          </cell>
          <cell r="FW11"/>
          <cell r="FX11" t="str">
            <v>Entire territory of Member State TF;Entire territory of Member State TL;Entire territory of Member State BL</v>
          </cell>
          <cell r="FY11" t="str">
            <v>Entire territory of Member State TF;Entire territory of Member State TL;Entire territory of Member State BL</v>
          </cell>
          <cell r="FZ11" t="str">
            <v>Entire territory of Member State TF;Entire territory of Member State TL;Entire territory of Member State BL</v>
          </cell>
          <cell r="GA11"/>
          <cell r="GB11"/>
          <cell r="GC11" t="str">
            <v>Yes</v>
          </cell>
          <cell r="GD11"/>
          <cell r="GE11" t="str">
            <v>Other/specify</v>
          </cell>
          <cell r="GF11" t="str">
            <v>Due to the fact that timeframes are calculated based on the data on work of courts, a further analysis of work of courts is possible. An analysis can be used as a tool for court managements (court presidents and heads of departments). The assessment of wo</v>
          </cell>
          <cell r="GG11"/>
          <cell r="GH11" t="str">
            <v>Yes</v>
          </cell>
          <cell r="GI11"/>
          <cell r="GJ11" t="str">
            <v>30</v>
          </cell>
          <cell r="GK11" t="str">
            <v>180</v>
          </cell>
          <cell r="GL11" t="str">
            <v>6 months: litigious, non-litigious, commercial, civil enforcement and inheitance cases, labour and social disputes at 1st instance; all cases at 2nd instance and at the Supreme Court 1 month: land registry and bussiness registry cases at the 1st instance</v>
          </cell>
          <cell r="GM11" t="str">
            <v>180</v>
          </cell>
          <cell r="GN11"/>
          <cell r="GO11"/>
          <cell r="GP11"/>
          <cell r="GQ11"/>
          <cell r="GR11" t="str">
            <v>Court President/ Court management TF;Ministry of Justice TF;Court President/ Court management TL;Court President/ Court management BL;Council for the judiciary BL;Ministry of Justice BL</v>
          </cell>
          <cell r="GS11" t="str">
            <v>Court President/ Court management TF;Ministry of Justice TF;Court President/ Court management TL;Court President/ Court management BL;Council for the judiciary BL;Ministry of Justice BL</v>
          </cell>
          <cell r="GT11"/>
          <cell r="GU11"/>
          <cell r="GV11"/>
          <cell r="GW11"/>
          <cell r="GX11"/>
          <cell r="GY11"/>
          <cell r="GZ11" t="str">
            <v xml:space="preserve">The Ministry of Justice receives the court statistics data and the annual reports of courts._x000D_
The data on resolving of backlogs is taken into account for assesing the judges by the Judicial Council._x000D_
_x000D_
</v>
          </cell>
          <cell r="HA11" t="str">
            <v>No</v>
          </cell>
          <cell r="HB11"/>
          <cell r="HC11"/>
          <cell r="HD11"/>
          <cell r="HE11"/>
          <cell r="HF11"/>
          <cell r="HG11"/>
          <cell r="HH11"/>
          <cell r="HI11"/>
          <cell r="HJ11"/>
          <cell r="HK11" t="str">
            <v>Other body/ specify BL</v>
          </cell>
          <cell r="HL11"/>
          <cell r="HM11"/>
          <cell r="HN11" t="str">
            <v>Court President/ Court management TL;Other body/ specify BL</v>
          </cell>
          <cell r="HO11" t="str">
            <v>Court President/ Court management TF</v>
          </cell>
          <cell r="HP11" t="str">
            <v>Court President/ Court management TF</v>
          </cell>
          <cell r="HQ11" t="str">
            <v>Court President/ Court management TL</v>
          </cell>
          <cell r="HR11" t="str">
            <v>the Supreme Court</v>
          </cell>
          <cell r="HS11"/>
          <cell r="HT11" t="str">
            <v>the Supreme Court</v>
          </cell>
          <cell r="HU11" t="str">
            <v>the Supreme Court</v>
          </cell>
          <cell r="HV11" t="str">
            <v xml:space="preserve">The court presidents and heads of departments </v>
          </cell>
          <cell r="HW11" t="str">
            <v>the Supreme Court</v>
          </cell>
          <cell r="HX11" t="str">
            <v>TF: The Supreme court monitors the work of courts and prepares the annual report on the effectiveness and efficiency of courts. Timframes are mainly regarded as an assistance to court management to adjust the bussines process accordingly._x000D_
_x000D_
TL: The court</v>
          </cell>
          <cell r="HY11"/>
          <cell r="HZ11" t="str">
            <v>Upon request by party;Other, please, specify</v>
          </cell>
          <cell r="IA11" t="str">
            <v>Upon request by party;Notification by mail or e-mail on court discretion</v>
          </cell>
          <cell r="IB11" t="str">
            <v>Upon request by party;Online access of throughout the course of a case;Other, please, specify</v>
          </cell>
          <cell r="IC11" t="str">
            <v>Upon request by party</v>
          </cell>
          <cell r="ID11" t="str">
            <v>1 - Upon request by party: Upon request, a party is informed about the expected time to resolve a case._x000D_
1. - Other: According to new provisions of the Civil procedural act, the program of the process must be prepared at the preparatory hearing (in use fr</v>
          </cell>
          <cell r="IE11"/>
          <cell r="IF11"/>
        </row>
        <row r="12">
          <cell r="A12" t="str">
            <v>PL</v>
          </cell>
          <cell r="B12" t="str">
            <v>Poland</v>
          </cell>
          <cell r="C12" t="str">
            <v>Rafal Puchalski</v>
          </cell>
          <cell r="D12"/>
          <cell r="E12" t="str">
            <v>rafal.puchalski@ms.gov.pl</v>
          </cell>
          <cell r="F12"/>
          <cell r="G12" t="str">
            <v>- the new act concerning central authority for cross-border family cases - act amending the act National Council of the Judiciary - act amending the act Code of Civil Procedure</v>
          </cell>
          <cell r="H12" t="str">
            <v>- act amending the act Code of Civil Procedure - act amending the Act - Law on Proceedings before Administrative Courts - right to claim compensation in the event of a breach of competition law</v>
          </cell>
          <cell r="I12"/>
          <cell r="J12"/>
          <cell r="K12" t="str">
            <v>Legislation concerning mediation in administrative cases including: 1) the of 7th April 2017, on amending the Administrative Procedure Code and certain other acts (Journal of Laws of 2017 item 935) 2) the regulation of the Minister of Internal and Adminis</v>
          </cell>
          <cell r="L12"/>
          <cell r="M12"/>
          <cell r="N12"/>
          <cell r="O12"/>
          <cell r="P12"/>
          <cell r="Q12"/>
          <cell r="R12"/>
          <cell r="S12"/>
          <cell r="T12"/>
          <cell r="U12"/>
          <cell r="V12"/>
          <cell r="W12"/>
          <cell r="X12"/>
          <cell r="Y12" t="str">
            <v>- act amending the act on the National Court Register</v>
          </cell>
          <cell r="Z12"/>
          <cell r="AA12"/>
          <cell r="AB12" t="str">
            <v>- act amending the act about free legal assistance</v>
          </cell>
          <cell r="AC12"/>
          <cell r="AD12"/>
          <cell r="AE12"/>
          <cell r="AF12"/>
          <cell r="AG12"/>
          <cell r="AH12"/>
          <cell r="AI12"/>
          <cell r="AJ12"/>
          <cell r="AK12"/>
          <cell r="AL12" t="str">
            <v>- act amending the act Court Bailiffs and Execution</v>
          </cell>
          <cell r="AM12"/>
          <cell r="AN12"/>
          <cell r="AO12"/>
          <cell r="AP12"/>
          <cell r="AQ12"/>
          <cell r="AR12" t="str">
            <v>1.a  General online information about the justice system for non-native speakers;2.  Centralised web portal with online forms for judicial proceedings available to the public and companies</v>
          </cell>
          <cell r="AS12" t="str">
            <v>https://ms.gov.pl/en/</v>
          </cell>
          <cell r="AT12"/>
          <cell r="AU12"/>
          <cell r="AV12" t="str">
            <v>https://bip.ms.gov.pl/pl/formularze/</v>
          </cell>
          <cell r="AW12"/>
          <cell r="AX12"/>
          <cell r="AY12"/>
          <cell r="AZ12" t="str">
            <v>No</v>
          </cell>
          <cell r="BA12"/>
          <cell r="BB12"/>
          <cell r="BC12"/>
          <cell r="BD12"/>
          <cell r="BE12"/>
          <cell r="BF12" t="str">
            <v>Yes some judgments</v>
          </cell>
          <cell r="BG12" t="str">
            <v>Yes some judgments</v>
          </cell>
          <cell r="BH12" t="str">
            <v>Yes some judgments</v>
          </cell>
          <cell r="BI12" t="str">
            <v>in common courts relevance criteria for publication are set up by court president</v>
          </cell>
          <cell r="BJ12" t="str">
            <v>1st instance;2nd instance;Highest instance</v>
          </cell>
          <cell r="BK12" t="str">
            <v>1st instance;2nd instance</v>
          </cell>
          <cell r="BL12"/>
          <cell r="BM12" t="str">
            <v>1st instance;2nd instance;Highest instance</v>
          </cell>
          <cell r="BN12"/>
          <cell r="BO12"/>
          <cell r="BP12" t="str">
            <v>Yes some judgments</v>
          </cell>
          <cell r="BQ12" t="str">
            <v>Yes some judgments</v>
          </cell>
          <cell r="BR12" t="str">
            <v>Yes some judgments</v>
          </cell>
          <cell r="BS12" t="str">
            <v>relevance criteria for the publication are established by court presidents</v>
          </cell>
          <cell r="BT12" t="str">
            <v>1st instance;2nd instance;Highest instance</v>
          </cell>
          <cell r="BU12" t="str">
            <v>1st instance;2nd instance;Highest instance</v>
          </cell>
          <cell r="BV12"/>
          <cell r="BW12" t="str">
            <v>1st instance;2nd instance;Highest instance</v>
          </cell>
          <cell r="BX12" t="str">
            <v>1st instance;2nd instance;Highest instance</v>
          </cell>
          <cell r="BY12"/>
          <cell r="BZ12"/>
          <cell r="CA12"/>
          <cell r="CB12"/>
          <cell r="CC12"/>
          <cell r="CD12"/>
          <cell r="CE12"/>
          <cell r="CF12"/>
          <cell r="CG12"/>
          <cell r="CH12" t="str">
            <v xml:space="preserve">The Ministry of Justice regularly organizes training for judges in international standards on human rights protection. Moreover, the ministry organizes study visiting of judges to the European Court of Human Rights and CoE instructions._x000D_
</v>
          </cell>
          <cell r="CI12" t="str">
            <v>Civil and commercial disputes;Labour disputes;Consumer disputes*</v>
          </cell>
          <cell r="CJ12" t="str">
            <v>Civil and commercial disputes;Labour disputes;Consumer disputes*</v>
          </cell>
          <cell r="CK12" t="str">
            <v>Civil and commercial disputes;Labour disputes;Consumer disputes*</v>
          </cell>
          <cell r="CL12" t="str">
            <v>Civil and commercial disputes;Labour disputes</v>
          </cell>
          <cell r="CM12" t="str">
            <v>Civil and commercial disputes;Labour disputes</v>
          </cell>
          <cell r="CN12"/>
          <cell r="CO12" t="str">
            <v>Civil and commercial disputes;Labour disputes</v>
          </cell>
          <cell r="CP12" t="str">
            <v>Civil and commercial disputes;Labour disputes</v>
          </cell>
          <cell r="CQ12" t="str">
            <v>Civil and commercial disputes;Labour disputes</v>
          </cell>
          <cell r="CR12" t="str">
            <v>Civil and commercial disputes;Labour disputes;Consumer disputes*</v>
          </cell>
          <cell r="CS12"/>
          <cell r="CT12" t="str">
            <v>Civil and commercial disputes;Labour disputes</v>
          </cell>
          <cell r="CU12"/>
          <cell r="CV12"/>
          <cell r="CW12" t="str">
            <v>re 12. - simplified procedure for the mediation agreement approval by the court (civil procedure code art. 183(15) § 1)</v>
          </cell>
          <cell r="CX12" t="str">
            <v>http://www.mediacja.gov.pl</v>
          </cell>
          <cell r="CY12" t="str">
            <v>http://www.mediacja.gov.pl</v>
          </cell>
          <cell r="CZ12" t="str">
            <v>http://polubowne.uokik.gov.pl/strona-glowna,1,pl.html</v>
          </cell>
          <cell r="DA12"/>
          <cell r="DB12"/>
          <cell r="DC12"/>
          <cell r="DD12"/>
          <cell r="DE12"/>
          <cell r="DF12"/>
          <cell r="DG12"/>
          <cell r="DH12"/>
          <cell r="DI12"/>
          <cell r="DJ12"/>
          <cell r="DK12"/>
          <cell r="DL12"/>
          <cell r="DM12"/>
          <cell r="DO12"/>
          <cell r="DP12"/>
          <cell r="DQ12"/>
          <cell r="DR12"/>
          <cell r="DS12"/>
          <cell r="DT12"/>
          <cell r="DU12"/>
          <cell r="DV12"/>
          <cell r="DW12"/>
          <cell r="DX12"/>
          <cell r="DY12"/>
          <cell r="DZ12"/>
          <cell r="EA12"/>
          <cell r="EB12"/>
          <cell r="EC12"/>
          <cell r="ED12"/>
          <cell r="EE12"/>
          <cell r="EF12"/>
          <cell r="EG12"/>
          <cell r="EH12"/>
          <cell r="EI12"/>
          <cell r="EJ12"/>
          <cell r="EK12"/>
          <cell r="EL12"/>
          <cell r="EM12"/>
          <cell r="EN12"/>
          <cell r="EO12"/>
          <cell r="EP12"/>
          <cell r="EQ12"/>
          <cell r="ER12"/>
          <cell r="ES12"/>
          <cell r="ET12"/>
          <cell r="EU12"/>
          <cell r="EV12"/>
          <cell r="EW12"/>
          <cell r="EX12"/>
          <cell r="EY12"/>
          <cell r="EZ12"/>
          <cell r="FA12"/>
          <cell r="FB12"/>
          <cell r="FC12"/>
          <cell r="FD12"/>
          <cell r="FE12"/>
          <cell r="FF12"/>
          <cell r="FG12"/>
          <cell r="FH12"/>
          <cell r="FI12"/>
          <cell r="FJ12"/>
          <cell r="FK12"/>
          <cell r="FL12"/>
          <cell r="FM12"/>
          <cell r="FN12"/>
          <cell r="FO12"/>
          <cell r="FP12"/>
          <cell r="FQ12"/>
          <cell r="FR12"/>
          <cell r="FS12"/>
          <cell r="FT12"/>
          <cell r="FU12"/>
          <cell r="FV12"/>
          <cell r="FW12"/>
          <cell r="FX12"/>
          <cell r="FY12"/>
          <cell r="FZ12"/>
          <cell r="GA12"/>
          <cell r="GB12"/>
          <cell r="GC12"/>
          <cell r="GD12"/>
          <cell r="GE12"/>
          <cell r="GF12"/>
          <cell r="GG12"/>
          <cell r="GH12"/>
          <cell r="GI12"/>
          <cell r="GJ12"/>
          <cell r="GK12"/>
          <cell r="GL12"/>
          <cell r="GM12"/>
          <cell r="GN12"/>
          <cell r="GO12"/>
          <cell r="GP12"/>
          <cell r="GQ12"/>
          <cell r="GR12"/>
          <cell r="GS12"/>
          <cell r="GT12"/>
          <cell r="GU12"/>
          <cell r="GV12"/>
          <cell r="GW12"/>
          <cell r="GX12"/>
          <cell r="GY12"/>
          <cell r="GZ12"/>
          <cell r="HA12"/>
          <cell r="HB12"/>
          <cell r="HC12"/>
          <cell r="HD12"/>
          <cell r="HE12"/>
          <cell r="HF12"/>
          <cell r="HG12"/>
          <cell r="HH12"/>
          <cell r="HI12"/>
          <cell r="HJ12"/>
          <cell r="HK12"/>
          <cell r="HL12"/>
          <cell r="HM12"/>
          <cell r="HN12"/>
          <cell r="HO12"/>
          <cell r="HP12"/>
          <cell r="HQ12"/>
          <cell r="HR12"/>
          <cell r="HS12"/>
          <cell r="HT12"/>
          <cell r="HU12"/>
          <cell r="HV12"/>
          <cell r="HW12"/>
          <cell r="HX12"/>
          <cell r="HY12"/>
          <cell r="HZ12"/>
          <cell r="IA12"/>
          <cell r="IB12"/>
          <cell r="IC12"/>
          <cell r="ID12"/>
          <cell r="IE12"/>
          <cell r="IF12"/>
        </row>
        <row r="13">
          <cell r="A13" t="str">
            <v>FR</v>
          </cell>
          <cell r="B13" t="str">
            <v>France</v>
          </cell>
          <cell r="C13" t="str">
            <v>Karine Gilberg</v>
          </cell>
          <cell r="D13" t="str">
            <v>Head of the Expertise and Institutional Matters Bureau</v>
          </cell>
          <cell r="E13" t="str">
            <v>karine.gilberg@justice.gouv.fr</v>
          </cell>
          <cell r="F13"/>
          <cell r="G13" t="str">
            <v>Projet en cours sur la simplification des procédures civiles et commerciales</v>
          </cell>
          <cell r="H13"/>
          <cell r="I13"/>
          <cell r="J13"/>
          <cell r="K13"/>
          <cell r="L13"/>
          <cell r="M13"/>
          <cell r="N13"/>
          <cell r="O13"/>
          <cell r="P13"/>
          <cell r="Q13"/>
          <cell r="R13"/>
          <cell r="S13" t="str">
            <v>Projet en cours sur la réorganisation des juridictions de premières instances et d'appel</v>
          </cell>
          <cell r="T13"/>
          <cell r="U13"/>
          <cell r="V13"/>
          <cell r="W13"/>
          <cell r="X13"/>
          <cell r="Y13" t="str">
            <v>Projet en cours sur la dématérialisation des procédures et l'e-justice</v>
          </cell>
          <cell r="Z13"/>
          <cell r="AA13"/>
          <cell r="AB13"/>
          <cell r="AC13"/>
          <cell r="AD13"/>
          <cell r="AE13"/>
          <cell r="AF13"/>
          <cell r="AG13"/>
          <cell r="AH13" t="str">
            <v>Proposition de loi (Sénat) en vue de nommer les juges pour durée minimum et maximum à certains postes au sein de certaines juridictions (afin d'éviter les rotations trop importantes au sein des juridictions)</v>
          </cell>
          <cell r="AI13"/>
          <cell r="AJ13"/>
          <cell r="AK13"/>
          <cell r="AL13"/>
          <cell r="AM13"/>
          <cell r="AN13"/>
          <cell r="AO13"/>
          <cell r="AP13"/>
          <cell r="AQ13" t="str">
            <v>http://www.justice.gouv.fr/le-ministere-de-la-justice-10017/transformation-numerique-donnez-votre-avis-31008.html_x000D_
http://www.justice.gouv.fr/la-garde-des-sceaux-10016/le-premier-ministre-presente-a-nantes-les-chantiers-de-la-justice-30914.html_x000D_
http://ww</v>
          </cell>
          <cell r="AR13" t="str">
            <v>2.  Centralised web portal with online forms for judicial proceedings available to the public and companies;3.  Interactive online simulation to assess eligibility for legal aid</v>
          </cell>
          <cell r="AS13"/>
          <cell r="AT13"/>
          <cell r="AU13"/>
          <cell r="AV13" t="str">
            <v>http://www.justice.fr/</v>
          </cell>
          <cell r="AW13" t="str">
            <v>http://www.justice.fr/simulateurs/aide</v>
          </cell>
          <cell r="AX13"/>
          <cell r="AY13"/>
          <cell r="AZ13" t="str">
            <v>Yes, for some court levels, please specify below</v>
          </cell>
          <cell r="BA13" t="str">
            <v>2nd instance;Highest instance</v>
          </cell>
          <cell r="BB13" t="str">
            <v>Highest instance</v>
          </cell>
          <cell r="BC13"/>
          <cell r="BD13" t="str">
            <v>No</v>
          </cell>
          <cell r="BE13"/>
          <cell r="BF13"/>
          <cell r="BG13" t="str">
            <v>Yes some judgments</v>
          </cell>
          <cell r="BH13" t="str">
            <v>Yes some judgments</v>
          </cell>
          <cell r="BI13"/>
          <cell r="BJ13" t="str">
            <v>Highest instance</v>
          </cell>
          <cell r="BK13" t="str">
            <v>Highest instance</v>
          </cell>
          <cell r="BL13" t="str">
            <v>Highest instance</v>
          </cell>
          <cell r="BM13" t="str">
            <v>Highest instance</v>
          </cell>
          <cell r="BN13" t="str">
            <v>1st instance;2nd instance;Highest instance</v>
          </cell>
          <cell r="BO13"/>
          <cell r="BP13" t="str">
            <v>Yes some judgments</v>
          </cell>
          <cell r="BQ13" t="str">
            <v>Yes some judgments</v>
          </cell>
          <cell r="BR13" t="str">
            <v>Yes some judgments</v>
          </cell>
          <cell r="BS13" t="str">
            <v>Conseil d'Etat</v>
          </cell>
          <cell r="BT13" t="str">
            <v>2nd instance;Highest instance</v>
          </cell>
          <cell r="BU13" t="str">
            <v>Highest instance</v>
          </cell>
          <cell r="BV13" t="str">
            <v>Highest instance</v>
          </cell>
          <cell r="BW13" t="str">
            <v>Highest instance</v>
          </cell>
          <cell r="BX13" t="str">
            <v>1st instance;2nd instance;Highest instance</v>
          </cell>
          <cell r="BY13"/>
          <cell r="BZ13" t="str">
            <v>Initial;Continuous</v>
          </cell>
          <cell r="CA13"/>
          <cell r="CB13" t="str">
            <v>Initial;Continuous</v>
          </cell>
          <cell r="CC13"/>
          <cell r="CD13"/>
          <cell r="CE13"/>
          <cell r="CF13" t="str">
            <v>Continuous</v>
          </cell>
          <cell r="CG13"/>
          <cell r="CH13"/>
          <cell r="CI13" t="str">
            <v>Civil and commercial disputes;Labour disputes;Consumer disputes*</v>
          </cell>
          <cell r="CJ13"/>
          <cell r="CK13" t="str">
            <v>Civil and commercial disputes;Consumer disputes*</v>
          </cell>
          <cell r="CL13"/>
          <cell r="CM13" t="str">
            <v>Civil and commercial disputes;Consumer disputes*</v>
          </cell>
          <cell r="CN13"/>
          <cell r="CO13"/>
          <cell r="CP13" t="str">
            <v>Civil and commercial disputes;Labour disputes;Consumer disputes*</v>
          </cell>
          <cell r="CQ13"/>
          <cell r="CR13" t="str">
            <v>Civil and commercial disputes;Labour disputes;Consumer disputes*</v>
          </cell>
          <cell r="CS13"/>
          <cell r="CT13" t="str">
            <v>Civil and commercial disputes;Labour disputes;Consumer disputes*</v>
          </cell>
          <cell r="CU13"/>
          <cell r="CV13"/>
          <cell r="CW13"/>
          <cell r="CX13"/>
          <cell r="CY13"/>
          <cell r="CZ13"/>
          <cell r="DA13" t="str">
            <v>http://www.justice.fr/r%C3%A9gler-vos-litiges-autrement</v>
          </cell>
          <cell r="DB13"/>
          <cell r="DC13" t="str">
            <v>National level</v>
          </cell>
          <cell r="DD13"/>
          <cell r="DE13"/>
          <cell r="DF13"/>
          <cell r="DG13"/>
          <cell r="DH13"/>
          <cell r="DI13"/>
          <cell r="DJ13"/>
          <cell r="DK13"/>
          <cell r="DL13"/>
          <cell r="DM13"/>
          <cell r="DO13"/>
          <cell r="DP13"/>
          <cell r="DQ13" t="str">
            <v>2. The survey results have been used to feed an annual/specific report at local or national level</v>
          </cell>
          <cell r="DR13"/>
          <cell r="DS13"/>
          <cell r="DT13" t="str">
            <v>No</v>
          </cell>
          <cell r="DU13"/>
          <cell r="DV13"/>
          <cell r="DW13"/>
          <cell r="DX13"/>
          <cell r="DY13"/>
          <cell r="DZ13"/>
          <cell r="EA13"/>
          <cell r="EB13"/>
          <cell r="EC13"/>
          <cell r="ED13"/>
          <cell r="EE13"/>
          <cell r="EF13"/>
          <cell r="EG13"/>
          <cell r="EH13"/>
          <cell r="EI13"/>
          <cell r="EJ13"/>
          <cell r="EK13"/>
          <cell r="EL13"/>
          <cell r="EM13"/>
          <cell r="EN13"/>
          <cell r="EO13"/>
          <cell r="EP13"/>
          <cell r="EQ13"/>
          <cell r="ER13"/>
          <cell r="ES13"/>
          <cell r="ET13"/>
          <cell r="EU13"/>
          <cell r="EV13" t="str">
            <v>Yes</v>
          </cell>
          <cell r="EW13"/>
          <cell r="EX13" t="str">
            <v>Expected average time to resolve cases per Court (e.g. average time to resolve cases per court does not exceed x days)</v>
          </cell>
          <cell r="EY13"/>
          <cell r="EZ13"/>
          <cell r="FA13"/>
          <cell r="FB13"/>
          <cell r="FC13"/>
          <cell r="FD13"/>
          <cell r="FE13"/>
          <cell r="FF13"/>
          <cell r="FG13"/>
          <cell r="FH13"/>
          <cell r="FI13"/>
          <cell r="FJ13" t="str">
            <v>Ministry of Justice with involvement of judges (prior formal consultation) TF</v>
          </cell>
          <cell r="FK13" t="str">
            <v>Supreme Court TF</v>
          </cell>
          <cell r="FL13"/>
          <cell r="FM13"/>
          <cell r="FN13"/>
          <cell r="FO13"/>
          <cell r="FP13"/>
          <cell r="FQ13"/>
          <cell r="FR13"/>
          <cell r="FS13"/>
          <cell r="FT13"/>
          <cell r="FU13"/>
          <cell r="FV13"/>
          <cell r="FW13"/>
          <cell r="FX13" t="str">
            <v>Individual courts TF;Entire territory of Member State TF</v>
          </cell>
          <cell r="FY13" t="str">
            <v>Individual courts TF;Entire territory of Member State TF</v>
          </cell>
          <cell r="FZ13"/>
          <cell r="GA13"/>
          <cell r="GB13"/>
          <cell r="GC13" t="str">
            <v>Yes</v>
          </cell>
          <cell r="GD13" t="str">
            <v>https://www.performance-publique.budget.gouv.fr/documents-budgetaires/lois-projets-lois-documents-annexes-annee/exercice-2016/projet-loi-reglement-rap-2016-mission-justice#.WhVNyHqcJJw</v>
          </cell>
          <cell r="GE13" t="str">
            <v>For allocating human resources;For allocating budget</v>
          </cell>
          <cell r="GF13"/>
          <cell r="GG13"/>
          <cell r="GH13" t="str">
            <v>No</v>
          </cell>
          <cell r="GI13"/>
          <cell r="GJ13"/>
          <cell r="GK13"/>
          <cell r="GL13"/>
          <cell r="GM13"/>
          <cell r="GN13"/>
          <cell r="GO13"/>
          <cell r="GP13"/>
          <cell r="GQ13"/>
          <cell r="GR13" t="str">
            <v>Ministry of Justice TF</v>
          </cell>
          <cell r="GS13" t="str">
            <v>Other body/ specify TF</v>
          </cell>
          <cell r="GT13"/>
          <cell r="GU13"/>
          <cell r="GV13"/>
          <cell r="GW13" t="str">
            <v>Conseil d'Etat</v>
          </cell>
          <cell r="GX13"/>
          <cell r="GY13"/>
          <cell r="GZ13"/>
          <cell r="HA13" t="str">
            <v>No</v>
          </cell>
          <cell r="HB13"/>
          <cell r="HC13"/>
          <cell r="HD13"/>
          <cell r="HE13"/>
          <cell r="HF13"/>
          <cell r="HG13"/>
          <cell r="HH13"/>
          <cell r="HI13"/>
          <cell r="HJ13"/>
          <cell r="HK13"/>
          <cell r="HL13"/>
          <cell r="HM13" t="str">
            <v>Court President/ Court management TF</v>
          </cell>
          <cell r="HN13" t="str">
            <v>Court President/ Court management TF</v>
          </cell>
          <cell r="HO13"/>
          <cell r="HP13" t="str">
            <v>Ministry of Justice TF</v>
          </cell>
          <cell r="HQ13"/>
          <cell r="HR13"/>
          <cell r="HS13"/>
          <cell r="HT13"/>
          <cell r="HU13"/>
          <cell r="HV13"/>
          <cell r="HW13"/>
          <cell r="HX13"/>
          <cell r="HY13"/>
          <cell r="HZ13"/>
          <cell r="IA13"/>
          <cell r="IB13" t="str">
            <v>Upon request by party;Online access of throughout the course of a case</v>
          </cell>
          <cell r="IC13"/>
          <cell r="ID13"/>
          <cell r="IE13"/>
          <cell r="IF13" t="str">
            <v>"Online access of ... throughout the course of a case" is only available for administrative cases.</v>
          </cell>
        </row>
        <row r="14">
          <cell r="A14" t="str">
            <v>ES</v>
          </cell>
          <cell r="B14" t="str">
            <v>Spain</v>
          </cell>
          <cell r="C14" t="str">
            <v>Juan Fernando Armengot</v>
          </cell>
          <cell r="D14" t="str">
            <v xml:space="preserve">Lawyer of the Administration of Justice, Adviser in the Ministry of Justice </v>
          </cell>
          <cell r="E14" t="str">
            <v>juanfernando.armengot@mjusticia.es</v>
          </cell>
          <cell r="F14" t="str">
            <v>34913904578</v>
          </cell>
          <cell r="G14" t="str">
            <v>Reform for Civil Procedural Law in order to streamline the enforcement proceeding under public consultation</v>
          </cell>
          <cell r="H14" t="str">
            <v>Civil Procedural Law reformed on May by the Royal Decree that transposed Directives of the European Union in the financial, commercial and health fields, and on the posting of workers, and on November by Law that transposed the Directive 2013/11.</v>
          </cell>
          <cell r="I14"/>
          <cell r="J14" t="str">
            <v>One of the objectives of the reform for Civil procedural Laws is to promote the Mediation and other ADR options</v>
          </cell>
          <cell r="K14" t="str">
            <v>Civil Procedural Law and Law on Mediation in civil and commercial matters reformed on November by Law that transposed the Directive 2013/11/ on alternative dispute resolution for consumer disputes.</v>
          </cell>
          <cell r="L14"/>
          <cell r="M14"/>
          <cell r="N14"/>
          <cell r="O14"/>
          <cell r="P14" t="str">
            <v>It is considered a possible reform for the Organic Law for the Judiciary in order to strengthen the independence of the Council for the Judiciary.</v>
          </cell>
          <cell r="Q14"/>
          <cell r="R14"/>
          <cell r="S14"/>
          <cell r="T14"/>
          <cell r="U14"/>
          <cell r="V14"/>
          <cell r="W14" t="str">
            <v>Agreement of May 25, 2017, of the Council for the Judiary, that attributes to 54 courts, competence for cases related to the general conditions included in financing contracts with real estate warrant rights whose borrower is an individual.</v>
          </cell>
          <cell r="X14"/>
          <cell r="Y14" t="str">
            <v>All the procedural reforms take into account the development of IT in Justice.</v>
          </cell>
          <cell r="Z14"/>
          <cell r="AA14"/>
          <cell r="AB14" t="str">
            <v>It is considered a possible reform for the Royal Decree on legal aid. The main objectives would be to adapt the current Regulation to reform of the Law on Legal Aid operated by Law 42/2015, to update the technical regulation, and introduce measures to exp</v>
          </cell>
          <cell r="AC14" t="str">
            <v>Law on legal aid reformed by Law 2/2017, 21 June</v>
          </cell>
          <cell r="AD14"/>
          <cell r="AE14" t="str">
            <v>It seems Law on Court fees should be reformed in accordance with certain Judgements of the Constitutional Court (among other reasons)</v>
          </cell>
          <cell r="AF14"/>
          <cell r="AG14"/>
          <cell r="AH14"/>
          <cell r="AI14"/>
          <cell r="AJ14"/>
          <cell r="AK14" t="str">
            <v>- Law regulating the profession of interpreters, translators and experts. - A possible reform of the following norms is being considered: -Organic Statute of Lawyers of the Administration of Justice.The idea general is the adaptation to the changes operat</v>
          </cell>
          <cell r="AL14"/>
          <cell r="AM14"/>
          <cell r="AN14" t="str">
            <v>Other reforms under consideration: -A Law regulating the (fundamental) right to defense is being drawn. -It is intended the entering into force of the Law 2011 on Civil Registry that laid down "the Civil Registry is electronic. The data will be subject to</v>
          </cell>
          <cell r="AO14"/>
          <cell r="AP14"/>
          <cell r="AQ14" t="str">
            <v>The Commission of Justice of the Spanish Parliament is working in a National Justice Strategy. This document would study and define the objectives and lines of action that guide the comprehensive reform of Spanish Justice in all its dimensions: Institutio</v>
          </cell>
          <cell r="AR14" t="str">
            <v>1.a  General online information about the justice system for non-native speakers;1.b  General online information about the justice system for children (individuals below 18 years of age);2.  Centralised web portal with online forms for judicial proceeding</v>
          </cell>
          <cell r="AS14" t="str">
            <v>http://www.poderjudicial.es/cgpj/en/Judiciary/General-Council-of-the-Judiciary/_x000D_
http://www.mjusticia.gob.es/cs/Satellite/Portal/en/inicio</v>
          </cell>
          <cell r="AT14" t="str">
            <v>http://www.poderjudicial.es/portal/site/cgpj/menuitem.65d2c4456b6ddb628e635fc1dc432ea0/?vgnextoid=106567b7b13da210VgnVCM100000cb34e20aRCRD&amp;vgnextlocale=en&amp;vgnextfmt=default&amp;lang_choosen=en</v>
          </cell>
          <cell r="AU14"/>
          <cell r="AV14" t="str">
            <v>http://www.poderjudicial.es/cgpj/es/Servicios/Atencion-Ciudadana/Modelos-normalizados/El-juicio-verbal-</v>
          </cell>
          <cell r="AW14"/>
          <cell r="AX14" t="str">
            <v>- Video (Judicial channel) http://www.poderjudicial.es/cgpj/es/Canal-Judicial_x000D_
- And “Education in Justice” that is a material made up of three parts: A brochure for the student, a second brochure which is more comprehensive and detailed so the teacher ca</v>
          </cell>
          <cell r="AY14"/>
          <cell r="AZ14" t="str">
            <v>Yes, for all instances and all cases</v>
          </cell>
          <cell r="BA14" t="str">
            <v>Yes, for all instances and all cases</v>
          </cell>
          <cell r="BB14" t="str">
            <v>Yes, for all instances and all cases</v>
          </cell>
          <cell r="BC14" t="str">
            <v>- Supreme Court, National High Court and Regional High Courts have press offices. The press offices of Regional High Courts serve all 1st and 2nd instance courts in the territory._x000D_
- There are 1st and 2nd instance courts in civil and commercial law, and i</v>
          </cell>
          <cell r="BD14" t="str">
            <v>Yes</v>
          </cell>
          <cell r="BE14" t="str">
            <v xml:space="preserve">The Spanish Council for the Judiciary approved in 2015 a Communication Protocol for Justice_x000D_
 (file:///C:/Users/ljmieres/Downloads/20150928%20Protocolo%20Comunicaci%C3%B3n2015%20CP.pdf)_x000D_
</v>
          </cell>
          <cell r="BF14" t="str">
            <v>Yes some judgments</v>
          </cell>
          <cell r="BG14" t="str">
            <v>Yes all judgments</v>
          </cell>
          <cell r="BH14" t="str">
            <v>Yes all judgments</v>
          </cell>
          <cell r="BI14" t="str">
            <v>The judgments of the first instance courts are only available online when is considered (by the Judge or Press Office or Judicial Documentation Center) that the issue decided by the judgment is relevant from a legal or social point of view.</v>
          </cell>
          <cell r="BJ14" t="str">
            <v>1st instance;2nd instance;Highest instance</v>
          </cell>
          <cell r="BK14" t="str">
            <v>1st instance;2nd instance;Highest instance</v>
          </cell>
          <cell r="BL14" t="str">
            <v>1st instance;2nd instance;Highest instance</v>
          </cell>
          <cell r="BM14" t="str">
            <v>1st instance;2nd instance;Highest instance</v>
          </cell>
          <cell r="BN14" t="str">
            <v>1st instance;2nd instance;Highest instance</v>
          </cell>
          <cell r="BO14" t="str">
            <v xml:space="preserve">For relevant cases, a press note is also provided. _x000D_
Since 2014 the Judicial Documentation Center has assigned ECLI identifier to all judgments published and accessible on line._x000D_
</v>
          </cell>
          <cell r="BP14" t="str">
            <v>Yes some judgments</v>
          </cell>
          <cell r="BQ14" t="str">
            <v>Yes all judgments</v>
          </cell>
          <cell r="BR14" t="str">
            <v>Yes all judgments</v>
          </cell>
          <cell r="BS14" t="str">
            <v>The same as mentioned above for civil and comercial cases.</v>
          </cell>
          <cell r="BT14" t="str">
            <v>1st instance;2nd instance;Highest instance</v>
          </cell>
          <cell r="BU14" t="str">
            <v>1st instance;2nd instance;Highest instance</v>
          </cell>
          <cell r="BV14" t="str">
            <v>1st instance;2nd instance;Highest instance</v>
          </cell>
          <cell r="BW14" t="str">
            <v>1st instance;2nd instance;Highest instance</v>
          </cell>
          <cell r="BX14" t="str">
            <v>1st instance;2nd instance;Highest instance</v>
          </cell>
          <cell r="BY14" t="str">
            <v>The same as mentioned above.</v>
          </cell>
          <cell r="BZ14" t="str">
            <v>Initial;Continuous</v>
          </cell>
          <cell r="CA14" t="str">
            <v>Initial;Continuous</v>
          </cell>
          <cell r="CB14" t="str">
            <v>Initial;Continuous</v>
          </cell>
          <cell r="CC14"/>
          <cell r="CD14" t="str">
            <v>Initial;Continuous</v>
          </cell>
          <cell r="CE14" t="str">
            <v>Initial;Continuous</v>
          </cell>
          <cell r="CF14" t="str">
            <v>Initial;Continuous</v>
          </cell>
          <cell r="CG14"/>
          <cell r="CH14"/>
          <cell r="CI14" t="str">
            <v>Civil and commercial disputes;Labour disputes;Consumer disputes*</v>
          </cell>
          <cell r="CJ14" t="str">
            <v>Civil and commercial disputes;Consumer disputes*</v>
          </cell>
          <cell r="CK14" t="str">
            <v>Civil and commercial disputes;Consumer disputes*</v>
          </cell>
          <cell r="CL14" t="str">
            <v>Civil and commercial disputes;Labour disputes;Consumer disputes*</v>
          </cell>
          <cell r="CM14" t="str">
            <v>Civil and commercial disputes;Labour disputes;Consumer disputes*</v>
          </cell>
          <cell r="CN14" t="str">
            <v>Civil and commercial disputes;Labour disputes;Consumer disputes*</v>
          </cell>
          <cell r="CO14" t="str">
            <v>Civil and commercial disputes;Labour disputes;Consumer disputes*</v>
          </cell>
          <cell r="CP14" t="str">
            <v>Civil and commercial disputes</v>
          </cell>
          <cell r="CQ14" t="str">
            <v>Civil and commercial disputes;Labour disputes;Consumer disputes*</v>
          </cell>
          <cell r="CR14" t="str">
            <v>Civil and commercial disputes;Labour disputes;Consumer disputes*</v>
          </cell>
          <cell r="CS14"/>
          <cell r="CT14" t="str">
            <v>Civil and commercial disputes;Labour disputes;Consumer disputes*</v>
          </cell>
          <cell r="CU14"/>
          <cell r="CV14"/>
          <cell r="CW14"/>
          <cell r="CX14" t="str">
            <v>http://www.poderjudicial.es/cgpj/es/Temas/Mediacion</v>
          </cell>
          <cell r="CY14" t="str">
            <v>http://www.fundacionmediara.es/index.php/mediacion/mediacion-laboral</v>
          </cell>
          <cell r="CZ14" t="str">
            <v>The same mentioned for civil and comercial issues</v>
          </cell>
          <cell r="DA14" t="str">
            <v>Regardless the measures already adopted, there is an important debate these days in the sector or professionals of Justice about the ways to promote the mediation on the next years.</v>
          </cell>
          <cell r="DB14" t="str">
            <v>National level</v>
          </cell>
          <cell r="DC14" t="str">
            <v>National level</v>
          </cell>
          <cell r="DD14"/>
          <cell r="DE14"/>
          <cell r="DF14"/>
          <cell r="DG14"/>
          <cell r="DH14"/>
          <cell r="DI14"/>
          <cell r="DJ14"/>
          <cell r="DK14" t="str">
            <v>National level</v>
          </cell>
          <cell r="DL14"/>
          <cell r="DM14" t="str">
            <v>- Survey on legal aid 2017: _x000D_
http://www.abogacia.es/2017/07/04/justicia-gratuita-notablemente-conocida-y-muy-valorada-por-la-sociedad-espanola/_x000D_
- In the context of the inspection of the Council for the Judiciary of certain Investigation Courts there has</v>
          </cell>
          <cell r="DO14" t="str">
            <v>The Council for the Judiciary has undertaken surveys among Judges about many aspects of their career (situation, gender perspective, training, government bodies, mass media, independence, etc). The last of these surveys was in 2015.The survey was in the n</v>
          </cell>
          <cell r="DP14"/>
          <cell r="DQ14" t="str">
            <v>1. The survey results are publicly available on-line in their entirety;4. The survey results have been used for modifying/improving the functioning of certain courts</v>
          </cell>
          <cell r="DR14"/>
          <cell r="DS14"/>
          <cell r="DT14" t="str">
            <v>Yes</v>
          </cell>
          <cell r="DU14"/>
          <cell r="DV14" t="str">
            <v>Only certain phases</v>
          </cell>
          <cell r="DW14"/>
          <cell r="DX14"/>
          <cell r="DY14"/>
          <cell r="DZ14"/>
          <cell r="EA14"/>
          <cell r="EB14"/>
          <cell r="EC14"/>
          <cell r="ED14"/>
          <cell r="EE14"/>
          <cell r="EF14" t="str">
            <v>43 days</v>
          </cell>
          <cell r="EG14" t="str">
            <v>Civil Procedural Law https://www.boe.es/buscar/act.php?id=BOE-A-2000-323&amp;p=20151028&amp;tn=1</v>
          </cell>
          <cell r="EH14" t="str">
            <v>General rule for ordinary proceedings. Sum of the terms to present the defence (20 days), note the hearing (3 days) hold the hearing (20 days). This general rule has exceptions in cases of counterclaim and other similar (63 days). In the verbal proceeding</v>
          </cell>
          <cell r="EI14"/>
          <cell r="EJ14" t="str">
            <v>Act on contentious-administrative Jurisdiction https://www.boe.es/buscar/act.php?id=BOE-A-1998-16718</v>
          </cell>
          <cell r="EK14" t="str">
            <v>In the case of administrative proceeding, the hearing is not mandatory and the time depends on many circumstances. As a general approximation, the length from the registration of the case to the annotation of the hearing may be 75 days. There is not a par</v>
          </cell>
          <cell r="EL14" t="str">
            <v>20 days.</v>
          </cell>
          <cell r="EM14" t="str">
            <v>Civil Procedural Law</v>
          </cell>
          <cell r="EN14" t="str">
            <v>General rule for ordinary proceeding. 10 days in the verbal proceeding.</v>
          </cell>
          <cell r="EO14" t="str">
            <v>10 days</v>
          </cell>
          <cell r="EP14" t="str">
            <v>Act on contentious-administrative Jurisdiction</v>
          </cell>
          <cell r="EQ14"/>
          <cell r="ER14"/>
          <cell r="ES14"/>
          <cell r="ET14"/>
          <cell r="EU14"/>
          <cell r="EV14" t="str">
            <v>Yes</v>
          </cell>
          <cell r="EW14"/>
          <cell r="EX14" t="str">
            <v>Share of cases closed within a given period of time (e.g. x% of civil cases are resolved within x days);Expected average age of pending cases (e.g. clearance rate is x %)</v>
          </cell>
          <cell r="EY14"/>
          <cell r="EZ14" t="str">
            <v>http://www.poderjudicial.es/cgpj/es/Temas/Estadistica-Judicial/Estadistica-por-temas/Actividad-de-los-organos-judiciales/Juzgados-y-Tribunales/Informes-por-territorios-sobre-la-actividad-de-los-organos-judiciales/</v>
          </cell>
          <cell r="FA14"/>
          <cell r="FB14"/>
          <cell r="FC14"/>
          <cell r="FD14" t="str">
            <v>http://www.poderjudicial.es/cgpj/es/Temas/Estadistica-Judicial/Estadistica-por-temas/Actividad-de-los-organos-judiciales/Juzgados-y-Tribunales/Informes-por-territorios-sobre-la-actividad-de-los-organos-judiciales/</v>
          </cell>
          <cell r="FE14"/>
          <cell r="FF14"/>
          <cell r="FG14"/>
          <cell r="FH14" t="str">
            <v>The link indicated goes to the web of the Council for the Judiciary, particularly to the section called “the activity of the judicial bodies”. There, it is possible to find very rich information about the activity of the Courts, per territories, per juris</v>
          </cell>
          <cell r="FI14"/>
          <cell r="FJ14" t="str">
            <v>Council for Judiciary TF</v>
          </cell>
          <cell r="FK14" t="str">
            <v>Council for Judiciary TF</v>
          </cell>
          <cell r="FL14"/>
          <cell r="FM14"/>
          <cell r="FN14"/>
          <cell r="FO14"/>
          <cell r="FP14"/>
          <cell r="FQ14"/>
          <cell r="FR14"/>
          <cell r="FS14"/>
          <cell r="FT14"/>
          <cell r="FU14"/>
          <cell r="FV14"/>
          <cell r="FW14" t="str">
            <v>- Time limits are set by law. _x000D_
- Timeframes are set by the Council for Judiciary exercising its functions of monitoring courts functioning and discipline. _x000D_
- The reasonable timeframe can be taken into consideration by Ministry of Justice in cases of dsc</v>
          </cell>
          <cell r="FX14" t="str">
            <v>Entire territory of Member State TF;Entire territory of Member State TL;Entire territory of Member State BL</v>
          </cell>
          <cell r="FY14" t="str">
            <v>Entire territory of Member State TF;Entire territory of Member State TL;Entire territory of Member State BL</v>
          </cell>
          <cell r="FZ14"/>
          <cell r="GA14"/>
          <cell r="GB14" t="str">
            <v>Backlogs are taken into consideration in disciplinary responsibility cases.</v>
          </cell>
          <cell r="GC14" t="str">
            <v>No</v>
          </cell>
          <cell r="GD14"/>
          <cell r="GE14" t="str">
            <v>For allocating human resources;For allocating budget;Other/specify</v>
          </cell>
          <cell r="GF14" t="str">
            <v>Disciplinary files, authorization for participation in training courses.</v>
          </cell>
          <cell r="GG14"/>
          <cell r="GH14" t="str">
            <v>No</v>
          </cell>
          <cell r="GI14"/>
          <cell r="GJ14"/>
          <cell r="GK14"/>
          <cell r="GL14"/>
          <cell r="GM14"/>
          <cell r="GN14"/>
          <cell r="GO14"/>
          <cell r="GP14"/>
          <cell r="GQ14"/>
          <cell r="GR14" t="str">
            <v>Court President/ Court management TF;Council for the judiciary TF;Court President/ Court management TL;Council for the judiciary TL;Other body/ specify TL;Council for the judiciary BL</v>
          </cell>
          <cell r="GS14" t="str">
            <v>Court President/ Court management TF;Council for the judiciary TF;Court President/ Court management TL;Council for the judiciary TL;Other body/ specify TL;Council for the judiciary BL</v>
          </cell>
          <cell r="GT14"/>
          <cell r="GU14" t="str">
            <v>Lawyer of the Administration of Justice</v>
          </cell>
          <cell r="GV14"/>
          <cell r="GW14"/>
          <cell r="GX14" t="str">
            <v>Lawyer of the Administration of Justice</v>
          </cell>
          <cell r="GY14"/>
          <cell r="GZ14" t="str">
            <v xml:space="preserve">The Lawyers of the Administration of Justice are the proffesionals responsible of monitoring the the compliment of time limits and of informing the Judge when the time limit finishes. </v>
          </cell>
          <cell r="HA14" t="str">
            <v>No</v>
          </cell>
          <cell r="HB14"/>
          <cell r="HC14"/>
          <cell r="HD14"/>
          <cell r="HE14"/>
          <cell r="HF14"/>
          <cell r="HG14"/>
          <cell r="HH14"/>
          <cell r="HI14"/>
          <cell r="HJ14" t="str">
            <v>The computer system for case management allows the civil servant to introduce manually instructions to alert in a specific procedure when certain terms finish. This is a tool for the civil servants to manage the proceedings.</v>
          </cell>
          <cell r="HK14" t="str">
            <v>Council for the judiciary TF;Ministry of Justice TF;Other body/ specify TF;Council for the judiciary BL;Ministry of Justice BL</v>
          </cell>
          <cell r="HL14" t="str">
            <v>Council for the judiciary TF;Ministry of Justice TF;Other body/ specify TF;Council for the judiciary BL;Ministry of Justice BL</v>
          </cell>
          <cell r="HM14" t="str">
            <v>Council for the judiciary TF;Ministry of Justice TF</v>
          </cell>
          <cell r="HN14"/>
          <cell r="HO14" t="str">
            <v>Council for the judiciary TF;Council for the judiciary TL;Council for the judiciary BL</v>
          </cell>
          <cell r="HP14" t="str">
            <v>Council for the judiciary TF;Council for the judiciary TL;Council for the judiciary BL</v>
          </cell>
          <cell r="HQ14" t="str">
            <v>Council for the judiciary TF;Ministry of Justice TL;Other body/ specify TL</v>
          </cell>
          <cell r="HR14" t="str">
            <v>Autonomous Regions with competence in Justice can take measures regarding financial and human resources</v>
          </cell>
          <cell r="HS14" t="str">
            <v>Lawyer of the Administration of Justice (organization and impulse)</v>
          </cell>
          <cell r="HT14" t="str">
            <v>Autonomous Regions with competence in Justice can take measures regarding financial and human resources</v>
          </cell>
          <cell r="HU14" t="str">
            <v>Autonomous Regions with competence in Justice can take measures regarding financial and human resources</v>
          </cell>
          <cell r="HV14" t="str">
            <v>Lawyer of the Administration of Justice (organization and impulse)</v>
          </cell>
          <cell r="HW14" t="str">
            <v>Autonomous Regions with competence in Justice can take measures regarding financial and human resources</v>
          </cell>
          <cell r="HX14" t="str">
            <v>- Measuring workloads (Council for the Judiciary)._x000D_
- The Lawyer of the Adminhistration of Justice directs the Judicial Office They can organize the work and the distribution of work among the civil servants within the Court, and take specific measures fo</v>
          </cell>
          <cell r="HY14"/>
          <cell r="HZ14" t="str">
            <v>Upon request by party;Notification by mail or e-mail on court discretion;Automatic notification by SMS or by e-mail</v>
          </cell>
          <cell r="IA14" t="str">
            <v>Upon request by party;Notification by mail or e-mail on court discretion;Automatic notification by SMS or by e-mail</v>
          </cell>
          <cell r="IB14" t="str">
            <v>Upon request by party;Notification by mail or e-mail on court discretion;Automatic notification by SMS or by e-mail;Online access of throughout the course of a case</v>
          </cell>
          <cell r="IC14"/>
          <cell r="ID14"/>
          <cell r="IE14"/>
          <cell r="IF14"/>
        </row>
        <row r="15">
          <cell r="A15" t="str">
            <v>EL</v>
          </cell>
          <cell r="B15" t="str">
            <v>Greece</v>
          </cell>
          <cell r="C15" t="str">
            <v>Vassilis Androulakis</v>
          </cell>
          <cell r="D15" t="str">
            <v>Maître des requêtes - Conseil d' Etat</v>
          </cell>
          <cell r="E15" t="str">
            <v>vassilis.androulakis@gmail.com</v>
          </cell>
          <cell r="F15"/>
          <cell r="G15" t="str">
            <v>Draft law filed at the Hellenic Parliament regarding civil and administrative procedural law</v>
          </cell>
          <cell r="H15" t="str">
            <v>1. Procedural law (civil, commercial, administrative, enforcement, insolvency) -Draft law filed at the Hellenic Parliament regarding civil and administrative procedural law Law 4472/2017 (Gov. Official Gazette issue Α΄ 74/19.5.2017) - Articles 59-60 amend</v>
          </cell>
          <cell r="I15"/>
          <cell r="J15" t="str">
            <v>Legislative Committee regarding the reform of the institution of mediation</v>
          </cell>
          <cell r="K15" t="str">
            <v>Law 4469/2017 (Gov. Official Gazette issue A 62/3.5.2017) Articles 12-14 regarding out-of-court dispute settlement mechanism Law 4491/2017 (Gov.Official Gazette issue Α΄ 152/13.10.2017) - Article 24 Amendment of article 126Β of Code of Administrative Proc</v>
          </cell>
          <cell r="L15"/>
          <cell r="M15" t="str">
            <v>-Draft law filed at the Hellenic Parliament</v>
          </cell>
          <cell r="N15" t="str">
            <v>Law 4491/2017 (Gov.Official Gazette issue Α΄ 152/13.10.2017) - Article 25 (increase in the number of administrative judjes)</v>
          </cell>
          <cell r="O15"/>
          <cell r="P15"/>
          <cell r="Q15"/>
          <cell r="R15"/>
          <cell r="S15"/>
          <cell r="T15"/>
          <cell r="U15"/>
          <cell r="V15"/>
          <cell r="W15"/>
          <cell r="X15"/>
          <cell r="Y15"/>
          <cell r="Z15"/>
          <cell r="AA15"/>
          <cell r="AB15"/>
          <cell r="AC15"/>
          <cell r="AD15"/>
          <cell r="AE15" t="str">
            <v>Legislative Committee regarding the codification of court fees legislation in all procedures</v>
          </cell>
          <cell r="AF15" t="str">
            <v>Law 4465/2017 (Gov.Official Gazette issue A 47/4.4.2017) Article 40</v>
          </cell>
          <cell r="AG15"/>
          <cell r="AH15" t="str">
            <v>- Legislative Committee in progress regarding Judges Code Reform</v>
          </cell>
          <cell r="AI15"/>
          <cell r="AJ15"/>
          <cell r="AK15" t="str">
            <v>-Draft law filed at the Hellenic Parliament - Legislative Committee in progress regarding Court staff Code reform</v>
          </cell>
          <cell r="AL15" t="str">
            <v>11. Court staff, lawyers, notaries, bailiffs, insolvency administrators or other legal professionals (please specify) -Draft law filed at the Hellenic Parliament - Legislative Committee in progress regarding Court staff Code reform Law 4456/2017 (Gov.Offi</v>
          </cell>
          <cell r="AM15"/>
          <cell r="AN15"/>
          <cell r="AO15"/>
          <cell r="AP15"/>
          <cell r="AQ15"/>
          <cell r="AR15"/>
          <cell r="AS15"/>
          <cell r="AT15"/>
          <cell r="AU15"/>
          <cell r="AV15"/>
          <cell r="AW15"/>
          <cell r="AX15"/>
          <cell r="AY15"/>
          <cell r="AZ15" t="str">
            <v>No</v>
          </cell>
          <cell r="BA15"/>
          <cell r="BB15"/>
          <cell r="BC15"/>
          <cell r="BD15" t="str">
            <v>No</v>
          </cell>
          <cell r="BE15"/>
          <cell r="BF15"/>
          <cell r="BG15"/>
          <cell r="BH15" t="str">
            <v>Yes all judgments</v>
          </cell>
          <cell r="BI15" t="str">
            <v xml:space="preserve">http://www.areiospagos.gr/_x000D_
</v>
          </cell>
          <cell r="BJ15" t="str">
            <v>Highest instance</v>
          </cell>
          <cell r="BK15" t="str">
            <v>Highest instance</v>
          </cell>
          <cell r="BL15"/>
          <cell r="BM15" t="str">
            <v>Highest instance</v>
          </cell>
          <cell r="BN15" t="str">
            <v>Highest instance</v>
          </cell>
          <cell r="BO15" t="str">
            <v xml:space="preserve">http://www.areiospagos.gr/_x000D_
_x000D_
The general law concerning the protection of personal data _x000D_
</v>
          </cell>
          <cell r="BP15" t="str">
            <v>Yes some judgments</v>
          </cell>
          <cell r="BQ15" t="str">
            <v>Yes some judgments</v>
          </cell>
          <cell r="BR15" t="str">
            <v>Yes some judgments</v>
          </cell>
          <cell r="BS15" t="str">
            <v>A committee of juges decides about the publication</v>
          </cell>
          <cell r="BT15" t="str">
            <v>1st instance;2nd instance;Highest instance</v>
          </cell>
          <cell r="BU15"/>
          <cell r="BV15" t="str">
            <v>Highest instance</v>
          </cell>
          <cell r="BW15"/>
          <cell r="BX15" t="str">
            <v>1st instance;2nd instance;Highest instance</v>
          </cell>
          <cell r="BY15" t="str">
            <v xml:space="preserve">_x000D_
http://www.adjustice.gr_x000D_
_x000D_
The general law concerning the protection of personal data </v>
          </cell>
          <cell r="BZ15" t="str">
            <v>Initial</v>
          </cell>
          <cell r="CA15" t="str">
            <v>Initial</v>
          </cell>
          <cell r="CB15" t="str">
            <v>Initial</v>
          </cell>
          <cell r="CC15" t="str">
            <v>Initial</v>
          </cell>
          <cell r="CD15" t="str">
            <v>Initial</v>
          </cell>
          <cell r="CE15" t="str">
            <v>Initial</v>
          </cell>
          <cell r="CF15" t="str">
            <v>Initial</v>
          </cell>
          <cell r="CG15"/>
          <cell r="CH15" t="str">
            <v xml:space="preserve"> In the school of juges a course about judicial conduct and ethical obligation is given to the students. All the above issues are discussed whithin the framwork of this course. Additionally, the above mentionned issues are further discussed in the framewo</v>
          </cell>
          <cell r="CI15" t="str">
            <v>Civil and commercial disputes;Labour disputes;Consumer disputes*</v>
          </cell>
          <cell r="CJ15" t="str">
            <v>Civil and commercial disputes;Labour disputes;Consumer disputes*</v>
          </cell>
          <cell r="CK15" t="str">
            <v>Civil and commercial disputes;Labour disputes;Consumer disputes*</v>
          </cell>
          <cell r="CL15" t="str">
            <v>Civil and commercial disputes;Labour disputes;Consumer disputes*</v>
          </cell>
          <cell r="CM15"/>
          <cell r="CN15" t="str">
            <v>Civil and commercial disputes;Labour disputes;Consumer disputes*</v>
          </cell>
          <cell r="CO15"/>
          <cell r="CP15"/>
          <cell r="CQ15"/>
          <cell r="CR15"/>
          <cell r="CS15" t="str">
            <v>Civil and commercial disputes;Labour disputes;Consumer disputes*</v>
          </cell>
          <cell r="CT15" t="str">
            <v>Civil and commercial disputes;Labour disputes;Consumer disputes*</v>
          </cell>
          <cell r="CU15"/>
          <cell r="CV15"/>
          <cell r="CW15"/>
          <cell r="CX15" t="str">
            <v>http://www.diamesolavisi.gov.gr/</v>
          </cell>
          <cell r="CY15" t="str">
            <v>http://www.diamesolavisi.gov.gr/</v>
          </cell>
          <cell r="CZ15" t="str">
            <v>http://www.diamesolavisi.gov.gr/</v>
          </cell>
          <cell r="DA15"/>
          <cell r="DB15"/>
          <cell r="DC15"/>
          <cell r="DD15"/>
          <cell r="DE15"/>
          <cell r="DF15"/>
          <cell r="DG15"/>
          <cell r="DH15"/>
          <cell r="DI15"/>
          <cell r="DJ15"/>
          <cell r="DK15"/>
          <cell r="DL15"/>
          <cell r="DM15"/>
          <cell r="DO15"/>
          <cell r="DP15"/>
          <cell r="DQ15"/>
          <cell r="DR15"/>
          <cell r="DS15"/>
          <cell r="DT15" t="str">
            <v>Yes</v>
          </cell>
          <cell r="DU15"/>
          <cell r="DV15" t="str">
            <v>Only certain phases</v>
          </cell>
          <cell r="DW15"/>
          <cell r="DX15"/>
          <cell r="DY15"/>
          <cell r="DZ15"/>
          <cell r="EA15"/>
          <cell r="EB15"/>
          <cell r="EC15"/>
          <cell r="ED15"/>
          <cell r="EE15"/>
          <cell r="EF15" t="str">
            <v>160 days or 190 days if one of the parties resides abroad</v>
          </cell>
          <cell r="EG15" t="str">
            <v>Code of civil procedure art. 237</v>
          </cell>
          <cell r="EH15"/>
          <cell r="EI15"/>
          <cell r="EJ15"/>
          <cell r="EK15"/>
          <cell r="EL15" t="str">
            <v>8 months.</v>
          </cell>
          <cell r="EM15" t="str">
            <v>Code of civil procedure art. 307</v>
          </cell>
          <cell r="EN15"/>
          <cell r="EO15" t="str">
            <v>8 months</v>
          </cell>
          <cell r="EP15" t="str">
            <v>Code of administrative procedure art. 194</v>
          </cell>
          <cell r="EQ15"/>
          <cell r="ER15"/>
          <cell r="ES15"/>
          <cell r="ET15"/>
          <cell r="EU15" t="str">
            <v xml:space="preserve">It should be noted that the mentionned time limits are indicative. The answer concerns the most common cases. </v>
          </cell>
          <cell r="EV15" t="str">
            <v>No</v>
          </cell>
          <cell r="EW15"/>
          <cell r="EX15"/>
          <cell r="EY15"/>
          <cell r="EZ15"/>
          <cell r="FA15"/>
          <cell r="FB15"/>
          <cell r="FC15"/>
          <cell r="FD15"/>
          <cell r="FE15"/>
          <cell r="FF15"/>
          <cell r="FG15"/>
          <cell r="FH15"/>
          <cell r="FI15"/>
          <cell r="FJ15" t="str">
            <v>Other body/ specify TF;Other body/ specify TL</v>
          </cell>
          <cell r="FK15" t="str">
            <v>Other body/ specify TF;Other body/ specify TL</v>
          </cell>
          <cell r="FL15" t="str">
            <v>Other body/ specify TF;Other body/ specify TL</v>
          </cell>
          <cell r="FM15"/>
          <cell r="FN15" t="str">
            <v>The law</v>
          </cell>
          <cell r="FO15" t="str">
            <v>The law</v>
          </cell>
          <cell r="FP15" t="str">
            <v>The law</v>
          </cell>
          <cell r="FQ15" t="str">
            <v>The law</v>
          </cell>
          <cell r="FR15" t="str">
            <v>The law</v>
          </cell>
          <cell r="FS15" t="str">
            <v>The law</v>
          </cell>
          <cell r="FT15"/>
          <cell r="FU15"/>
          <cell r="FV15"/>
          <cell r="FW15"/>
          <cell r="FX15" t="str">
            <v>Entire territory of Member State TF;Entire territory of Member State TL;Entire territory of Member State BL</v>
          </cell>
          <cell r="FY15" t="str">
            <v>Entire territory of Member State TF;Entire territory of Member State TL;Entire territory of Member State BL</v>
          </cell>
          <cell r="FZ15" t="str">
            <v>Entire territory of Member State TF;Entire territory of Member State TL;Entire territory of Member State BL</v>
          </cell>
          <cell r="GA15"/>
          <cell r="GB15"/>
          <cell r="GC15" t="str">
            <v>No</v>
          </cell>
          <cell r="GD15"/>
          <cell r="GE15"/>
          <cell r="GF15"/>
          <cell r="GG15"/>
          <cell r="GH15"/>
          <cell r="GI15"/>
          <cell r="GJ15"/>
          <cell r="GK15"/>
          <cell r="GL15"/>
          <cell r="GM15"/>
          <cell r="GN15"/>
          <cell r="GO15"/>
          <cell r="GP15"/>
          <cell r="GQ15"/>
          <cell r="GR15" t="str">
            <v>Court President/ Court management TF;Court President/ Court management TL;Court President/ Court management BL</v>
          </cell>
          <cell r="GS15" t="str">
            <v>Court President/ Court management TF;Court President/ Court management TL;Court President/ Court management BL</v>
          </cell>
          <cell r="GT15"/>
          <cell r="GU15"/>
          <cell r="GV15"/>
          <cell r="GW15"/>
          <cell r="GX15"/>
          <cell r="GY15"/>
          <cell r="GZ15"/>
          <cell r="HA15" t="str">
            <v>No</v>
          </cell>
          <cell r="HB15"/>
          <cell r="HC15"/>
          <cell r="HD15"/>
          <cell r="HE15"/>
          <cell r="HF15"/>
          <cell r="HG15"/>
          <cell r="HH15"/>
          <cell r="HI15"/>
          <cell r="HJ15"/>
          <cell r="HK15" t="str">
            <v>Ministry of Justice TF;Ministry of Justice TL;Ministry of Justice BL</v>
          </cell>
          <cell r="HL15"/>
          <cell r="HM15"/>
          <cell r="HN15" t="str">
            <v>Court President/ Court management TF;Council for the judiciary TF;Court President/ Court management TL;Council for the judiciary TL;Court President/ Court management BL;Council for the judiciary BL</v>
          </cell>
          <cell r="HO15" t="str">
            <v>Court President/ Court management TF;Council for the judiciary TF;Court President/ Court management TL;Council for the judiciary TL;Court President/ Court management BL;Council for the judiciary BL</v>
          </cell>
          <cell r="HP15"/>
          <cell r="HQ15"/>
          <cell r="HR15"/>
          <cell r="HS15"/>
          <cell r="HT15"/>
          <cell r="HU15"/>
          <cell r="HV15"/>
          <cell r="HW15"/>
          <cell r="HX15"/>
          <cell r="HY15" t="str">
            <v>The delays could lead to disciplinary mesures against the judge who exceeds the time limits</v>
          </cell>
          <cell r="HZ15" t="str">
            <v>Upon request by party;Online access of throughout the course of a case</v>
          </cell>
          <cell r="IA15"/>
          <cell r="IB15" t="str">
            <v>Upon request by party;Online access of throughout the course of a case</v>
          </cell>
          <cell r="IC15"/>
          <cell r="ID15"/>
          <cell r="IE15"/>
          <cell r="IF15"/>
        </row>
        <row r="16">
          <cell r="A16" t="str">
            <v>EE</v>
          </cell>
          <cell r="B16" t="str">
            <v>Estonia</v>
          </cell>
          <cell r="C16" t="str">
            <v>Margit Lauri, Liis Lindström</v>
          </cell>
          <cell r="D16" t="str">
            <v>Adviser, Legislation and Development Division, Department of Judicial_x000D_
Administration, Ministy of Justice Estonia_x000D_
_x000D_
Legal Adviser to the Chief Justice, Supreme Court of Estonia</v>
          </cell>
          <cell r="E16" t="str">
            <v>Margit.Lauri@just.ee</v>
          </cell>
          <cell r="F16" t="str">
            <v>+3726803144</v>
          </cell>
          <cell r="G16" t="str">
            <v>There is a draft legislation of civil procedure law, enforcement proceedings and bankruptcy proceedings regarding the imposition of restrictions on appeals. Restrictions on appeals mainly concern the limitation of the right of appeal. Proposals for settin</v>
          </cell>
          <cell r="H16" t="str">
            <v>In criminal procedure there have been adopted amendments regarding proceedings with juveniles. As a result of these changes, a special system of special treatment for juveniles in Estonia takes place, in which it is important to take responsibility for th</v>
          </cell>
          <cell r="I16"/>
          <cell r="J16"/>
          <cell r="K16"/>
          <cell r="L16"/>
          <cell r="M16"/>
          <cell r="N16"/>
          <cell r="O16"/>
          <cell r="P16"/>
          <cell r="Q16"/>
          <cell r="R16"/>
          <cell r="S16"/>
          <cell r="T16"/>
          <cell r="U16"/>
          <cell r="V16"/>
          <cell r="W16"/>
          <cell r="X16"/>
          <cell r="Y16"/>
          <cell r="Z16" t="str">
            <v>Implementation of Digital Court Files. Digital Court Files is a new ICT tool that enables a better view of court files for judges, their assistants (via Court Information System) but also all the parties in court proceedings (via public E-File). In 2017 t</v>
          </cell>
          <cell r="AA16"/>
          <cell r="AB16"/>
          <cell r="AC16" t="str">
            <v>In 2017 amendments to the legal aid system. Until now, the state offered legal aid only to people who are low-income or below the minimum wage, according to the new system, general legal counseling, free of charge or market conditions, will be more favora</v>
          </cell>
          <cell r="AD16"/>
          <cell r="AE16"/>
          <cell r="AF16"/>
          <cell r="AG16"/>
          <cell r="AH16"/>
          <cell r="AI16"/>
          <cell r="AJ16"/>
          <cell r="AK16"/>
          <cell r="AL16"/>
          <cell r="AM16"/>
          <cell r="AN16"/>
          <cell r="AO16"/>
          <cell r="AP16"/>
          <cell r="AQ16"/>
          <cell r="AR16" t="str">
            <v>1.a  General online information about the justice system for non-native speakers;1.c  General online information about the justice system for visually or hearing impaired;2.  Centralised web portal with online forms for judicial proceedings available to t</v>
          </cell>
          <cell r="AS16" t="str">
            <v>Website in English: http://www.kohus.ee/en ; website in Russian: http://www.kohus.ee/ru</v>
          </cell>
          <cell r="AT16"/>
          <cell r="AU16" t="str">
            <v>The websites of courts  www.kohus.ee and www.riigikohus.ee have been designed following a certain standard (this standard requires special features for those visually impaired).</v>
          </cell>
          <cell r="AV16" t="str">
            <v xml:space="preserve">Online forms: http://www.kohus.ee/et/kohtumenetlus/dokumentide-vormistamisest </v>
          </cell>
          <cell r="AW16"/>
          <cell r="AX16"/>
          <cell r="AY16" t="str">
            <v xml:space="preserve">4.c. The Supreme Court has created videos explaining the court procedure and providing information on the court system. Videos available here: https://www.youtube.com/watch?v=yTwNfXlKFVo </v>
          </cell>
          <cell r="AZ16" t="str">
            <v>Yes, for all instances and all cases</v>
          </cell>
          <cell r="BA16"/>
          <cell r="BB16"/>
          <cell r="BC16" t="str">
            <v>Estonian court system has one single Facebook page called “The Art Justice” (since 2013), link here: https://www.facebook.com/6igusem6istmisekunst and a YouTube channel (since 2012). _x000D_
_x000D_
The Public Relations Department of the Supreme Court (the manager of</v>
          </cell>
          <cell r="BD16" t="str">
            <v>Yes</v>
          </cell>
          <cell r="BE16" t="str">
            <v>Recommendations for the Courts’ Media Relations have been adopted by the Council for Administration of Courts. The recommendations are available on the Internet in the Estonian and English language. Please see the English version here:https://www.riigikoh</v>
          </cell>
          <cell r="BF16" t="str">
            <v>Yes all judgments</v>
          </cell>
          <cell r="BG16" t="str">
            <v>Yes all judgments</v>
          </cell>
          <cell r="BH16" t="str">
            <v>Yes all judgments</v>
          </cell>
          <cell r="BI16" t="str">
            <v>According to a general rule stated in § 462 (1) of the Code of Civil Procedure court judgments are published in a computer network. _x000D_
§ 462.  Publication of court judgment entered into force in computer network_x000D_
 (1) A court judgment which has entered int</v>
          </cell>
          <cell r="BJ16" t="str">
            <v>1st instance;2nd instance;Highest instance</v>
          </cell>
          <cell r="BK16" t="str">
            <v>1st instance;2nd instance;Highest instance</v>
          </cell>
          <cell r="BL16" t="str">
            <v>1st instance;2nd instance;Highest instance</v>
          </cell>
          <cell r="BM16" t="str">
            <v>Highest instance</v>
          </cell>
          <cell r="BN16" t="str">
            <v>1st instance;2nd instance;Highest instance</v>
          </cell>
          <cell r="BO16" t="str">
            <v xml:space="preserve">The anonymisation of court judgments is regulated in the Code of Civil Procedure (§ 462). There is no general rule that all judgments made available to the public need to be anonymized - judgments can be anonymised at court's initiative or at the request </v>
          </cell>
          <cell r="BP16" t="str">
            <v>Yes all judgments</v>
          </cell>
          <cell r="BQ16" t="str">
            <v>Yes all judgments</v>
          </cell>
          <cell r="BR16" t="str">
            <v>Yes all judgments</v>
          </cell>
          <cell r="BS16" t="str">
            <v>According to a general rule stated in § 175 of the Code of Administrative Court Procedure court judgments are published in a computer network. _x000D_
_x000D_
§ 175. Publication of judgments_x000D_
(1) A judgment which has become final is published in the designated locati</v>
          </cell>
          <cell r="BT16" t="str">
            <v>1st instance;2nd instance;Highest instance</v>
          </cell>
          <cell r="BU16" t="str">
            <v>1st instance;2nd instance;Highest instance</v>
          </cell>
          <cell r="BV16" t="str">
            <v>1st instance;2nd instance;Highest instance</v>
          </cell>
          <cell r="BW16" t="str">
            <v>Highest instance</v>
          </cell>
          <cell r="BX16" t="str">
            <v>1st instance;2nd instance;Highest instance</v>
          </cell>
          <cell r="BY16" t="str">
            <v xml:space="preserve">The anonymisation of court judgments is regulated in the Code of Administrative Court Procedure (§ 175). There is no general rule that all judgments made available to the public need to be anonymized - judgments can be anonymised at court's initiative or </v>
          </cell>
          <cell r="BZ16" t="str">
            <v>Initial;Continuous</v>
          </cell>
          <cell r="CA16"/>
          <cell r="CB16" t="str">
            <v>Initial;Continuous</v>
          </cell>
          <cell r="CC16"/>
          <cell r="CD16" t="str">
            <v>Initial;Continuous</v>
          </cell>
          <cell r="CE16"/>
          <cell r="CF16" t="str">
            <v>Initial;Continuous</v>
          </cell>
          <cell r="CG16"/>
          <cell r="CH16"/>
          <cell r="CI16" t="str">
            <v>Civil and commercial disputes;Labour disputes;Consumer disputes*</v>
          </cell>
          <cell r="CJ16" t="str">
            <v>Labour disputes;Consumer disputes*</v>
          </cell>
          <cell r="CK16" t="str">
            <v>Civil and commercial disputes;Labour disputes;Consumer disputes*</v>
          </cell>
          <cell r="CL16" t="str">
            <v>Civil and commercial disputes;Labour disputes;Consumer disputes*</v>
          </cell>
          <cell r="CM16"/>
          <cell r="CN16"/>
          <cell r="CO16" t="str">
            <v>Labour disputes;Consumer disputes*</v>
          </cell>
          <cell r="CP16" t="str">
            <v>Civil and commercial disputes</v>
          </cell>
          <cell r="CQ16" t="str">
            <v>Civil and commercial disputes</v>
          </cell>
          <cell r="CR16" t="str">
            <v>Civil and commercial disputes;Labour disputes;Consumer disputes*</v>
          </cell>
          <cell r="CS16"/>
          <cell r="CT16" t="str">
            <v>Civil and commercial disputes;Labour disputes</v>
          </cell>
          <cell r="CU16"/>
          <cell r="CV16"/>
          <cell r="CW16"/>
          <cell r="CX16" t="str">
            <v>https://www.koda.ee/en/about-chamber/court-arbitration</v>
          </cell>
          <cell r="CY16" t="str">
            <v>http://www.ti.ee/en/</v>
          </cell>
          <cell r="CZ16" t="str">
            <v>https://www.tarbijakaitseamet.ee/et/tarbijavaidluste-komisjon</v>
          </cell>
          <cell r="DA16"/>
          <cell r="DB16"/>
          <cell r="DC16"/>
          <cell r="DD16"/>
          <cell r="DE16"/>
          <cell r="DF16"/>
          <cell r="DG16"/>
          <cell r="DH16"/>
          <cell r="DI16" t="str">
            <v>National level;One or several regions;One or several courts</v>
          </cell>
          <cell r="DJ16"/>
          <cell r="DK16"/>
          <cell r="DL16"/>
          <cell r="DM16"/>
          <cell r="DO16" t="str">
            <v>2017?</v>
          </cell>
          <cell r="DP16" t="str">
            <v>Turu-uuringute AS is an independent research company that conducts a regular (monthly) all-Estonian survey on trustworthiness of courts.</v>
          </cell>
          <cell r="DQ16"/>
          <cell r="DR16"/>
          <cell r="DS16"/>
          <cell r="DT16" t="str">
            <v>Yes</v>
          </cell>
          <cell r="DU16"/>
          <cell r="DV16" t="str">
            <v>Only certain phases</v>
          </cell>
          <cell r="DW16"/>
          <cell r="DX16"/>
          <cell r="DY16"/>
          <cell r="DZ16"/>
          <cell r="EA16"/>
          <cell r="EB16"/>
          <cell r="EC16"/>
          <cell r="ED16"/>
          <cell r="EE16"/>
          <cell r="EF16"/>
          <cell r="EG16"/>
          <cell r="EH16"/>
          <cell r="EI16"/>
          <cell r="EJ16"/>
          <cell r="EK16"/>
          <cell r="EL16" t="str">
            <v>20 days which can be extended up to 40 days</v>
          </cell>
          <cell r="EM16" t="str">
            <v>§ 452(4) of the Code of Civil Procedure, available here: https://www.riigiteataja.ee/en/eli/524072017001/consolide</v>
          </cell>
          <cell r="EN16"/>
          <cell r="EO16" t="str">
            <v>30 days which can be extended up to 60 days</v>
          </cell>
          <cell r="EP16" t="str">
            <v>§ 173(3) of the Code of Administrative Court Procedure, available here: https://www.riigiteataja.ee/en/eli/528082017002/consolide</v>
          </cell>
          <cell r="EQ16"/>
          <cell r="ER16" t="str">
            <v>Please see the box of comments below</v>
          </cell>
          <cell r="ES16"/>
          <cell r="ET16"/>
          <cell r="EU16" t="str">
            <v>In civil procedure:_x000D_
1) Court decides the acceptance of an action within reasonable period of time: § 372(1) of the Code of Civil Procedure states that the court adjudicates, by a ruling, the acceptance of a statement of claim or refusal to accept a state</v>
          </cell>
          <cell r="EV16" t="str">
            <v>Yes</v>
          </cell>
          <cell r="EW16"/>
          <cell r="EX16" t="str">
            <v>Share of cases closed within a given period of time (e.g. x% of civil cases are resolved within x days);Other</v>
          </cell>
          <cell r="EY16" t="str">
            <v>Backlog cases are cases that have been pending for longer than 2 years (730 days)</v>
          </cell>
          <cell r="EZ16" t="str">
            <v>24.03.2017 decision of the Council for the Administration of Courts</v>
          </cell>
          <cell r="FA16"/>
          <cell r="FB16"/>
          <cell r="FC16"/>
          <cell r="FD16"/>
          <cell r="FE16"/>
          <cell r="FF16" t="str">
            <v>24.03.2017 decision of the Council for the Administration of Courts</v>
          </cell>
          <cell r="FG16" t="str">
            <v>Clearance rate of a particular court cannot be negative.</v>
          </cell>
          <cell r="FH16" t="str">
            <v>Civil cases: at least 94% of civil cases are solved within one year (365 days), apart from cases that have been stayed. No case is pending for longer than 2 years._x000D_
_x000D_
Administrative cases: at least 90% of administrative cases are solved within one year (3</v>
          </cell>
          <cell r="FI16" t="str">
            <v>The Minister of Justice has adopted a decree that establishes that chairmen of first and second instance courts have to report on the backlog cases (cases that have been pending for longer than two years). The Minister of Justice has also adopted a specia</v>
          </cell>
          <cell r="FJ16" t="str">
            <v>Judges collectively TF;Council for Judiciary TF;Ministry of Justice with involvement of judges (prior formal consultation) TF;Ministry of Justice with involvement of judges (prior formal consultation) BL</v>
          </cell>
          <cell r="FK16" t="str">
            <v>Judges collectively TF;Council for Judiciary TF;Ministry of Justice with involvement of judges (prior formal consultation) TF;Ministry of Justice with involvement of judges (prior formal consultation) BL</v>
          </cell>
          <cell r="FL16"/>
          <cell r="FM16"/>
          <cell r="FN16"/>
          <cell r="FO16"/>
          <cell r="FP16"/>
          <cell r="FQ16"/>
          <cell r="FR16"/>
          <cell r="FS16"/>
          <cell r="FT16"/>
          <cell r="FU16"/>
          <cell r="FV16"/>
          <cell r="FW16"/>
          <cell r="FX16" t="str">
            <v>Entire territory of Member State TF;Entire territory of Member State TL;Entire territory of Member State BL</v>
          </cell>
          <cell r="FY16" t="str">
            <v>Entire territory of Member State TF;Entire territory of Member State TL;Entire territory of Member State BL</v>
          </cell>
          <cell r="FZ16"/>
          <cell r="GA16"/>
          <cell r="GB16"/>
          <cell r="GC16" t="str">
            <v>No</v>
          </cell>
          <cell r="GD16" t="str">
            <v>Timelimits are set by procedural acts which are published in Riigi Teataja (https://www.riigiteataja.ee/index.html). _x000D_
_x000D_
Timeframes are discussed bewtween the Ministry of Justice and individual courts and in the end confirmed/accepted by the Council for t</v>
          </cell>
          <cell r="GE16"/>
          <cell r="GF16"/>
          <cell r="GG16"/>
          <cell r="GH16" t="str">
            <v>Yes</v>
          </cell>
          <cell r="GI16" t="str">
            <v>730</v>
          </cell>
          <cell r="GJ16"/>
          <cell r="GK16"/>
          <cell r="GL16"/>
          <cell r="GM16" t="str">
            <v>730</v>
          </cell>
          <cell r="GN16"/>
          <cell r="GO16"/>
          <cell r="GP16"/>
          <cell r="GQ16" t="str">
            <v>The Minister of Justice has adopted a decree that establishes that chairmen of first and second instance courts have to report on the backlog cases (cases that have been pending for longer than two years). The Minister of Justice has also adopted a specia</v>
          </cell>
          <cell r="GR16" t="str">
            <v>Court President/ Court management TF;Council for the judiciary TF;Ministry of Justice TF;Court President/ Court management TL;Court President/ Court management BL;Council for the judiciary BL;Ministry of Justice BL</v>
          </cell>
          <cell r="GS16" t="str">
            <v>Court President/ Court management TF;Council for the judiciary TF;Ministry of Justice TF;Court President/ Court management TL;Court President/ Court management BL;Council for the judiciary BL;Ministry of Justice BL</v>
          </cell>
          <cell r="GT16"/>
          <cell r="GU16"/>
          <cell r="GV16"/>
          <cell r="GW16"/>
          <cell r="GX16"/>
          <cell r="GY16"/>
          <cell r="GZ16"/>
          <cell r="HA16" t="str">
            <v>Yes</v>
          </cell>
          <cell r="HB16" t="str">
            <v>Other, please specify TF;Other, please specify BL</v>
          </cell>
          <cell r="HC16" t="str">
            <v>Other, please specify TF;Other, please specify BL</v>
          </cell>
          <cell r="HD16" t="str">
            <v>monthly</v>
          </cell>
          <cell r="HE16"/>
          <cell r="HF16" t="str">
            <v>3 times in a year</v>
          </cell>
          <cell r="HG16" t="str">
            <v>monthly</v>
          </cell>
          <cell r="HH16"/>
          <cell r="HI16" t="str">
            <v>3 times in a year</v>
          </cell>
          <cell r="HJ16"/>
          <cell r="HK16"/>
          <cell r="HL16" t="str">
            <v>Ministry of Justice TF;Ministry of Justice TL;Ministry of Justice BL</v>
          </cell>
          <cell r="HM16"/>
          <cell r="HN16" t="str">
            <v>Court President/ Court management TF;Other body/ specify TF;Court President/ Court management TL;Other body/ specify TL;Court President/ Court management BL;Other body/ specify BL</v>
          </cell>
          <cell r="HO16" t="str">
            <v>Court President/ Court management TF;Court President/ Court management TL;Court President/ Court management BL</v>
          </cell>
          <cell r="HP16" t="str">
            <v>Court President/ Court management TF;Court President/ Court management TL;Court President/ Court management BL</v>
          </cell>
          <cell r="HQ16"/>
          <cell r="HR16" t="str">
            <v>Full Court (plenum of judges of a particular court)</v>
          </cell>
          <cell r="HS16" t="str">
            <v>Full Court (plenum of judges of a particular court)</v>
          </cell>
          <cell r="HT16" t="str">
            <v>Full Court (plenum of judges of a particular court)</v>
          </cell>
          <cell r="HU16" t="str">
            <v>Full Court (plenum of judges of a particular court)</v>
          </cell>
          <cell r="HV16" t="str">
            <v>Full Court (plenum of judges of a particular court)</v>
          </cell>
          <cell r="HW16" t="str">
            <v>Full Court (plenum of judges of a particular court)</v>
          </cell>
          <cell r="HX16"/>
          <cell r="HY16" t="str">
            <v>Additional financial resources: when courts have difficulties with meeting the time standards, the Ministry of Justice can provide additional financial resources (which can be used for hiring extra personnel at the courts)_x000D_
_x000D_
Reorganisation of the court m</v>
          </cell>
          <cell r="HZ16" t="str">
            <v>Upon request by party;Notification by mail or e-mail on court discretion</v>
          </cell>
          <cell r="IA16" t="str">
            <v>Upon request by party;Notification by mail or e-mail on court discretion</v>
          </cell>
          <cell r="IB16" t="str">
            <v>Upon request by party;Notification by mail or e-mail on court discretion;Automatic notification by SMS or by e-mail;Online access of throughout the course of a case</v>
          </cell>
          <cell r="IC16"/>
          <cell r="ID16"/>
          <cell r="IE16"/>
          <cell r="IF16"/>
        </row>
        <row r="17">
          <cell r="A17" t="str">
            <v>NL</v>
          </cell>
          <cell r="B17" t="str">
            <v>Netherlands</v>
          </cell>
          <cell r="C17" t="str">
            <v>Sarah Koolen</v>
          </cell>
          <cell r="D17" t="str">
            <v>Policy Advisor International Cooperation</v>
          </cell>
          <cell r="E17" t="str">
            <v>s.koolen@rechtspraak.nl</v>
          </cell>
          <cell r="F17" t="str">
            <v>0611853997</v>
          </cell>
          <cell r="G17" t="str">
            <v>New insolvency legislation is currently being drafted and discussed in Parliament</v>
          </cell>
          <cell r="H17" t="str">
            <v>The Quality and Innovation legislation (see below under ICT in the justice system) has been adopted by Parliament and is currently being implemented</v>
          </cell>
          <cell r="I17"/>
          <cell r="J17" t="str">
            <v>New legislation on mediation has been announced</v>
          </cell>
          <cell r="K17"/>
          <cell r="L17"/>
          <cell r="M17"/>
          <cell r="N17"/>
          <cell r="O17"/>
          <cell r="P17" t="str">
            <v>Appointment procedure members of the Council is being developed at the Ministry of Justice</v>
          </cell>
          <cell r="Q17"/>
          <cell r="R17" t="str">
            <v>Legislation to establish the Netherlands Commercial Court is under negotiation</v>
          </cell>
          <cell r="S17" t="str">
            <v>Legislation to develop an 'experimental clause' which will give the Judiciary more leeway to experiment with new innovative procedures has been announced</v>
          </cell>
          <cell r="T17"/>
          <cell r="U17"/>
          <cell r="V17" t="str">
            <v>Legislation to establish the Netherlands Commercial Court is under negotiation in Parliament -Legislation to develop an 'experimental clause' which will give the Judiciary more leeway to experiment with new innovative procedures has been announced</v>
          </cell>
          <cell r="W17" t="str">
            <v>The Quality and Innovation legislation designed to improve procedures through innovation, simplification and digitalization, has been adopted by Parliament and is currently being implemented.</v>
          </cell>
          <cell r="X17"/>
          <cell r="Y17"/>
          <cell r="Z17" t="str">
            <v>The Quality and Innovation legislation designed to improve procedures through innovation, simplification and digitalization, has been adopted by Parliament and is currently being implemented.</v>
          </cell>
          <cell r="AA17"/>
          <cell r="AB17" t="str">
            <v>A reform of the Dutch legal Aid Act is being drafted/discussed.</v>
          </cell>
          <cell r="AC17"/>
          <cell r="AD17"/>
          <cell r="AE17" t="str">
            <v>The law regarding court fees is being adjusted to incorporate the fee for the Netherlands Commercial Court</v>
          </cell>
          <cell r="AF17"/>
          <cell r="AG17"/>
          <cell r="AH17" t="str">
            <v>Act disciplinary measures</v>
          </cell>
          <cell r="AI17"/>
          <cell r="AJ17"/>
          <cell r="AK17" t="str">
            <v>Review procedure in the disciplinary act</v>
          </cell>
          <cell r="AL17"/>
          <cell r="AM17"/>
          <cell r="AN17"/>
          <cell r="AO17"/>
          <cell r="AP17"/>
          <cell r="AQ17" t="str">
            <v>Draft Dutch legal Aid Act: Main object is to empower the first-tier legal aid to resolve more legal issues, in order to create a more cost-effective system of legal aid. Other important measures consider the means- and merits test.</v>
          </cell>
          <cell r="AR17" t="str">
            <v>1.a  General online information about the justice system for non-native speakers;1.b  General online information about the justice system for children (individuals below 18 years of age);1.c  General online information about the justice system for visuall</v>
          </cell>
          <cell r="AS17" t="str">
            <v xml:space="preserve">https://www.rechtspraak.nl/English </v>
          </cell>
          <cell r="AT17" t="str">
            <v xml:space="preserve">https://www.rechtvoorjou.nl/ </v>
          </cell>
          <cell r="AU17" t="str">
            <v xml:space="preserve">https://www.rechtspraak.nl/ </v>
          </cell>
          <cell r="AV17"/>
          <cell r="AW17" t="str">
            <v>https://www.rechtsbijstand.nl/</v>
          </cell>
          <cell r="AX17"/>
          <cell r="AY17" t="str">
            <v>regarding 4a and b: The school initiates court visits or if they want to add it to their curriculum. The judiciary facilitates. _x000D_
_x000D_
4d: _x000D_
1. General information is provided via Facebook and brochures. Also we have a specific youth brochure in the format o</v>
          </cell>
          <cell r="AZ17" t="str">
            <v>Yes, for all instances and all cases</v>
          </cell>
          <cell r="BA17"/>
          <cell r="BB17"/>
          <cell r="BC17" t="str">
            <v>In principle all cases can be communicated. And all courts can communicate about their work themselves. However, courts choose to only communicate cases on social media that are big/relevant or in another way interesting to the public. _x000D_
_x000D_
The Trade and I</v>
          </cell>
          <cell r="BD17" t="str">
            <v>Yes</v>
          </cell>
          <cell r="BE17"/>
          <cell r="BF17" t="str">
            <v>Yes some judgments</v>
          </cell>
          <cell r="BG17" t="str">
            <v>Yes some judgments</v>
          </cell>
          <cell r="BH17" t="str">
            <v>Yes all judgments</v>
          </cell>
          <cell r="BI17" t="str">
            <v xml:space="preserve">The courts are responsible for their own publications and work with selection criteria that ahve been published on https://www.rechtspraak.nl/uitspraken-en-nieuws/Uitspraken/Paginas/Selectiecriteria.aspx </v>
          </cell>
          <cell r="BJ17" t="str">
            <v>1st instance;2nd instance;Highest instance</v>
          </cell>
          <cell r="BK17" t="str">
            <v>1st instance;2nd instance;Highest instance</v>
          </cell>
          <cell r="BL17" t="str">
            <v>1st instance;2nd instance;Highest instance</v>
          </cell>
          <cell r="BM17"/>
          <cell r="BN17" t="str">
            <v>1st instance;2nd instance;Highest instance</v>
          </cell>
          <cell r="BO17" t="str">
            <v xml:space="preserve">4. There are no keywords but a table of contents is added to every published judgement._x000D_
</v>
          </cell>
          <cell r="BP17" t="str">
            <v>Yes some judgments</v>
          </cell>
          <cell r="BQ17" t="str">
            <v>Yes some judgments</v>
          </cell>
          <cell r="BR17" t="str">
            <v>Yes all judgments</v>
          </cell>
          <cell r="BS17" t="str">
            <v xml:space="preserve">Publication is based on the criteria previously mentioned published on: https://www.rechtspraak.nl/uitspraken-en-nieuws/Uitspraken/Paginas/Selectiecriteria.aspx  </v>
          </cell>
          <cell r="BT17" t="str">
            <v>1st instance;2nd instance;Highest instance</v>
          </cell>
          <cell r="BU17" t="str">
            <v>1st instance;2nd instance;Highest instance</v>
          </cell>
          <cell r="BV17" t="str">
            <v>1st instance;2nd instance;Highest instance</v>
          </cell>
          <cell r="BW17"/>
          <cell r="BX17" t="str">
            <v>1st instance;2nd instance;Highest instance</v>
          </cell>
          <cell r="BY17"/>
          <cell r="BZ17" t="str">
            <v>Initial;Continuous</v>
          </cell>
          <cell r="CA17" t="str">
            <v>Initial</v>
          </cell>
          <cell r="CB17" t="str">
            <v>Initial</v>
          </cell>
          <cell r="CC17" t="str">
            <v>Initial</v>
          </cell>
          <cell r="CD17"/>
          <cell r="CE17"/>
          <cell r="CF17" t="str">
            <v>Initial;Continuous</v>
          </cell>
          <cell r="CG17"/>
          <cell r="CH17"/>
          <cell r="CI17" t="str">
            <v>Civil and commercial disputes;Labour disputes;Consumer disputes*</v>
          </cell>
          <cell r="CJ17" t="str">
            <v>Consumer disputes*</v>
          </cell>
          <cell r="CK17" t="str">
            <v>Civil and commercial disputes;Labour disputes;Consumer disputes*</v>
          </cell>
          <cell r="CL17" t="str">
            <v>Civil and commercial disputes;Labour disputes;Consumer disputes*</v>
          </cell>
          <cell r="CM17" t="str">
            <v>Civil and commercial disputes;Labour disputes;Consumer disputes*</v>
          </cell>
          <cell r="CN17" t="str">
            <v>Civil and commercial disputes;Labour disputes;Consumer disputes*</v>
          </cell>
          <cell r="CO17" t="str">
            <v>Civil and commercial disputes;Labour disputes;Consumer disputes*</v>
          </cell>
          <cell r="CP17" t="str">
            <v>Civil and commercial disputes;Labour disputes;Consumer disputes*</v>
          </cell>
          <cell r="CQ17"/>
          <cell r="CR17" t="str">
            <v>Civil and commercial disputes;Labour disputes;Consumer disputes*</v>
          </cell>
          <cell r="CS17" t="str">
            <v>Civil and commercial disputes;Labour disputes;Consumer disputes*</v>
          </cell>
          <cell r="CT17"/>
          <cell r="CU17"/>
          <cell r="CV17"/>
          <cell r="CW17"/>
          <cell r="CX17"/>
          <cell r="CY17"/>
          <cell r="CZ17"/>
          <cell r="DA17"/>
          <cell r="DB17"/>
          <cell r="DC17"/>
          <cell r="DD17"/>
          <cell r="DE17"/>
          <cell r="DF17"/>
          <cell r="DG17"/>
          <cell r="DH17"/>
          <cell r="DI17"/>
          <cell r="DJ17"/>
          <cell r="DK17"/>
          <cell r="DL17"/>
          <cell r="DM17"/>
          <cell r="DO17">
            <v>2014</v>
          </cell>
          <cell r="DP17" t="str">
            <v xml:space="preserve">We conduct a Client Satisfaction Survey every 3 years. As the last survey was conducted in 2014, the Judiciary is working on the survey for 2017. Therefore information on 2016 is not available. </v>
          </cell>
          <cell r="DQ17"/>
          <cell r="DR17"/>
          <cell r="DS17"/>
          <cell r="DT17" t="str">
            <v>Yes</v>
          </cell>
          <cell r="DU17"/>
          <cell r="DV17" t="str">
            <v>Total length</v>
          </cell>
          <cell r="DW17"/>
          <cell r="DX17"/>
          <cell r="DY17"/>
          <cell r="DZ17"/>
          <cell r="EA17"/>
          <cell r="EB17"/>
          <cell r="EC17"/>
          <cell r="ED17"/>
          <cell r="EE17"/>
          <cell r="EF17"/>
          <cell r="EG17"/>
          <cell r="EH17"/>
          <cell r="EI17"/>
          <cell r="EJ17"/>
          <cell r="EK17"/>
          <cell r="EL17"/>
          <cell r="EM17"/>
          <cell r="EN17"/>
          <cell r="EO17"/>
          <cell r="EP17"/>
          <cell r="EQ17"/>
          <cell r="ER17"/>
          <cell r="ES17"/>
          <cell r="ET17"/>
          <cell r="EU17"/>
          <cell r="EV17" t="str">
            <v>Yes</v>
          </cell>
          <cell r="EW17"/>
          <cell r="EX17" t="str">
            <v>Share of cases closed within a given period of time (e.g. x% of civil cases are resolved within x days);Expected average time to resolve cases per Court (e.g. average time to resolve cases per court does not exceed x days)</v>
          </cell>
          <cell r="EY17"/>
          <cell r="EZ17"/>
          <cell r="FA17"/>
          <cell r="FB17"/>
          <cell r="FC17"/>
          <cell r="FD17"/>
          <cell r="FE17"/>
          <cell r="FF17"/>
          <cell r="FG17"/>
          <cell r="FH17" t="str">
            <v xml:space="preserve">	NORMS for Total Length of Civil and Commercial Cases and Administrative cases		_x000D_
			_x000D_
	District Courts (proceedings in first instance)		_x000D_
	Civil Commercial Cases	norm	_x000D_
	Proceedings commenced with a summons  -norm 1    	90%	≤ 2 years _x000D_
	                 </v>
          </cell>
          <cell r="FI17" t="str">
            <v xml:space="preserve">Statistics about The Netherlands Judiciary are published on: https://www.rechtspraak.nl/Organisatie-en-contact/Organisatie/Raad-voor-de-rechtspraak/Jaardocumenten </v>
          </cell>
          <cell r="FJ17" t="str">
            <v>Judges collectively TF;Council for Judiciary TF;Supreme Court TL;Council for Judiciary TL;Ministry of Justice with involvement of judges (prior formal consultation) TL</v>
          </cell>
          <cell r="FK17" t="str">
            <v>Judges collectively TF;Council for Judiciary TF;Supreme Court TL;Council for Judiciary TL;Ministry of Justice with involvement of judges (prior formal consultation) TL</v>
          </cell>
          <cell r="FL17"/>
          <cell r="FM17"/>
          <cell r="FN17"/>
          <cell r="FO17"/>
          <cell r="FP17"/>
          <cell r="FQ17"/>
          <cell r="FR17"/>
          <cell r="FS17"/>
          <cell r="FT17"/>
          <cell r="FU17"/>
          <cell r="FV17"/>
          <cell r="FW17"/>
          <cell r="FX17" t="str">
            <v>Entire territory of Member State TF;Entire territory of Member State TL</v>
          </cell>
          <cell r="FY17" t="str">
            <v>Entire territory of Member State TF;Entire territory of Member State TL</v>
          </cell>
          <cell r="FZ17"/>
          <cell r="GA17"/>
          <cell r="GB17"/>
          <cell r="GC17" t="str">
            <v>Yes</v>
          </cell>
          <cell r="GD17"/>
          <cell r="GE17" t="str">
            <v>For allocating human resources</v>
          </cell>
          <cell r="GF17"/>
          <cell r="GG17"/>
          <cell r="GH17" t="str">
            <v>Yes</v>
          </cell>
          <cell r="GI17"/>
          <cell r="GJ17"/>
          <cell r="GK17"/>
          <cell r="GL17"/>
          <cell r="GM17"/>
          <cell r="GN17"/>
          <cell r="GO17"/>
          <cell r="GP17"/>
          <cell r="GQ17" t="str">
            <v>As all European countries do, we respect art. 6 of the Convention for the Protection of Human Rights and Fundamental Freedoms and 'the reasonable time'. In addition, the jurisprudence of the Supreme court defines the reasonable time per sector (civil, cri</v>
          </cell>
          <cell r="GR17" t="str">
            <v>Court President/ Court management TF;Council for the judiciary TF;Court President/ Court management TL;Council for the judiciary TL;Court President/ Court management BL;Council for the judiciary BL</v>
          </cell>
          <cell r="GS17" t="str">
            <v>Court President/ Court management TF;Council for the judiciary TF;Court President/ Court management TL;Council for the judiciary TL;Court President/ Court management BL;Council for the judiciary BL</v>
          </cell>
          <cell r="GT17"/>
          <cell r="GU17"/>
          <cell r="GV17"/>
          <cell r="GW17"/>
          <cell r="GX17"/>
          <cell r="GY17"/>
          <cell r="GZ17" t="str">
            <v>Information is shared annually with the Ministry of Justice</v>
          </cell>
          <cell r="HA17" t="str">
            <v>Yes</v>
          </cell>
          <cell r="HB17" t="str">
            <v>Continuous real-time monitoring/data is followed every day TF;Once a year TF;Continuous real-time monitoring/data is followed every day TL;Once a year TL;Continuous real-time monitoring/data is followed every day BL;Once a year BL</v>
          </cell>
          <cell r="HC17" t="str">
            <v>Continuous real-time monitoring/data is followed every day TF;Once a year TF;Continuous real-time monitoring/data is followed every day TL;Once a year TL;Continuous real-time monitoring/data is followed every day BL;Once a year BL</v>
          </cell>
          <cell r="HD17"/>
          <cell r="HE17"/>
          <cell r="HF17"/>
          <cell r="HG17"/>
          <cell r="HH17"/>
          <cell r="HI17"/>
          <cell r="HJ17" t="str">
            <v>Continuous because it is possible to request the information real-time, but this is usually only done in preparation of the yearly report._x000D_
_x000D_
Once a year all statistics are published on: https://www.rechtspraak.nl/Organisatie-en-contact/Organisatie/Raad-v</v>
          </cell>
          <cell r="HK17" t="str">
            <v>Court President/ Court management TF;Court President/ Court management TL;Court President/ Court management BL;Council for the judiciary BL</v>
          </cell>
          <cell r="HL17" t="str">
            <v>Court President/ Court management TF;Court President/ Court management TL;Court President/ Court management BL;Council for the judiciary BL</v>
          </cell>
          <cell r="HM17" t="str">
            <v>Court President/ Court management TF;Court President/ Court management TL;Court President/ Court management BL;Council for the judiciary BL</v>
          </cell>
          <cell r="HN17" t="str">
            <v>Court President/ Court management TF;Council for the judiciary TF;Ministry of Justice TF;Court President/ Court management TL;Council for the judiciary TL;Ministry of Justice TL;Court President/ Court management BL;Council for the judiciary BL;Ministry of</v>
          </cell>
          <cell r="HO17" t="str">
            <v>Court President/ Court management TF;Court President/ Court management TL;Court President/ Court management BL</v>
          </cell>
          <cell r="HP17" t="str">
            <v>Court President/ Court management TF;Court President/ Court management TL;Court President/ Court management BL</v>
          </cell>
          <cell r="HQ17"/>
          <cell r="HR17"/>
          <cell r="HS17"/>
          <cell r="HT17"/>
          <cell r="HU17"/>
          <cell r="HV17"/>
          <cell r="HW17"/>
          <cell r="HX17"/>
          <cell r="HY17"/>
          <cell r="HZ17" t="str">
            <v>Notification by mail or e-mail on court discretion</v>
          </cell>
          <cell r="IA17" t="str">
            <v>Notification by mail or e-mail on court discretion</v>
          </cell>
          <cell r="IB17" t="str">
            <v>Upon request by party;Notification by mail or e-mail on court discretion;Online access of throughout the course of a case</v>
          </cell>
          <cell r="IC17"/>
          <cell r="ID17"/>
          <cell r="IE17"/>
          <cell r="IF17" t="str">
            <v xml:space="preserve">1. Usually this information is shared through the lawyer, unless a person chooses not to use a lawyer but defends him/herself. _x000D_
3. Depends on the type of case. Online access to information is currently being developed. </v>
          </cell>
        </row>
        <row r="18">
          <cell r="A18" t="str">
            <v>PT</v>
          </cell>
          <cell r="B18" t="str">
            <v>Portugal</v>
          </cell>
          <cell r="C18" t="str">
            <v>Sara Almeida</v>
          </cell>
          <cell r="D18" t="str">
            <v>legal advisor</v>
          </cell>
          <cell r="E18" t="str">
            <v>sara.a.almeida@dgpj.mj.pt</v>
          </cell>
          <cell r="F18" t="str">
            <v>+351217924030</v>
          </cell>
          <cell r="G18"/>
          <cell r="H18"/>
          <cell r="I18"/>
          <cell r="J18"/>
          <cell r="K18"/>
          <cell r="L18"/>
          <cell r="M18"/>
          <cell r="N18"/>
          <cell r="O18"/>
          <cell r="P18" t="str">
            <v>yes</v>
          </cell>
          <cell r="Q18"/>
          <cell r="R18"/>
          <cell r="S18"/>
          <cell r="T18" t="str">
            <v>Decree-Law 86/2916, 27th December (Article 5/1, Article 7/1 and Article 8)</v>
          </cell>
          <cell r="U18"/>
          <cell r="V18"/>
          <cell r="W18" t="str">
            <v>Decree-Law 86/2916, 27th December (Article 5/1)</v>
          </cell>
          <cell r="X18"/>
          <cell r="Y18" t="str">
            <v>yes</v>
          </cell>
          <cell r="Z18" t="str">
            <v>Article 502 of the Civil Procedural Code (Law 40-A, of the 22nd December 2016)</v>
          </cell>
          <cell r="AA18"/>
          <cell r="AB18"/>
          <cell r="AC18"/>
          <cell r="AD18"/>
          <cell r="AE18"/>
          <cell r="AF18"/>
          <cell r="AG18"/>
          <cell r="AH18" t="str">
            <v>yes</v>
          </cell>
          <cell r="AI18"/>
          <cell r="AJ18"/>
          <cell r="AK18" t="str">
            <v>yes</v>
          </cell>
          <cell r="AL18" t="str">
            <v>Law n.17/2017, 16th May, altered Law n. 22/2013, 26th February, that establishes the statute of the judicial administrator by equating judicial administrators to enforcement agents, namely for access to the computerized register execution and consultation</v>
          </cell>
          <cell r="AM18"/>
          <cell r="AN18"/>
          <cell r="AO18"/>
          <cell r="AP18"/>
          <cell r="AQ18" t="str">
            <v>4 and 10 - The Ministry of Justice has presented a proposal for full revision of the Judges Statute, available at:_x000D_
http://www.dgpj.mj.pt/sections/informacao-e-eventos/anexos/sections/informacao-e-eventos/anexos/estatuto-mag-judicial/downloadFile/file/EMJ</v>
          </cell>
          <cell r="AR18" t="str">
            <v>1.a  General online information about the justice system for non-native speakers;1.b  General online information about the justice system for children (individuals below 18 years of age);2.  Centralised web portal with online forms for judicial proceeding</v>
          </cell>
          <cell r="AS18" t="str">
            <v xml:space="preserve">http://ministerio-publico.pt/?lang=en_x000D_
http://www.dgaj.mj.pt/sections/files/infosite/portuguese-judicial/_x000D_
</v>
          </cell>
          <cell r="AT18" t="str">
            <v>http://www.ministeriopublico.pt/pagina/jurisdicao-familia-e-menores</v>
          </cell>
          <cell r="AU18"/>
          <cell r="AV18" t="str">
            <v xml:space="preserve">https://justica.gov.pt/_x000D_
http://www.citius.mj.pt/portal/default.aspx_x000D_
</v>
          </cell>
          <cell r="AW18" t="str">
            <v>https://justica.gov.pt/Servicos/Simulador-Taxas-de-Justica</v>
          </cell>
          <cell r="AX18" t="str">
            <v xml:space="preserve">https://justica.gov.pt/_x000D_
https://justica.gov.pt/servicos/espaco-e-linha-justica_x000D_
https://e-learning.mj.pt/_x000D_
http://www.dge.mec.pt/educação-para-cidadania_x000D_
</v>
          </cell>
          <cell r="AY18" t="str">
            <v>Espaço Justiça – face-to-face service where citizens can obtain information about the activities carried out by the Ministry of Justice_x000D_
Linha Justiça - free telephone helpline that provides all citizens with generic information about law enforcement agen</v>
          </cell>
          <cell r="AZ18" t="str">
            <v>Yes, for some court levels, please specify below</v>
          </cell>
          <cell r="BA18"/>
          <cell r="BB18" t="str">
            <v>1st instance;2nd instance</v>
          </cell>
          <cell r="BC18" t="str">
            <v>Regarding the administrative courts, usually this role is atributed to the presiding judge._x000D_
Concerning the judicial courts, there is no person or group of persons in charge of liaising for each court with the media to facilitate its coverage of court pro</v>
          </cell>
          <cell r="BD18" t="str">
            <v>Yes</v>
          </cell>
          <cell r="BE18" t="str">
            <v>Portuguese judges are subject to secrecy duty, so they are obliged to maintain professional secrecy in their decisions on the information obtained in the course of their duties and can not make statements or comments regarding proceedings, except when aut</v>
          </cell>
          <cell r="BF18" t="str">
            <v>Yes some judgments</v>
          </cell>
          <cell r="BG18" t="str">
            <v>Yes some judgments</v>
          </cell>
          <cell r="BH18" t="str">
            <v>Yes some judgments</v>
          </cell>
          <cell r="BI18" t="str">
            <v xml:space="preserve">A commission within the court decides about the publication and on which basis._x000D_
_x000D_
The Judicial High Council and the Ministry of Justice are currently developing a new database under_x000D_
a finance agreement with the European Commission with the intention of </v>
          </cell>
          <cell r="BJ18" t="str">
            <v>1st instance;2nd instance;Highest instance</v>
          </cell>
          <cell r="BK18" t="str">
            <v>1st instance;2nd instance;Highest instance</v>
          </cell>
          <cell r="BL18" t="str">
            <v>2nd instance;Highest instance</v>
          </cell>
          <cell r="BM18" t="str">
            <v>1st instance;2nd instance;Highest instance</v>
          </cell>
          <cell r="BN18" t="str">
            <v>1st instance;2nd instance;Highest instance</v>
          </cell>
          <cell r="BO18" t="str">
            <v>5.1.5 Concerning the protection of personal data, all judicial decisions must be anonymized before publication. There are legal rules that establish that the publication of information from the case law of the Courts can not contain, except for legally es</v>
          </cell>
          <cell r="BP18" t="str">
            <v>No</v>
          </cell>
          <cell r="BQ18" t="str">
            <v>Yes all judgments</v>
          </cell>
          <cell r="BR18" t="str">
            <v>Yes all judgments</v>
          </cell>
          <cell r="BS18"/>
          <cell r="BT18" t="str">
            <v>2nd instance;Highest instance</v>
          </cell>
          <cell r="BU18" t="str">
            <v>2nd instance;Highest instance</v>
          </cell>
          <cell r="BV18"/>
          <cell r="BW18" t="str">
            <v>2nd instance;Highest instance</v>
          </cell>
          <cell r="BX18" t="str">
            <v>2nd instance;Highest instance</v>
          </cell>
          <cell r="BY18" t="str">
            <v>Pursuant to Article 30 (2) of the Code of Procedure in Administrative Courts (altered by Decree-Law n.º 214-G/2015, of October 2) on line publication in a database of jurisprudence of the judgments of the Supreme Administrative Court (STA), Central Admini</v>
          </cell>
          <cell r="BZ18" t="str">
            <v>Initial;Continuous</v>
          </cell>
          <cell r="CA18" t="str">
            <v>Initial;Continuous</v>
          </cell>
          <cell r="CB18" t="str">
            <v>Initial;Continuous</v>
          </cell>
          <cell r="CC18" t="str">
            <v>Initial;Continuous</v>
          </cell>
          <cell r="CD18" t="str">
            <v>Initial;Continuous</v>
          </cell>
          <cell r="CE18" t="str">
            <v>Initial;Continuous</v>
          </cell>
          <cell r="CF18" t="str">
            <v>Initial;Continuous</v>
          </cell>
          <cell r="CG18" t="str">
            <v>Initial;Continuous</v>
          </cell>
          <cell r="CH18" t="str">
            <v>Center of Judicial Studies (Centro de Estudos Judiciários - CEJ) provides initial and continuous trining on the issues referred to on this question._x000D_
For some particular points (7.2 children; 7.2 visually or hearing impaired person; 7.4, 7.5 and 7.6) spec</v>
          </cell>
          <cell r="CI18" t="str">
            <v>Civil and commercial disputes;Labour disputes;Consumer disputes*</v>
          </cell>
          <cell r="CJ18"/>
          <cell r="CK18" t="str">
            <v>Civil and commercial disputes;Consumer disputes*</v>
          </cell>
          <cell r="CL18"/>
          <cell r="CM18"/>
          <cell r="CN18" t="str">
            <v>Civil and commercial disputes;Labour disputes;Consumer disputes*</v>
          </cell>
          <cell r="CO18" t="str">
            <v>Civil and commercial disputes;Labour disputes;Consumer disputes*</v>
          </cell>
          <cell r="CP18" t="str">
            <v>Civil and commercial disputes;Labour disputes;Consumer disputes*</v>
          </cell>
          <cell r="CQ18" t="str">
            <v>Civil and commercial disputes;Consumer disputes*</v>
          </cell>
          <cell r="CR18" t="str">
            <v>Civil and commercial disputes;Labour disputes;Consumer disputes*</v>
          </cell>
          <cell r="CS18"/>
          <cell r="CT18" t="str">
            <v>Civil and commercial disputes;Labour disputes;Consumer disputes*</v>
          </cell>
          <cell r="CU18"/>
          <cell r="CV18"/>
          <cell r="CW18" t="str">
            <v>8.9  According to Portuguese law, the refund of court fees only takes place in the case «Julgados de Paz» (Peace Courts), (Ordinnance n. 1456/2001 of 28th of December).</v>
          </cell>
          <cell r="CX18" t="str">
            <v>https://justica.gov.pt/</v>
          </cell>
          <cell r="CY18" t="str">
            <v>https://justica.gov.pt/</v>
          </cell>
          <cell r="CZ18" t="str">
            <v>https://justica.gov.pt/</v>
          </cell>
          <cell r="DA18"/>
          <cell r="DB18" t="str">
            <v>National level</v>
          </cell>
          <cell r="DC18" t="str">
            <v>National level</v>
          </cell>
          <cell r="DD18" t="str">
            <v>National level</v>
          </cell>
          <cell r="DE18" t="str">
            <v>National level</v>
          </cell>
          <cell r="DF18"/>
          <cell r="DG18"/>
          <cell r="DH18"/>
          <cell r="DI18" t="str">
            <v>National level</v>
          </cell>
          <cell r="DJ18"/>
          <cell r="DK18" t="str">
            <v>National level</v>
          </cell>
          <cell r="DL18" t="str">
            <v xml:space="preserve">9.8. Survey on the functioning and efficiency of administrative and tax courts._x000D_
Access to the courts, fees, access to information_x000D_
</v>
          </cell>
          <cell r="DM18" t="str">
            <v xml:space="preserve">_x000D_
9.1. http://opj.ces.uc.pt/site/novo/ficheiros/justica_adm/relatorio_justica_e_eficiencia_taf_23_05_2017.pdf_x000D_
9.8. https://justica.gov.pt/Noticias/Utilizadores-do-SITAF-destacam-melhoria-da-qualidade_x000D_
</v>
          </cell>
          <cell r="DO18"/>
          <cell r="DP18" t="str">
            <v>The Universitry of Lisbon in cooperation with the Directorate-General for the Justice Policy of the Minsitry of Justice conduct, on an annual basis, survey on the functioning of the «Julgados de Paz» (Peace Courts).</v>
          </cell>
          <cell r="DQ18" t="str">
            <v>1. The survey results are publicly available on-line in their entirety;3. The survey results have been used to feed an evaluation of the justice system or to identify the need to amend legislation;6. Other specific follow-up (please specify)</v>
          </cell>
          <cell r="DR18" t="str">
            <v>10. 6. The survey results have been used to evaluate the use of a new version of an on line portal concerning tax and administrative courts.</v>
          </cell>
          <cell r="DS18"/>
          <cell r="DT18" t="str">
            <v>No</v>
          </cell>
          <cell r="DU18"/>
          <cell r="DV18"/>
          <cell r="DW18"/>
          <cell r="DX18"/>
          <cell r="DY18"/>
          <cell r="DZ18"/>
          <cell r="EA18"/>
          <cell r="EB18"/>
          <cell r="EC18"/>
          <cell r="ED18"/>
          <cell r="EE18"/>
          <cell r="EF18"/>
          <cell r="EG18"/>
          <cell r="EH18"/>
          <cell r="EI18"/>
          <cell r="EJ18"/>
          <cell r="EK18"/>
          <cell r="EL18"/>
          <cell r="EM18"/>
          <cell r="EN18"/>
          <cell r="EO18"/>
          <cell r="EP18"/>
          <cell r="EQ18"/>
          <cell r="ER18"/>
          <cell r="ES18"/>
          <cell r="ET18"/>
          <cell r="EU18"/>
          <cell r="EV18" t="str">
            <v>Yes</v>
          </cell>
          <cell r="EW18"/>
          <cell r="EX18" t="str">
            <v xml:space="preserve">Share of cases closed within a given period of time (e.g. x% of civil cases are resolved within x days);Expected average time to resolve cases per Court (e.g. average time to resolve cases per court does not exceed x days);Expected average age of pending </v>
          </cell>
          <cell r="EY18"/>
          <cell r="EZ18"/>
          <cell r="FA18"/>
          <cell r="FB18"/>
          <cell r="FC18"/>
          <cell r="FD18"/>
          <cell r="FE18"/>
          <cell r="FF18"/>
          <cell r="FG18"/>
          <cell r="FH18" t="str">
            <v>The standards cover civil and commercial cases.</v>
          </cell>
          <cell r="FI18" t="str">
            <v>Law on the organisation of the judicial system (Law 62/2013 of 26 August) sets out that the High Council for the Judiciary and the Prosecutor-General, in liason with the member of Government responsible for the justice,establishes, within their respective</v>
          </cell>
          <cell r="FJ18"/>
          <cell r="FK18"/>
          <cell r="FL18"/>
          <cell r="FM18"/>
          <cell r="FN18"/>
          <cell r="FO18"/>
          <cell r="FP18"/>
          <cell r="FQ18"/>
          <cell r="FR18"/>
          <cell r="FS18"/>
          <cell r="FT18"/>
          <cell r="FU18"/>
          <cell r="FV18"/>
          <cell r="FW18"/>
          <cell r="FX18"/>
          <cell r="FY18"/>
          <cell r="FZ18"/>
          <cell r="GA18"/>
          <cell r="GB18"/>
          <cell r="GC18" t="str">
            <v>No</v>
          </cell>
          <cell r="GD18"/>
          <cell r="GE18"/>
          <cell r="GF18"/>
          <cell r="GG18"/>
          <cell r="GH18" t="str">
            <v>Yes</v>
          </cell>
          <cell r="GI18"/>
          <cell r="GJ18"/>
          <cell r="GK18"/>
          <cell r="GL18"/>
          <cell r="GM18"/>
          <cell r="GN18"/>
          <cell r="GO18"/>
          <cell r="GP18"/>
          <cell r="GQ18"/>
          <cell r="GR18"/>
          <cell r="GS18"/>
          <cell r="GT18"/>
          <cell r="GU18"/>
          <cell r="GV18"/>
          <cell r="GW18"/>
          <cell r="GX18"/>
          <cell r="GY18"/>
          <cell r="GZ18"/>
          <cell r="HA18" t="str">
            <v>No</v>
          </cell>
          <cell r="HB18"/>
          <cell r="HC18"/>
          <cell r="HD18"/>
          <cell r="HE18"/>
          <cell r="HF18"/>
          <cell r="HG18"/>
          <cell r="HH18"/>
          <cell r="HI18"/>
          <cell r="HJ18"/>
          <cell r="HK18"/>
          <cell r="HL18"/>
          <cell r="HM18"/>
          <cell r="HN18"/>
          <cell r="HO18"/>
          <cell r="HP18"/>
          <cell r="HQ18"/>
          <cell r="HR18"/>
          <cell r="HS18"/>
          <cell r="HT18"/>
          <cell r="HU18"/>
          <cell r="HV18"/>
          <cell r="HW18"/>
          <cell r="HX18"/>
          <cell r="HY18"/>
          <cell r="HZ18"/>
          <cell r="IA18"/>
          <cell r="IB18"/>
          <cell r="IC18"/>
          <cell r="ID18"/>
          <cell r="IE18"/>
          <cell r="IF18"/>
        </row>
        <row r="19">
          <cell r="A19" t="str">
            <v>HR</v>
          </cell>
          <cell r="B19" t="str">
            <v>Croatia</v>
          </cell>
          <cell r="C19" t="str">
            <v>Daška Leppee Pažanin</v>
          </cell>
          <cell r="D19" t="str">
            <v>Head of Service for european affairs; national correspondent for CEPEJ</v>
          </cell>
          <cell r="E19" t="str">
            <v>daska.leppee@pravosudje.hr</v>
          </cell>
          <cell r="F19" t="str">
            <v>+385 1 3714 364</v>
          </cell>
          <cell r="G19" t="str">
            <v xml:space="preserve">A working group within the Ministry of Justice was established for drafting amendments to the Civil Procedure Act with the aim to further modernise and expedite proceedings before the civil and commercial courts. The existing rules of the procedure would </v>
          </cell>
          <cell r="H19"/>
          <cell r="I19"/>
          <cell r="J19" t="str">
            <v xml:space="preserve">A working group within the Ministry of Justice was established for drafting amendments to the Civil Procedure Act with the aim to further modernise and expedite proceedings before the civil and commercial courts. The existing rules of the procedure would </v>
          </cell>
          <cell r="K19"/>
          <cell r="L19"/>
          <cell r="M19"/>
          <cell r="N19"/>
          <cell r="O19"/>
          <cell r="P19"/>
          <cell r="Q19"/>
          <cell r="R19"/>
          <cell r="S19"/>
          <cell r="T19"/>
          <cell r="U19"/>
          <cell r="V19"/>
          <cell r="W19"/>
          <cell r="X19"/>
          <cell r="Y19" t="str">
            <v>1. Implementation of ICMS in the Supreme Court of the RoC - Civil division is planned in 2018. 2. Plan for upgrade of Business register to enable all activities relevant for establishing company (d.o.o. and j.d.o.o.) via Internet has been postponed to 201</v>
          </cell>
          <cell r="Z19" t="str">
            <v xml:space="preserve">1. ICMS has been implemented in April 2017. at the Supreme Court of the RoC - Criminal division. 2. Two IPA 2012 projects has started in 2017, with a duration of 2 years. One of the projects is support to the prison system of the Republic of Croatia with </v>
          </cell>
          <cell r="AA19"/>
          <cell r="AB19"/>
          <cell r="AC19"/>
          <cell r="AD19"/>
          <cell r="AE19"/>
          <cell r="AF19"/>
          <cell r="AG19"/>
          <cell r="AH19"/>
          <cell r="AI19"/>
          <cell r="AJ19"/>
          <cell r="AK19"/>
          <cell r="AL19"/>
          <cell r="AM19"/>
          <cell r="AN19"/>
          <cell r="AO19"/>
          <cell r="AP19"/>
          <cell r="AQ19"/>
          <cell r="AR19" t="str">
            <v xml:space="preserve">1.a  General online information about the justice system for non-native speakers;2.  Centralised web portal with online forms for judicial proceedings available to the public and companies;3.  Interactive online simulation to assess eligibility for legal </v>
          </cell>
          <cell r="AS19" t="str">
            <v>https://e-justice.europa.eu/content_judicial_systems_in_member_states-16-hr-hr.do?member=1</v>
          </cell>
          <cell r="AT19"/>
          <cell r="AU19"/>
          <cell r="AV19" t="str">
            <v>http://sudovi.pravosudje.hr/tszag/index.php?linkID=13</v>
          </cell>
          <cell r="AW19" t="str">
            <v xml:space="preserve">https://pravosudje.gov.hr/istaknute-teme/besplatna-pravna-pomoc/6184_x000D_
_x000D_
http://sudovi.pravosudje.hr/osbj/index.php?linkID=35_x000D_
</v>
          </cell>
          <cell r="AX19"/>
          <cell r="AY19"/>
          <cell r="AZ19" t="str">
            <v>Yes, for some court levels, please specify below</v>
          </cell>
          <cell r="BA19"/>
          <cell r="BB19" t="str">
            <v>1st instance;2nd instance;Highest instance</v>
          </cell>
          <cell r="BC19"/>
          <cell r="BD19" t="str">
            <v>No</v>
          </cell>
          <cell r="BE19"/>
          <cell r="BF19" t="str">
            <v>Yes some judgments</v>
          </cell>
          <cell r="BG19" t="str">
            <v>Yes some judgments</v>
          </cell>
          <cell r="BH19" t="str">
            <v>Yes all judgments</v>
          </cell>
          <cell r="BI19" t="str">
            <v>Judges decide, on the basis of their significance to the jurisprudence.</v>
          </cell>
          <cell r="BJ19" t="str">
            <v>1st instance;2nd instance;Highest instance</v>
          </cell>
          <cell r="BK19" t="str">
            <v>1st instance;2nd instance;Highest instance</v>
          </cell>
          <cell r="BL19" t="str">
            <v>1st instance;2nd instance;Highest instance</v>
          </cell>
          <cell r="BM19" t="str">
            <v>1st instance;2nd instance;Highest instance</v>
          </cell>
          <cell r="BN19"/>
          <cell r="BO19"/>
          <cell r="BP19" t="str">
            <v>Yes some judgments</v>
          </cell>
          <cell r="BQ19" t="str">
            <v>Yes some judgments</v>
          </cell>
          <cell r="BR19" t="str">
            <v>Yes some judgments</v>
          </cell>
          <cell r="BS19" t="str">
            <v>Administrative courts make available to the general public the most significant judgements in administrative cases through web site www.upravnisudrh.hr.</v>
          </cell>
          <cell r="BT19" t="str">
            <v>2nd instance;Highest instance</v>
          </cell>
          <cell r="BU19" t="str">
            <v>2nd instance;Highest instance</v>
          </cell>
          <cell r="BV19"/>
          <cell r="BW19"/>
          <cell r="BX19" t="str">
            <v>2nd instance;Highest instance</v>
          </cell>
          <cell r="BY19"/>
          <cell r="BZ19" t="str">
            <v>Continuous</v>
          </cell>
          <cell r="CA19"/>
          <cell r="CB19" t="str">
            <v>Continuous</v>
          </cell>
          <cell r="CC19"/>
          <cell r="CD19" t="str">
            <v>Continuous</v>
          </cell>
          <cell r="CE19" t="str">
            <v>Continuous</v>
          </cell>
          <cell r="CF19" t="str">
            <v>Continuous</v>
          </cell>
          <cell r="CG19"/>
          <cell r="CH19" t="str">
            <v>As of 2006, the Croatian Judicial Academy (JA) has organized, on several occasions, trainings for judges who act as spokespersons at their courts. In the organization of such trainings, the JA cooperated with the national judges who are already experience</v>
          </cell>
          <cell r="CI19" t="str">
            <v>Civil and commercial disputes;Labour disputes;Consumer disputes*</v>
          </cell>
          <cell r="CJ19" t="str">
            <v>Civil and commercial disputes;Consumer disputes*</v>
          </cell>
          <cell r="CK19" t="str">
            <v>Civil and commercial disputes;Labour disputes;Consumer disputes*</v>
          </cell>
          <cell r="CL19" t="str">
            <v>Civil and commercial disputes;Labour disputes;Consumer disputes*</v>
          </cell>
          <cell r="CM19" t="str">
            <v>Civil and commercial disputes;Labour disputes;Consumer disputes*</v>
          </cell>
          <cell r="CN19"/>
          <cell r="CO19"/>
          <cell r="CP19" t="str">
            <v>Civil and commercial disputes;Labour disputes</v>
          </cell>
          <cell r="CQ19"/>
          <cell r="CR19" t="str">
            <v>Civil and commercial disputes;Labour disputes;Consumer disputes*</v>
          </cell>
          <cell r="CS19" t="str">
            <v>Civil and commercial disputes;Labour disputes;Consumer disputes*</v>
          </cell>
          <cell r="CT19" t="str">
            <v>Civil and commercial disputes;Labour disputes;Consumer disputes*</v>
          </cell>
          <cell r="CU19"/>
          <cell r="CV19"/>
          <cell r="CW19"/>
          <cell r="CX19" t="str">
            <v>Croatian Mediation Association (Hrvatska udruga za mirenje): http://www.mirenje.hr/ ; Croatian Chamber of Economy (Hrvatska gospodarska komora): http://www.hgk.hr/basic-data-on-the-mediation-centre?category=210 only one institution with an arbitration Cro</v>
          </cell>
          <cell r="CY19" t="str">
            <v xml:space="preserve">Information and activities are published on the website of the Service for Social Partnership of the Ministry of Labour and Pension System (www.socijalno-partnerstvo.hr ) Croatian Mediation Association (Hrvatska udruga za mirenje): http://www.mirenje.hr/ </v>
          </cell>
          <cell r="CZ19" t="str">
            <v>Ministry of Economy (Ministarstvo gospodarstva): http://potrosac.mingo.hr/hr/potrosac/ Central Government Portal (Središnji državni portal): https://www.gov.hr/moja-uprava/prava-potrosaca/zastita-potrosaca-481/rjesavanje-sporova/177 Croatian Mediation Ass</v>
          </cell>
          <cell r="DA19"/>
          <cell r="DB19"/>
          <cell r="DC19"/>
          <cell r="DD19"/>
          <cell r="DE19"/>
          <cell r="DF19"/>
          <cell r="DG19"/>
          <cell r="DH19"/>
          <cell r="DI19"/>
          <cell r="DJ19"/>
          <cell r="DK19"/>
          <cell r="DL19"/>
          <cell r="DM19"/>
          <cell r="DO19"/>
          <cell r="DP19"/>
          <cell r="DQ19"/>
          <cell r="DR19"/>
          <cell r="DS19"/>
          <cell r="DT19" t="str">
            <v>Yes</v>
          </cell>
          <cell r="DU19"/>
          <cell r="DV19" t="str">
            <v>Only certain phases</v>
          </cell>
          <cell r="DW19" t="str">
            <v>The Civil Procedure Act does not set the time frame for the proceeding, meaning the time limit to conduct the proceeding, but it stipulates certain deadlines for certain actions to be undertaken (15 days, 30 days)</v>
          </cell>
          <cell r="DX19"/>
          <cell r="DY19"/>
          <cell r="DZ19"/>
          <cell r="EA19" t="str">
            <v>The Administrative disputes Act does not set the time frame for the proceeding, meaning the time limit to conduct the proceeding, but it stipulates certain deadlines for certain actions to be undertaken (15 days, 30 days)</v>
          </cell>
          <cell r="EB19"/>
          <cell r="EC19"/>
          <cell r="ED19"/>
          <cell r="EE19"/>
          <cell r="EF19"/>
          <cell r="EG19"/>
          <cell r="EH19"/>
          <cell r="EI19"/>
          <cell r="EJ19"/>
          <cell r="EK19"/>
          <cell r="EL19" t="str">
            <v>The judgment should be rendered, announced, handed over or dispatched within 45 days after the trial has been concluded</v>
          </cell>
          <cell r="EM19" t="str">
            <v>Article 334 Par. 4 of the Civil Procedure Act</v>
          </cell>
          <cell r="EN19"/>
          <cell r="EO19" t="str">
            <v>The judgment should be rendered, announced, handed over or dispatched within 15 days after the trial has been concluded. In family disputes and labour, the second instance court must render and dispatch its decision in 30 days from receiving of the appeal</v>
          </cell>
          <cell r="EP19" t="str">
            <v>Article 62 od the Administrative Disputes Act Article 347. Par. 6. of the Family Act Article 434. Par. 5. of the Civil Porcedure Act Article 51. Par. 6. of the Enforcement Act</v>
          </cell>
          <cell r="EQ19"/>
          <cell r="ER19" t="str">
            <v>In right of access to information cases High administrative court of the Republic of Croatia must render and dispatch its decision in 90 days from receiving the claim. In Public Procurement cases High administrative court of the Republic of Croatia must r</v>
          </cell>
          <cell r="ES19" t="str">
            <v>Article 26.Par 1. of the Act on the Right of Access to Information Article 434. Par. 2. of the Public Procurement Act Article 42. Par 6. and Article 54 Par.12. od the Law on International and Temporary Protection</v>
          </cell>
          <cell r="ET19"/>
          <cell r="EU19" t="str">
            <v>According to the Courts Act, everyone is entitled to have his civil rights and obligations or his criminal liability fairly and publicly heard, within reasonable time._x000D_
_x000D_
The President of the court shall perform supervision over regular and timely operati</v>
          </cell>
          <cell r="EV19" t="str">
            <v>No</v>
          </cell>
          <cell r="EW19"/>
          <cell r="EX19"/>
          <cell r="EY19"/>
          <cell r="EZ19"/>
          <cell r="FA19"/>
          <cell r="FB19"/>
          <cell r="FC19"/>
          <cell r="FD19"/>
          <cell r="FE19"/>
          <cell r="FF19"/>
          <cell r="FG19"/>
          <cell r="FH19"/>
          <cell r="FI19"/>
          <cell r="FJ19"/>
          <cell r="FK19"/>
          <cell r="FL19"/>
          <cell r="FM19"/>
          <cell r="FN19"/>
          <cell r="FO19"/>
          <cell r="FP19"/>
          <cell r="FQ19"/>
          <cell r="FR19"/>
          <cell r="FS19"/>
          <cell r="FT19"/>
          <cell r="FU19"/>
          <cell r="FV19"/>
          <cell r="FW19"/>
          <cell r="FX19"/>
          <cell r="FY19"/>
          <cell r="FZ19"/>
          <cell r="GA19"/>
          <cell r="GB19"/>
          <cell r="GC19" t="str">
            <v>No</v>
          </cell>
          <cell r="GD19"/>
          <cell r="GE19"/>
          <cell r="GF19"/>
          <cell r="GG19"/>
          <cell r="GH19" t="str">
            <v>No</v>
          </cell>
          <cell r="GI19"/>
          <cell r="GJ19"/>
          <cell r="GK19"/>
          <cell r="GL19"/>
          <cell r="GM19"/>
          <cell r="GN19"/>
          <cell r="GO19"/>
          <cell r="GP19"/>
          <cell r="GQ19"/>
          <cell r="GR19" t="str">
            <v>Court President/ Court management BL;Ministry of Justice BL</v>
          </cell>
          <cell r="GS19" t="str">
            <v>Court President/ Court management BL;Ministry of Justice BL</v>
          </cell>
          <cell r="GT19"/>
          <cell r="GU19"/>
          <cell r="GV19"/>
          <cell r="GW19"/>
          <cell r="GX19"/>
          <cell r="GY19"/>
          <cell r="GZ19"/>
          <cell r="HA19" t="str">
            <v>No</v>
          </cell>
          <cell r="HB19"/>
          <cell r="HC19"/>
          <cell r="HD19"/>
          <cell r="HE19"/>
          <cell r="HF19"/>
          <cell r="HG19"/>
          <cell r="HH19"/>
          <cell r="HI19"/>
          <cell r="HJ19"/>
          <cell r="HK19" t="str">
            <v>Court President/ Court management TF;Ministry of Justice TF;Court President/ Court management BL;Ministry of Justice BL</v>
          </cell>
          <cell r="HL19" t="str">
            <v>Ministry of Justice TF;Ministry of Justice BL</v>
          </cell>
          <cell r="HM19" t="str">
            <v>Court President/ Court management TF;Council for the judiciary TF;Court President/ Court management BL;Council for the judiciary BL</v>
          </cell>
          <cell r="HN19" t="str">
            <v>Ministry of Justice TF;Ministry of Justice BL</v>
          </cell>
          <cell r="HO19" t="str">
            <v>Court President/ Court management TF;Council for the judiciary TF;Ministry of Justice TF;Court President/ Court management TL;Council for the judiciary TL;Ministry of Justice TL;Court President/ Court management BL;Council for the judiciary BL;Ministry of</v>
          </cell>
          <cell r="HP19" t="str">
            <v>Court President/ Court management TF;Court President/ Court management BL</v>
          </cell>
          <cell r="HQ19" t="str">
            <v>Other body/ specify TF;Other body/ specify BL</v>
          </cell>
          <cell r="HR19" t="str">
            <v>Presidents of immediate high courts</v>
          </cell>
          <cell r="HS19"/>
          <cell r="HT19" t="str">
            <v>Presidents of immediate high courts</v>
          </cell>
          <cell r="HU19" t="str">
            <v>Presidents of immediate high courts</v>
          </cell>
          <cell r="HV19"/>
          <cell r="HW19" t="str">
            <v>Presidents of immediate high courts</v>
          </cell>
          <cell r="HX19"/>
          <cell r="HY19" t="str">
            <v xml:space="preserve">Presidents of immediate high courts_x000D_
☐/x/x_x000D_
</v>
          </cell>
          <cell r="HZ19" t="str">
            <v>Online access of throughout the course of a case</v>
          </cell>
          <cell r="IA19"/>
          <cell r="IB19" t="str">
            <v>Upon request by party;Online access of throughout the course of a case</v>
          </cell>
          <cell r="IC19"/>
          <cell r="ID19"/>
          <cell r="IE19"/>
          <cell r="IF19"/>
        </row>
        <row r="20">
          <cell r="A20" t="str">
            <v>CY</v>
          </cell>
          <cell r="B20" t="str">
            <v>Cyprus</v>
          </cell>
          <cell r="C20" t="str">
            <v>(1) Phedra Gregoriou _x000D_
(2) Natasa Papanicolaou</v>
          </cell>
          <cell r="D20" t="str">
            <v xml:space="preserve">(1) Legal Officer, Ministry of Justice and Public Order_x000D_
(2) Legal Officer, Supreme Court of Cyprus_x000D_
</v>
          </cell>
          <cell r="E20" t="str">
            <v>pgregoriou@mjpo.gov.cy</v>
          </cell>
          <cell r="F20" t="str">
            <v>(1) +357 22805946_x000D_
(2) +357 22865737</v>
          </cell>
          <cell r="G20" t="str">
            <v>(1) The Ministry of Justice and Public Order prepared a bill amending the Civil Procedure Law, so as to strengthen the legal framework for the enforcement of judgments. The provisions of the bill include measures which facilitate the execution of writs co</v>
          </cell>
          <cell r="H20" t="str">
            <v xml:space="preserve">• Legislation relating to the right of an appeal on interlocutory decisions: On 21 July 2017, the Courts of Justice (amendment) Law of 2017 (Law 109(I)/2017) was enacted, amending Article 25 of the Law, providing for the filtering of the right to file an </v>
          </cell>
          <cell r="I20"/>
          <cell r="J20" t="str">
            <v>The Ministry of Justice and Public Order assigned, after public procurement, to an expert a study concerning mediation. The study will, among other issues, pertain to the accreditation of mediators, their qualifications, their training, their disciplinary</v>
          </cell>
          <cell r="K20"/>
          <cell r="L20"/>
          <cell r="M20"/>
          <cell r="N20"/>
          <cell r="O20"/>
          <cell r="P20"/>
          <cell r="Q20"/>
          <cell r="R20"/>
          <cell r="S20"/>
          <cell r="T20"/>
          <cell r="U20"/>
          <cell r="V20" t="str">
            <v>See above (1) for the bill establishing a commercial Court. and also the bill for the establishment of an Administrative Court dealing exclusively with international protection cases</v>
          </cell>
          <cell r="W20"/>
          <cell r="X20"/>
          <cell r="Y20" t="str">
            <v>The Government is in the process of purchasing services for a Court Administration/Management Information System (E-Justice) for the Cypriot Courts. The process for the submission of tenders has been completed in September 2017 and the Evaluation Committe</v>
          </cell>
          <cell r="Z20"/>
          <cell r="AA20"/>
          <cell r="AB20"/>
          <cell r="AC20"/>
          <cell r="AD20"/>
          <cell r="AE20"/>
          <cell r="AF20"/>
          <cell r="AG20"/>
          <cell r="AH20"/>
          <cell r="AI20"/>
          <cell r="AJ20"/>
          <cell r="AK20"/>
          <cell r="AL20"/>
          <cell r="AM20"/>
          <cell r="AN20"/>
          <cell r="AO20"/>
          <cell r="AP20"/>
          <cell r="AQ20"/>
          <cell r="AR20"/>
          <cell r="AS20"/>
          <cell r="AT20"/>
          <cell r="AU20"/>
          <cell r="AV20"/>
          <cell r="AW20"/>
          <cell r="AX20"/>
          <cell r="AY20"/>
          <cell r="AZ20" t="str">
            <v>No</v>
          </cell>
          <cell r="BA20"/>
          <cell r="BB20"/>
          <cell r="BC20"/>
          <cell r="BD20" t="str">
            <v>No</v>
          </cell>
          <cell r="BE20"/>
          <cell r="BF20" t="str">
            <v>Yes some judgments</v>
          </cell>
          <cell r="BG20"/>
          <cell r="BH20" t="str">
            <v>Yes all judgments</v>
          </cell>
          <cell r="BI20" t="str">
            <v xml:space="preserve">The first instance judge decides which judgments will be published based on the importance of the case._x000D_
_x000D_
</v>
          </cell>
          <cell r="BJ20" t="str">
            <v>1st instance;Highest instance</v>
          </cell>
          <cell r="BK20" t="str">
            <v>1st instance;Highest instance</v>
          </cell>
          <cell r="BL20"/>
          <cell r="BM20" t="str">
            <v>1st instance;Highest instance</v>
          </cell>
          <cell r="BN20"/>
          <cell r="BO20"/>
          <cell r="BP20" t="str">
            <v>Yes all judgments</v>
          </cell>
          <cell r="BQ20"/>
          <cell r="BR20" t="str">
            <v>Yes all judgments</v>
          </cell>
          <cell r="BS20"/>
          <cell r="BT20" t="str">
            <v>1st instance;Highest instance</v>
          </cell>
          <cell r="BU20" t="str">
            <v>1st instance;Highest instance</v>
          </cell>
          <cell r="BW20" t="str">
            <v>1st instance;Highest instance</v>
          </cell>
          <cell r="BX20"/>
          <cell r="BY20"/>
          <cell r="BZ20"/>
          <cell r="CA20"/>
          <cell r="CB20"/>
          <cell r="CC20"/>
          <cell r="CD20" t="str">
            <v>Continuous</v>
          </cell>
          <cell r="CE20"/>
          <cell r="CF20"/>
          <cell r="CG20"/>
          <cell r="CH20"/>
          <cell r="CI20" t="str">
            <v>Civil and commercial disputes;Labour disputes;Consumer disputes*</v>
          </cell>
          <cell r="CJ20" t="str">
            <v>Consumer disputes*</v>
          </cell>
          <cell r="CK20" t="str">
            <v>Labour disputes;Consumer disputes*</v>
          </cell>
          <cell r="CL20"/>
          <cell r="CM20"/>
          <cell r="CN20" t="str">
            <v>Consumer disputes*</v>
          </cell>
          <cell r="CO20" t="str">
            <v>Consumer disputes*</v>
          </cell>
          <cell r="CP20"/>
          <cell r="CQ20"/>
          <cell r="CR20" t="str">
            <v>Civil and commercial disputes;Labour disputes;Consumer disputes*</v>
          </cell>
          <cell r="CS20"/>
          <cell r="CT20" t="str">
            <v>Civil and commercial disputes</v>
          </cell>
          <cell r="CU20" t="str">
            <v>Labour disputes;Consumer disputes*</v>
          </cell>
          <cell r="CV20" t="str">
            <v>Specific information sessions on ADR are available upon request _x000D_
Fees for ADR are regulated</v>
          </cell>
          <cell r="CW20"/>
          <cell r="CX20" t="str">
            <v>(Greek) http://www.mjpo.gov.cy/mjpo/mjpo.nsf/page21_gr/page21_gr?OpenDocument (English) http://www.mjpo.gov.cy/mjpo/mjpo.nsf/All/64BC1F595AB40EB6C22579AD00346FE2?OpenDocument&amp;highlight=mediation</v>
          </cell>
          <cell r="CY20" t="str">
            <v>www.mlsi.gov.cy/dlr</v>
          </cell>
          <cell r="CZ20" t="str">
            <v>http://www.consumer.gov.cy/mcit/cyco/cyconsumer.nsf/All/B234AC4A5ABED7C5C2257F16002B5F9B?OpenDocument</v>
          </cell>
          <cell r="DA20"/>
          <cell r="DB20"/>
          <cell r="DC20"/>
          <cell r="DD20"/>
          <cell r="DE20"/>
          <cell r="DF20"/>
          <cell r="DG20"/>
          <cell r="DH20"/>
          <cell r="DI20"/>
          <cell r="DJ20"/>
          <cell r="DK20"/>
          <cell r="DL20"/>
          <cell r="DM20"/>
          <cell r="DO20"/>
          <cell r="DP20"/>
          <cell r="DQ20"/>
          <cell r="DR20"/>
          <cell r="DS20"/>
          <cell r="DT20" t="str">
            <v>Yes</v>
          </cell>
          <cell r="DU20"/>
          <cell r="DV20" t="str">
            <v>Only certain phases</v>
          </cell>
          <cell r="DW20"/>
          <cell r="DX20"/>
          <cell r="DY20"/>
          <cell r="DZ20"/>
          <cell r="EA20"/>
          <cell r="EB20"/>
          <cell r="EC20"/>
          <cell r="ED20"/>
          <cell r="EE20"/>
          <cell r="EF20"/>
          <cell r="EG20"/>
          <cell r="EH20"/>
          <cell r="EI20"/>
          <cell r="EJ20"/>
          <cell r="EK20"/>
          <cell r="EL20" t="str">
            <v>180 days</v>
          </cell>
          <cell r="EM20"/>
          <cell r="EN20"/>
          <cell r="EO20" t="str">
            <v>180 days</v>
          </cell>
          <cell r="EP20"/>
          <cell r="EQ20"/>
          <cell r="ER20"/>
          <cell r="ES20"/>
          <cell r="ET20"/>
          <cell r="EU20" t="str">
            <v>This is provided in the Supreme Court Rule for the timely delivery of judgments of 1986</v>
          </cell>
          <cell r="EV20" t="str">
            <v>No</v>
          </cell>
          <cell r="EW20"/>
          <cell r="EX20"/>
          <cell r="EY20"/>
          <cell r="EZ20"/>
          <cell r="FA20"/>
          <cell r="FB20"/>
          <cell r="FC20"/>
          <cell r="FD20"/>
          <cell r="FE20"/>
          <cell r="FF20"/>
          <cell r="FG20"/>
          <cell r="FH20"/>
          <cell r="FI20"/>
          <cell r="FJ20"/>
          <cell r="FK20"/>
          <cell r="FL20"/>
          <cell r="FM20"/>
          <cell r="FN20"/>
          <cell r="FO20"/>
          <cell r="FP20"/>
          <cell r="FQ20"/>
          <cell r="FR20"/>
          <cell r="FS20"/>
          <cell r="FT20"/>
          <cell r="FU20"/>
          <cell r="FV20"/>
          <cell r="FW20"/>
          <cell r="FX20" t="str">
            <v>Individual courts TL</v>
          </cell>
          <cell r="FY20" t="str">
            <v>Individual courts TL</v>
          </cell>
          <cell r="FZ20"/>
          <cell r="GA20"/>
          <cell r="GB20"/>
          <cell r="GC20" t="str">
            <v>No</v>
          </cell>
          <cell r="GD20"/>
          <cell r="GE20" t="str">
            <v>For allocating human resources</v>
          </cell>
          <cell r="GF20"/>
          <cell r="GG20"/>
          <cell r="GH20"/>
          <cell r="GI20">
            <v>240</v>
          </cell>
          <cell r="GJ20"/>
          <cell r="GK20"/>
          <cell r="GL20"/>
          <cell r="GM20">
            <v>240</v>
          </cell>
          <cell r="GN20"/>
          <cell r="GO20"/>
          <cell r="GP20"/>
          <cell r="GQ20" t="str">
            <v xml:space="preserve">Types of cases	Single backlog definition in days_x000D_
Civil and commercial cases	240_x000D_
….	_x000D_
Administrative cases	240_x000D_
</v>
          </cell>
          <cell r="GR20" t="str">
            <v>Court President/ Court management TL;Other body/ specify TL</v>
          </cell>
          <cell r="GS20" t="str">
            <v>Court President/ Court management TL;Other body/ specify TL</v>
          </cell>
          <cell r="GT20"/>
          <cell r="GU20" t="str">
            <v>Supreme Court</v>
          </cell>
          <cell r="GV20"/>
          <cell r="GW20"/>
          <cell r="GX20" t="str">
            <v>Supreme Court</v>
          </cell>
          <cell r="GY20"/>
          <cell r="GZ20"/>
          <cell r="HA20" t="str">
            <v>No</v>
          </cell>
          <cell r="HB20"/>
          <cell r="HC20"/>
          <cell r="HD20"/>
          <cell r="HE20"/>
          <cell r="HF20"/>
          <cell r="HG20"/>
          <cell r="HH20"/>
          <cell r="HI20"/>
          <cell r="HJ20"/>
          <cell r="HK20"/>
          <cell r="HL20"/>
          <cell r="HM20"/>
          <cell r="HN20" t="str">
            <v>Court President/ Court management TL</v>
          </cell>
          <cell r="HO20"/>
          <cell r="HP20" t="str">
            <v>Court President/ Court management TL</v>
          </cell>
          <cell r="HQ20"/>
          <cell r="HR20"/>
          <cell r="HS20"/>
          <cell r="HT20"/>
          <cell r="HU20"/>
          <cell r="HV20"/>
          <cell r="HW20"/>
          <cell r="HX20"/>
          <cell r="HY20"/>
          <cell r="HZ20"/>
          <cell r="IA20"/>
          <cell r="IB20" t="str">
            <v>Upon request by party</v>
          </cell>
          <cell r="IC20"/>
          <cell r="ID20"/>
          <cell r="IE20"/>
          <cell r="IF20"/>
        </row>
        <row r="21">
          <cell r="A21" t="str">
            <v>LT</v>
          </cell>
          <cell r="B21" t="str">
            <v>Lithuania</v>
          </cell>
          <cell r="C21" t="str">
            <v>Lina Griškevič</v>
          </cell>
          <cell r="D21" t="str">
            <v xml:space="preserve">Deputy head of Legal division_x000D_
National Courts Administration_x000D_
</v>
          </cell>
          <cell r="E21" t="str">
            <v>lina.griskevic@teismai.lt</v>
          </cell>
          <cell r="F21" t="str">
            <v xml:space="preserve">+370 5 2514295 </v>
          </cell>
          <cell r="G21"/>
          <cell r="H21" t="str">
            <v>☑</v>
          </cell>
          <cell r="I21"/>
          <cell r="J21"/>
          <cell r="K21" t="str">
            <v>☑</v>
          </cell>
          <cell r="L21" t="str">
            <v>☑</v>
          </cell>
          <cell r="M21"/>
          <cell r="N21"/>
          <cell r="O21"/>
          <cell r="P21"/>
          <cell r="Q21"/>
          <cell r="R21"/>
          <cell r="S21"/>
          <cell r="T21"/>
          <cell r="U21"/>
          <cell r="V21"/>
          <cell r="W21"/>
          <cell r="X21"/>
          <cell r="Y21"/>
          <cell r="Z21"/>
          <cell r="AA21"/>
          <cell r="AB21" t="str">
            <v>☑</v>
          </cell>
          <cell r="AC21" t="str">
            <v>☑</v>
          </cell>
          <cell r="AD21"/>
          <cell r="AE21"/>
          <cell r="AF21" t="str">
            <v>☑</v>
          </cell>
          <cell r="AG21"/>
          <cell r="AH21" t="str">
            <v>☑</v>
          </cell>
          <cell r="AI21"/>
          <cell r="AJ21"/>
          <cell r="AK21"/>
          <cell r="AL21"/>
          <cell r="AM21"/>
          <cell r="AN21" t="str">
            <v>☑</v>
          </cell>
          <cell r="AO21" t="str">
            <v>☑</v>
          </cell>
          <cell r="AP21" t="str">
            <v>☑</v>
          </cell>
          <cell r="AQ21" t="str">
            <v xml:space="preserve">Provided in the additional attachment for Q1._x000D_
</v>
          </cell>
          <cell r="AR21" t="str">
            <v>1.a  General online information about the justice system for non-native speakers;1.b  General online information about the justice system for children (individuals below 18 years of age);1.c  General online information about the justice system for visuall</v>
          </cell>
          <cell r="AS21" t="str">
            <v>General information about the court system is provided at the webpage www.teismai.lt (the page is also adopted for english speakers (http://www.teismai.lt/en/) and for visually impared._x000D_
_x000D_
FAQ are provided in Polish and Russian languages:  http://www.tm.l</v>
          </cell>
          <cell r="AT21" t="str">
            <v>http://www.teismai.lt/lt/visuomenei-ir-ziniasklaidai/pagalba-liudytojams-ir-nukentejusiesiems/pagalba-vaikams-teisminiame-procese/4765_x000D_
_x000D_
https://issuu.com/lietuvosteismai/docs/teismai_internetui</v>
          </cell>
          <cell r="AU21" t="str">
            <v>http://www.teismai.lt/lt/neigaliesiems/1717</v>
          </cell>
          <cell r="AV21" t="str">
            <v>http://www.teismai.lt/lt/visuomenei-ir-ziniasklaidai/teismui-teikiamu-dokumentu-sablonai/200</v>
          </cell>
          <cell r="AW21" t="str">
            <v>http://www.teisinepagalba.lt/en/</v>
          </cell>
          <cell r="AX21"/>
          <cell r="AY21" t="str">
            <v>The National Courts Adminsitration implement several activities in schools, such as "a judge in a school", "a day with a judge", "street law", different media project, as the commentaries in a radio programmes ("judge's comment")._x000D_
_x000D_
4a. includes not only</v>
          </cell>
          <cell r="AZ21" t="str">
            <v>Yes, for all instances and all cases</v>
          </cell>
          <cell r="BA21"/>
          <cell r="BB21"/>
          <cell r="BC21" t="str">
            <v xml:space="preserve">There is a one general account "Lithuanian courts" in social network (i.e. facebook),. Nevertheless, some courts provide their own information and messages. </v>
          </cell>
          <cell r="BD21" t="str">
            <v>Yes</v>
          </cell>
          <cell r="BE21" t="str">
            <v>The Rules on providing the information on the cases and activity of courts to mass media were approved by the Judicial Council decision No 13P-51-(7.1.2) on March 25, 2015._x000D_
_x000D_
A Court Communication Guide published in 2015.</v>
          </cell>
          <cell r="BF21" t="str">
            <v>Yes all judgments</v>
          </cell>
          <cell r="BG21" t="str">
            <v>Yes all judgments</v>
          </cell>
          <cell r="BH21" t="str">
            <v>Yes all judgments</v>
          </cell>
          <cell r="BI21"/>
          <cell r="BJ21" t="str">
            <v>1st instance;2nd instance;Highest instance</v>
          </cell>
          <cell r="BK21" t="str">
            <v>1st instance;2nd instance;Highest instance</v>
          </cell>
          <cell r="BL21"/>
          <cell r="BM21" t="str">
            <v>1st instance;2nd instance;Highest instance</v>
          </cell>
          <cell r="BN21" t="str">
            <v>1st instance;2nd instance;Highest instance</v>
          </cell>
          <cell r="BO21" t="str">
            <v>The rules and criteria for anonymization and publication of judgements were newly approved by the Judicial Council decision No 13P-147-97.1.2) of November 27, 2015 (with all changes included)._x000D_
_x000D_
Point 3. There are plans to introduce ECLI in 2020, but onl</v>
          </cell>
          <cell r="BP21" t="str">
            <v>Yes all judgments</v>
          </cell>
          <cell r="BQ21" t="str">
            <v>Yes all judgments</v>
          </cell>
          <cell r="BR21" t="str">
            <v>Yes all judgments</v>
          </cell>
          <cell r="BS21" t="str">
            <v xml:space="preserve">There are two instances of courts in administrative cases: 5 regional administrative courts (from January 1, 2018 - 2) and the Supreme Administrative Court of Lithuania. Judgements of all instances of the administrative courts are available online. </v>
          </cell>
          <cell r="BT21" t="str">
            <v>2nd instance;Highest instance</v>
          </cell>
          <cell r="BU21" t="str">
            <v>2nd instance;Highest instance</v>
          </cell>
          <cell r="BV21"/>
          <cell r="BW21" t="str">
            <v>2nd instance;Highest instance</v>
          </cell>
          <cell r="BX21" t="str">
            <v>2nd instance;Highest instance</v>
          </cell>
          <cell r="BY21" t="str">
            <v>There are two instances of courts in administrative cases: 5 regional administrative courts (from January 1, 2018 - 2)and the Supreme Administrative Court of Lithuania. Judgements of all instances of the administrative courts are available online. _x000D_
_x000D_
The</v>
          </cell>
          <cell r="BZ21" t="str">
            <v>Continuous</v>
          </cell>
          <cell r="CA21" t="str">
            <v>Continuous</v>
          </cell>
          <cell r="CB21" t="str">
            <v>Continuous</v>
          </cell>
          <cell r="CC21" t="str">
            <v>Continuous</v>
          </cell>
          <cell r="CD21" t="str">
            <v>Continuous</v>
          </cell>
          <cell r="CE21" t="str">
            <v>Continuous</v>
          </cell>
          <cell r="CF21" t="str">
            <v>Continuous</v>
          </cell>
          <cell r="CG21"/>
          <cell r="CH21" t="str">
            <v>The training on 2016 were carried according to the programmes adopted by the Judicial Council, the communication strategy tools adopted by the National Courts Administration and also implementing the 2009-2014 Norwegian mechanism programme LT 13 „Effectiv</v>
          </cell>
          <cell r="CI21" t="str">
            <v>Civil and commercial disputes;Labour disputes;Consumer disputes*</v>
          </cell>
          <cell r="CJ21" t="str">
            <v>Civil and commercial disputes;Labour disputes;Consumer disputes*</v>
          </cell>
          <cell r="CK21" t="str">
            <v>Civil and commercial disputes;Labour disputes;Consumer disputes*</v>
          </cell>
          <cell r="CL21"/>
          <cell r="CM21"/>
          <cell r="CN21" t="str">
            <v>Civil and commercial disputes;Labour disputes;Consumer disputes*</v>
          </cell>
          <cell r="CO21" t="str">
            <v>Civil and commercial disputes;Labour disputes;Consumer disputes*</v>
          </cell>
          <cell r="CP21" t="str">
            <v>Civil and commercial disputes;Labour disputes;Consumer disputes*</v>
          </cell>
          <cell r="CQ21" t="str">
            <v>Civil and commercial disputes;Labour disputes;Consumer disputes*</v>
          </cell>
          <cell r="CR21" t="str">
            <v>Civil and commercial disputes;Labour disputes;Consumer disputes*</v>
          </cell>
          <cell r="CS21" t="str">
            <v>Civil and commercial disputes;Labour disputes;Consumer disputes*</v>
          </cell>
          <cell r="CT21" t="str">
            <v>Civil and commercial disputes;Labour disputes;Consumer disputes*</v>
          </cell>
          <cell r="CU21"/>
          <cell r="CV21"/>
          <cell r="CW21" t="str">
            <v xml:space="preserve">Point 5. There is no particular ADR coordinator in courts. Nevertheless, there is a responsible person at National Courts Administration, who acts as a secretary for the Judicial Mediation Commission (approved by the Judicial Council) and also coordintes </v>
          </cell>
          <cell r="CX21" t="str">
            <v>https://www.e-tar.lt/portal/lt/legalAct/TAR.2E7C18F61454/GRELemJBJn https://www.e-tar.lt/portal/lt/legalAct/TAR.27B041C4CCDE/LeAfsRQsXH http://www.tm.lt/veikla/kryptis/41/ http://www.teismai.lt/lt/teismams/teismine-mediacija/svarbu-zinoti/1936</v>
          </cell>
          <cell r="CY21" t="str">
            <v>The same links as for the civil and commercial disputes apply</v>
          </cell>
          <cell r="CZ21" t="str">
            <v>The same links as for the civil and commercial disputes apply</v>
          </cell>
          <cell r="DA21"/>
          <cell r="DB21" t="str">
            <v>National level;One or several regions</v>
          </cell>
          <cell r="DC21" t="str">
            <v>National level;One or several courts</v>
          </cell>
          <cell r="DD21" t="str">
            <v>National level</v>
          </cell>
          <cell r="DE21"/>
          <cell r="DF21"/>
          <cell r="DG21"/>
          <cell r="DH21"/>
          <cell r="DI21" t="str">
            <v>National level</v>
          </cell>
          <cell r="DJ21"/>
          <cell r="DK21" t="str">
            <v>National level</v>
          </cell>
          <cell r="DL21" t="str">
            <v>The Ministry of Interior of the Republic of Lithuania in 2015 carried the research (presented in 2016) where police officers, other statutory officers and judges are questioned on working conditions, satisfaction with their work and etc. The results may a</v>
          </cell>
          <cell r="DM21" t="str">
            <v>A survey on state-guaranteed secondary legal aid is carried our annually. It is addressed to pre-trial investigation officers, prosecutors and courts who provide opinion about the work of State-guaranteed legal aid service and advocates providing state-gu</v>
          </cell>
          <cell r="DO21"/>
          <cell r="DP21"/>
          <cell r="DQ21" t="str">
            <v>1. The survey results are publicly available on-line in their entirety;2. The survey results have been used to feed an annual/specific report at local or national level;3. The survey results have been used to feed an evaluation of the justice system or to</v>
          </cell>
          <cell r="DR21"/>
          <cell r="DS21"/>
          <cell r="DT21" t="str">
            <v>Yes</v>
          </cell>
          <cell r="DU21"/>
          <cell r="DV21" t="str">
            <v>Only certain phases</v>
          </cell>
          <cell r="DW21"/>
          <cell r="DX21"/>
          <cell r="DY21"/>
          <cell r="DZ21"/>
          <cell r="EA21"/>
          <cell r="EB21"/>
          <cell r="EC21"/>
          <cell r="ED21"/>
          <cell r="EE21"/>
          <cell r="EF21" t="str">
            <v>See the comment below</v>
          </cell>
          <cell r="EG21" t="str">
            <v>The Code of Civil Procedure: https://www.e-tar.lt/portal/lt/legalAct/TAR.2E7C18F61454/GRELemJBJn</v>
          </cell>
          <cell r="EH21"/>
          <cell r="EI21" t="str">
            <v>See the comment below</v>
          </cell>
          <cell r="EJ21" t="str">
            <v>The Law on Administrative Proceedings: https://e-seimas.lrs.lt/portal/legalAct/lt/TAD/TAIS.72290/EYtiQjitod</v>
          </cell>
          <cell r="EK21"/>
          <cell r="EL21" t="str">
            <v>immediately, in some cases up to 20 days (see the comment below)</v>
          </cell>
          <cell r="EM21" t="str">
            <v>The Code of Civil Procedure: https://www.e-tar.lt/portal/lt/legalAct/TAR.2E7C18F61454/GRELemJBJn</v>
          </cell>
          <cell r="EN21"/>
          <cell r="EO21" t="str">
            <v>Usually the same day</v>
          </cell>
          <cell r="EP21" t="str">
            <v>The Law on Administrative Proceedings: https://e-seimas.lrs.lt/portal/legalAct/lt/TAD/TAIS.72290/EYtiQjitod</v>
          </cell>
          <cell r="EQ21"/>
          <cell r="ER21" t="str">
            <v>See the comment below</v>
          </cell>
          <cell r="ES21"/>
          <cell r="ET21"/>
          <cell r="EU21" t="str">
            <v>The general rule is that both in civil / commercial the court has to resolve the case as soon as possible, in administrative cases the court shall seek to resolve the case within one hearing if this doesn't raise obstacles to resolve the case properly. Th</v>
          </cell>
          <cell r="EV21" t="str">
            <v>Yes</v>
          </cell>
          <cell r="EW21"/>
          <cell r="EX21" t="str">
            <v>Other</v>
          </cell>
          <cell r="EY21" t="str">
            <v xml:space="preserve">Cases that are being heard for more than 12 months and the measures that have_x000D_
been taken to speed the case hearing. Also the data on criminal cases that_x000D_
are being heard for more than 5 years is presented. </v>
          </cell>
          <cell r="EZ21"/>
          <cell r="FA21"/>
          <cell r="FB21"/>
          <cell r="FC21"/>
          <cell r="FD21"/>
          <cell r="FE21"/>
          <cell r="FF21"/>
          <cell r="FG21"/>
          <cell r="FH21" t="str">
            <v>Under the Regulation on Administration in Courts (approved by the Judicial_x000D_
Council) every year courts present the chairmen of the courts of higher_x000D_
instance and the Judicial Council with the data on cases that are being heard_x000D_
for more than 12 months and</v>
          </cell>
          <cell r="FI21" t="str">
            <v xml:space="preserve">Also the presidents of the courts may set different time standards for different type of cases. </v>
          </cell>
          <cell r="FJ21" t="str">
            <v>Council for Judiciary TF;Council for Judiciary TL;Other body/specify BL</v>
          </cell>
          <cell r="FK21" t="str">
            <v>Council for Judiciary TF;Council for Judiciary TL;Other body/specify BL</v>
          </cell>
          <cell r="FL21"/>
          <cell r="FM21"/>
          <cell r="FN21"/>
          <cell r="FO21"/>
          <cell r="FP21" t="str">
            <v>Court presidents</v>
          </cell>
          <cell r="FQ21"/>
          <cell r="FR21"/>
          <cell r="FS21" t="str">
            <v>Court presidents</v>
          </cell>
          <cell r="FT21"/>
          <cell r="FU21"/>
          <cell r="FV21"/>
          <cell r="FW21" t="str">
            <v>The standarts for time limits are set both in law and by the judicial Council,</v>
          </cell>
          <cell r="FX21" t="str">
            <v>Entire territory of Member State TF;Entire territory of Member State TL;Entire territory of Member State BL</v>
          </cell>
          <cell r="FY21" t="str">
            <v>Entire territory of Member State TF;Entire territory of Member State TL;Entire territory of Member State BL</v>
          </cell>
          <cell r="FZ21"/>
          <cell r="GA21"/>
          <cell r="GB21"/>
          <cell r="GC21" t="str">
            <v>Yes</v>
          </cell>
          <cell r="GD21" t="str">
            <v>The backlogs timeframes standards practice is available upon request.</v>
          </cell>
          <cell r="GE21" t="str">
            <v>For allocating human resources;For allocating budget</v>
          </cell>
          <cell r="GF21"/>
          <cell r="GG21" t="str">
            <v>Allocation of human resources depends on the allocation of budget resources.</v>
          </cell>
          <cell r="GH21" t="str">
            <v>Yes</v>
          </cell>
          <cell r="GI21" t="str">
            <v>Please see the comment below.</v>
          </cell>
          <cell r="GJ21"/>
          <cell r="GK21"/>
          <cell r="GL21"/>
          <cell r="GM21" t="str">
            <v>Please see the comment below.</v>
          </cell>
          <cell r="GN21"/>
          <cell r="GO21"/>
          <cell r="GP21"/>
          <cell r="GQ21" t="str">
            <v>It is due to the decision of the President of the courts. The term may vary from 6 months to one year in civil cases or administrative cases (if there is no shorter time set in law for a certain type of cases to be heard)._x000D_
_x000D_
Under the Law on Courts and o</v>
          </cell>
          <cell r="GR21" t="str">
            <v>Court President/ Court management TF;Council for the judiciary TF;Other body/ specify TF;Court President/ Court management TL;Council for the judiciary TL;Other body/ specify TL;Court President/ Court management BL</v>
          </cell>
          <cell r="GS21" t="str">
            <v>Court President/ Court management TF;Council for the judiciary TF;Other body/ specify TF;Court President/ Court management TL;Council for the judiciary TL;Other body/ specify TL;Court President/ Court management BL</v>
          </cell>
          <cell r="GT21" t="str">
            <v>The president of the court of the higher instance</v>
          </cell>
          <cell r="GU21" t="str">
            <v>The president of the court of the higher instance</v>
          </cell>
          <cell r="GV21"/>
          <cell r="GW21" t="str">
            <v>The president of the court of the higher instance</v>
          </cell>
          <cell r="GX21" t="str">
            <v>The president of the court of the higher instance</v>
          </cell>
          <cell r="GY21"/>
          <cell r="GZ21" t="str">
            <v>Under the Law on Courts and other legislation, the Judicial Council and the_x000D_
chairmen of the higher instance courts may decide on the backlog of cases in_x000D_
a particular court individually (e.g. the chairman of the Supreme_x000D_
administrative court of Lithuania</v>
          </cell>
          <cell r="HA21" t="str">
            <v>No</v>
          </cell>
          <cell r="HB21"/>
          <cell r="HC21"/>
          <cell r="HD21"/>
          <cell r="HE21"/>
          <cell r="HF21"/>
          <cell r="HG21"/>
          <cell r="HH21"/>
          <cell r="HI21"/>
          <cell r="HJ21" t="str">
            <v>Such a possibility developed in Lithuanian courts informational_x000D_
system LITEKO is planned to introduce for judges gradually from 2018._x000D_
_x000D_
Also, there is always a possibility to this kind of information (e.g. if a_x000D_
chairman as the administrator of the cour</v>
          </cell>
          <cell r="HK21" t="str">
            <v>Court President/ Court management TF;Council for the judiciary TF;Other body/ specify TF;Court President/ Court management TL;Council for the judiciary TL;Other body/ specify TL;Court President/ Court management BL;Council for the judiciary BL;Other body/</v>
          </cell>
          <cell r="HL21" t="str">
            <v>Court President/ Court management TF;Council for the judiciary TF;Other body/ specify TF;Court President/ Court management TL;Council for the judiciary TL;Other body/ specify TL;Court President/ Court management BL;Council for the judiciary BL;Other body/</v>
          </cell>
          <cell r="HM21"/>
          <cell r="HN21" t="str">
            <v>Court President/ Court management TF</v>
          </cell>
          <cell r="HO21" t="str">
            <v>Court President/ Court management TF;Council for the judiciary TF;Court President/ Court management TL;Council for the judiciary TL;Court President/ Court management BL;Council for the judiciary BL</v>
          </cell>
          <cell r="HP21" t="str">
            <v>Court President/ Court management TF;Council for the judiciary TF;Court President/ Court management TL;Council for the judiciary TL;Other body/ specify TL;Court President/ Court management BL;Council for the judiciary BL;Other body/ specify BL</v>
          </cell>
          <cell r="HQ21"/>
          <cell r="HR21" t="str">
            <v>National Courts Administration</v>
          </cell>
          <cell r="HS21" t="str">
            <v>National Courts Administration</v>
          </cell>
          <cell r="HT21" t="str">
            <v>National Courts Administration</v>
          </cell>
          <cell r="HU21" t="str">
            <v>National Courts Administration</v>
          </cell>
          <cell r="HV21" t="str">
            <v>National Courts Administration</v>
          </cell>
          <cell r="HW21" t="str">
            <v>National Courts Administration</v>
          </cell>
          <cell r="HX21"/>
          <cell r="HY21" t="str">
            <v>The above mentioned measures are taken on non compulsory individual basis._x000D_
_x000D_
The financial resources are allocated by the law (passed in the Parliament)._x000D_
_x000D_
National Courts Administration takes part (altogether with the Judicial_x000D_
Council) in drafting the</v>
          </cell>
          <cell r="HZ21" t="str">
            <v>Upon request by party;Notification by mail or e-mail on court discretion;Automatic notification by SMS or by e-mail;Online access of throughout the course of a case</v>
          </cell>
          <cell r="IA21" t="str">
            <v>Upon request by party;Notification by mail or e-mail on court discretion;Automatic notification by SMS or by e-mail;Online access of throughout the course of a case</v>
          </cell>
          <cell r="IB21" t="str">
            <v>Upon request by party;Notification by mail or e-mail on court discretion;Automatic notification by SMS or by e-mail;Online access of throughout the course of a case</v>
          </cell>
          <cell r="IC21"/>
          <cell r="ID21"/>
          <cell r="IE21"/>
          <cell r="IF21" t="str">
            <v>The right of the parties to request information on their case in the court is_x000D_
ensured by the procedural laws and the detailed procedure is set by the rules_x000D_
approved by the Judicial Council (partially) and by the courts._x000D_
_x000D_
The users of the e-file system</v>
          </cell>
        </row>
        <row r="22">
          <cell r="A22" t="str">
            <v>DK</v>
          </cell>
          <cell r="B22" t="str">
            <v>Denmark</v>
          </cell>
          <cell r="C22" t="str">
            <v>Marianne Gram Nybroe</v>
          </cell>
          <cell r="D22" t="str">
            <v>Intenational Coordinator</v>
          </cell>
          <cell r="E22" t="str">
            <v>mgn@domsstolsstyrelsen.dk</v>
          </cell>
          <cell r="F22" t="str">
            <v>+45 9968 4291</v>
          </cell>
          <cell r="G22" t="str">
            <v>x</v>
          </cell>
          <cell r="H22" t="str">
            <v>x</v>
          </cell>
          <cell r="I22"/>
          <cell r="J22"/>
          <cell r="K22"/>
          <cell r="L22"/>
          <cell r="M22"/>
          <cell r="N22"/>
          <cell r="O22"/>
          <cell r="P22"/>
          <cell r="Q22"/>
          <cell r="R22"/>
          <cell r="S22"/>
          <cell r="T22"/>
          <cell r="U22"/>
          <cell r="V22"/>
          <cell r="W22"/>
          <cell r="X22"/>
          <cell r="Y22" t="str">
            <v>x</v>
          </cell>
          <cell r="Z22" t="str">
            <v>x</v>
          </cell>
          <cell r="AA22"/>
          <cell r="AB22"/>
          <cell r="AC22"/>
          <cell r="AD22"/>
          <cell r="AE22"/>
          <cell r="AF22" t="str">
            <v>x</v>
          </cell>
          <cell r="AG22"/>
          <cell r="AH22" t="str">
            <v>x</v>
          </cell>
          <cell r="AI22"/>
          <cell r="AJ22"/>
          <cell r="AK22"/>
          <cell r="AL22" t="str">
            <v>x</v>
          </cell>
          <cell r="AM22"/>
          <cell r="AN22"/>
          <cell r="AO22"/>
          <cell r="AP22"/>
          <cell r="AQ22" t="str">
            <v>10) The opportunity to appoint extra judges to a Court when the presiding judge is temporarily working as chairman in a committee is still under preparation, but it is expected to be adopted in February 2018. _x000D_
_x000D_
11) The retirement for lay judges is at th</v>
          </cell>
          <cell r="AR22" t="str">
            <v>1.a  General online information about the justice system for non-native speakers;1.b  General online information about the justice system for children (individuals below 18 years of age);2.  Centralised web portal with online forms for judicial proceeding</v>
          </cell>
          <cell r="AS22" t="str">
            <v>http://www.domstol.dk/om/otherlanguages/english/Pages/default.aspx</v>
          </cell>
          <cell r="AT22" t="str">
            <v>kenddinret.dk</v>
          </cell>
          <cell r="AU22"/>
          <cell r="AV22" t="str">
            <v>http://www.domstol.dk/Selvbetjening/blanketter/Pages/blanketter.aspx_x000D_
minretssag.dk (civil cases)</v>
          </cell>
          <cell r="AW22"/>
          <cell r="AX22" t="str">
            <v xml:space="preserve">Films, posters, events, folders etc. </v>
          </cell>
          <cell r="AY22"/>
          <cell r="AZ22" t="str">
            <v>Yes, for some court levels, please specify below</v>
          </cell>
          <cell r="BA22" t="str">
            <v>1st instance</v>
          </cell>
          <cell r="BB22" t="str">
            <v>1st instance</v>
          </cell>
          <cell r="BC22" t="str">
            <v>Some 1 st instance courts and The Danish Court Administration use social media.</v>
          </cell>
          <cell r="BD22" t="str">
            <v>Yes</v>
          </cell>
          <cell r="BE22"/>
          <cell r="BF22" t="str">
            <v>Yes some judgments</v>
          </cell>
          <cell r="BG22" t="str">
            <v>Yes some judgments</v>
          </cell>
          <cell r="BH22" t="str">
            <v>Yes all judgments</v>
          </cell>
          <cell r="BI22" t="str">
            <v>In 1st and 2nd instance some specially selected judgements are availble online_x000D_
in an anonymized form and in a short version._x000D_
The judgements are not uploaded in a specific database but publised on the_x000D_
website of the Courts.</v>
          </cell>
          <cell r="BJ22" t="str">
            <v>1st instance;2nd instance;Highest instance</v>
          </cell>
          <cell r="BK22" t="str">
            <v>Highest instance</v>
          </cell>
          <cell r="BL22"/>
          <cell r="BM22" t="str">
            <v>Highest instance</v>
          </cell>
          <cell r="BN22" t="str">
            <v>1st instance;2nd instance;Highest instance</v>
          </cell>
          <cell r="BO22" t="str">
            <v>Regarding 1: In 1st and 2nd instance some specially selected judgements are_x000D_
availble online in an anonymized form and in a short version on the website of_x000D_
the Danish Courts or the Court that adjudicated the case. The Supreme Court has_x000D_
a database of all</v>
          </cell>
          <cell r="BP22" t="str">
            <v>Yes some judgments</v>
          </cell>
          <cell r="BQ22" t="str">
            <v>Yes some judgments</v>
          </cell>
          <cell r="BR22" t="str">
            <v>Yes all judgments</v>
          </cell>
          <cell r="BS22" t="str">
            <v xml:space="preserve">The courts of Denmark do not distinguish between administrative cases and civil cases. </v>
          </cell>
          <cell r="BT22" t="str">
            <v>1st instance;2nd instance;Highest instance</v>
          </cell>
          <cell r="BU22" t="str">
            <v>Highest instance</v>
          </cell>
          <cell r="BV22"/>
          <cell r="BW22" t="str">
            <v>Highest instance</v>
          </cell>
          <cell r="BX22" t="str">
            <v>1st instance;2nd instance;Highest instance</v>
          </cell>
          <cell r="BY22" t="str">
            <v xml:space="preserve">The courts of Denmark do not distinguish between administrative cases and civil cases. </v>
          </cell>
          <cell r="BZ22" t="str">
            <v>Initial;Continuous</v>
          </cell>
          <cell r="CA22" t="str">
            <v>Initial;Continuous</v>
          </cell>
          <cell r="CB22" t="str">
            <v>Initial;Continuous</v>
          </cell>
          <cell r="CC22"/>
          <cell r="CD22" t="str">
            <v>Initial;Continuous</v>
          </cell>
          <cell r="CE22"/>
          <cell r="CF22" t="str">
            <v>Initial;Continuous</v>
          </cell>
          <cell r="CG22" t="str">
            <v>Continuous</v>
          </cell>
          <cell r="CH22" t="str">
            <v xml:space="preserve">In regards to no. 2a: Training in communication with persons of different cultural, religious, ethnic or linguistic background is incorporated in the various training activities where it is relevant._x000D_
In regards to no. 2c: When we dont offer trainings in </v>
          </cell>
          <cell r="CI22" t="str">
            <v>Civil and commercial disputes;Labour disputes;Consumer disputes*</v>
          </cell>
          <cell r="CJ22"/>
          <cell r="CK22" t="str">
            <v>Civil and commercial disputes;Labour disputes;Consumer disputes*</v>
          </cell>
          <cell r="CL22" t="str">
            <v>Civil and commercial disputes;Labour disputes;Consumer disputes*</v>
          </cell>
          <cell r="CM22" t="str">
            <v>Civil and commercial disputes;Labour disputes;Consumer disputes*</v>
          </cell>
          <cell r="CN22" t="str">
            <v>Civil and commercial disputes</v>
          </cell>
          <cell r="CO22" t="str">
            <v>Civil and commercial disputes;Labour disputes;Consumer disputes*</v>
          </cell>
          <cell r="CP22" t="str">
            <v>Civil and commercial disputes;Labour disputes;Consumer disputes*</v>
          </cell>
          <cell r="CQ22" t="str">
            <v>Civil and commercial disputes;Labour disputes;Consumer disputes*</v>
          </cell>
          <cell r="CR22" t="str">
            <v>Civil and commercial disputes;Labour disputes;Consumer disputes*</v>
          </cell>
          <cell r="CS22" t="str">
            <v>Civil and commercial disputes;Labour disputes;Consumer disputes*</v>
          </cell>
          <cell r="CT22" t="str">
            <v>Civil and commercial disputes;Labour disputes;Consumer disputes*</v>
          </cell>
          <cell r="CU22"/>
          <cell r="CV22"/>
          <cell r="CW22" t="str">
            <v>The courts of Denmark had focus on the project "Court mediation and conciliation" in 2015-2016. Since then The Danish Court Administration and the courts of Denmark have implemented initiatives in order to disseminate the public knowledge of court mediati</v>
          </cell>
          <cell r="CX22"/>
          <cell r="CY22"/>
          <cell r="CZ22"/>
          <cell r="DA22" t="str">
            <v>http://www.domstol.dk/saadangoerdu/retsmaegling/Pages/default.aspx (General information about mediation)_x000D_
https://www.youtube.com/watch?v=Kr4GwHuykj8&amp;feature=youtu.be (A video about mediation. The video is made during the People's Political Festival in 20</v>
          </cell>
          <cell r="DB22" t="str">
            <v>National level</v>
          </cell>
          <cell r="DC22"/>
          <cell r="DD22"/>
          <cell r="DE22"/>
          <cell r="DF22"/>
          <cell r="DG22"/>
          <cell r="DH22"/>
          <cell r="DI22"/>
          <cell r="DJ22"/>
          <cell r="DK22"/>
          <cell r="DL22"/>
          <cell r="DM22" t="str">
            <v xml:space="preserve">In 2016 The Danish Court Administration conducted a survey on the availability of online information - if people found what they were looking for._x000D_
</v>
          </cell>
          <cell r="DO22"/>
          <cell r="DP22"/>
          <cell r="DQ22" t="str">
            <v>6. Other specific follow-up (please specify)</v>
          </cell>
          <cell r="DR22" t="str">
            <v>Editing of existing website and wireframes on a new website.</v>
          </cell>
          <cell r="DS22"/>
          <cell r="DT22" t="str">
            <v>Yes</v>
          </cell>
          <cell r="DU22"/>
          <cell r="DV22" t="str">
            <v>Total length</v>
          </cell>
          <cell r="DW22" t="str">
            <v>The length of the time limit varies according to type of case. Danish Court Administratio n does not measure it as a limit in terms of days but as a percentage of cases completed within a time limit. District courts: All ordinary civil cases, including ca</v>
          </cell>
          <cell r="DX22" t="str">
            <v>It varies according to the type of case. We have two official targets for the types of cases below that could be considered administrativ e type of cases. Forced closure of companies excl. liquidation: 72% should be completed within 3 months Land registra</v>
          </cell>
          <cell r="DY22" t="str">
            <v>It varies according to the type of case</v>
          </cell>
          <cell r="DZ22" t="str">
            <v>N/A</v>
          </cell>
          <cell r="EA22" t="str">
            <v>It varies according to the type of case. We have two official targets for the types of cases below that could be considered administrativ e type of cases. Forced closure of companies excl. liquidation: 72% should be completed within 3 months Land registra</v>
          </cell>
          <cell r="EB22" t="str">
            <v>It varies according to the type of case</v>
          </cell>
          <cell r="EC22" t="str">
            <v>N/A</v>
          </cell>
          <cell r="ED22"/>
          <cell r="EE22" t="str">
            <v>It is important to distinguish between the different categories of cases. Total_x000D_
length is the most common way to set up standards and measures but i.e. estate_x000D_
of a deceased person, the courts measures targets to a phase instead._x000D_
As regards to "only cer</v>
          </cell>
          <cell r="EF22"/>
          <cell r="EG22"/>
          <cell r="EH22"/>
          <cell r="EI22"/>
          <cell r="EJ22"/>
          <cell r="EK22"/>
          <cell r="EL22"/>
          <cell r="EM22"/>
          <cell r="EN22"/>
          <cell r="EO22"/>
          <cell r="EP22"/>
          <cell r="EQ22"/>
          <cell r="ER22"/>
          <cell r="ES22"/>
          <cell r="ET22"/>
          <cell r="EU22"/>
          <cell r="EV22" t="str">
            <v>Yes</v>
          </cell>
          <cell r="EW22"/>
          <cell r="EX22" t="str">
            <v>Share of cases closed within a given period of time (e.g. x% of civil cases are resolved within x days)</v>
          </cell>
          <cell r="EY22"/>
          <cell r="EZ22" t="str">
            <v>http://www.domstol.dk/om/publikationer/Publikationer/Danmarks_Domstoles_aarsrapport_2016.pdf</v>
          </cell>
          <cell r="FA22"/>
          <cell r="FB22"/>
          <cell r="FC22" t="str">
            <v>No total average time in use. Specific target goals are set for each court as shown above, it varies from the types of cases.</v>
          </cell>
          <cell r="FD22" t="str">
            <v>No total average time in use. Specific target goals are set for each court as shown above, it varies from the types of cases.</v>
          </cell>
          <cell r="FE22" t="str">
            <v>No data on expected average age of pending cases. We are not using this as a target or a measure. Danish Court Administration follows the development of pending cases. The mathematical relation between pending cases in 2014 and the number of received case</v>
          </cell>
          <cell r="FF22" t="str">
            <v>No data on expected average age of pending cases. We are not using this as a target or a measure. Danish Court Administration follows the development of pending cases. The mathematical relation between pending cases in 2014 and the number of received case</v>
          </cell>
          <cell r="FG22"/>
          <cell r="FH22"/>
          <cell r="FI22" t="str">
            <v>Share of cases closed within agiven period of time (e.g. x% ofcivil cases are resolved within x days)</v>
          </cell>
          <cell r="FJ22" t="str">
            <v>Council for Judiciary TF;Other body/ specify TF</v>
          </cell>
          <cell r="FK22" t="str">
            <v>Council for Judiciary TF;Other body/ specify TF</v>
          </cell>
          <cell r="FL22" t="str">
            <v>Council for Judiciary TF;Other body/ specify TF;Other body/ specify TL</v>
          </cell>
          <cell r="FM22" t="str">
            <v>Please note that only very few administrative cases reach the Danish Courts asmost admininstrative cases are adjudicated by independent collegial quasi-judicial administrative bodies. The timeframe mentioned here concerns estates of deceased persons.Timel</v>
          </cell>
          <cell r="FN22" t="str">
            <v>The timeframes are set in a collaboration between the Council for the Judiciary (The Court Administration) and representatives of the Court Presidents.</v>
          </cell>
          <cell r="FO22" t="str">
            <v>The timeframes are set in a collaboration between the Council for the Judiciary (The Court Administration) and representatives of the Court Presidents.</v>
          </cell>
          <cell r="FP22" t="str">
            <v>The timeframes are set in a collaboration between the Council for the Judiciary (The Court Administration) and representatives of the Court Presidents.</v>
          </cell>
          <cell r="FQ22" t="str">
            <v>The timeframes are set in a collaboration between the Council for the Judiciary (The Court Administration) and representatives of the Court Presidents.</v>
          </cell>
          <cell r="FR22" t="str">
            <v>The timeframes are set in a collaboration between the Council for the Judiciary (The Court Administration) and representatives of the Court Presidents.</v>
          </cell>
          <cell r="FS22"/>
          <cell r="FT22" t="str">
            <v>The timeframes are set in a collaboration between the Council for the Judiciary (The Court Administration) and representatives of the Court Presidents.</v>
          </cell>
          <cell r="FU22"/>
          <cell r="FV22"/>
          <cell r="FW22"/>
          <cell r="FX22" t="str">
            <v>Individual courts TF</v>
          </cell>
          <cell r="FY22" t="str">
            <v>Individual courts TF</v>
          </cell>
          <cell r="FZ22" t="str">
            <v>Individual courts TF;Individual courts TL</v>
          </cell>
          <cell r="GA22" t="str">
            <v>The timeframes are the same in all district Courts. There are few variations between the two High Courts._x000D_
_x000D_
Timelimits for i.e. rape , weapon, and certain cases regarding assult have been set by the a parliamentary committee called: The Legal Affairs Com</v>
          </cell>
          <cell r="GB22"/>
          <cell r="GC22" t="str">
            <v>Yes</v>
          </cell>
          <cell r="GD22" t="str">
            <v>http://www.domstol.dk/om/publikationer/Publikationer/Danmarks_Domstoles_aarsrapport_2016.pdf</v>
          </cell>
          <cell r="GE22" t="str">
            <v>Other/specify</v>
          </cell>
          <cell r="GF22" t="str">
            <v>If backlogs are generated and timeframes are not met, this can become an element when discussion budget and human resources.</v>
          </cell>
          <cell r="GG22"/>
          <cell r="GH22" t="str">
            <v>No</v>
          </cell>
          <cell r="GI22"/>
          <cell r="GJ22"/>
          <cell r="GK22"/>
          <cell r="GL22"/>
          <cell r="GM22"/>
          <cell r="GN22"/>
          <cell r="GO22"/>
          <cell r="GP22"/>
          <cell r="GQ22"/>
          <cell r="GR22" t="str">
            <v>Court President/ Court management TF;Council for the judiciary TF;Court President/ Court management BL;Council for the judiciary BL</v>
          </cell>
          <cell r="GS22" t="str">
            <v>Court President/ Court management TF;Council for the judiciary TF;Court President/ Court management BL;Council for the judiciary BL</v>
          </cell>
          <cell r="GT22"/>
          <cell r="GU22"/>
          <cell r="GV22"/>
          <cell r="GW22"/>
          <cell r="GX22"/>
          <cell r="GY22"/>
          <cell r="GZ22" t="str">
            <v>No timelimits concerning civil and Commercial cases. Regarding administrative cases most of these will not be dealt with in the Courts.</v>
          </cell>
          <cell r="HA22" t="str">
            <v>No</v>
          </cell>
          <cell r="HB22"/>
          <cell r="HC22"/>
          <cell r="HD22"/>
          <cell r="HE22"/>
          <cell r="HF22"/>
          <cell r="HG22"/>
          <cell r="HH22"/>
          <cell r="HI22"/>
          <cell r="HJ22" t="str">
            <v>No, not automatically. Danish Court Administration is piloting a new system to handle civil cases. In this system there is different means to follow backlogs, etc._x000D_
_x000D_
Danish Court Administration follows the development of pending cases. The mathematical r</v>
          </cell>
          <cell r="HK22" t="str">
            <v>Court President/ Court management TF;Court President/ Court management BL</v>
          </cell>
          <cell r="HL22" t="str">
            <v>Council for the judiciary TF;Council for the judiciary BL</v>
          </cell>
          <cell r="HM22" t="str">
            <v>Council for the judiciary TF;Council for the judiciary BL</v>
          </cell>
          <cell r="HN22"/>
          <cell r="HO22"/>
          <cell r="HP22" t="str">
            <v>Court President/ Court management TF;Council for the judiciary TF;Other body/ specify TL;Court President/ Court management BL</v>
          </cell>
          <cell r="HQ22" t="str">
            <v>Ministry of Justice TL;Other body/ specify TL</v>
          </cell>
          <cell r="HR22"/>
          <cell r="HS22"/>
          <cell r="HT22"/>
          <cell r="HU22"/>
          <cell r="HV22"/>
          <cell r="HW22"/>
          <cell r="HX22" t="str">
            <v>The Council for the Judiciary reports on the target attainment to the Committee_x000D_
on Legal Affairs and the Ministry of Justice in relation to violence cases, rape cases and illegal weapons cases.</v>
          </cell>
          <cell r="HY22" t="str">
            <v>Please note that the measures are not automatically used. Measures are discussed based on the specific situation in the individual court.</v>
          </cell>
          <cell r="HZ22" t="str">
            <v>Upon request by party;Notification by mail or e-mail on court discretion</v>
          </cell>
          <cell r="IA22" t="str">
            <v>Upon request by party;Notification by mail or e-mail on court discretion</v>
          </cell>
          <cell r="IB22" t="str">
            <v>Upon request by party;Notification by mail or e-mail on court discretion</v>
          </cell>
          <cell r="IC22"/>
          <cell r="ID22"/>
          <cell r="IE22"/>
          <cell r="IF22" t="str">
            <v>The Courts of Denmark are in the process of developing a new system for civil cases. The system will consist of an internal case administration and a web portal where communication, payment and exchange of material are available for the court users. The s</v>
          </cell>
        </row>
        <row r="23">
          <cell r="A23" t="str">
            <v>HU</v>
          </cell>
          <cell r="B23" t="str">
            <v>Hungary</v>
          </cell>
          <cell r="C23" t="str">
            <v>Gergely Tornyai</v>
          </cell>
          <cell r="D23" t="str">
            <v>legal adviser, Ministry of Justice</v>
          </cell>
          <cell r="E23" t="str">
            <v>gergely.tornyai@im.gov.hu</v>
          </cell>
          <cell r="F23" t="str">
            <v>003617954258</v>
          </cell>
          <cell r="G23" t="str">
            <v>Draft Bill no. T/18298 on Transitional Provisions of Penalising Infringements of the Public Administrative Rules and on Amending and Repealing Certain Acts related to the Reform of Administrative Procedure Draft on amendments to certain government decrees</v>
          </cell>
          <cell r="H23" t="str">
            <v>a) Act CL of 2016 on the Public Administrative Procedure Code b) Act I of 2017 on the Administrative Justice Code c) Act L of 2017 on amendments to certain Acts related to the entry into force of the Public Administrative Procedure Code and the Administra</v>
          </cell>
          <cell r="I23" t="str">
            <v>further implementing acts related to d): - Government decree on the amendment of certain gov. decrees relating to the entry into force of the Code of Civil Procedure - Government decree ensuring the coherency with the new regulation of civil proceedings l</v>
          </cell>
          <cell r="J23"/>
          <cell r="K23" t="str">
            <v>Act CXXX of 2017 – amendment of certain Acts relating to the entry into force of the Act CXXX of 2016 on the Code of Civil Procedure Act LX of 2017 on the arbitration</v>
          </cell>
          <cell r="L23" t="str">
            <v>Amendement under way: Decree of the Min. of Justice No. 14/1991. (XI. 26.) on the notary fees</v>
          </cell>
          <cell r="M23" t="str">
            <v>Draft on amendment of the Decree of the Minister of Justice No. 14/2002 (VIII.1.) on the Rules of Court Administration</v>
          </cell>
          <cell r="N23" t="str">
            <v>Act XLIX of 2017 on amending the Act XLIX of 1991 on bankruptcy and winding-up proceedings and certain related laws</v>
          </cell>
          <cell r="O23"/>
          <cell r="P23"/>
          <cell r="Q23"/>
          <cell r="R23"/>
          <cell r="S23"/>
          <cell r="T23" t="str">
            <v>Act I of 2017 on the Administrative Justice Code Act L of 2017 on amendments to certain Acts related to the entry into force of the Public Administrative Procedure Code and the Administrative Justice Code</v>
          </cell>
          <cell r="U23"/>
          <cell r="V23" t="str">
            <v>Draft Act on the amendment for legal harmonisation purposes of Act CXII of 2011 on the Right of Informational Self-Determination and on Freedom of Information</v>
          </cell>
          <cell r="W23"/>
          <cell r="X23"/>
          <cell r="Y23" t="str">
            <v>Draft Decree of the Min. of Justice on listening in the civil proceedings via electronic communications network</v>
          </cell>
          <cell r="Z23"/>
          <cell r="AA23"/>
          <cell r="AB23" t="str">
            <v>Draft Bill No. T/18316 on the amendment of certain acts related to the entry into force of Act XC of 2017 on the Code of Criminal Procedure Draft Bill No. T/18320 on the amendment of acts related to the reduction of administrative bureaucracy and the simp</v>
          </cell>
          <cell r="AC23" t="str">
            <v>Act CXXVIII of 2017 on the legal aid and the right to charge costs in civil and administrative court proceedings Act L of 2017 on amendments to certain Acts related to the entry into force of the Public Administrative Procedure Code and the Administrative</v>
          </cell>
          <cell r="AD23" t="str">
            <v>The adoption of the implementing regulations of the Acts mentioned in the previous columns are en route. The new regulations will assure, that the proceedings relevant for legal aid are in conformity with the renewed procedural rules.</v>
          </cell>
          <cell r="AE23" t="str">
            <v>Draft Decree of the Min. of Justice on the justification of the conditions for granting legal aid and the right to charge a fee</v>
          </cell>
          <cell r="AF23" t="str">
            <v>Act CXXVIII of 2017 on the legal aid and the right to charge costs in civil and administrative court proceedings</v>
          </cell>
          <cell r="AG23" t="str">
            <v>The adoption of the implementing regulations of the Acts mentioned in the previous columns are en route. The new regulations will assure, that the proceedings relevant for court fees are conform with the renewed procedural rules laid down in the mentioned</v>
          </cell>
          <cell r="AH23" t="str">
            <v>Draft Bill No. T/18316 on the amendment of certain acts related to the entry into force of Act XC of 2017 on the Code of Criminal Procedure</v>
          </cell>
          <cell r="AI23" t="str">
            <v xml:space="preserve">Decree of the Min. of Justice No. 14/2017. (X. 31.) on the amendment of Decree of the Min. of Justice No. 7/2011. (III. 4.) on detailed rules for the evaluation of judicial applications and the award of points during the tender ranking Decree of the Min. </v>
          </cell>
          <cell r="AJ23"/>
          <cell r="AK23" t="str">
            <v>Draft Bill No. T/18316 on the amendment of certain acts related to the entry into force of Act XC of 2017 on the Code of Criminal Procedure</v>
          </cell>
          <cell r="AL23" t="str">
            <v>Act LXXVIII of 2017 on the profession of lawyers Act CXXXVI of 2017 on amendment of certain Acts relating to the entry into force of Act LXXVIII of 2017 on the profession of lawyers and of other acts in judicial matters Act CXIX of 2017 on the Amendment o</v>
          </cell>
          <cell r="AM23" t="str">
            <v xml:space="preserve">Decree of the Min. of Justice No. 13/2017 (X. 20.) on the amendment of Decree of the Min. of Justice No. 4/2009. (III. 6.) on the State Register of Testaments. Decree of the Min. of Justice No. 1/2017 (III. 7.) and 10/2017. (VIII. 11.) amending Decree of </v>
          </cell>
          <cell r="AN23" t="str">
            <v>Draft Bill No. T/18315 on creating a law on the protection of right to commercial secrecy and know-how and amending certain laws related to it</v>
          </cell>
          <cell r="AO23" t="str">
            <v>Act CXXXVI of 2017 on amendment of certain Acts relating to the entry into force of Act LXXVIII of 2017 on the profession of lawyers and of other acts in judicial matters Act LIII of 2017 on the Prevention and Combating of Money Laundering and Terrorist F</v>
          </cell>
          <cell r="AP23"/>
          <cell r="AQ23" t="str">
            <v xml:space="preserve">Due to character limitation, please find this information in the attached document._x000D_
</v>
          </cell>
          <cell r="AR23" t="str">
            <v>1.a  General online information about the justice system for non-native speakers;1.b  General online information about the justice system for children (individuals below 18 years of age);1.c  General online information about the justice system for visuall</v>
          </cell>
          <cell r="AS23" t="str">
            <v>http://birosag.hu/en _x000D_
http://birosag.hu/en/information/civil-procedure_x000D_
http://birosag.hu/en/information/criminal-procedure_x000D_
http://www.lb.hu/en_x000D_
http://birosag.hu/en/information/hungarian-judicial-system_x000D_
http://hunconcourt.hu/about-the-hungarian-legal-</v>
          </cell>
          <cell r="AT23" t="str">
            <v xml:space="preserve">_x000D_
http://birosag.hu/en/information/children-focus-justice_x000D_
http://birosag.hu/tudjon-meg-tobbet/gyermekkozpontu-igazsagszolgaltatas/gyerekeknek-fiataloknak_x000D_
http://birosag.hu/tudjon-meg-tobbet/nyitott-birosag_x000D_
_x000D_
</v>
          </cell>
          <cell r="AU23" t="str">
            <v xml:space="preserve">http://kuria-birosag.hu/hu/node?theme=kuriaaccess_x000D_
http://birosag.hu/allampolgaroknak_x000D_
_x000D_
http://birosag.hu is also available for visually impaired people_x000D_
</v>
          </cell>
          <cell r="AV23" t="str">
            <v xml:space="preserve">_x000D_
http://birosag.hu/e-birosag-nyomtatvanyok_x000D_
http://birosag.hu/allampolgaroknak/nyomtatvanyok-urlapok_x000D_
_x000D_
http://birosag.hu/ugyfelkapcsolati-portal/ugyleirasok_x000D_
http://birosag.hu/ugyfelkapcsolati-portal/ugyleirasok-akadalymentes_x000D_
</v>
          </cell>
          <cell r="AW23"/>
          <cell r="AX23" t="str">
            <v xml:space="preserve">other: _x000D_
- mock trials,  simulation exercises for children  to prosecute, defend, judge in certain district courts_x000D_
- organized (educational) visits to penitentiary institues_x000D_
-"Night of the Courts of Justice" provides a fresh opportunity for citizens to </v>
          </cell>
          <cell r="AY23" t="str">
            <v xml:space="preserve">At https://e-ugyintezes.birosag.hu/ the parties may ask for a preliminary calculation on the length of the trial. They may also gain online information on the progress of their case. (e.g. the date of the next hearing, the filing of the forensix expert’s </v>
          </cell>
          <cell r="AZ23" t="str">
            <v>Yes, for some court levels, please specify below</v>
          </cell>
          <cell r="BA23" t="str">
            <v>1st instance;2nd instance</v>
          </cell>
          <cell r="BB23" t="str">
            <v>1st instance;2nd instance</v>
          </cell>
          <cell r="BC23" t="str">
            <v>Some Regional Courts and Regional Courts of Appeal use their official facebook profile to share relevant information about the court and judicial procedures.</v>
          </cell>
          <cell r="BD23" t="str">
            <v>Yes</v>
          </cell>
          <cell r="BE23" t="str">
            <v>Instruction of the National Office for the Judiciary No. 8/2012 (IV.25) on the press release activity of the courts and the National Office for the Judiciary and the rules on the press service of the central webpage of the courts regulates the communicati</v>
          </cell>
          <cell r="BF23" t="str">
            <v>Yes some judgments</v>
          </cell>
          <cell r="BG23" t="str">
            <v>Yes some judgments</v>
          </cell>
          <cell r="BH23" t="str">
            <v>Yes all judgments</v>
          </cell>
          <cell r="BI23" t="str">
            <v>The online publication of anonymized judgements is regulated by Art. 163.§ (1) and (5) in Act CLXI of 2011 on the Organization and Administration of the Courts. Online availability is required only in certain types of judgements, however, the presidents o</v>
          </cell>
          <cell r="BJ23" t="str">
            <v>1st instance;2nd instance;Highest instance</v>
          </cell>
          <cell r="BK23" t="str">
            <v>1st instance;2nd instance;Highest instance</v>
          </cell>
          <cell r="BL23"/>
          <cell r="BM23" t="str">
            <v>1st instance;2nd instance;Highest instance</v>
          </cell>
          <cell r="BN23" t="str">
            <v>1st instance;2nd instance;Highest instance</v>
          </cell>
          <cell r="BO23" t="str">
            <v>Act CLXI of 2011 on the Organization and Administration of the Courts_x000D_
Protection of personal data in the publication of court decisions_x000D_
_x000D_
Section 166_x000D_
(2) Unless otherwise provided for by law, in the published decision it is not necessary to erase the f</v>
          </cell>
          <cell r="BP23" t="str">
            <v>Yes some judgments</v>
          </cell>
          <cell r="BQ23" t="str">
            <v>Yes some judgments</v>
          </cell>
          <cell r="BR23" t="str">
            <v>Yes all judgments</v>
          </cell>
          <cell r="BS23" t="str">
            <v>The online publication of anonymized judgements is regulated by Art. 163.§ (1) in Act CLXI of 2011 on the Organization and Administration of the Courts. Online availability is required only in certain types of judgements, however, the presidents of the co</v>
          </cell>
          <cell r="BT23" t="str">
            <v>1st instance;2nd instance;Highest instance</v>
          </cell>
          <cell r="BU23" t="str">
            <v>1st instance;2nd instance;Highest instance</v>
          </cell>
          <cell r="BV23"/>
          <cell r="BW23" t="str">
            <v>1st instance;2nd instance;Highest instance</v>
          </cell>
          <cell r="BX23" t="str">
            <v>1st instance;2nd instance;Highest instance</v>
          </cell>
          <cell r="BY23" t="str">
            <v>Act CLXI of 2011 on the Organization and Administration of the Courts_x000D_
Protection of personal data in the publication of court decisions_x000D_
_x000D_
Section 166_x000D_
(2) Unless otherwise provided for by law, in the published decision it is not necessary to erase the f</v>
          </cell>
          <cell r="BZ23" t="str">
            <v>Initial;Continuous</v>
          </cell>
          <cell r="CA23" t="str">
            <v>Initial;Continuous</v>
          </cell>
          <cell r="CB23" t="str">
            <v>Initial;Continuous</v>
          </cell>
          <cell r="CC23" t="str">
            <v>Initial;Continuous</v>
          </cell>
          <cell r="CD23" t="str">
            <v>Initial;Continuous</v>
          </cell>
          <cell r="CE23" t="str">
            <v>Initial;Continuous</v>
          </cell>
          <cell r="CF23" t="str">
            <v>Initial;Continuous</v>
          </cell>
          <cell r="CG23"/>
          <cell r="CH23" t="str">
            <v xml:space="preserve">In order for judges to meet the new challenges of economic, cultural and technological development and law enforcement in order to be able to judge effectively and timely and to pursue a successful judicial career, they need legal, professional, language </v>
          </cell>
          <cell r="CI23" t="str">
            <v>Civil and commercial disputes;Labour disputes;Consumer disputes*</v>
          </cell>
          <cell r="CJ23" t="str">
            <v>Civil and commercial disputes;Labour disputes;Consumer disputes*</v>
          </cell>
          <cell r="CK23" t="str">
            <v>Civil and commercial disputes;Labour disputes;Consumer disputes*</v>
          </cell>
          <cell r="CL23" t="str">
            <v>Civil and commercial disputes;Labour disputes;Consumer disputes*</v>
          </cell>
          <cell r="CM23" t="str">
            <v>Civil and commercial disputes;Labour disputes;Consumer disputes*</v>
          </cell>
          <cell r="CN23" t="str">
            <v>Civil and commercial disputes;Labour disputes;Consumer disputes*</v>
          </cell>
          <cell r="CO23" t="str">
            <v>Civil and commercial disputes;Labour disputes;Consumer disputes*</v>
          </cell>
          <cell r="CP23" t="str">
            <v>Civil and commercial disputes;Labour disputes;Consumer disputes*</v>
          </cell>
          <cell r="CQ23" t="str">
            <v>Civil and commercial disputes;Labour disputes;Consumer disputes*</v>
          </cell>
          <cell r="CR23" t="str">
            <v>Civil and commercial disputes;Labour disputes;Consumer disputes*</v>
          </cell>
          <cell r="CS23" t="str">
            <v>Civil and commercial disputes;Labour disputes;Consumer disputes*</v>
          </cell>
          <cell r="CT23" t="str">
            <v>Civil and commercial disputes;Labour disputes;Consumer disputes*</v>
          </cell>
          <cell r="CU23"/>
          <cell r="CV23"/>
          <cell r="CW23"/>
          <cell r="CX23" t="str">
            <v>https://e-justice.europa.eu/content_mediation-62-hu.do http://igazsagugyiinformaciok.kormany.hu/kozvetitok (Government website on Mediation) http://birosag.hu/allampolgaroknak/mediacio/birosagi-kozvetitoi-eljaras (Judicial mediation) http://www.bekeltetes</v>
          </cell>
          <cell r="CY23" t="str">
            <v xml:space="preserve">http://igazsagugyiinformaciok.kormany.hu/kozvetitok (Government website on Mediation) http://birosag.hu/allampolgaroknak/mediacio/birosagi-kozvetitoi-eljaras (Judicial mediation) https://nfsz.munka.hu/Lapok/nfsz_munkaugyitanacsado.aspx (Collective labour </v>
          </cell>
          <cell r="CZ23" t="str">
            <v>http://igazsagugyiinformaciok.kormany.hu/kozvetitok (Government website on Mediation) http://birosag.hu/allampolgaroknak/mediacio/birosagi-kozvetitoi-eljaras (Judicial mediation) http://www.kormany.hu/hu/nemzeti-fejlesztesi-miniszterium/infokommunikacioer</v>
          </cell>
          <cell r="DA23" t="str">
            <v>Comments on Q8: _x000D_
11. Judge can act as a mediator: Judges can be appointed as mediators but not in the trial s/he is leading._x000D_
12. Agreement reached by the parties becomes enforceable by the court. Only upon request of an interested party, if the agreemen</v>
          </cell>
          <cell r="DB23" t="str">
            <v>National level;One or several regions;One or several courts</v>
          </cell>
          <cell r="DC23" t="str">
            <v>One or several regions;One or several courts</v>
          </cell>
          <cell r="DD23" t="str">
            <v>One or several regions;One or several courts</v>
          </cell>
          <cell r="DE23" t="str">
            <v>One or several regions;One or several courts</v>
          </cell>
          <cell r="DF23" t="str">
            <v>One or several regions;One or several courts</v>
          </cell>
          <cell r="DG23" t="str">
            <v>One or several regions;One or several courts</v>
          </cell>
          <cell r="DH23" t="str">
            <v>One or several regions;One or several courts</v>
          </cell>
          <cell r="DI23"/>
          <cell r="DJ23"/>
          <cell r="DK23" t="str">
            <v>National level</v>
          </cell>
          <cell r="DL23" t="str">
            <v xml:space="preserve">Integrity of judges (national level survey via intranet)_x000D_
Orientation tables and their clarity, length of administration, appearance and preparedness of the court staff._x000D_
</v>
          </cell>
          <cell r="DM23" t="str">
            <v xml:space="preserve">Court level surveys are paper based._x000D_
_x000D_
https://e-ugyintezes.birosag.hu/kerdoiv_x000D_
</v>
          </cell>
          <cell r="DO23"/>
          <cell r="DP23" t="str">
            <v>questionnaires measuring client satisfaction:_x000D_
http://szegeditorvenyszek.birosag.hu/20140616/ugyfel-elegedettseg-merese_x000D_
egritorvenyszek.birosag.hu/sites/...birosag.hu/files/.../ugyfelelegedettseg_egyben.pdf_x000D_
budapestkornyekitorvenyszek.birosag.hu/sites/.</v>
          </cell>
          <cell r="DQ23" t="str">
            <v>2. The survey results have been used to feed an annual/specific report at local or national level;3. The survey results have been used to feed an evaluation of the justice system or to identify the need to amend legislation;4. The survey results have been</v>
          </cell>
          <cell r="DR23"/>
          <cell r="DS23" t="str">
            <v>Based on the suggestions of the working group evaluating the results of the satisfaction survey, the Regional Court of Eger reorganized the customer reception time, prepared internet resource information and application forms.</v>
          </cell>
          <cell r="DT23" t="str">
            <v>Yes</v>
          </cell>
          <cell r="DU23"/>
          <cell r="DV23" t="str">
            <v>Only certain phases</v>
          </cell>
          <cell r="DW23"/>
          <cell r="DX23"/>
          <cell r="DY23"/>
          <cell r="DZ23"/>
          <cell r="EA23"/>
          <cell r="EB23"/>
          <cell r="EC23"/>
          <cell r="ED23"/>
          <cell r="EE23"/>
          <cell r="EF23" t="str">
            <v>4 months The hearing shall be scheduled to put the first day of the hearing within four months from the time when the statement of claim is delivered to the court.</v>
          </cell>
          <cell r="EG23" t="str">
            <v>Act III of 1952 on the Code of Civil Procedure Section125 paragraph 3 http://njt.hu/cgi_bin/njt_doc.cgi?docid=305.346169</v>
          </cell>
          <cell r="EH23" t="str">
            <v>Exeptions: small claims procedures (Code of Civil Procedure Section 388. paragraph (2)), prompt hearing of oral claims (Code of Civil Procedure Section 127.), termination of parental custody (Code of Civil Procedure Section 302. paragraph (2)), priority p</v>
          </cell>
          <cell r="EI23" t="str">
            <v>4 months If preliminary taking of evidence is not performed, the court shall set the date of the hearing so as to allow the first session to take place within sixty days from the date of delivery of the relevant documents to the court.</v>
          </cell>
          <cell r="EJ23" t="str">
            <v>Act III of 1952 on the Code of Civil Procedure Section125 paragraph 3 Act III of 1952 on the Code of Civil Procedure Section 332/B</v>
          </cell>
          <cell r="EK23" t="str">
            <v>Exception: priority proceedings – Code of Civil Procedure Section 333.</v>
          </cell>
          <cell r="EL23" t="str">
            <v>A decision must be committed to writing within not more then fifteen days from the time when it was adopted, and shall be served by process within eight days from the time when it was put in writing.</v>
          </cell>
          <cell r="EM23" t="str">
            <v>Act III of 1952 on the Code of Civil Procedure Section 219 paragraph 2</v>
          </cell>
          <cell r="EN23" t="str">
            <v>Exeptions: - actions relating to bills of exchange (Code of Civil Procedure. Section 125. Paragraph (4) - high profile actions – 8 days (Code of Civil Procedure.Section 386/F.)</v>
          </cell>
          <cell r="EO23" t="str">
            <v>A decision must be committed to writing within not more then fifteen days from the time when it was adopted, and shall be served by process within eight days from the time when it was put in writing.</v>
          </cell>
          <cell r="EP23" t="str">
            <v>Act III of 1952 on the Code of Civil Procedure Section 219 paragraph 2</v>
          </cell>
          <cell r="EQ23" t="str">
            <v>Exeptions: - high profile actions – 8 days (Code of Civil Procedure.Section 386/F. )</v>
          </cell>
          <cell r="ER23" t="str">
            <v>If not precluded by the circumstances of the case, the day of the subsequent hearing shall be set within a period of four months from the day of the adjourned hearing.</v>
          </cell>
          <cell r="ES23" t="str">
            <v>Act III of 1952 on the Code of Civil Procedure Section 142</v>
          </cell>
          <cell r="ET23" t="str">
            <v>Exception: small claims procedures (Act III of 1952 on the Code of Civil Procedure Section 391)</v>
          </cell>
          <cell r="EU23" t="str">
            <v>There are no regulations to determine the total length of the proceedings, but the Act III 1952 on Code of Civil Procedure Section 2 paragraph (1) and (2) declare that the court shall seek to enforce the parties’ right to reach a settlement in disputes an</v>
          </cell>
          <cell r="EV23" t="str">
            <v>Yes</v>
          </cell>
          <cell r="EW23"/>
          <cell r="EX23" t="str">
            <v>Other</v>
          </cell>
          <cell r="EY23" t="str">
            <v>In 2016 the president of the NOJ launched the “sustainable development program” that has been – among other issues – aimed at increasing the timeliness of court procedures. During the program regional courts and regional courts of appeals shared their goo</v>
          </cell>
          <cell r="EZ23"/>
          <cell r="FA23"/>
          <cell r="FB23"/>
          <cell r="FC23"/>
          <cell r="FD23"/>
          <cell r="FE23"/>
          <cell r="FF23" t="str">
            <v>Nationwide programs of the NOJ.</v>
          </cell>
          <cell r="FG23"/>
          <cell r="FH23"/>
          <cell r="FI23"/>
          <cell r="FJ23" t="str">
            <v>Other body/ specify TF;Other body/ specify TL;Other body/specify BL</v>
          </cell>
          <cell r="FK23" t="str">
            <v>Other body/ specify TF;Other body/ specify TL;Other body/specify BL</v>
          </cell>
          <cell r="FL23" t="str">
            <v>Other body/ specify TF;Other body/ specify TL;Other body/specify BL</v>
          </cell>
          <cell r="FM23" t="str">
            <v>Any type of case the president of the court may set priorities as well as the president of the NOJ may do this on a national level.</v>
          </cell>
          <cell r="FN23" t="str">
            <v>President of the Court or National Office for the Judiciary</v>
          </cell>
          <cell r="FO23" t="str">
            <v>President of the Court or National Office for the Judiciary</v>
          </cell>
          <cell r="FP23" t="str">
            <v>President of the Court or National Office for the Judiciary</v>
          </cell>
          <cell r="FQ23" t="str">
            <v>President of the Court or National Office for the Judiciary</v>
          </cell>
          <cell r="FR23" t="str">
            <v>President of the Court or National Office for the Judiciary</v>
          </cell>
          <cell r="FS23" t="str">
            <v>President of the Court or National Office for the Judiciary</v>
          </cell>
          <cell r="FT23" t="str">
            <v>President of the Court or National Office for the Judiciary</v>
          </cell>
          <cell r="FU23" t="str">
            <v>President of the Court or National Office for the Judiciary</v>
          </cell>
          <cell r="FV23" t="str">
            <v>President of the Court or National Office for the Judiciary</v>
          </cell>
          <cell r="FW23"/>
          <cell r="FX23" t="str">
            <v>Individual courts TF;Entire territory of Member State TF;Individual courts TL;Entire territory of Member State TL;Individual courts BL;Entire territory of Member State BL</v>
          </cell>
          <cell r="FY23" t="str">
            <v>Individual courts TF;Entire territory of Member State TF;Individual courts TL;Entire territory of Member State TL;Individual courts BL;Entire territory of Member State BL</v>
          </cell>
          <cell r="FZ23" t="str">
            <v>Individual courts TF;Entire territory of Member State TF;Individual courts TL;Entire territory of Member State TL;Individual courts BL;Entire territory of Member State BL</v>
          </cell>
          <cell r="GA23" t="str">
            <v>Any type of case.</v>
          </cell>
          <cell r="GB23" t="str">
            <v>Priorities set by the president of the court are relevant to the court, while priorities set by the president of the National Office for the Judiciary are relevant for every court.</v>
          </cell>
          <cell r="GC23" t="str">
            <v>Yes</v>
          </cell>
          <cell r="GD23"/>
          <cell r="GE23" t="str">
            <v>For allocating human resources;For allocating budget</v>
          </cell>
          <cell r="GF23"/>
          <cell r="GG23"/>
          <cell r="GH23" t="str">
            <v>Yes</v>
          </cell>
          <cell r="GI23" t="str">
            <v>A relevant pending case is considered to be a backlog if the decision has not been delivered in accordance with the rules of court procedures by the end of the observed time period.</v>
          </cell>
          <cell r="GJ23"/>
          <cell r="GK23"/>
          <cell r="GL23"/>
          <cell r="GM23" t="str">
            <v>A relevant pending case is considered to be a backlog if the decision has not been delivered in accordance with the rules of court procedures by the end of the observed time period.</v>
          </cell>
          <cell r="GN23"/>
          <cell r="GO23"/>
          <cell r="GP23"/>
          <cell r="GQ23"/>
          <cell r="GR23" t="str">
            <v>Court President/ Court management TF;Other body/ specify TF;Court President/ Court management TL;Other body/ specify TL;Court President/ Court management BL;Other body/ specify BL</v>
          </cell>
          <cell r="GS23" t="str">
            <v>Court President/ Court management TF;Other body/ specify TF;Court President/ Court management TL;Other body/ specify TL;Court President/ Court management BL;Other body/ specify BL</v>
          </cell>
          <cell r="GT23" t="str">
            <v>National Office for the Judiciary</v>
          </cell>
          <cell r="GU23" t="str">
            <v>National Office for the Judiciary</v>
          </cell>
          <cell r="GV23" t="str">
            <v>National Office for the Judiciary</v>
          </cell>
          <cell r="GW23" t="str">
            <v>National Office for the Judiciary</v>
          </cell>
          <cell r="GX23" t="str">
            <v>National Office for the Judiciary</v>
          </cell>
          <cell r="GY23" t="str">
            <v>National Office for the Judiciary</v>
          </cell>
          <cell r="GZ23"/>
          <cell r="HA23" t="str">
            <v>Yes</v>
          </cell>
          <cell r="HB23" t="str">
            <v>Continuous real-time monitoring/data is followed every day TF;Continuous real-time monitoring/data is followed every day TL;Continuous real-time monitoring/data is followed every day BL</v>
          </cell>
          <cell r="HC23" t="str">
            <v>Continuous real-time monitoring/data is followed every day TF;Continuous real-time monitoring/data is followed every day TL;Continuous real-time monitoring/data is followed every day BL</v>
          </cell>
          <cell r="HD23"/>
          <cell r="HE23"/>
          <cell r="HF23"/>
          <cell r="HG23"/>
          <cell r="HH23"/>
          <cell r="HI23"/>
          <cell r="HJ23"/>
          <cell r="HK23" t="str">
            <v>Court President/ Court management TF;Other body/ specify TF;Court President/ Court management TL;Other body/ specify TL;Court President/ Court management BL;Other body/ specify BL</v>
          </cell>
          <cell r="HL23" t="str">
            <v>Court President/ Court management TF;Other body/ specify TF;Court President/ Court management TL;Other body/ specify TL;Court President/ Court management BL;Other body/ specify BL</v>
          </cell>
          <cell r="HM23" t="str">
            <v>Court President/ Court management TF;Other body/ specify TF;Court President/ Court management TL;Other body/ specify TL;Court President/ Court management BL;Other body/ specify BL</v>
          </cell>
          <cell r="HN23" t="str">
            <v>Court President/ Court management TF;Other body/ specify TF;Court President/ Court management TL;Other body/ specify TL;Court President/ Court management BL;Other body/ specify BL</v>
          </cell>
          <cell r="HO23" t="str">
            <v>Court President/ Court management TF;Other body/ specify TF;Court President/ Court management TL;Other body/ specify TL;Court President/ Court management BL;Other body/ specify BL</v>
          </cell>
          <cell r="HP23" t="str">
            <v>Court President/ Court management TF;Other body/ specify TF;Court President/ Court management TL;Other body/ specify TL;Court President/ Court management BL;Other body/ specify BL</v>
          </cell>
          <cell r="HQ23"/>
          <cell r="HR23" t="str">
            <v>National Office for the Judiciary</v>
          </cell>
          <cell r="HS23" t="str">
            <v>National Office for the Judiciary</v>
          </cell>
          <cell r="HT23" t="str">
            <v>National Office for the Judiciary</v>
          </cell>
          <cell r="HU23" t="str">
            <v>National Office for the Judiciary</v>
          </cell>
          <cell r="HV23" t="str">
            <v>National Office for the Judiciary</v>
          </cell>
          <cell r="HW23" t="str">
            <v>National Office for the Judiciary</v>
          </cell>
          <cell r="HX23"/>
          <cell r="HY23"/>
          <cell r="HZ23" t="str">
            <v>Upon request by party;Notification by mail or e-mail on court discretion;Automatic notification by SMS or by e-mail;Online access of throughout the course of a case</v>
          </cell>
          <cell r="IA23" t="str">
            <v>Upon request by party;Notification by mail or e-mail on court discretion;Automatic notification by SMS or by e-mail;Online access of throughout the course of a case</v>
          </cell>
          <cell r="IB23" t="str">
            <v>Upon request by party;Notification by mail or e-mail on court discretion;Automatic notification by SMS or by e-mail;Online access of throughout the course of a case</v>
          </cell>
          <cell r="IC23"/>
          <cell r="ID23"/>
          <cell r="IE23"/>
          <cell r="IF23"/>
        </row>
        <row r="24">
          <cell r="A24" t="str">
            <v>BG</v>
          </cell>
          <cell r="B24" t="str">
            <v>Bulgaria</v>
          </cell>
          <cell r="C24" t="str">
            <v>Christina Todorova_x000D_
Mira Ivanova</v>
          </cell>
          <cell r="D24" t="str">
            <v>Director of Directorate “International Relations”, Supreme Judicial Council - email: md@vss.justice.bg_x000D_
_x000D_
Head of Unit Coordination of Policies in the Judiciary, Ministry of Justice - email: mira_ivanova@justice.government.bg</v>
          </cell>
          <cell r="E24" t="str">
            <v>mira_ivanova@justice.government.bg</v>
          </cell>
          <cell r="F24" t="str">
            <v>+ 35929151923;  +35829237521</v>
          </cell>
          <cell r="G24" t="str">
            <v>Penal Code</v>
          </cell>
          <cell r="H24" t="str">
            <v>Criminal Procedure Code</v>
          </cell>
          <cell r="I24"/>
          <cell r="J24" t="str">
            <v>Criminal Procedure Code</v>
          </cell>
          <cell r="K24"/>
          <cell r="L24"/>
          <cell r="M24"/>
          <cell r="N24"/>
          <cell r="O24" t="str">
            <v>A methodology by the Prosecutor General to optimise the number of the regional prosecutor’s offices and the statuses of the territorial units</v>
          </cell>
          <cell r="P24"/>
          <cell r="Q24" t="str">
            <v>A methodology by the Prosecutor General to optimise the number of the regional prosecutor’s offices and the statuses of the territorial units</v>
          </cell>
          <cell r="R24"/>
          <cell r="S24" t="str">
            <v>A methodology by the Prosecutor General to optimise the number of the regional prosecutor’s offices and the statuses of the territorial units</v>
          </cell>
          <cell r="T24"/>
          <cell r="U24" t="str">
            <v>Criminal Procedure Code</v>
          </cell>
          <cell r="V24"/>
          <cell r="W24" t="str">
            <v>Criminal Procedure Code</v>
          </cell>
          <cell r="X24"/>
          <cell r="Y24" t="str">
            <v>Criminal Procedure Code</v>
          </cell>
          <cell r="Z24"/>
          <cell r="AA24"/>
          <cell r="AB24"/>
          <cell r="AC24"/>
          <cell r="AD24"/>
          <cell r="AE24"/>
          <cell r="AF24"/>
          <cell r="AG24"/>
          <cell r="AH24"/>
          <cell r="AI24"/>
          <cell r="AJ24"/>
          <cell r="AK24"/>
          <cell r="AL24"/>
          <cell r="AM24"/>
          <cell r="AN24"/>
          <cell r="AO24"/>
          <cell r="AP24"/>
          <cell r="AQ24" t="str">
            <v>_x000D_
1. Procedural law_x000D_
_x000D_
Proposed Amendments to the Penal Code: the draft aims at levelling the provisions regarding the so-called office-related crime so that these provisions are equally applied to individuals holding public office and those employed in t</v>
          </cell>
          <cell r="AR24" t="str">
            <v>1.a  General online information about the justice system for non-native speakers;1.b  General online information about the justice system for children (individuals below 18 years of age);1.c  General online information about the justice system for visuall</v>
          </cell>
          <cell r="AS24" t="str">
            <v xml:space="preserve">Supreme Judicial Council (SJC): http://www.vss.justice.bg/en/page/view/2068  _x000D_
Prosecutor’s Office of the Republic of Bulgaria:  https://www.prb.bg/en/_x000D_
National Institute of Justice: http://www.nij.bg/Default.aspx?lang=en-US_x000D_
Inspectorate to the Supreme </v>
          </cell>
          <cell r="AT24" t="str">
            <v xml:space="preserve">Supreme Judicial Council: http://www.vss.justice.bg/main/kids_x000D_
Sofia Regional Court: http://srs.justice.bg/srs/303-Децата_и_съдът_x000D_
_x000D_
</v>
          </cell>
          <cell r="AU24" t="str">
            <v>The Speech Lab software product which converts text files into speech has been implemented in all 6 district courts of the Appellate Region._x000D_
_x000D_
Haskovo Regional Court: http://haskovo.court-bg.org/index.php?=89_x000D_
_x000D_
Yambol Administrative Court operates a spe</v>
          </cell>
          <cell r="AV24" t="str">
            <v>Such forms are available on the website of the Supreme Court of Cassation,  Section "Access Forms and Others" – http://www.vks.bg/vks_p08.htm._x000D_
_x000D_
For the Prosecutor's Office of the Republic of Bulgaria: http://www.prb.bg/bg/ - _x000D_
File verification – provid</v>
          </cell>
          <cell r="AW24" t="str">
            <v xml:space="preserve">http://www.prb.bg/bg/za-grazhdanite/vprosi-i-otgovori/_x000D_
_x000D_
National Legal Aid Bureau: http://www.nbpp.government.bg/_x000D_
_x000D_
</v>
          </cell>
          <cell r="AX24" t="str">
            <v xml:space="preserve">                 •	educational court visits - Yes, as follows:_x000D_
1. Within the Educational Programme "The Judiciary – Informed Choice and Public Confidence. Open Courts and Prosecutor's Offices", initiated by SJC, which is implemented with the voluntary an</v>
          </cell>
          <cell r="AY24" t="str">
            <v>In connection to item 3 National Legal Aid Bureaus: http://www.nbpp.government.bg/en/about-us/about-nlab</v>
          </cell>
          <cell r="AZ24" t="str">
            <v>Yes, for some court levels, please specify below</v>
          </cell>
          <cell r="BA24" t="str">
            <v>1st instance;2nd instance;Highest instance</v>
          </cell>
          <cell r="BB24" t="str">
            <v>1st instance;2nd instance</v>
          </cell>
          <cell r="BC24" t="str">
            <v>The answer is positive for Varna Court of Appeals and Burgas Court of Appeals:_x000D_
https://www.facebook.com/CourtofAppealsVarna_x000D_
https://www.facebook.com/justicetgorg_x000D_
https://www.facebook.com/justicetgorg_x000D_
_x000D_
https://www.facebook.com/%D0%90%D0%BF%D0%B5%D0%BB</v>
          </cell>
          <cell r="BD24" t="str">
            <v>Yes</v>
          </cell>
          <cell r="BE24" t="str">
            <v>By decision of the SJC as per Minutes No. 5/10.03.2015 the Communication Strategy of the Judiciary 2014-2020 was adopted. It has been drafted within the framework of the "Strengthening the Capacity of SJC for Better Management of Communication Processes a</v>
          </cell>
          <cell r="BF24" t="str">
            <v>Yes all judgments</v>
          </cell>
          <cell r="BG24" t="str">
            <v>Yes all judgments</v>
          </cell>
          <cell r="BH24" t="str">
            <v>Yes all judgments</v>
          </cell>
          <cell r="BI24" t="str">
            <v xml:space="preserve">Courts publish all decisions under civil and commercial cases, except for those which contain classified information, where the personal details of the parties to the case are deleted according to the Personal Data Protection Act._x000D_
Judicial decisions are </v>
          </cell>
          <cell r="BJ24" t="str">
            <v>1st instance;2nd instance;Highest instance</v>
          </cell>
          <cell r="BK24" t="str">
            <v>1st instance;2nd instance;Highest instance</v>
          </cell>
          <cell r="BL24"/>
          <cell r="BM24" t="str">
            <v>1st instance;2nd instance;Highest instance</v>
          </cell>
          <cell r="BN24" t="str">
            <v>1st instance;2nd instance;Highest instance</v>
          </cell>
          <cell r="BO24" t="str">
            <v>Varna Court of Appeals and Veliko Tarnovo Court of Appeals give positive answers in all three columns of questions 1, 2, 4 and 5._x000D_
_x000D_
Burgas Court of Appeals gives positive answers to items 1, 2 and 3 and with respect to item 4 "Second Instance", specifyin</v>
          </cell>
          <cell r="BP24" t="str">
            <v>Yes all judgments</v>
          </cell>
          <cell r="BQ24" t="str">
            <v>Yes all judgments</v>
          </cell>
          <cell r="BR24" t="str">
            <v>Yes all judgments</v>
          </cell>
          <cell r="BS24" t="str">
            <v>Courts publish all decisions under administrative cases, except for those which contain classified information, where the personal details of the parties to the case are deleted according to the Personal Data Protection Act._x000D_
_x000D_
The answers to item 6 "Yes,</v>
          </cell>
          <cell r="BT24" t="str">
            <v>1st instance;2nd instance;Highest instance</v>
          </cell>
          <cell r="BU24" t="str">
            <v>1st instance;2nd instance;Highest instance</v>
          </cell>
          <cell r="BV24"/>
          <cell r="BW24" t="str">
            <v>1st instance;2nd instance;Highest instance</v>
          </cell>
          <cell r="BX24" t="str">
            <v>1st instance;2nd instance;Highest instance</v>
          </cell>
          <cell r="BY24" t="str">
            <v xml:space="preserve">Internal Rules for the publication of judicial decisions in compliance with the requirements of the Judiciary System Act and PDPA (Haskovo Regional Court). </v>
          </cell>
          <cell r="BZ24" t="str">
            <v>Initial;Continuous</v>
          </cell>
          <cell r="CA24" t="str">
            <v>Initial;Continuous</v>
          </cell>
          <cell r="CB24" t="str">
            <v>Initial;Continuous</v>
          </cell>
          <cell r="CC24" t="str">
            <v>Continuous</v>
          </cell>
          <cell r="CD24" t="str">
            <v>Initial;Continuous</v>
          </cell>
          <cell r="CE24" t="str">
            <v>Initial;Continuous</v>
          </cell>
          <cell r="CF24" t="str">
            <v>Initial;Continuous</v>
          </cell>
          <cell r="CG24"/>
          <cell r="CH24" t="str">
            <v>_x000D_
Concerning items 1, 2 and 5 - Implementing the Judicial Communication Strategy 2014-2020, the National Institute of Justice (NIJ)  has developed curricula aimed at  judges, experts on public relations and the judicial officers who combine their main act</v>
          </cell>
          <cell r="CI24" t="str">
            <v>Civil and commercial disputes;Labour disputes;Consumer disputes*</v>
          </cell>
          <cell r="CJ24" t="str">
            <v>Consumer disputes*</v>
          </cell>
          <cell r="CK24" t="str">
            <v>Civil and commercial disputes;Labour disputes;Consumer disputes*</v>
          </cell>
          <cell r="CL24" t="str">
            <v>Civil and commercial disputes;Labour disputes;Consumer disputes*</v>
          </cell>
          <cell r="CM24" t="str">
            <v>Civil and commercial disputes;Labour disputes</v>
          </cell>
          <cell r="CN24"/>
          <cell r="CO24" t="str">
            <v>Consumer disputes*</v>
          </cell>
          <cell r="CP24" t="str">
            <v>Consumer disputes*</v>
          </cell>
          <cell r="CQ24"/>
          <cell r="CR24" t="str">
            <v>Civil and commercial disputes;Labour disputes;Consumer disputes*</v>
          </cell>
          <cell r="CS24"/>
          <cell r="CT24" t="str">
            <v>Civil and commercial disputes;Labour disputes;Consumer disputes*</v>
          </cell>
          <cell r="CU24"/>
          <cell r="CV24"/>
          <cell r="CW24" t="str">
            <v>Clarification on line 12 from the table: applicable only in pending cases and submitting the agreement and enforceable by courts_x000D_
The annual reports of the Consumers Protection Commission contain statistics on the use of ADR in consumers disputes._x000D_
Public</v>
          </cell>
          <cell r="CX24" t="str">
            <v>http://srs.justice.bg/srs/270-%D0%97%D0%B0%20%D0%A6%D0%B5%D0%BD%D1%82%D1%8A%D1%80%D0%B0 http://vos.bg/bg/court/mediation-centre http://www.justice.government.bg/42/ http://pamb.info http://www.os-burgas.org/index.php/2017-06-19-12-49-29</v>
          </cell>
          <cell r="CY24" t="str">
            <v>http://srs.justice.bg/srs/270-%D0%97%D0%B0%20%D0%A6%D0%B5%D0%BD%D1%82%D1%8A%D1%80%D0%B0 http://vos.bg/bg/court/mediation-centre http://www.justice.government.bg/42/ http://pamb.info http://www.os-burgas.org/index.php/2017-06-19-12-49-29</v>
          </cell>
          <cell r="CZ24" t="str">
            <v>http://srs.justice.bg/srs/270-%D0%97%D0%B0%20%D0%A6%D0%B5%D0%BD%D1%82%D1%8A%D1%80%D0%B0 https://www.kzp.bg/pomiritelna-komisiya https://nais.bg</v>
          </cell>
          <cell r="DA24"/>
          <cell r="DB24"/>
          <cell r="DC24" t="str">
            <v>One or several courts</v>
          </cell>
          <cell r="DD24"/>
          <cell r="DE24"/>
          <cell r="DF24"/>
          <cell r="DG24"/>
          <cell r="DH24"/>
          <cell r="DI24" t="str">
            <v>One or several courts</v>
          </cell>
          <cell r="DJ24"/>
          <cell r="DK24"/>
          <cell r="DL24"/>
          <cell r="DM24" t="str">
            <v>Plovdiv District Court: http://os-plovdiv.com/anketi/survey1.html</v>
          </cell>
          <cell r="DO24" t="str">
            <v xml:space="preserve">Plovdiv District Court, 2017._x000D_
_x000D_
</v>
          </cell>
          <cell r="DP24"/>
          <cell r="DQ24" t="str">
            <v>1. The survey results are publicly available on-line in their entirety</v>
          </cell>
          <cell r="DR24"/>
          <cell r="DS24"/>
          <cell r="DT24" t="str">
            <v>Yes</v>
          </cell>
          <cell r="DU24"/>
          <cell r="DV24" t="str">
            <v>Only certain phases</v>
          </cell>
          <cell r="DW24"/>
          <cell r="DX24"/>
          <cell r="DY24"/>
          <cell r="DZ24"/>
          <cell r="EA24"/>
          <cell r="EB24"/>
          <cell r="EC24"/>
          <cell r="ED24"/>
          <cell r="EE24"/>
          <cell r="EF24" t="str">
            <v>There is no time limit.</v>
          </cell>
          <cell r="EG24"/>
          <cell r="EH24"/>
          <cell r="EI24" t="str">
            <v>1. In contestation of individual administrative acts at first instance – 7 days for removal of irregularities in the appeal or protest. 2.14 days from the receipt of the copy of the appeal or protest for the provision of a written answer and evidences fro</v>
          </cell>
          <cell r="EJ24" t="str">
            <v>Art.158, (1) of the Code of Administrative Procedure Art.163, (2) of the Code of Administrative Procedure</v>
          </cell>
          <cell r="EK24" t="str">
            <v>When the addresses of the contestant and its representative are not indicated the message under art. 158 (1) of the Code of Administrative Procedure is made by placing an announcement on the specified place in the court within the period of 7 days.</v>
          </cell>
          <cell r="EL24" t="str">
            <v>Total time limit-30 days In expededed procedure – 14 days</v>
          </cell>
          <cell r="EM24" t="str">
            <v>Code of Civil Procedure – Art.235 (5) Code of Civil Procedure – Art.316</v>
          </cell>
          <cell r="EN24"/>
          <cell r="EO24" t="str">
            <v>Total time limit-30 days In expededed procedings – 24 hours /Election Code of Bulgaria</v>
          </cell>
          <cell r="EP24" t="str">
            <v>Art. 144, refers to the Code of Civil Procedure – Art.235, (5)</v>
          </cell>
          <cell r="EQ24"/>
          <cell r="ER24" t="str">
            <v>Total time limit-30 days In expeded procedings – 14 days</v>
          </cell>
          <cell r="ES24" t="str">
            <v>Answer on application - Art. 131, (1), Code of Civil Procedure Answer on application on commercial cases– Art. 367, Code of Civil Procedure</v>
          </cell>
          <cell r="ET24"/>
          <cell r="EU24"/>
          <cell r="EV24" t="str">
            <v>Yes</v>
          </cell>
          <cell r="EW24"/>
          <cell r="EX24" t="str">
            <v>Share of cases closed within a given period of time (e.g. x% of civil cases are resolved within x days)</v>
          </cell>
          <cell r="EY24"/>
          <cell r="EZ24" t="str">
            <v>Methodology for control and verification of statistical data reflecting the activity of Bodies of the Judiciary and judges in the Republic of Bulgaria</v>
          </cell>
          <cell r="FA24"/>
          <cell r="FB24"/>
          <cell r="FC24"/>
          <cell r="FD24"/>
          <cell r="FE24"/>
          <cell r="FF24"/>
          <cell r="FG24"/>
          <cell r="FH24"/>
          <cell r="FI24"/>
          <cell r="FJ24" t="str">
            <v>Ministry of Justice with involvement of judges (prior formal consultation) TF;Ministry of Justice with involvement of judges (prior formal consultation) TL</v>
          </cell>
          <cell r="FK24" t="str">
            <v>Ministry of Justice with involvement of judges (prior formal consultation) TF;Ministry of Justice with involvement of judges (prior formal consultation) TL</v>
          </cell>
          <cell r="FL24"/>
          <cell r="FM24"/>
          <cell r="FN24"/>
          <cell r="FO24"/>
          <cell r="FP24"/>
          <cell r="FQ24"/>
          <cell r="FR24"/>
          <cell r="FS24"/>
          <cell r="FT24"/>
          <cell r="FU24"/>
          <cell r="FV24"/>
          <cell r="FW24"/>
          <cell r="FX24" t="str">
            <v>Entire territory of Member State TF;Entire territory of Member State TL</v>
          </cell>
          <cell r="FY24" t="str">
            <v>Entire territory of Member State TF;Entire territory of Member State TL</v>
          </cell>
          <cell r="FZ24"/>
          <cell r="GA24"/>
          <cell r="GB24"/>
          <cell r="GC24" t="str">
            <v>Yes</v>
          </cell>
          <cell r="GD24"/>
          <cell r="GE24" t="str">
            <v>For allocating human resources;Other/specify</v>
          </cell>
          <cell r="GF24" t="str">
            <v>Disciplinary liability</v>
          </cell>
          <cell r="GG24"/>
          <cell r="GH24" t="str">
            <v>No</v>
          </cell>
          <cell r="GI24"/>
          <cell r="GJ24"/>
          <cell r="GK24"/>
          <cell r="GL24"/>
          <cell r="GM24"/>
          <cell r="GN24"/>
          <cell r="GO24"/>
          <cell r="GP24"/>
          <cell r="GQ24" t="str">
            <v>Note: There is no standard for the total length of proceedings over which to consider that the case is delayed, but under the meaning of the ECHR case law it is required a criteria “reasonable time limit”.</v>
          </cell>
          <cell r="GR24" t="str">
            <v>Council for the judiciary TF;Other body/ specify TF;Council for the judiciary TL;Other body/ specify TL;Council for the judiciary BL;Other body/ specify BL</v>
          </cell>
          <cell r="GS24" t="str">
            <v>Council for the judiciary TF;Other body/ specify TF;Council for the judiciary TL;Other body/ specify TL;Council for the judiciary BL;Other body/ specify BL</v>
          </cell>
          <cell r="GT24" t="str">
            <v>Inspectorate at the Supreme Judicial Council</v>
          </cell>
          <cell r="GU24" t="str">
            <v>Inspectorate at the Supreme Judicial Council</v>
          </cell>
          <cell r="GV24" t="str">
            <v>Inspectorate at the Supreme Judicial Council</v>
          </cell>
          <cell r="GW24" t="str">
            <v>Inspectorate at the Supreme Judicial Council</v>
          </cell>
          <cell r="GX24" t="str">
            <v>Inspectorate at the Supreme Judicial Council</v>
          </cell>
          <cell r="GY24" t="str">
            <v>Inspectorate at the Supreme Judicial Council</v>
          </cell>
          <cell r="GZ24"/>
          <cell r="HA24" t="str">
            <v>Yes</v>
          </cell>
          <cell r="HB24" t="str">
            <v>Continuous real-time monitoring/data is followed every day TF;Continuous real-time monitoring/data is followed every day TL;Continuous real-time monitoring/data is followed every day BL</v>
          </cell>
          <cell r="HC24" t="str">
            <v>Continuous real-time monitoring/data is followed every day TF;Continuous real-time monitoring/data is followed every day TL;Continuous real-time monitoring/data is followed every day BL</v>
          </cell>
          <cell r="HD24"/>
          <cell r="HE24"/>
          <cell r="HF24"/>
          <cell r="HG24"/>
          <cell r="HH24"/>
          <cell r="HI24"/>
          <cell r="HJ24" t="str">
            <v>Note: “Such a system has been implemented only in part of  the courts. There is no single centralized system for following backlogs”</v>
          </cell>
          <cell r="HK24" t="str">
            <v>Council for the judiciary TF;Council for the judiciary TL;Council for the judiciary BL</v>
          </cell>
          <cell r="HL24"/>
          <cell r="HM24"/>
          <cell r="HN24" t="str">
            <v>Court President/ Court management TF;Council for the judiciary TF;Court President/ Court management TL;Council for the judiciary TL;Court President/ Court management BL;Council for the judiciary BL</v>
          </cell>
          <cell r="HO24" t="str">
            <v>Court President/ Court management TF;Ministry of Justice TF;Court President/ Court management TL;Ministry of Justice TL;Court President/ Court management BL;Ministry of Justice BL</v>
          </cell>
          <cell r="HP24" t="str">
            <v>Court President/ Court management TF;Council for the judiciary TF;Court President/ Court management TL;Council for the judiciary TL;Court President/ Court management BL;Council for the judiciary BL</v>
          </cell>
          <cell r="HQ24"/>
          <cell r="HR24"/>
          <cell r="HS24"/>
          <cell r="HT24"/>
          <cell r="HU24"/>
          <cell r="HV24"/>
          <cell r="HW24"/>
          <cell r="HX24"/>
          <cell r="HY24" t="str">
            <v>Individual Development Plan - Article 30a,  Judiciary System Act</v>
          </cell>
          <cell r="HZ24" t="str">
            <v>Upon request by party;Notification by mail or e-mail on court discretion;Online access of throughout the course of a case</v>
          </cell>
          <cell r="IA24"/>
          <cell r="IB24" t="str">
            <v>Upon request by party;Notification by mail or e-mail on court discretion;Online access of throughout the course of a case</v>
          </cell>
          <cell r="IC24"/>
          <cell r="ID24"/>
          <cell r="IE24"/>
          <cell r="IF24"/>
        </row>
        <row r="25">
          <cell r="A25" t="str">
            <v>SK</v>
          </cell>
          <cell r="B25" t="str">
            <v>Slovak Republic</v>
          </cell>
          <cell r="C25" t="str">
            <v>Branislav Kadlečík</v>
          </cell>
          <cell r="D25"/>
          <cell r="E25" t="str">
            <v>branislav.kadlecik@justice.sk</v>
          </cell>
          <cell r="F25"/>
          <cell r="G25"/>
          <cell r="H25" t="str">
            <v>On 1 February 2017, Act No. 307/2016 Coll., on dunning procedure and amendments and supplements of certain other acts (hereinafter referred to as the “Act 307/2016”), came into force, introducing into slovak legal system an electronic payment orders (here</v>
          </cell>
          <cell r="I25"/>
          <cell r="J25"/>
          <cell r="K25"/>
          <cell r="L25"/>
          <cell r="M25"/>
          <cell r="N25"/>
          <cell r="O25"/>
          <cell r="P25"/>
          <cell r="Q25" t="str">
            <v xml:space="preserve">Act no. 152/2017 Coll. is legislative amendment to laws relating to the judiciary inter alia concretely the Act no. 385/2000 Coll. on Judges and Lay-judges and the Act no. 185/2002 Coll. on Judcial Council (hereinafter reffered to as “Council"). Based on </v>
          </cell>
          <cell r="R25"/>
          <cell r="S25"/>
          <cell r="T25"/>
          <cell r="U25"/>
          <cell r="V25"/>
          <cell r="W25" t="str">
            <v>Act no. 316/2016 Coll. is legislative amendment to inter alia the Criminal Code and the Criminal Procedure Code. The Criminal Code introduced new Section 140a, which regulates and lists the crimes of extremism (establishing, supporting and promoting movem</v>
          </cell>
          <cell r="X25"/>
          <cell r="Y25"/>
          <cell r="Z25"/>
          <cell r="AA25"/>
          <cell r="AB25"/>
          <cell r="AC25"/>
          <cell r="AD25"/>
          <cell r="AE25"/>
          <cell r="AF25"/>
          <cell r="AG25"/>
          <cell r="AH25"/>
          <cell r="AI25" t="str">
            <v>Act no. 152/2017 Coll. is legislative amendment to laws relating to the judiciary inter alia, Act on the Judges and Layjudges. Based on the above, the new mass selection procedure (hereinafter reffered to as "mass selection") for the function of the judge</v>
          </cell>
          <cell r="AJ25"/>
          <cell r="AK25"/>
          <cell r="AL25"/>
          <cell r="AM25"/>
          <cell r="AN25"/>
          <cell r="AO25"/>
          <cell r="AP25"/>
          <cell r="AQ25"/>
          <cell r="AR25" t="str">
            <v>1.b  General online information about the justice system for children (individuals below 18 years of age);1.c  General online information about the justice system for visually or hearing impaired;2.  Centralised web portal with online forms for judicial p</v>
          </cell>
          <cell r="AS25"/>
          <cell r="AT25" t="str">
            <v xml:space="preserve">http://www.justice.gov.sk/Stranky/default.aspx _x000D_
https://www.justice.gov.sk/Stranky/Nase-sluzby/Uvod.aspx _x000D_
</v>
          </cell>
          <cell r="AU25" t="str">
            <v xml:space="preserve">http://www.justice.gov.sk/Stranky/default.aspx _x000D_
https://www.justice.gov.sk/Stranky/Nase-sluzby/Uvod.aspx _x000D_
</v>
          </cell>
          <cell r="AV25" t="str">
            <v xml:space="preserve">http://www.justice.gov.sk/Stranky/default.aspx _x000D_
https://obcan.justice.sk/ezaloby _x000D_
www.slovensko.sk_x000D_
</v>
          </cell>
          <cell r="AW25"/>
          <cell r="AX25"/>
          <cell r="AY25"/>
          <cell r="AZ25" t="str">
            <v>No</v>
          </cell>
          <cell r="BA25"/>
          <cell r="BB25"/>
          <cell r="BC25"/>
          <cell r="BD25" t="str">
            <v>No</v>
          </cell>
          <cell r="BE25"/>
          <cell r="BF25" t="str">
            <v>Yes all judgments</v>
          </cell>
          <cell r="BG25" t="str">
            <v>Yes all judgments</v>
          </cell>
          <cell r="BH25" t="str">
            <v>only selected</v>
          </cell>
          <cell r="BI25" t="str">
            <v xml:space="preserve">Only selected decisions of Supreme court are published. _x000D_
Only judgments where the public was excluded from the proceeding are not published. </v>
          </cell>
          <cell r="BJ25" t="str">
            <v>1st instance;2nd instance</v>
          </cell>
          <cell r="BK25" t="str">
            <v>1st instance;2nd instance</v>
          </cell>
          <cell r="BL25" t="str">
            <v>1st instance;2nd instance</v>
          </cell>
          <cell r="BM25" t="str">
            <v>1st instance;2nd instance</v>
          </cell>
          <cell r="BN25" t="str">
            <v>1st instance;2nd instance</v>
          </cell>
          <cell r="BO25" t="str">
            <v>Legal basis for publication of judgement has been established by Act no. 757/2004 Coll. on courts (§ 82a).</v>
          </cell>
          <cell r="BP25" t="str">
            <v>Yes all judgments</v>
          </cell>
          <cell r="BQ25" t="str">
            <v>Yes all judgments</v>
          </cell>
          <cell r="BR25"/>
          <cell r="BS25"/>
          <cell r="BT25" t="str">
            <v>1st instance;2nd instance</v>
          </cell>
          <cell r="BU25" t="str">
            <v>1st instance;2nd instance</v>
          </cell>
          <cell r="BV25" t="str">
            <v>1st instance;2nd instance</v>
          </cell>
          <cell r="BW25" t="str">
            <v>1st instance;2nd instance</v>
          </cell>
          <cell r="BX25" t="str">
            <v>1st instance;2nd instance</v>
          </cell>
          <cell r="BY25" t="str">
            <v xml:space="preserve">Legal basis for publication of judgement has been established by Act no. 757/2004 Coll. on courts (§ 82a)._x000D_
_x000D_
We do distinguish between administrative and civil law cases. Answers are the same, because the same publication policy applies. </v>
          </cell>
          <cell r="BZ25" t="str">
            <v>Initial;Continuous</v>
          </cell>
          <cell r="CA25" t="str">
            <v>Continuous</v>
          </cell>
          <cell r="CB25" t="str">
            <v>Initial;Continuous</v>
          </cell>
          <cell r="CC25"/>
          <cell r="CD25" t="str">
            <v>Initial;Continuous</v>
          </cell>
          <cell r="CE25" t="str">
            <v>Initial;Continuous</v>
          </cell>
          <cell r="CF25" t="str">
            <v>Initial;Continuous</v>
          </cell>
          <cell r="CG25" t="str">
            <v>Initial;Continuous</v>
          </cell>
          <cell r="CH25"/>
          <cell r="CI25" t="str">
            <v>Civil and commercial disputes;Labour disputes;Consumer disputes*</v>
          </cell>
          <cell r="CJ25"/>
          <cell r="CK25"/>
          <cell r="CL25"/>
          <cell r="CM25"/>
          <cell r="CN25" t="str">
            <v>Civil and commercial disputes;Consumer disputes*</v>
          </cell>
          <cell r="CO25" t="str">
            <v>Civil and commercial disputes;Consumer disputes*</v>
          </cell>
          <cell r="CP25"/>
          <cell r="CQ25"/>
          <cell r="CR25" t="str">
            <v>Civil and commercial disputes;Labour disputes;Consumer disputes*</v>
          </cell>
          <cell r="CS25"/>
          <cell r="CT25" t="str">
            <v>Civil and commercial disputes;Labour disputes;Consumer disputes*</v>
          </cell>
          <cell r="CU25"/>
          <cell r="CV25"/>
          <cell r="CW25" t="str">
            <v xml:space="preserve">_x000D_
</v>
          </cell>
          <cell r="CX25"/>
          <cell r="CY25"/>
          <cell r="CZ25"/>
          <cell r="DA25" t="str">
            <v>What other activity?_x000D_
Mediation is modified: _x000D_
( civil, commercial , labour disputes )_x000D_
Reference link to law : https://www.slov-lex.sk/pravne-predpisy/SK/ZZ/2004/420/20160101_x000D_
Consumer disputes is modified :_x000D_
Reference link to law : https://www.slov-lex.</v>
          </cell>
          <cell r="DB25"/>
          <cell r="DC25"/>
          <cell r="DD25"/>
          <cell r="DE25"/>
          <cell r="DF25"/>
          <cell r="DG25"/>
          <cell r="DH25"/>
          <cell r="DI25"/>
          <cell r="DJ25"/>
          <cell r="DK25"/>
          <cell r="DL25"/>
          <cell r="DM25"/>
          <cell r="DO25"/>
          <cell r="DP25"/>
          <cell r="DQ25"/>
          <cell r="DR25"/>
          <cell r="DS25"/>
          <cell r="DT25" t="str">
            <v>Yes</v>
          </cell>
          <cell r="DV25" t="str">
            <v>Total length
Only certain phases</v>
          </cell>
          <cell r="DW25" t="str">
            <v>Payment order proceedings (§ 265 sec. 2 CCC) If plaintiff submits together with lawsuit also payment order on the form published on the website of the Ministry of Justice, whereas all conditions for the issuance of the payment order are met and judicial f</v>
          </cell>
          <cell r="DX25"/>
          <cell r="DY25" t="str">
            <v>Reference link to law: https://www.slov-lex.sk/pravne-predpisy/SK/ZZ/2015/160/20170501 Reference link to law: https://www.slov-lex.sk/pravne-predpisy/SK/ZZ/2015/161/20160701 Reference link to law: https://www.slov-lex.sk/pravne-predpisy/SK/ZZ/2015/162/201</v>
          </cell>
          <cell r="DZ25"/>
          <cell r="EA25"/>
          <cell r="EB25"/>
          <cell r="EC25"/>
          <cell r="ED25"/>
          <cell r="EE25" t="str">
            <v>As a general rule, lawgiver has not defined in Civil controversy code procedural deadlines for the judge in civil proceedings (hereinafter only as “CCC”), save as the payment order (§ 265 sec. 2 of CCC). From the procedural point of view, we differentiate</v>
          </cell>
          <cell r="EF25"/>
          <cell r="EG25"/>
          <cell r="EH25"/>
          <cell r="EI25"/>
          <cell r="EJ25"/>
          <cell r="EK25"/>
          <cell r="EL25" t="str">
            <v xml:space="preserve">223 sec. 3 CCC – Judgment is elaborated and sent within 30 days after its promulgation, save as the president of the court decide otherwise due to serious reasons. 
- § 42 Civil non-controversy code (“CNC”)  – regarding child custody matters, judgment is </v>
          </cell>
          <cell r="EM25" t="str">
            <v xml:space="preserve">Reference link to law:
https://www.slov-lex.sk/pravne-predpisy/SK/ZZ/2015/160/20170501
Reference link to law:
https://www.slov-lex.sk/pravne-predpisy/SK/ZZ/2015/161/20160701
</v>
          </cell>
          <cell r="EN25"/>
          <cell r="EO25"/>
          <cell r="EP25"/>
          <cell r="EQ25"/>
          <cell r="ER25"/>
          <cell r="ES25"/>
          <cell r="ET25"/>
          <cell r="EU25"/>
          <cell r="EV25" t="str">
            <v>No</v>
          </cell>
          <cell r="EW25" t="str">
            <v xml:space="preserve">_x000D_
</v>
          </cell>
          <cell r="EX25"/>
          <cell r="EY25"/>
          <cell r="EZ25"/>
          <cell r="FA25"/>
          <cell r="FB25"/>
          <cell r="FC25"/>
          <cell r="FD25"/>
          <cell r="FE25"/>
          <cell r="FF25"/>
          <cell r="FG25"/>
          <cell r="FH25"/>
          <cell r="FI25"/>
          <cell r="FJ25"/>
          <cell r="FK25"/>
          <cell r="FL25"/>
          <cell r="FM25"/>
          <cell r="FN25"/>
          <cell r="FO25"/>
          <cell r="FP25"/>
          <cell r="FQ25"/>
          <cell r="FR25"/>
          <cell r="FS25"/>
          <cell r="FT25"/>
          <cell r="FU25"/>
          <cell r="FV25"/>
          <cell r="FW25" t="str">
            <v xml:space="preserve">In the civil proceedings, judges themselves set the procedural deadlines, depending on the subject matter (and_x000D_
course) of the proceedings._x000D_
Ministry of Justice specifies for statistical purposes, when the case should be regarded as protracted/prolonged. </v>
          </cell>
          <cell r="FX25"/>
          <cell r="FY25"/>
          <cell r="FZ25"/>
          <cell r="GA25"/>
          <cell r="GB25" t="str">
            <v xml:space="preserve">See the note regarding point 13, BL are set for the entire territory, not for the region or its part. </v>
          </cell>
          <cell r="GC25" t="str">
            <v>Yes</v>
          </cell>
          <cell r="GD25"/>
          <cell r="GE25"/>
          <cell r="GF25"/>
          <cell r="GG25"/>
          <cell r="GH25" t="str">
            <v>Yes</v>
          </cell>
          <cell r="GI25" t="str">
            <v>365</v>
          </cell>
          <cell r="GJ25"/>
          <cell r="GK25"/>
          <cell r="GL25"/>
          <cell r="GM25"/>
          <cell r="GN25"/>
          <cell r="GO25"/>
          <cell r="GP25"/>
          <cell r="GQ25" t="str">
            <v xml:space="preserve">Types of cases	Single backlog definition in days_x000D_
Civil and commercial cases	365_x000D_
Criminal cases_x000D_
	180_x000D_
Administrative cases	_x000D_
The care of minors cases	180_x000D_
</v>
          </cell>
          <cell r="GR25" t="str">
            <v>Court President/ Court management BL;Council for the judiciary BL;Ministry of Justice BL</v>
          </cell>
          <cell r="GS25" t="str">
            <v>Court President/ Court management BL;Council for the judiciary BL;Ministry of Justice BL</v>
          </cell>
          <cell r="GT25"/>
          <cell r="GU25"/>
          <cell r="GV25"/>
          <cell r="GW25"/>
          <cell r="GX25"/>
          <cell r="GY25"/>
          <cell r="GZ25" t="str">
            <v xml:space="preserve">President of the district court, as well as president of the regional court decide on the complaint regarding the undue delays in judicial proceedings. Apart from that there is also constitutional complaint that can be submitted because of the inactivity </v>
          </cell>
          <cell r="HA25"/>
          <cell r="HB25"/>
          <cell r="HC25"/>
          <cell r="HD25"/>
          <cell r="HE25"/>
          <cell r="HF25"/>
          <cell r="HG25"/>
          <cell r="HH25"/>
          <cell r="HI25"/>
          <cell r="HJ25"/>
          <cell r="HK25"/>
          <cell r="HL25"/>
          <cell r="HM25"/>
          <cell r="HN25" t="str">
            <v>Court President/ Court management TF;Court President/ Court management TL;Court President/ Court management BL</v>
          </cell>
          <cell r="HO25" t="str">
            <v>Court President/ Court management TF;Court President/ Court management TL;Court President/ Court management BL</v>
          </cell>
          <cell r="HP25"/>
          <cell r="HQ25"/>
          <cell r="HR25"/>
          <cell r="HS25"/>
          <cell r="HT25"/>
          <cell r="HU25"/>
          <cell r="HV25"/>
          <cell r="HW25"/>
          <cell r="HX25"/>
          <cell r="HY25" t="str">
            <v>Given the fact that there are no deadlines for judges in civil law, there are also no measures to guarantee their compliance. As was already mentioned, there are several institutes, which are capable to speed up the activity of the court. When it comes to</v>
          </cell>
          <cell r="HZ25" t="str">
            <v>Upon request by party</v>
          </cell>
          <cell r="IA25" t="str">
            <v>Upon request by party</v>
          </cell>
          <cell r="IB25" t="str">
            <v>Upon request by party</v>
          </cell>
          <cell r="IC25"/>
          <cell r="ID25"/>
          <cell r="IE25"/>
          <cell r="IF25" t="str">
            <v>According to standards, no information is provided to the parties regarding the progress of their case in civil proceedings._x000D_
_x000D_
The date of court hearings are published on-line. If the court hearing is abolished, parties are informed by all possible means</v>
          </cell>
        </row>
        <row r="26">
          <cell r="A26" t="str">
            <v>LV</v>
          </cell>
          <cell r="B26" t="str">
            <v>Latvia</v>
          </cell>
          <cell r="C26" t="str">
            <v xml:space="preserve">Daina Priede_x000D_
_x000D_
_x000D_
Aija Branta_x000D_
</v>
          </cell>
          <cell r="D26" t="str">
            <v xml:space="preserve">Ministry of Justice of Latvia, Judiciary Policy Department, Lawyer_x000D_
_x000D_
Supreme Court, Judge_x000D_
</v>
          </cell>
          <cell r="E26" t="str">
            <v>Daina.Priede@tm.gov.lv</v>
          </cell>
          <cell r="F26" t="str">
            <v xml:space="preserve">+371 67036833_x000D_
_x000D_
_x000D_
+371 67020323_x000D_
</v>
          </cell>
          <cell r="G26" t="str">
            <v>Parlament has approved in the first reading (on 02.11.2017.) amendments on Civil Procedure Law in order to improve and modernize procedures concerning directing debt recovery against movable property. Current regulation is more than 15 years old and it ha</v>
          </cell>
          <cell r="H26" t="str">
            <v>Cabinet of Ministers October 10, 2017 Regulations No. 616 "Amendments to the Cabinet of Ministers February 12, 2013 Regulations No. 85 "Procedure for the lodging, refund and reimbursement of a state fee in an administrative file and the deposit and refund</v>
          </cell>
          <cell r="I26" t="str">
            <v>Insolvency The already adopted Amendments to the Insolvency Law still need such Regulations of the Cabinet: • The Cabinet of Ministers shall determine the extent of information to be included in the System as well as the procedure in accordance with which</v>
          </cell>
          <cell r="J26"/>
          <cell r="K26" t="str">
            <v xml:space="preserve">The year-long pilot project supported by the Centre of Demographic matters has been carried out. The main idea of this project is to ensure partly state financed mediation process in 300 family disputes (the first 5 mediation sessions in each dispute has </v>
          </cell>
          <cell r="L26"/>
          <cell r="M26"/>
          <cell r="N26"/>
          <cell r="O26"/>
          <cell r="P26"/>
          <cell r="Q26" t="str">
            <v>The amendments to the Law of Judicial Power includes such proposals with regard to the need to review the judge's career progression, particularly in the part transferring a judge to the vacant judge's position in the higher or lower level court (or the s</v>
          </cell>
          <cell r="R26"/>
          <cell r="S26"/>
          <cell r="T26" t="str">
            <v>On 12th June this year, Council for the Judiciary supported the project for reorganization of district (city) courts in the courts districts of Riga, Kurzeme, Vidzeme and Zemgale. Project is prepared by the Ministry of Justice. It is planned to create one</v>
          </cell>
          <cell r="U26"/>
          <cell r="V26"/>
          <cell r="W26"/>
          <cell r="X26"/>
          <cell r="Y26"/>
          <cell r="Z26" t="str">
            <v>Changes in Civil Procedure Law now enables court to give notice to lawyers about documents prepared online. https://likumi.lv/ta/id/50500-civilprocesa-likums#p-607036 Changes in Administrative Procedure Law orders attorneys to communicate with court in th</v>
          </cell>
          <cell r="AA26"/>
          <cell r="AB26"/>
          <cell r="AC26" t="str">
            <v>On March 1, 2017 amendments to the State Legal Aid Law came into force, which provide financial support for Latvian citizens and non-citizens to deal with the child custody issues abroad. Cabinet of Ministers March 14, 2017 Regulations No. 139 "Amendments</v>
          </cell>
          <cell r="AD26"/>
          <cell r="AE26"/>
          <cell r="AF26"/>
          <cell r="AG26"/>
          <cell r="AH26" t="str">
            <v>The Ministry of Justice submitted proposals to enhance assessment of the procedure for the selection and training of candidates for judges to the Council for the Judiciary. The proposal provides centralized selection and the creation of lists of candidate</v>
          </cell>
          <cell r="AI26"/>
          <cell r="AJ26"/>
          <cell r="AK26" t="str">
            <v>Sworn Advocates: Ministry of Justice of the Republic of Latvia in collaboration with the Latvian Council of Sworn Advocates, the State Revenue Service, Ministry of Foreign Affairs of the Republic of Latvia and other experts continue work on drafting amend</v>
          </cell>
          <cell r="AL26" t="str">
            <v>Insolvency administrators • Amendments to the Insolvency Law • Amendments to the Civil Procedure Law • Regulations No 288 “Procedure Regarding Training and Examination of the Insolvency Administrator Candidates, Procedure Regarding Operation of the Examin</v>
          </cell>
          <cell r="AM26" t="str">
            <v>The already adopted Amendments to the Insolvency Law still need such Regulations of the Cabinet: • The Cabinet of Ministers shall determine the extent of information to be included in the System as well as the procedure in accordance with which informatio</v>
          </cell>
          <cell r="AN26"/>
          <cell r="AO26" t="str">
            <v>On July 19, 2017, the Law "Amendments to the Judicial Disciplinary Liability Law" entered into force (see summary below)</v>
          </cell>
          <cell r="AP26"/>
          <cell r="AQ26" t="str">
            <v xml:space="preserve">See word doc </v>
          </cell>
          <cell r="AR26" t="str">
            <v xml:space="preserve">1.a  General online information about the justice system for non-native speakers;2.  Centralised web portal with online forms for judicial proceedings available to the public and companies;4.a  Provision of education on legal rights to the general public </v>
          </cell>
          <cell r="AS26"/>
          <cell r="AT26"/>
          <cell r="AU26"/>
          <cell r="AV26"/>
          <cell r="AW26"/>
          <cell r="AX26"/>
          <cell r="AY26"/>
          <cell r="AZ26" t="str">
            <v>Yes, for all instances and all cases</v>
          </cell>
          <cell r="BA26"/>
          <cell r="BB26"/>
          <cell r="BC26" t="str">
            <v>Use of social media to communicate courts work is not compulsory or centrally managed. However, the use of social media is supported as best practice for all instances and for all cases. _x000D_
Each court decides on its own to communicate in social networks or</v>
          </cell>
          <cell r="BD26" t="str">
            <v>Yes</v>
          </cell>
          <cell r="BE26" t="str">
            <v>The Council for the Judiciary in 2015 approved Guidelines for court system for all institutions represented in the Council for the Judiciary (Supreme Court, Constitutional Court, Ministru of Justice, Prosecutor General Office, the Council of Sworn Advokat</v>
          </cell>
          <cell r="BF26" t="str">
            <v>Yes all judgments</v>
          </cell>
          <cell r="BG26" t="str">
            <v>Yes all judgments</v>
          </cell>
          <cell r="BH26" t="str">
            <v>Yes some judgments</v>
          </cell>
          <cell r="BI26" t="str">
            <v>Court decisions, what have been adopted in the public hearings after they became effective are published in the National Court portal (www.tiesas.lv). Court decisions are published by obscuring the part of information that reveals the identity of the natu</v>
          </cell>
          <cell r="BJ26" t="str">
            <v>1st instance;2nd instance;Highest instance</v>
          </cell>
          <cell r="BK26" t="str">
            <v>1st instance;2nd instance;Highest instance</v>
          </cell>
          <cell r="BL26" t="str">
            <v>1st instance;2nd instance;Highest instance</v>
          </cell>
          <cell r="BM26" t="str">
            <v>1st instance;2nd instance;Highest instance</v>
          </cell>
          <cell r="BN26" t="str">
            <v>1st instance;2nd instance;Highest instance</v>
          </cell>
          <cell r="BO26" t="str">
            <v>There are no keywords per se, but full text search is available for published decisions.</v>
          </cell>
          <cell r="BP26" t="str">
            <v>Yes all judgments</v>
          </cell>
          <cell r="BQ26" t="str">
            <v>Yes all judgments</v>
          </cell>
          <cell r="BR26" t="str">
            <v>Yes some judgments</v>
          </cell>
          <cell r="BS26" t="str">
            <v>There are no keywords per se, but full text search is available for published decisions.</v>
          </cell>
          <cell r="BT26" t="str">
            <v>1st instance;2nd instance;Highest instance</v>
          </cell>
          <cell r="BU26" t="str">
            <v>1st instance;2nd instance;Highest instance</v>
          </cell>
          <cell r="BV26" t="str">
            <v>1st instance;2nd instance;Highest instance</v>
          </cell>
          <cell r="BW26" t="str">
            <v>1st instance;2nd instance;Highest instance</v>
          </cell>
          <cell r="BX26" t="str">
            <v>1st instance;2nd instance;Highest instance</v>
          </cell>
          <cell r="BY26" t="str">
            <v>There are no keywords per se, but full text search is available for published decisions._x000D_
_x000D_
There is case-law database available on Supreme Court web page: http://at.gov.lv/en/court-proceedings-in-the-supreme-court/archive-of-case-law-decisions/department</v>
          </cell>
          <cell r="BZ26" t="str">
            <v>Initial</v>
          </cell>
          <cell r="CA26" t="str">
            <v>Initial;Continuous</v>
          </cell>
          <cell r="CB26" t="str">
            <v>Initial;Continuous</v>
          </cell>
          <cell r="CC26" t="str">
            <v>Initial;Continuous</v>
          </cell>
          <cell r="CD26" t="str">
            <v>Initial;Continuous</v>
          </cell>
          <cell r="CE26" t="str">
            <v>Initial;Continuous</v>
          </cell>
          <cell r="CF26" t="str">
            <v>Initial;Continuous</v>
          </cell>
          <cell r="CG26"/>
          <cell r="CH26"/>
          <cell r="CI26" t="str">
            <v>Civil and commercial disputes;Labour disputes</v>
          </cell>
          <cell r="CJ26" t="str">
            <v>Civil and commercial disputes;Labour disputes</v>
          </cell>
          <cell r="CK26" t="str">
            <v>Civil and commercial disputes;Labour disputes</v>
          </cell>
          <cell r="CL26" t="str">
            <v>Civil and commercial disputes;Labour disputes</v>
          </cell>
          <cell r="CM26" t="str">
            <v>Civil and commercial disputes;Labour disputes</v>
          </cell>
          <cell r="CN26" t="str">
            <v>Civil and commercial disputes;Labour disputes</v>
          </cell>
          <cell r="CO26" t="str">
            <v>Civil and commercial disputes;Labour disputes</v>
          </cell>
          <cell r="CP26"/>
          <cell r="CQ26" t="str">
            <v>Civil and commercial disputes</v>
          </cell>
          <cell r="CR26" t="str">
            <v>Civil and commercial disputes;Labour disputes</v>
          </cell>
          <cell r="CS26"/>
          <cell r="CT26"/>
          <cell r="CU26"/>
          <cell r="CV26"/>
          <cell r="CW26"/>
          <cell r="CX26" t="str">
            <v>www.mediacija.lv www.tm.gov.lv www.tiesas.lv www.manas.tiesas.lv www.ur.gov.lv</v>
          </cell>
          <cell r="CY26" t="str">
            <v>www.mediacija.lv www.tm.gov.lv www.tiesas.lv www.manas.tiesas.lv www.ur.gov.lv</v>
          </cell>
          <cell r="CZ26"/>
          <cell r="DA26" t="str">
            <v>Clause 4.-5 – during the pilot projects mediation is available in civil(commercial) disputes and labour disputes. _x000D_
There are two pilot projects:_x000D_
The first one is already launched. The first pilot project provides free consultation of a mediator in sever</v>
          </cell>
          <cell r="DB26" t="str">
            <v>National level</v>
          </cell>
          <cell r="DC26" t="str">
            <v>National level</v>
          </cell>
          <cell r="DD26" t="str">
            <v>National level</v>
          </cell>
          <cell r="DE26" t="str">
            <v>National level</v>
          </cell>
          <cell r="DF26"/>
          <cell r="DG26"/>
          <cell r="DH26"/>
          <cell r="DI26" t="str">
            <v>National level</v>
          </cell>
          <cell r="DJ26"/>
          <cell r="DK26"/>
          <cell r="DL26"/>
          <cell r="DM26" t="str">
            <v xml:space="preserve">Questionnaire for court visitors: https://tavs.ta.gov.lv/aptauja/Apmekl-Apt-Ank_x000D_
Questionnaire for lawyers and prosecutors: https://tavs.ta.gov.lv/aptauja/ZV.A.P.J.Aptauja_x000D_
</v>
          </cell>
          <cell r="DO26" t="str">
            <v>2016_x000D_
In the beginning of year 2017 Supreme Court conducted a survey to evaluate courts’ communication with mass media and identify the obstacles. _x000D_
The results of the survey show that the courts’ willingness for open communication is appreciated. It is s</v>
          </cell>
          <cell r="DP26"/>
          <cell r="DQ26" t="str">
            <v>1. The survey results are publicly available on-line in their entirety;2. The survey results have been used to feed an annual/specific report at local or national level;3. The survey results have been used to feed an evaluation of the justice system or to</v>
          </cell>
          <cell r="DR26"/>
          <cell r="DS26"/>
          <cell r="DT26" t="str">
            <v>Yes</v>
          </cell>
          <cell r="DU26"/>
          <cell r="DV26" t="str">
            <v>Only certain phases</v>
          </cell>
          <cell r="DW26"/>
          <cell r="DX26"/>
          <cell r="DY26"/>
          <cell r="DZ26"/>
          <cell r="EA26"/>
          <cell r="EB26"/>
          <cell r="EC26"/>
          <cell r="ED26"/>
          <cell r="EE26"/>
          <cell r="EF26"/>
          <cell r="EG26"/>
          <cell r="EH26"/>
          <cell r="EI26"/>
          <cell r="EJ26"/>
          <cell r="EK26"/>
          <cell r="EL26" t="str">
            <v>Accodring to the Civil Procedure Law (Section 199) after the judgment is signed, the court shall return to the court room of the court where the judge shall declare the judgment by reading it. But Section 194 says that in a complex case, the court may pre</v>
          </cell>
          <cell r="EM26" t="str">
            <v>Civil Procedure Law: http://likumi.lv/doc.php?id=50500</v>
          </cell>
          <cell r="EN26"/>
          <cell r="EO26" t="str">
            <v>According to the Administrative Procedure Law Section 259 in a case dealt within the written procedure, the court judgment shall be made no later than 21 days after completion of case adjudication on the merits.</v>
          </cell>
          <cell r="EP26" t="str">
            <v>Administrative Procedure Law: http://likumi.lv/doc.php?id=55567</v>
          </cell>
          <cell r="EQ26"/>
          <cell r="ER26"/>
          <cell r="ES26"/>
          <cell r="ET26"/>
          <cell r="EU26"/>
          <cell r="EV26" t="str">
            <v>Yes</v>
          </cell>
          <cell r="EW26"/>
          <cell r="EX26" t="str">
            <v>Expected average time to resolve cases per Court (e.g. average time to resolve cases per court does not exceed x days)</v>
          </cell>
          <cell r="EY26"/>
          <cell r="EZ26"/>
          <cell r="FA26"/>
          <cell r="FB26" t="str">
            <v xml:space="preserve">Law "On Judicial Power" Section 27.1 says that a Chief Judge of a court shall plan and determine the objectives of the court work in relation to average time periods for adjudication of matters in a court (the standard of time periods for adjudication of </v>
          </cell>
          <cell r="FC26"/>
          <cell r="FD26"/>
          <cell r="FE26"/>
          <cell r="FF26"/>
          <cell r="FG26"/>
          <cell r="FH26"/>
          <cell r="FI26"/>
          <cell r="FJ26"/>
          <cell r="FK26"/>
          <cell r="FL26"/>
          <cell r="FM26"/>
          <cell r="FN26"/>
          <cell r="FO26"/>
          <cell r="FP26"/>
          <cell r="FQ26"/>
          <cell r="FR26"/>
          <cell r="FS26"/>
          <cell r="FT26"/>
          <cell r="FU26"/>
          <cell r="FV26"/>
          <cell r="FW26" t="str">
            <v>civil and commercial cases: other: The responsibility lays on a chief judge as it was mentioned in the Q 12 and also according to the law "On judicial Power" Section 33 Paragraph 5 (5) If a judge does not perform the necessary procedural activities withou</v>
          </cell>
          <cell r="FX26"/>
          <cell r="FY26"/>
          <cell r="FZ26"/>
          <cell r="GA26"/>
          <cell r="GB26" t="str">
            <v>Standards set by the chief judges of the court are relevant to induvial court but standards set by the law are relevant to the entire territory of the state.</v>
          </cell>
          <cell r="GC26" t="str">
            <v>No</v>
          </cell>
          <cell r="GD26"/>
          <cell r="GE26"/>
          <cell r="GF26"/>
          <cell r="GG26"/>
          <cell r="GH26" t="str">
            <v>No</v>
          </cell>
          <cell r="GI26"/>
          <cell r="GJ26"/>
          <cell r="GK26"/>
          <cell r="GL26"/>
          <cell r="GM26"/>
          <cell r="GN26"/>
          <cell r="GO26"/>
          <cell r="GP26"/>
          <cell r="GQ26"/>
          <cell r="GR26" t="str">
            <v>Court President/ Court management TF;Court President/ Court management TL;Court President/ Court management BL</v>
          </cell>
          <cell r="GS26" t="str">
            <v>Court President/ Court management TF;Court President/ Court management TL;Court President/ Court management BL</v>
          </cell>
          <cell r="GT26"/>
          <cell r="GU26"/>
          <cell r="GV26"/>
          <cell r="GW26"/>
          <cell r="GX26"/>
          <cell r="GY26"/>
          <cell r="GZ26"/>
          <cell r="HA26" t="str">
            <v>Yes</v>
          </cell>
          <cell r="HB26" t="str">
            <v>Continuous real-time monitoring/data is followed every day TF;Continuous real-time monitoring/data is followed every day TL;Continuous real-time monitoring/data is followed every day BL</v>
          </cell>
          <cell r="HC26" t="str">
            <v>Continuous real-time monitoring/data is followed every day TF;Continuous real-time monitoring/data is followed every day TL;Continuous real-time monitoring/data is followed every day BL</v>
          </cell>
          <cell r="HD26"/>
          <cell r="HE26"/>
          <cell r="HF26"/>
          <cell r="HG26"/>
          <cell r="HH26"/>
          <cell r="HI26"/>
          <cell r="HJ26"/>
          <cell r="HK26"/>
          <cell r="HL26"/>
          <cell r="HM26" t="str">
            <v>Ministry of Justice TF;Ministry of Justice TL;Ministry of Justice BL</v>
          </cell>
          <cell r="HN26" t="str">
            <v>Ministry of Justice TF;Ministry of Justice TL;Ministry of Justice BL</v>
          </cell>
          <cell r="HO26" t="str">
            <v>Court President/ Court management TF;Court President/ Court management TL;Court President/ Court management BL</v>
          </cell>
          <cell r="HP26" t="str">
            <v>Court President/ Court management TF;Court President/ Court management TL;Court President/ Court management BL</v>
          </cell>
          <cell r="HQ26"/>
          <cell r="HR26"/>
          <cell r="HS26"/>
          <cell r="HT26"/>
          <cell r="HU26"/>
          <cell r="HV26"/>
          <cell r="HW26"/>
          <cell r="HX26"/>
          <cell r="HY26"/>
          <cell r="HZ26" t="str">
            <v>Online access of throughout the course of a case</v>
          </cell>
          <cell r="IA26" t="str">
            <v>Notification by mail or e-mail on court discretion;Online access of throughout the course of a case</v>
          </cell>
          <cell r="IB26" t="str">
            <v>Online access of throughout the course of a case</v>
          </cell>
          <cell r="IC26"/>
          <cell r="ID26"/>
          <cell r="IE26"/>
          <cell r="IF26"/>
        </row>
        <row r="27">
          <cell r="A27" t="str">
            <v>DE</v>
          </cell>
          <cell r="B27" t="str">
            <v>Germany</v>
          </cell>
          <cell r="C27" t="str">
            <v xml:space="preserve">Sabine_x000D_
Hilgendorf-Schmidt_x000D_
</v>
          </cell>
          <cell r="D27" t="str">
            <v xml:space="preserve">Head of the division_x000D_
_x000D_
- law governing the judiciary;_x000D_
law governing senior judicial_x000D_
officers; remuneration ofjudges; training -_x000D_
</v>
          </cell>
          <cell r="E27" t="str">
            <v>Hilgendorf-Sa@bmjv.bund.de</v>
          </cell>
          <cell r="F27" t="str">
            <v xml:space="preserve">+49 30185809626_x000D_
</v>
          </cell>
          <cell r="G27"/>
          <cell r="H27"/>
          <cell r="I27"/>
          <cell r="J27"/>
          <cell r="K27"/>
          <cell r="L27"/>
          <cell r="M27"/>
          <cell r="N27"/>
          <cell r="O27"/>
          <cell r="P27"/>
          <cell r="Q27"/>
          <cell r="R27"/>
          <cell r="S27"/>
          <cell r="T27"/>
          <cell r="U27"/>
          <cell r="V27"/>
          <cell r="W27"/>
          <cell r="X27"/>
          <cell r="Y27"/>
          <cell r="Z27"/>
          <cell r="AA27"/>
          <cell r="AB27"/>
          <cell r="AC27"/>
          <cell r="AD27"/>
          <cell r="AE27"/>
          <cell r="AF27"/>
          <cell r="AG27"/>
          <cell r="AH27"/>
          <cell r="AI27"/>
          <cell r="AJ27"/>
          <cell r="AK27"/>
          <cell r="AL27"/>
          <cell r="AM27"/>
          <cell r="AN27"/>
          <cell r="AO27"/>
          <cell r="AP27"/>
          <cell r="AQ27" t="str">
            <v>The Federal Republic of Germany is engaged in reforming its justice system. The scope and scale of the reform process vary within the federal states._x000D_
Addditionaly the Federal Republic of Germany likes to point out that mapping justice in the EU as such d</v>
          </cell>
          <cell r="AR27" t="str">
            <v>1.a  General online information about the justice system for non-native speakers;1.c  General online information about the justice system for visually or hearing impaired;2.  Centralised web portal with online forms for judicial proceedings available to t</v>
          </cell>
          <cell r="AS27" t="str">
            <v xml:space="preserve">-	http://www.bmjv.de_x000D_
-	http://www.justiz.de_x000D_
-	http://www.justiz.bayern.de_x000D_
-	http://www.justiz.bayern.de/service/fluechtlinge-asylbewerber_x000D_
-	www.justiz.rlp.de_x000D_
-	http://www.mj.sachsen-anhalt.de_x000D_
-	http://www.hmdj.hessen.de_x000D_
</v>
          </cell>
          <cell r="AT27"/>
          <cell r="AU27" t="str">
            <v xml:space="preserve">-	http://www.bmjv.de_x000D_
-	http://www.justiz.de_x000D_
-	http://www.justiz.bayern.de_x000D_
-	http://www.justiz.bayern.de/service/fluechtlinge-asylbewerber_x000D_
-	www.justiz.rlp.de_x000D_
-	http://www.mj.sachsen-anhalt.de_x000D_
-	http://www.hmdj.hessen.de_x000D_
</v>
          </cell>
          <cell r="AV27" t="str">
            <v xml:space="preserve">http://www.justiz.de_x000D_
http://www.mj.sachsen-anhalt.de_x000D_
</v>
          </cell>
          <cell r="AW27"/>
          <cell r="AX27"/>
          <cell r="AY27" t="str">
            <v>See also the webpages of Länder Ministries of Justice and webpages of Federal and Länder Courts._x000D_
_x000D_
In Bavaria they organise teen courts_x000D_
_x000D_
In Mecklemburg – Western Pomerania Juth-Legal-Centres organize educational court visits or rollplays in order to ra</v>
          </cell>
          <cell r="AZ27" t="str">
            <v>Yes, for some court levels, please specify below</v>
          </cell>
          <cell r="BA27" t="str">
            <v>Highest instance</v>
          </cell>
          <cell r="BB27" t="str">
            <v>Highest instance</v>
          </cell>
          <cell r="BC27" t="str">
            <v>There are just a few isolated first and second instance courts throut the country that use social media to communicate their work.  As a federal state, the Federal Republic of Germany is characterised by decentralised structures. Therefore the federal sta</v>
          </cell>
          <cell r="BD27" t="str">
            <v>Yes</v>
          </cell>
          <cell r="BE27" t="str">
            <v>As a federal state, the Federal Republic of Germany is characterised by decentralised structures. Each federal state has own guidelines</v>
          </cell>
          <cell r="BF27" t="str">
            <v>Yes some judgments</v>
          </cell>
          <cell r="BG27" t="str">
            <v>Yes some judgments</v>
          </cell>
          <cell r="BH27" t="str">
            <v>Yes all judgments</v>
          </cell>
          <cell r="BI27" t="str">
            <v xml:space="preserve">As a federal state, the Federal Republic of Germany is is characterised by decentralised structures. Therefore the federal states and their courts decide by themselves whether they provide judgements of first instance online, e.g. North Rhine-Westphalia, </v>
          </cell>
          <cell r="BJ27" t="str">
            <v>1st instance;2nd instance;Highest instance</v>
          </cell>
          <cell r="BK27" t="str">
            <v>1st instance;2nd instance;Highest instance</v>
          </cell>
          <cell r="BL27" t="str">
            <v>1st instance;2nd instance;Highest instance</v>
          </cell>
          <cell r="BM27" t="str">
            <v>1st instance;2nd instance;Highest instance</v>
          </cell>
          <cell r="BN27" t="str">
            <v>1st instance;2nd instance;Highest instance</v>
          </cell>
          <cell r="BO27" t="str">
            <v>Selected judgements of the courts of highest instance since 2010 are available to the general publi free of charge on the website www.rechtsprechung-im-internet.de. The website is provided by the Federal Ministry of Justice and Consumer Protection in coll</v>
          </cell>
          <cell r="BP27" t="str">
            <v>Yes some judgments</v>
          </cell>
          <cell r="BQ27" t="str">
            <v>Yes some judgments</v>
          </cell>
          <cell r="BR27" t="str">
            <v>Yes all judgments</v>
          </cell>
          <cell r="BS27" t="str">
            <v xml:space="preserve">As a federal state, the Federal Republic of Germany is is characterised by decentralised structures. Therefore the federal states and their courts decide by themselves whether they provide judgements of first instance online, e.g. North Rhine-Westphalia, </v>
          </cell>
          <cell r="BT27" t="str">
            <v>1st instance;2nd instance;Highest instance</v>
          </cell>
          <cell r="BU27" t="str">
            <v>1st instance;2nd instance;Highest instance</v>
          </cell>
          <cell r="BV27" t="str">
            <v>1st instance;2nd instance;Highest instance</v>
          </cell>
          <cell r="BW27" t="str">
            <v>1st instance;2nd instance;Highest instance</v>
          </cell>
          <cell r="BX27" t="str">
            <v>1st instance;2nd instance;Highest instance</v>
          </cell>
          <cell r="BY27" t="str">
            <v>_x000D_
Selected judgements of the courts of highest instance since 2010 are available to the general publi free of charge on the website www.rechtsprechung-im-internet.de. The website is provided by the Federal Ministry of Justice and Consumer Protection in co</v>
          </cell>
          <cell r="BZ27" t="str">
            <v>Initial;Continuous</v>
          </cell>
          <cell r="CA27" t="str">
            <v>Initial;Continuous</v>
          </cell>
          <cell r="CB27" t="str">
            <v>Initial;Continuous</v>
          </cell>
          <cell r="CC27" t="str">
            <v>Initial;Continuous</v>
          </cell>
          <cell r="CD27" t="str">
            <v>Initial;Continuous</v>
          </cell>
          <cell r="CE27" t="str">
            <v>Initial;Continuous</v>
          </cell>
          <cell r="CF27" t="str">
            <v>Initial;Continuous</v>
          </cell>
          <cell r="CG27" t="str">
            <v>Initial;Continuous</v>
          </cell>
          <cell r="CH27"/>
          <cell r="CI27" t="str">
            <v>Civil and commercial disputes;Labour disputes;Consumer disputes*</v>
          </cell>
          <cell r="CJ27"/>
          <cell r="CK27" t="str">
            <v>Civil and commercial disputes;Labour disputes;Consumer disputes*</v>
          </cell>
          <cell r="CL27" t="str">
            <v>Civil and commercial disputes;Labour disputes;Consumer disputes*</v>
          </cell>
          <cell r="CM27" t="str">
            <v>Civil and commercial disputes;Labour disputes;Consumer disputes*</v>
          </cell>
          <cell r="CN27" t="str">
            <v>Civil and commercial disputes;Labour disputes;Consumer disputes*</v>
          </cell>
          <cell r="CO27" t="str">
            <v>Civil and commercial disputes;Labour disputes;Consumer disputes*</v>
          </cell>
          <cell r="CP27" t="str">
            <v>Civil and commercial disputes;Labour disputes;Consumer disputes*</v>
          </cell>
          <cell r="CQ27" t="str">
            <v>Civil and commercial disputes;Labour disputes;Consumer disputes*</v>
          </cell>
          <cell r="CR27" t="str">
            <v>Civil and commercial disputes;Labour disputes;Consumer disputes*</v>
          </cell>
          <cell r="CS27" t="str">
            <v>Civil and commercial disputes;Labour disputes;Consumer disputes*</v>
          </cell>
          <cell r="CT27" t="str">
            <v>Civil and commercial disputes;Labour disputes;Consumer disputes*</v>
          </cell>
          <cell r="CU27"/>
          <cell r="CV27"/>
          <cell r="CW27"/>
          <cell r="CX27" t="str">
            <v>See webpages of Federal and Länder Ministries of Justice (e.g. “Schlichten statt Richten”, or “Güterichterverfahren”; http://www.justiz.de/onlinedienste/ aussergerichtliche_streitschlichtung/index.php</v>
          </cell>
          <cell r="CY27" t="str">
            <v>See webpages of Federal and Länder Ministries of Justice and of Labour and Social Affairs, webpages of the courts.</v>
          </cell>
          <cell r="CZ27" t="str">
            <v>See information provided e. g. by Verbraucherzentrale, other private Consumer ADR bodies etc. It is impossible to provide all the references given their number.</v>
          </cell>
          <cell r="DA27"/>
          <cell r="DB27" t="str">
            <v>National level;One or several regions;One or several courts</v>
          </cell>
          <cell r="DC27" t="str">
            <v>One or several regions;One or several courts</v>
          </cell>
          <cell r="DD27" t="str">
            <v>One or several regions;One or several courts</v>
          </cell>
          <cell r="DE27" t="str">
            <v>National level;One or several regions;One or several courts</v>
          </cell>
          <cell r="DF27" t="str">
            <v>One or several regions;One or several courts</v>
          </cell>
          <cell r="DG27" t="str">
            <v>One or several regions;One or several courts</v>
          </cell>
          <cell r="DH27" t="str">
            <v>One or several regions;One or several courts</v>
          </cell>
          <cell r="DI27" t="str">
            <v>One or several regions;One or several courts</v>
          </cell>
          <cell r="DJ27"/>
          <cell r="DK27" t="str">
            <v>One or several regions;One or several courts</v>
          </cell>
          <cell r="DL27" t="str">
            <v>•	The offering of appropriate settlementProposals_x000D_
•	The granting of the right to be heard_x000D_
•	Time taken until court decisions are made/Length of proceedings_x000D_
•	Instructions on available legal remedies – are they correct?_x000D_
•	Initial career phase and overa</v>
          </cell>
          <cell r="DM27" t="str">
            <v xml:space="preserve">As a federal state, the Federal Republic of Germany is characterised by decentralised structures. Therefore the federal states make their own decision on whether surveys are required and if so, the type of surveys and their timing._x000D_
_x000D_
Bavaria:_x000D_
Where the </v>
          </cell>
          <cell r="DO27"/>
          <cell r="DP27"/>
          <cell r="DQ27" t="str">
            <v>2. The survey results have been used to feed an annual/specific report at local or national level;3. The survey results have been used to feed an evaluation of the justice system or to identify the need to amend legislation;4. The survey results have been</v>
          </cell>
          <cell r="DR27"/>
          <cell r="DS27" t="str">
            <v>As a federl state, the Federal Republic of Germany is characterised by decentralised structures. Therefore the federl states make their own decisions on weather surveys are required and if so, the type of surveys, their timing and their piplication. _x000D_
_x000D_
A</v>
          </cell>
          <cell r="DT27" t="str">
            <v>Yes</v>
          </cell>
          <cell r="DU27"/>
          <cell r="DV27" t="str">
            <v>Only certain phases</v>
          </cell>
          <cell r="DW27"/>
          <cell r="DX27"/>
          <cell r="DY27"/>
          <cell r="DZ27"/>
          <cell r="EA27"/>
          <cell r="EB27"/>
          <cell r="EC27"/>
          <cell r="ED27"/>
          <cell r="EE27"/>
          <cell r="EF27" t="str">
            <v>See below</v>
          </cell>
          <cell r="EG27" t="str">
            <v>See below</v>
          </cell>
          <cell r="EH27" t="str">
            <v>See below</v>
          </cell>
          <cell r="EI27" t="str">
            <v>See below</v>
          </cell>
          <cell r="EJ27" t="str">
            <v>See below</v>
          </cell>
          <cell r="EK27" t="str">
            <v>See below</v>
          </cell>
          <cell r="EL27" t="str">
            <v>See below</v>
          </cell>
          <cell r="EM27" t="str">
            <v>See below</v>
          </cell>
          <cell r="EN27" t="str">
            <v>See below</v>
          </cell>
          <cell r="EO27" t="str">
            <v>See below</v>
          </cell>
          <cell r="EP27" t="str">
            <v>See below</v>
          </cell>
          <cell r="EQ27" t="str">
            <v>See below</v>
          </cell>
          <cell r="ER27" t="str">
            <v>See below</v>
          </cell>
          <cell r="ES27" t="str">
            <v>See below</v>
          </cell>
          <cell r="ET27" t="str">
            <v>See below</v>
          </cell>
          <cell r="EU27" t="str">
            <v xml:space="preserve">Remark:_x000D_
Specific requirements for processing time are not stipulated by law in general. But there are fixed deadlines for carrying out hearings for specific cases such as family cases. There are also practices to promote timeliness of court proceedings. </v>
          </cell>
          <cell r="EV27" t="str">
            <v>Yes</v>
          </cell>
          <cell r="EW27"/>
          <cell r="EX27"/>
          <cell r="EY27"/>
          <cell r="EZ27"/>
          <cell r="FA27"/>
          <cell r="FB27"/>
          <cell r="FC27"/>
          <cell r="FD27"/>
          <cell r="FE27"/>
          <cell r="FF27"/>
          <cell r="FG27"/>
          <cell r="FH27"/>
          <cell r="FI27" t="str">
            <v>Remark:_x000D_
In the German view, were any binding requirements to be made, in terms of a number of proceedings that a judge is to deal with and complete within a given period of time (Subquestions 1 through 3 up to Question 11), then this would interfere with</v>
          </cell>
          <cell r="FJ27"/>
          <cell r="FK27"/>
          <cell r="FL27"/>
          <cell r="FM27"/>
          <cell r="FN27"/>
          <cell r="FO27"/>
          <cell r="FP27"/>
          <cell r="FQ27"/>
          <cell r="FR27"/>
          <cell r="FS27"/>
          <cell r="FT27"/>
          <cell r="FU27"/>
          <cell r="FV27"/>
          <cell r="FW27" t="str">
            <v>Standards are set by law_x000D_
Remark:_x000D_
Regarding backlogs, the presidium is entitled to define standards for the individual court regarding the management of backlogs, including the allocation of court business. However, it may only change the business alloca</v>
          </cell>
          <cell r="FX27" t="str">
            <v>Individual courts TL;Entire territory of Member State TL</v>
          </cell>
          <cell r="FY27" t="str">
            <v>Individual courts TL;Entire territory of Member State TL</v>
          </cell>
          <cell r="FZ27"/>
          <cell r="GA27"/>
          <cell r="GB27"/>
          <cell r="GC27" t="str">
            <v>Yes</v>
          </cell>
          <cell r="GD27" t="str">
            <v>Remark: The above mentioned timeframes and time limits are stipulated by procedural law and Court Constitutional law. These laws are online available for the public.</v>
          </cell>
          <cell r="GE27"/>
          <cell r="GF27"/>
          <cell r="GG27" t="str">
            <v>Remark: In Germany figures statistically collected in each Land serve the calculation of personnel requirements for the justice administration pursuant to “PEBB§Y” (Personalbedarfsberechnungssystem). Based upon workload an evaluation in accordance with un</v>
          </cell>
          <cell r="GH27" t="str">
            <v>Yes</v>
          </cell>
          <cell r="GI27"/>
          <cell r="GJ27"/>
          <cell r="GK27"/>
          <cell r="GL27" t="str">
            <v>At every court a presidium is established. It is composed of the court president and up to ten additional judges, depending on the size of the court. The presidium is responsible for the court's internal organization, including the allocation of court bus</v>
          </cell>
          <cell r="GM27"/>
          <cell r="GN27"/>
          <cell r="GO27"/>
          <cell r="GP27" t="str">
            <v>At every court a presidium is established. It is composed of the court president and up to ten additional judges, depending on the size of the court. The presidium is responsible for the court's internal organization, including the allocation of court bus</v>
          </cell>
          <cell r="GQ27"/>
          <cell r="GR27" t="str">
            <v>Court President/ Court management TF;Court President/ Court management TL;Court President/ Court management BL;Other body/ specify BL</v>
          </cell>
          <cell r="GS27" t="str">
            <v>Court President/ Court management TF;Court President/ Court management TL;Court President/ Court management BL;Other body/ specify BL</v>
          </cell>
          <cell r="GT27"/>
          <cell r="GU27"/>
          <cell r="GV27" t="str">
            <v>Presidium</v>
          </cell>
          <cell r="GW27"/>
          <cell r="GX27"/>
          <cell r="GY27" t="str">
            <v>Presidium</v>
          </cell>
          <cell r="GZ27" t="str">
            <v>Remark:_x000D_
A presidium, an independent judicial body, is established at each court and comprises the president of the court and, depending on the size of the court, up to a maximum of ten other judges. In the case of small local courts the presidium compris</v>
          </cell>
          <cell r="HA27"/>
          <cell r="HB27"/>
          <cell r="HC27"/>
          <cell r="HD27"/>
          <cell r="HE27"/>
          <cell r="HF27"/>
          <cell r="HG27"/>
          <cell r="HH27"/>
          <cell r="HI27"/>
          <cell r="HJ27" t="str">
            <v>Remark:_x000D_
It is not possible to answer this question with “yes” or “no”, because it is a question includes two possible response options._x000D_
_x000D_
Bavaria: The indicator-based information system KISS is a management tool that allows civil and criminal courts and</v>
          </cell>
          <cell r="HK27" t="str">
            <v>Court President/ Court management BL;Ministry of Justice BL</v>
          </cell>
          <cell r="HL27" t="str">
            <v>Ministry of Justice BL</v>
          </cell>
          <cell r="HM27"/>
          <cell r="HN27"/>
          <cell r="HO27" t="str">
            <v>Court President/ Court management TF</v>
          </cell>
          <cell r="HP27"/>
          <cell r="HQ27"/>
          <cell r="HR27"/>
          <cell r="HS27"/>
          <cell r="HT27"/>
          <cell r="HU27"/>
          <cell r="HV27"/>
          <cell r="HW27"/>
          <cell r="HX27"/>
          <cell r="HY27" t="str">
            <v xml:space="preserve">Remark:_x000D_
Human ressources:_x000D_
When discussing the allocation of judicial resources, one of the main questions concerns the number of judges, judicial officers and court support staff which a court needs to serve the public. In Germany figures statistically </v>
          </cell>
          <cell r="HZ27" t="str">
            <v>Upon request by party;Notification by mail or e-mail on court discretion</v>
          </cell>
          <cell r="IA27" t="str">
            <v>Upon request by party;Notification by mail or e-mail on court discretion</v>
          </cell>
          <cell r="IB27" t="str">
            <v>Upon request by party;Notification by mail or e-mail on court discretion</v>
          </cell>
          <cell r="IC27"/>
          <cell r="ID27"/>
          <cell r="IE27"/>
          <cell r="IF27" t="str">
            <v>Remark Sub-Questions 1 to 3: _x000D_
The presiding judge keeps the parties informed about the progress of their case and the measures taken to promote the proceeding. By way of example: in civil proceedings the presiding judge submits all pleadings and declarat</v>
          </cell>
        </row>
        <row r="28">
          <cell r="A28" t="str">
            <v>IT</v>
          </cell>
          <cell r="B28" t="str">
            <v>Italy</v>
          </cell>
          <cell r="C28" t="str">
            <v>1 Barbara FABBRINI - 2 Raffaele SABATO</v>
          </cell>
          <cell r="D28" t="str">
            <v xml:space="preserve">1 Director of the Department of Statistics and Organizational Analysis - Ministry of Justice_x000D_
2 Consigliere della Corte Suprema di Cassazione, Roma_x000D_
</v>
          </cell>
          <cell r="E28" t="str">
            <v>barbara.fabbrini@giustizia.it</v>
          </cell>
          <cell r="F28" t="str">
            <v>(+39)06.6885.2202</v>
          </cell>
          <cell r="G28" t="str">
            <v>Reform of the criminal sector (reform of the criminal procedure, efficiency, reducing workload of appeal and cassation, procedural improvements, etc.)</v>
          </cell>
          <cell r="H28"/>
          <cell r="I28"/>
          <cell r="J28"/>
          <cell r="K28"/>
          <cell r="L28"/>
          <cell r="M28" t="str">
            <v>Enhancing the specialization of judges / courts. In particular, the judiciary authorities are evaluating the introduction of specific courts for family and personal matters ("Berruti" reform) Increased competence of Business Courts.</v>
          </cell>
          <cell r="N28"/>
          <cell r="O28" t="str">
            <v>Establishment of an Office for the Trial (composed of a judge, directing it, and honoray judges, trainees and court clerks). This new organizational structure is composed of about 4000 trainees who cooperate with both judges and administrative staff.</v>
          </cell>
          <cell r="P28" t="str">
            <v>A draft law is intended to supplement the budget of the Ministry of Justice for the year 2018 – including court fees - with a fund fed by the administrative surplus of the Superior Council of the Judiciary, equal to 20 million euros.</v>
          </cell>
          <cell r="Q28"/>
          <cell r="R28"/>
          <cell r="S28" t="str">
            <v>Revision of the appeal system in order to reduce the appeal rate</v>
          </cell>
          <cell r="T28"/>
          <cell r="U28"/>
          <cell r="V28" t="str">
            <v>Enhancing the specialization of judges / courts. In particular, the judiciary authorities are evaluating the introduction of specific courts for family and personal matters ("Berruti" reform) Increased competence of Business Courts. Establishment of speci</v>
          </cell>
          <cell r="W28"/>
          <cell r="X28"/>
          <cell r="Y28" t="str">
            <v>Establishment of the Digital Civil Trial for the Justice of the Peace Establishment of a "Help desk" for issuing certificates to citizens.</v>
          </cell>
          <cell r="Z28"/>
          <cell r="AA28" t="str">
            <v>Extending dematerialized trials in court not already covered (esp. Supreme Court)</v>
          </cell>
          <cell r="AB28"/>
          <cell r="AC28"/>
          <cell r="AD28"/>
          <cell r="AE28" t="str">
            <v xml:space="preserve">A draft law foresees the inflow into separate special funds of the FUG Fondo Unico Giustizia (literally Single Justice Fund) of the sums collected under the competition procedures and enforcement on real estate as well as some civil proceedings, in order </v>
          </cell>
          <cell r="AF28"/>
          <cell r="AG28"/>
          <cell r="AH28" t="str">
            <v>In 2013 a reform (Act No. 98/2013) introduced the Auxiliary Judiciary in second-instance courts in order to address and reduce the backlog in civil-law cases. Following said reform a bill has been recently submitted to Parliament setting out the possibili</v>
          </cell>
          <cell r="AI28" t="str">
            <v>The reform of the honorary magistracy was implemented with Legislative Decrees No. 92/2016 and No.116/2017.</v>
          </cell>
          <cell r="AJ28" t="str">
            <v>Two new recruitment processes of judges underway. 350 ordinary magistrates (through a national state examination). It is expected that the new magistrates will start working by the first semester of 2018.</v>
          </cell>
          <cell r="AK28"/>
          <cell r="AL28" t="str">
            <v>There is the authorization to enlist administrative staff for a further 1,400 units. An extra recruitment procedure provides for a maximum of 861 prison officers (i.e. prison police agents) to be completed within the period 2018/2022.</v>
          </cell>
          <cell r="AM28" t="str">
            <v>1 recruitment process being concluded. Over 1100 new employees are closely going to be enrolled.</v>
          </cell>
          <cell r="AN28"/>
          <cell r="AO28" t="str">
            <v xml:space="preserve">The Directive 2014/104/EU of the European Parliament and of the Council on “certain rules governing actions for damages under national law for infringements of the competition law provisions of the Member States and of the European Union” was implemented </v>
          </cell>
          <cell r="AP28"/>
          <cell r="AQ28" t="str">
            <v xml:space="preserve">A general list of the legislation proposed in Parliament or adopted in the area of Justice:_x000D_
https://www.giustizia.it/giustizia/it/mg_1_2.page _x000D_
</v>
          </cell>
          <cell r="AR28" t="str">
            <v>1.a  General online information about the justice system for non-native speakers;1.b  General online information about the justice system for children (individuals below 18 years of age);1.c  General online information about the justice system for visuall</v>
          </cell>
          <cell r="AS28" t="str">
            <v xml:space="preserve">Organizational Chart of the Ministry of Justice_x000D_
https://www.giustizia.it/giustizia/it/mg_21.page_x000D_
</v>
          </cell>
          <cell r="AT28" t="str">
            <v>A general information on minor justice_x000D_
https://www.giustizia.it/giustizia/it/mg_2_5.page_x000D_
Glossary of online deviant behaviours _x000D_
https://www.giustizia.it/giustizia/it/mg_2_5_12.page_x000D_
Glossary of online deviant behaviours (EN version)_x000D_
https://www.giusti</v>
          </cell>
          <cell r="AU28" t="str">
            <v xml:space="preserve">The whole institutional site www.giustizia.it  is fundamentally designed to work for all people, whatever their hardware, software, language, location, or ability. It is accessible to people with a diverse range of hearing, movement, sight, and cognitive </v>
          </cell>
          <cell r="AV28" t="str">
            <v xml:space="preserve">Fact sheets, certificates and forms for a wide range of judicial activities divided into different thematic areas:_x000D_
https://www.giustizia.it/giustizia/it/mg_3.page_x000D_
</v>
          </cell>
          <cell r="AW28" t="str">
            <v>Even though it is not a strict interactive online simulation tools this pages provide detailed information on legal aid, forms and a FAQ section._x000D_
Civil proceedings_x000D_
https://www.giustizia.it/giustizia/it/mg_3_7_2.page_x000D_
Criminal proceedings_x000D_
https://www.gi</v>
          </cell>
          <cell r="AX28"/>
          <cell r="AY28"/>
          <cell r="AZ28" t="str">
            <v>No</v>
          </cell>
          <cell r="BA28"/>
          <cell r="BB28"/>
          <cell r="BC28"/>
          <cell r="BD28" t="str">
            <v>Yes</v>
          </cell>
          <cell r="BE28" t="str">
            <v xml:space="preserve">_x000D_
Two resolutions of the High Council for the Judiciary deal with this topic._x000D_
Additionally, guidance is provided by the Ethical Code for Judges, readopted_x000D_
in 2010 and taken note of by the High Council._x000D_
</v>
          </cell>
          <cell r="BF28" t="str">
            <v>Yes all judgments</v>
          </cell>
          <cell r="BG28" t="str">
            <v>Yes all judgments</v>
          </cell>
          <cell r="BH28" t="str">
            <v>Yes all judgments</v>
          </cell>
          <cell r="BI28" t="str">
            <v>The judgments (criminal and civil) of the Supreme Court of Cassation are available here: http://www.italgiure.giustizia.it/sncass/ _x000D_
A search engine allows users to browse the judgments database. _x000D_
_x000D_
Completion of the digitalized proceeding in civil court</v>
          </cell>
          <cell r="BJ28" t="str">
            <v>Highest instance</v>
          </cell>
          <cell r="BK28" t="str">
            <v>1st instance;2nd instance;Highest instance</v>
          </cell>
          <cell r="BL28" t="str">
            <v>Highest instance</v>
          </cell>
          <cell r="BM28" t="str">
            <v>1st instance;2nd instance;Highest instance</v>
          </cell>
          <cell r="BN28" t="str">
            <v>1st instance;2nd instance;Highest instance</v>
          </cell>
          <cell r="BO28"/>
          <cell r="BP28" t="str">
            <v>Yes all judgments</v>
          </cell>
          <cell r="BQ28"/>
          <cell r="BR28" t="str">
            <v>Yes all judgments</v>
          </cell>
          <cell r="BS28" t="str">
            <v>The judgments for administrative cases are available in a searchable database at _x000D_
https://www.giustiziaamministrativa._x000D_
it/cdsintra/cdsintra/AmministrazionePortale/Ricerca/index.html?_x000D_
showadv=true&amp;tipoRicerca=Provvedimenti_x000D_
_x000D_
Note: Administrative justic</v>
          </cell>
          <cell r="BT28" t="str">
            <v>1st instance;Highest instance</v>
          </cell>
          <cell r="BU28" t="str">
            <v>1st instance;Highest instance</v>
          </cell>
          <cell r="BV28" t="str">
            <v>Highest instance</v>
          </cell>
          <cell r="BW28" t="str">
            <v>1st instance;Highest instance</v>
          </cell>
          <cell r="BX28" t="str">
            <v>1st instance;Highest instance</v>
          </cell>
          <cell r="BY28" t="str">
            <v xml:space="preserve">Note: Administrative justice provides only 1st instance and appeal (which is considered Highest instance)_x000D_
</v>
          </cell>
          <cell r="BZ28" t="str">
            <v>Initial;Continuous</v>
          </cell>
          <cell r="CA28" t="str">
            <v>Initial;Continuous</v>
          </cell>
          <cell r="CB28" t="str">
            <v>Initial;Continuous</v>
          </cell>
          <cell r="CC28" t="str">
            <v>Initial;Continuous</v>
          </cell>
          <cell r="CD28" t="str">
            <v>Initial;Continuous</v>
          </cell>
          <cell r="CE28" t="str">
            <v>Initial;Continuous</v>
          </cell>
          <cell r="CF28" t="str">
            <v>Initial;Continuous</v>
          </cell>
          <cell r="CG28" t="str">
            <v>Initial;Continuous</v>
          </cell>
          <cell r="CH28"/>
          <cell r="CI28" t="str">
            <v>Consumer disputes*</v>
          </cell>
          <cell r="CJ28" t="str">
            <v>Consumer disputes*</v>
          </cell>
          <cell r="CK28" t="str">
            <v>Consumer disputes*</v>
          </cell>
          <cell r="CL28" t="str">
            <v>Consumer disputes*</v>
          </cell>
          <cell r="CM28"/>
          <cell r="CN28" t="str">
            <v>Consumer disputes*</v>
          </cell>
          <cell r="CO28" t="str">
            <v>Consumer disputes*</v>
          </cell>
          <cell r="CP28" t="str">
            <v>Consumer disputes*</v>
          </cell>
          <cell r="CQ28"/>
          <cell r="CR28" t="str">
            <v>Consumer disputes*</v>
          </cell>
          <cell r="CS28"/>
          <cell r="CT28" t="str">
            <v>Consumer disputes*</v>
          </cell>
          <cell r="CU28"/>
          <cell r="CV28"/>
          <cell r="CW28" t="str">
            <v xml:space="preserve">_x000D_
</v>
          </cell>
          <cell r="CX28"/>
          <cell r="CY28"/>
          <cell r="CZ28" t="str">
            <v>Specific website dedicated to civil mediation https://mediazione.giustizia.it/ A video promoting the use of Mediation: https://www.youtube.com/watch?v=1l4V4sv85wE</v>
          </cell>
          <cell r="DA28" t="str">
            <v>Information on ADR is available at https://mediazione.giustizia.it/</v>
          </cell>
          <cell r="DB28"/>
          <cell r="DC28"/>
          <cell r="DD28"/>
          <cell r="DE28"/>
          <cell r="DF28"/>
          <cell r="DG28"/>
          <cell r="DH28"/>
          <cell r="DI28"/>
          <cell r="DJ28"/>
          <cell r="DK28"/>
          <cell r="DL28"/>
          <cell r="DM28"/>
          <cell r="DN28"/>
          <cell r="DP28"/>
          <cell r="DQ28"/>
          <cell r="DR28"/>
          <cell r="DS28"/>
          <cell r="DT28" t="str">
            <v>Yes</v>
          </cell>
          <cell r="DU28"/>
          <cell r="DV28" t="str">
            <v>Total length</v>
          </cell>
          <cell r="DW28" t="str">
            <v>1095 days for first instance 730 days for second instance 365 days for highest instance</v>
          </cell>
          <cell r="DX28">
            <v>1</v>
          </cell>
          <cell r="DY28" t="str">
            <v>http://www.normattiva.it/atto/caricaDettaglioAtto?atto.dataPubblicazioneGazzetta=2001-04-03&amp;atto.codiceRedazionale=001G0147&amp;queryString=%3FmeseProvvedimento%3D03%26formType%3Dricerca_semplice%26numeroArticolo%3D%26numeroProvvedimento%3D89%26testo%3D%26ann</v>
          </cell>
          <cell r="DZ28"/>
          <cell r="EA28" t="str">
            <v>1095 days for first instance 730 days for second instance</v>
          </cell>
          <cell r="EB28" t="str">
            <v>1</v>
          </cell>
          <cell r="EC28"/>
          <cell r="ED28"/>
          <cell r="EE28"/>
          <cell r="EF28"/>
          <cell r="EG28"/>
          <cell r="EH28"/>
          <cell r="EI28"/>
          <cell r="EJ28"/>
          <cell r="EK28"/>
          <cell r="EL28"/>
          <cell r="EM28"/>
          <cell r="EN28"/>
          <cell r="EO28"/>
          <cell r="EP28"/>
          <cell r="EQ28"/>
          <cell r="ER28"/>
          <cell r="ES28"/>
          <cell r="ET28"/>
          <cell r="EU28"/>
          <cell r="EV28" t="str">
            <v>Yes</v>
          </cell>
          <cell r="EW28"/>
          <cell r="EX28" t="str">
            <v>Other</v>
          </cell>
          <cell r="EY28" t="str">
            <v xml:space="preserve">Different performance indicators are taken into account (see below)._x000D_
</v>
          </cell>
          <cell r="EZ28"/>
          <cell r="FA28"/>
          <cell r="FB28"/>
          <cell r="FC28"/>
          <cell r="FD28" t="str">
            <v>https://www.giustizia.it/giustizia/it/mg_1_14.page?all=true&amp;facetNode_1=4_26&amp;selectedNode=2_8</v>
          </cell>
          <cell r="FE28"/>
          <cell r="FF28" t="str">
            <v>https://www.giustizia.it/giustizia/it/mg_1_14.page?all=true&amp;facetNode_1=4_26&amp;selectedNode=2_8</v>
          </cell>
          <cell r="FG28"/>
          <cell r="FH28" t="str">
            <v>Different performance indicators are taken into account:_x000D_
_x000D_
1) Clearance rate (the ratio resolved case / incoming cases in a given period)_x000D_
2) Variation (%) between pending cases at the end of the year. Reduction of pending cases and of backlogs._x000D_
3) Pend</v>
          </cell>
          <cell r="FI28"/>
          <cell r="FJ28" t="str">
            <v>Council for Judiciary TF;Council for Judiciary TL;Council for the Judiciary BL</v>
          </cell>
          <cell r="FK28"/>
          <cell r="FL28"/>
          <cell r="FM28"/>
          <cell r="FN28"/>
          <cell r="FO28"/>
          <cell r="FP28"/>
          <cell r="FQ28"/>
          <cell r="FR28"/>
          <cell r="FS28"/>
          <cell r="FT28"/>
          <cell r="FU28"/>
          <cell r="FV28"/>
          <cell r="FW28"/>
          <cell r="FX28" t="str">
            <v>Entire territory of Member State TF;Entire territory of Member State TL;Entire territory of Member State BL</v>
          </cell>
          <cell r="FY28" t="str">
            <v>Entire territory of Member State TF;Entire territory of Member State TL;Entire territory of Member State BL</v>
          </cell>
          <cell r="FZ28"/>
          <cell r="GA28"/>
          <cell r="GB28"/>
          <cell r="GC28" t="str">
            <v>Yes</v>
          </cell>
          <cell r="GD28" t="str">
            <v>The monitoring of the performance of the courts are available online to the general public:_x000D_
https://www.giustizia.it/giustizia/it/mg_2_9_13.page_x000D_
_x000D_
The data is updated every quarter.</v>
          </cell>
          <cell r="GE28" t="str">
            <v>For allocating human resources;Other/specify</v>
          </cell>
          <cell r="GF28" t="str">
            <v xml:space="preserve">Many performance statistics and indicators, including TF and TL, are used tosupport organizational programs._x000D_
</v>
          </cell>
          <cell r="GG28"/>
          <cell r="GH28" t="str">
            <v>Yes</v>
          </cell>
          <cell r="GI28" t="str">
            <v>1095 days for first instance 730 days for second instance 365 days for highest instance</v>
          </cell>
          <cell r="GJ28"/>
          <cell r="GK28"/>
          <cell r="GL28" t="str">
            <v>All type of cases</v>
          </cell>
          <cell r="GM28" t="str">
            <v>1095 days for first instance 730 days for second instance</v>
          </cell>
          <cell r="GN28"/>
          <cell r="GO28"/>
          <cell r="GP28"/>
          <cell r="GQ28"/>
          <cell r="GR28" t="str">
            <v>Ministry of Justice TF;Ministry of Justice TL;Ministry of Justice BL</v>
          </cell>
          <cell r="GS28"/>
          <cell r="GT28"/>
          <cell r="GU28"/>
          <cell r="GV28"/>
          <cell r="GW28"/>
          <cell r="GX28"/>
          <cell r="GY28"/>
          <cell r="GZ28" t="str">
            <v>The monitoring activity performed by the Ministry of Justice is then shared with the Council for the judiciary and the single courts.</v>
          </cell>
          <cell r="HA28" t="str">
            <v>Yes</v>
          </cell>
          <cell r="HB28" t="str">
            <v>Continuous real-time monitoring/data is followed every day TF;Other, please specify TF;Continuous real-time monitoring/data is followed every day TL;Other, please specify TL;Continuous real-time monitoring/data is followed every day BL;Other, please speci</v>
          </cell>
          <cell r="HC28"/>
          <cell r="HD28" t="str">
            <v>Quarterly</v>
          </cell>
          <cell r="HE28" t="str">
            <v>Quarterly</v>
          </cell>
          <cell r="HF28" t="str">
            <v>Quarterly</v>
          </cell>
          <cell r="HG28"/>
          <cell r="HH28"/>
          <cell r="HI28"/>
          <cell r="HJ28" t="str">
            <v>The monitoring is performed by the MoJ every quarter. _x000D_
At court level the there is a real-time monitoring system in place.</v>
          </cell>
          <cell r="HK28" t="str">
            <v>Ministry of Justice TF;Ministry of Justice TL;Ministry of Justice BL</v>
          </cell>
          <cell r="HL28" t="str">
            <v>Ministry of Justice TF;Ministry of Justice TL;Ministry of Justice BL</v>
          </cell>
          <cell r="HM28" t="str">
            <v>Court President/ Court management TF;Council for the judiciary TF;Court President/ Court management TL;Council for the judiciary TL;Court President/ Court management BL;Council for the judiciary BL</v>
          </cell>
          <cell r="HN28" t="str">
            <v>Council for the judiciary TF;Ministry of Justice TF;Council for the judiciary TL;Ministry of Justice TL;Council for the judiciary BL;Ministry of Justice BL</v>
          </cell>
          <cell r="HO28" t="str">
            <v>Court President/ Court management TF;Council for the judiciary TF;Court President/ Court management TL;Council for the judiciary TL;Court President/ Court management BL;Council for the judiciary BL</v>
          </cell>
          <cell r="HP28" t="str">
            <v>Court President/ Court management TF;Council for the judiciary TF;Ministry of Justice TF;Court President/ Court management TL;Council for the judiciary TL;Ministry of Justice TL;Court President/ Court management BL;Council for the judiciary BL;Ministry of</v>
          </cell>
          <cell r="HQ28"/>
          <cell r="HR28"/>
          <cell r="HS28"/>
          <cell r="HT28"/>
          <cell r="HU28"/>
          <cell r="HV28"/>
          <cell r="HW28"/>
          <cell r="HX28"/>
          <cell r="HY28"/>
          <cell r="HZ28" t="str">
            <v>Upon request by party;Notification by mail or e-mail on court discretion;Automatic notification by SMS or by e-mail;Online access of throughout the course of a case</v>
          </cell>
          <cell r="IA28"/>
          <cell r="IB28" t="str">
            <v>Upon request by party;Notification by mail or e-mail on court discretion;Automatic notification by SMS or by e-mail;Online access of throughout the course of a case</v>
          </cell>
          <cell r="IC28"/>
          <cell r="ID28"/>
          <cell r="IE28"/>
          <cell r="IF28"/>
        </row>
        <row r="29">
          <cell r="A29" t="str">
            <v>RO</v>
          </cell>
          <cell r="B29" t="str">
            <v>Romania</v>
          </cell>
          <cell r="C29" t="str">
            <v>Flavian Popa</v>
          </cell>
          <cell r="D29" t="str">
            <v>Head of Unit, Superior Council of Magistracy of Romania</v>
          </cell>
          <cell r="E29" t="str">
            <v>flavian.popa@csm1909.ro</v>
          </cell>
          <cell r="F29" t="str">
            <v>+40720770855</v>
          </cell>
          <cell r="G29" t="str">
            <v>a. A set of amendments to Civil Procedural Code (as well to the criminal codes) is under discussion within a special Commission of the Parliament that aims at systemizing, unification and legal stability within the Judiciary. The SCM expressed the opinion</v>
          </cell>
          <cell r="I29" t="str">
            <v>The entry into force of the Law on the insolvency of the individual has been postponed until 1 January 2018 (G.O 6/2017)</v>
          </cell>
          <cell r="M29" t="str">
            <v>Important debates are at national level on the bills on amendment of the Law on the status of magistrates (Law no 303/2004) and Law on the organization of the Judiciary (Law no 304/2004).</v>
          </cell>
          <cell r="P29" t="str">
            <v>Bill aiming at amending the Law on the Superior Council of Magistracy (Law 317/2004)</v>
          </cell>
          <cell r="AE29" t="str">
            <v>a. The Chamber of deputies are debating the bill of law for endorsing the G.E.O 80/2013. In this context, the Ministry of Justice has sent a Memorandum with several proposals. b. The Superior Council of Magistracy has notified the Ministry of Justice in o</v>
          </cell>
          <cell r="AF29"/>
          <cell r="AG29"/>
          <cell r="AH29" t="str">
            <v>Bill aiming at amending the law on the statute of magistrates (Law no 303/2004)</v>
          </cell>
          <cell r="AI29"/>
          <cell r="AJ29"/>
          <cell r="AK29"/>
          <cell r="AL29" t="str">
            <v>In 2016, the Law no. 36/1995 on notaries public and notarial activity has been amended (by art. II of the Law no. 206/2016). Consequently, several Ministerial Orders were issued for its application.</v>
          </cell>
          <cell r="AM29"/>
          <cell r="AN29"/>
          <cell r="AO29"/>
          <cell r="AP29"/>
          <cell r="AQ29" t="str">
            <v>1.b. Draft law on the registrars of the Trade register and the registering activity within the National Trade Register Office. _x000D_
The draft law aims at strengthening the simplifying process of the registering activity within the trade register, by finalizi</v>
          </cell>
          <cell r="AR29" t="str">
            <v>1.a  General online information about the justice system for non-native speakers;1.c  General online information about the justice system for visually or hearing impaired</v>
          </cell>
          <cell r="AS29" t="str">
            <v>https://www.csm1909.ro/Pages.aspx?PageId=271</v>
          </cell>
          <cell r="AT29"/>
          <cell r="AU29" t="str">
            <v>www.csm1909.ro</v>
          </cell>
          <cell r="AV29"/>
          <cell r="AW29"/>
          <cell r="AX29"/>
          <cell r="AY29" t="str">
            <v>a. The Superior Council of Magistracy publish general information and guidelines on the Judiciary on the websites. It uses a general translation option that makes it available in several languages._x000D_
_x000D_
b. General online information may be accessed from mul</v>
          </cell>
          <cell r="AZ29" t="str">
            <v>No</v>
          </cell>
          <cell r="BA29"/>
          <cell r="BB29"/>
          <cell r="BC29"/>
          <cell r="BD29" t="str">
            <v>Yes</v>
          </cell>
          <cell r="BE29" t="str">
            <v xml:space="preserve">The Superior Council of Magistracy of Romania has adopted in 2012 Guidelines on the relationship between the Judiciary and the media. The Guidelines were modified in 2014 and in 2015 in order to adapt them to the new Codes that had entered into force._x000D_
A </v>
          </cell>
          <cell r="BF29" t="str">
            <v>Yes all judgments</v>
          </cell>
          <cell r="BG29" t="str">
            <v>Yes all judgments</v>
          </cell>
          <cell r="BH29" t="str">
            <v>Yes all judgments</v>
          </cell>
          <cell r="BI29" t="str">
            <v>All the courts use the system of electronic record and information of the cases (ECRIS), instrument that can be used by all judges and the court staff to have access to the judgments of the courts._x000D_
Some courts publish on websites free of charge the decis</v>
          </cell>
          <cell r="BJ29" t="str">
            <v>1st instance;2nd instance;Highest instance</v>
          </cell>
          <cell r="BK29" t="str">
            <v>1st instance;2nd instance;Highest instance</v>
          </cell>
          <cell r="BL29" t="str">
            <v>1st instance;2nd instance;Highest instance</v>
          </cell>
          <cell r="BM29" t="str">
            <v>1st instance;2nd instance;Highest instance</v>
          </cell>
          <cell r="BN29" t="str">
            <v>1st instance;2nd instance;Highest instance</v>
          </cell>
          <cell r="BO29"/>
          <cell r="BP29" t="str">
            <v>Yes all judgments</v>
          </cell>
          <cell r="BQ29" t="str">
            <v>Yes all judgments</v>
          </cell>
          <cell r="BR29" t="str">
            <v>Yes all judgments</v>
          </cell>
          <cell r="BS29"/>
          <cell r="BT29" t="str">
            <v>1st instance;2nd instance;Highest instance</v>
          </cell>
          <cell r="BU29" t="str">
            <v>1st instance;2nd instance;Highest instance</v>
          </cell>
          <cell r="BV29" t="str">
            <v>1st instance;2nd instance;Highest instance</v>
          </cell>
          <cell r="BW29" t="str">
            <v>1st instance;2nd instance;Highest instance</v>
          </cell>
          <cell r="BX29" t="str">
            <v>1st instance;2nd instance;Highest instance</v>
          </cell>
          <cell r="BY29"/>
          <cell r="BZ29" t="str">
            <v>Initial;Continuous</v>
          </cell>
          <cell r="CA29" t="str">
            <v>Initial;Continuous</v>
          </cell>
          <cell r="CB29" t="str">
            <v>Initial;Continuous</v>
          </cell>
          <cell r="CC29"/>
          <cell r="CD29" t="str">
            <v>Initial;Continuous</v>
          </cell>
          <cell r="CE29"/>
          <cell r="CF29" t="str">
            <v>Initial;Continuous</v>
          </cell>
          <cell r="CG29"/>
          <cell r="CH29" t="str">
            <v>Professional training curricula include topics such as communication with parties, with media and general public, but there are also training seminars organized for magistrates within different Project implemented by SCM with the collaboration of NIM or t</v>
          </cell>
          <cell r="CI29" t="str">
            <v>Civil and commercial disputes;Labour disputes;Consumer disputes*</v>
          </cell>
          <cell r="CJ29" t="str">
            <v>Civil and commercial disputes;Labour disputes;Consumer disputes*</v>
          </cell>
          <cell r="CK29" t="str">
            <v>Civil and commercial disputes;Labour disputes;Consumer disputes*</v>
          </cell>
          <cell r="CL29" t="str">
            <v>Civil and commercial disputes;Labour disputes;Consumer disputes*</v>
          </cell>
          <cell r="CM29"/>
          <cell r="CN29"/>
          <cell r="CO29"/>
          <cell r="CP29" t="str">
            <v>Civil and commercial disputes;Labour disputes;Consumer disputes*</v>
          </cell>
          <cell r="CQ29" t="str">
            <v>Civil and commercial disputes;Labour disputes;Consumer disputes*</v>
          </cell>
          <cell r="CR29" t="str">
            <v>Civil and commercial disputes;Labour disputes;Consumer disputes*</v>
          </cell>
          <cell r="CS29"/>
          <cell r="CT29" t="str">
            <v>Civil and commercial disputes;Labour disputes;Consumer disputes*</v>
          </cell>
          <cell r="CU29"/>
          <cell r="CV29"/>
          <cell r="CW29"/>
          <cell r="CX29" t="str">
            <v>www.cmediere.ro</v>
          </cell>
          <cell r="CY29" t="str">
            <v>www.cmediere.ro</v>
          </cell>
          <cell r="CZ29" t="str">
            <v>www.cmediere.ro</v>
          </cell>
          <cell r="DA29" t="str">
            <v>Efforts to promote mediation and ADR methods are made by the mediators. The use of mediation is supported also by the Superior Council of Magistracy and National Institute of Magistracy. SCM through NIM organizes professional training for magistrates in t</v>
          </cell>
          <cell r="DB29" t="str">
            <v>National level;One or several regions;One or several courts</v>
          </cell>
          <cell r="DC29" t="str">
            <v>National level;One or several regions;One or several courts</v>
          </cell>
          <cell r="DD29" t="str">
            <v>National level;One or several regions;One or several courts</v>
          </cell>
          <cell r="DE29" t="str">
            <v>National level;One or several regions;One or several courts</v>
          </cell>
          <cell r="DF29"/>
          <cell r="DG29"/>
          <cell r="DH29"/>
          <cell r="DI29" t="str">
            <v>National level;One or several regions;One or several courts</v>
          </cell>
          <cell r="DJ29"/>
          <cell r="DK29"/>
          <cell r="DL29"/>
          <cell r="DM29" t="str">
            <v xml:space="preserve">All the data mentioned above reflect a survey adopted in 2017. However, the data were collected during December 2016 - January 2017._x000D_
https://www.csm1909.ro/ViewFile.ashx?guid=f039d22c-1a9c-4eaf-b196-aa57bfa637b6|InfoCSM </v>
          </cell>
          <cell r="DN29"/>
          <cell r="DP29"/>
          <cell r="DQ29" t="str">
            <v>1. The survey results are publicly available on-line in their entirety;2. The survey results have been used to feed an annual/specific report at local or national level;4. The survey results have been used for modifying/improving the functioning of certai</v>
          </cell>
          <cell r="DR29"/>
          <cell r="DS29"/>
          <cell r="DT29" t="str">
            <v>No</v>
          </cell>
          <cell r="DU29"/>
          <cell r="DV29"/>
          <cell r="DW29"/>
          <cell r="DX29"/>
          <cell r="DY29"/>
          <cell r="DZ29"/>
          <cell r="EA29"/>
          <cell r="EB29"/>
          <cell r="EC29"/>
          <cell r="ED29"/>
          <cell r="EE29"/>
          <cell r="EF29"/>
          <cell r="EG29"/>
          <cell r="EH29"/>
          <cell r="EI29"/>
          <cell r="EJ29"/>
          <cell r="EK29"/>
          <cell r="EL29"/>
          <cell r="EM29"/>
          <cell r="EN29"/>
          <cell r="EO29"/>
          <cell r="EP29"/>
          <cell r="EQ29"/>
          <cell r="ER29"/>
          <cell r="ES29"/>
          <cell r="ET29"/>
          <cell r="EU29"/>
          <cell r="EV29" t="str">
            <v>Yes</v>
          </cell>
          <cell r="EW29"/>
          <cell r="EX29" t="str">
            <v xml:space="preserve">Share of cases closed within a given period of time (e.g. x% of civil cases are resolved within x days);Expected average time to resolve cases per Court (e.g. average time to resolve cases per court does not exceed x days);Expected average age of pending </v>
          </cell>
          <cell r="EY29" t="str">
            <v>The following efficiency indicators are being used for all types of cases:_x000D_
1. Clearance rate (calculated exclusively in relation to new incoming cases) – it is calculated as the ratio between resolved cases and new incoming cases during a one year time f</v>
          </cell>
          <cell r="EZ29" t="str">
            <v>see above</v>
          </cell>
          <cell r="FA29"/>
          <cell r="FB29"/>
          <cell r="FC29"/>
          <cell r="FD29"/>
          <cell r="FE29"/>
          <cell r="FF29"/>
          <cell r="FG29"/>
          <cell r="FH29" t="str">
            <v>The application STATIS generates statistical reports for each performance indicator as well as the internal ranges of these indicators. For example, the software generates structured information on sections, stages of the proceedings, legal matters, items</v>
          </cell>
          <cell r="FI29"/>
          <cell r="FJ29" t="str">
            <v>Ministry of Justice with involvement of judges (prior formal consultation) TF;Council for Judiciary TL;Council for the Judiciary BL</v>
          </cell>
          <cell r="FK29" t="str">
            <v>Ministry of Justice with involvement of judges (prior formal consultation) TF;Council for Judiciary TL;Council for the Judiciary BL</v>
          </cell>
          <cell r="FL29" t="str">
            <v>Ministry of Justice with involvement of judges (prior formal consultation) TF;Council for Judiciary TL;Council for the Judiciary BL</v>
          </cell>
          <cell r="FM29"/>
          <cell r="FN29"/>
          <cell r="FO29"/>
          <cell r="FP29"/>
          <cell r="FQ29"/>
          <cell r="FR29"/>
          <cell r="FS29"/>
          <cell r="FT29"/>
          <cell r="FU29"/>
          <cell r="FV29"/>
          <cell r="FW29"/>
          <cell r="FX29" t="str">
            <v>Individual courts TF;Specific regions/territories TF;Entire territory of Member State TF;Individual courts TL;Specific regions/territories TL;Entire territory of Member State TL;Individual courts BL;Specific regions/territories BL;Entire territory of Memb</v>
          </cell>
          <cell r="FY29" t="str">
            <v>Individual courts TF;Specific regions/territories TF;Entire territory of Member State TF;Individual courts TL;Specific regions/territories TL;Entire territory of Member State TL;Individual courts BL;Specific regions/territories BL;Entire territory of Memb</v>
          </cell>
          <cell r="FZ29" t="str">
            <v>Individual courts TF;Specific regions/territories TF;Entire territory of Member State TF;Individual courts TL;Specific regions/territories TL;Entire territory of Member State TL;Individual courts BL;Specific regions/territories BL;Entire territory of Memb</v>
          </cell>
          <cell r="GA29" t="str">
            <v>The five indicators are applicable to all types of cases, including cases in criminal matters.</v>
          </cell>
          <cell r="GB29" t="str">
            <v xml:space="preserve">Monitoring and analysis of the data can be performed at different levels within the judicial system:_x000D_
- at the level of individual courts by the management structures (Presidents /Vice-presidents, courts’ management councils, courts’ general assemblies)_x000D_
</v>
          </cell>
          <cell r="GC29" t="str">
            <v>No</v>
          </cell>
          <cell r="GD29"/>
          <cell r="GE29" t="str">
            <v>For allocating human resources;Other/specify</v>
          </cell>
          <cell r="GF29" t="str">
            <v xml:space="preserve">The implementation and use of StaticEcris could facilitate an accurate calibration and promotion of human resource policies, as well as other policies depending on SCM management decisions. Moreover, it may become a guide for finding means, together with </v>
          </cell>
          <cell r="GG29" t="str">
            <v>Average resolution time (indicator no 4), according to the legal matters and subjects on the level of each court and on national level, represents the average time elapsed between the case registration date and the date when the document is closed (the la</v>
          </cell>
          <cell r="GH29" t="str">
            <v>Yes</v>
          </cell>
          <cell r="GI29"/>
          <cell r="GJ29" t="str">
            <v>365 (one year)</v>
          </cell>
          <cell r="GK29" t="str">
            <v>547 (one year and six months)</v>
          </cell>
          <cell r="GL29" t="str">
            <v>The indicator of stocks pending for more than one year is applicable for the courts of appeal and the indicator of stocks pending for one year and six months for all other courts</v>
          </cell>
          <cell r="GM29"/>
          <cell r="GN29" t="str">
            <v>see above</v>
          </cell>
          <cell r="GO29" t="str">
            <v>see above</v>
          </cell>
          <cell r="GP29" t="str">
            <v>see above</v>
          </cell>
          <cell r="GQ29"/>
          <cell r="GR29" t="str">
            <v>Court President/ Court management TF;Council for the judiciary TF;Other body/ specify TF;Court President/ Court management TL;Council for the judiciary TL;Ministry of Justice TL;Other body/ specify TL;Court President/ Court management BL;Council for the j</v>
          </cell>
          <cell r="GS29" t="str">
            <v>Court President/ Court management TF;Council for the judiciary TF;Other body/ specify TF;Court President/ Court management TL;Council for the judiciary TL;Ministry of Justice TL;Other body/ specify TL;Court President/ Court management BL;Council for the j</v>
          </cell>
          <cell r="GT29" t="str">
            <v>Judicial Inspectorate</v>
          </cell>
          <cell r="GU29" t="str">
            <v>Judicial Inspectorate</v>
          </cell>
          <cell r="GV29" t="str">
            <v>Judicial Inspectorate</v>
          </cell>
          <cell r="GW29" t="str">
            <v>Judicial Inspectorate</v>
          </cell>
          <cell r="GX29" t="str">
            <v>Judicial Inspectorate`</v>
          </cell>
          <cell r="GY29" t="str">
            <v>Judicial Inspectorate</v>
          </cell>
          <cell r="GZ29" t="str">
            <v>Not observing the timeframes/time limits or causing backlogs may represent a disciplinary offence to be investigated by the Judicial Inspection and disciplinary sanctioned by the SCM. Parties can make use of a special procedure in order to obtain compensa</v>
          </cell>
          <cell r="HA29" t="str">
            <v>Yes</v>
          </cell>
          <cell r="HB29" t="str">
            <v>Continuous real-time monitoring/data is followed every day TF;Continuous real-time monitoring/data is followed every day TL</v>
          </cell>
          <cell r="HC29" t="str">
            <v>Continuous real-time monitoring/data is followed every day TF;Continuous real-time monitoring/data is followed every day TL</v>
          </cell>
          <cell r="HD29"/>
          <cell r="HE29"/>
          <cell r="HF29"/>
          <cell r="HG29"/>
          <cell r="HH29"/>
          <cell r="HI29"/>
          <cell r="HJ29" t="str">
            <v>The IT Statis application measures in real time the efficiency of a court / section / panel of judges / judge countrywide, including in terms of observing the 5 indicators mentioned above.</v>
          </cell>
          <cell r="HK29" t="str">
            <v>Council for the judiciary TF;Ministry of Justice TF;Council for the judiciary TL;Ministry of Justice TL;Council for the judiciary BL;Ministry of Justice BL</v>
          </cell>
          <cell r="HL29" t="str">
            <v>Ministry of Justice TF;Ministry of Justice TL;Ministry of Justice BL</v>
          </cell>
          <cell r="HM29"/>
          <cell r="HN29" t="str">
            <v>Court President/ Court management TF;Council for the judiciary TF;Court President/ Court management TL;Council for the judiciary TL;Court President/ Court management BL;Council for the judiciary BL</v>
          </cell>
          <cell r="HO29" t="str">
            <v>Other body/ specify TF;Other body/ specify TL</v>
          </cell>
          <cell r="HP29" t="str">
            <v>Court President/ Court management TF;Council for the judiciary TF;Other body/ specify TF;Court President/ Court management TL;Council for the judiciary TL;Other body/ specify TL;Court President/ Court management BL;Council for the judiciary BL;Other body/</v>
          </cell>
          <cell r="HQ29"/>
          <cell r="HR29" t="str">
            <v>Judicial Inspection, Management Board of the Court, Meetings of the presidents from the courts</v>
          </cell>
          <cell r="HS29" t="str">
            <v>Judicial Inspection, Management Board of the Court, Meetings of the presidents from the courts</v>
          </cell>
          <cell r="HT29" t="str">
            <v>Judicial Inspection, Management Board of the Court, Meetings of the presidents from the courts</v>
          </cell>
          <cell r="HU29" t="str">
            <v>see above</v>
          </cell>
          <cell r="HV29" t="str">
            <v>see above</v>
          </cell>
          <cell r="HW29" t="str">
            <v>see above</v>
          </cell>
          <cell r="HX29"/>
          <cell r="HY29"/>
          <cell r="HZ29" t="str">
            <v>Upon request by party;Online access of throughout the course of a case</v>
          </cell>
          <cell r="IA29" t="str">
            <v>Upon request by party;Online access of throughout the course of a case</v>
          </cell>
          <cell r="IB29" t="str">
            <v>Upon request by party;Online access of throughout the course of a case</v>
          </cell>
          <cell r="IC29"/>
          <cell r="ID29"/>
          <cell r="IE29"/>
          <cell r="IF29"/>
        </row>
        <row r="30">
          <cell r="FN30" t="str">
            <v>M: MT: filled in by me according to comment</v>
          </cell>
        </row>
        <row r="31">
          <cell r="HV31" t="str">
            <v>M: SI inserted by me due to comment</v>
          </cell>
        </row>
        <row r="32">
          <cell r="DO32" t="str">
            <v>M: EE why did they not say 2017 if they have monthly surveys?</v>
          </cell>
          <cell r="GI32" t="str">
            <v>M: CY added by me due to comment</v>
          </cell>
          <cell r="GM32" t="str">
            <v>M: CY added by me due to comment</v>
          </cell>
          <cell r="GZ32" t="str">
            <v xml:space="preserve">M: NL Because of that comment should we add  "MoJ" into the 6 columns before? Or is it just information sharing and not monitoring? </v>
          </cell>
        </row>
        <row r="33">
          <cell r="DO33" t="str">
            <v>M: NL filled in by me according to comment</v>
          </cell>
          <cell r="GB33" t="str">
            <v>M: SK I dont get the comment and do not see the comment they are referring to at question 13</v>
          </cell>
        </row>
        <row r="34">
          <cell r="BA34" t="str">
            <v>M: ES inserted by me according to comment</v>
          </cell>
          <cell r="BJ34" t="str">
            <v>M: MT has only 2 instances</v>
          </cell>
        </row>
        <row r="35">
          <cell r="G35" t="str">
            <v>all "no" and "NAP" deleted</v>
          </cell>
          <cell r="BD35" t="str">
            <v>M: CZ not sure if this should not be ticked as yes regarding the comment..- but CZ ticked no</v>
          </cell>
          <cell r="BH35" t="str">
            <v xml:space="preserve">M: SK inserted by me according to comment </v>
          </cell>
        </row>
        <row r="37">
          <cell r="BG37" t="str">
            <v>M: CY do they maybe not have a second instance? If not needs to be added in the following quesitons…</v>
          </cell>
          <cell r="HI37" t="str">
            <v>M: MT filled in by me according to comment</v>
          </cell>
        </row>
        <row r="38">
          <cell r="BQ38" t="str">
            <v>M: FI: only 2 instances of administraitve courts</v>
          </cell>
          <cell r="BR38" t="str">
            <v>M: LT only 2 instances in admin</v>
          </cell>
          <cell r="BT38" t="str">
            <v>M: FI: only 2 instances of administraitve courts</v>
          </cell>
          <cell r="BU38" t="str">
            <v>M: FI: only 2 instances of administraitve courts</v>
          </cell>
          <cell r="BX38" t="str">
            <v>M: FI: only 2 instances of administraitve courts</v>
          </cell>
          <cell r="CU38" t="str">
            <v>M: added by me according to comment</v>
          </cell>
          <cell r="HR38" t="str">
            <v>M: FI comment says that Cheif Judge is responsible for efficiency of the courts, so I interted him under "other body"</v>
          </cell>
        </row>
        <row r="39">
          <cell r="BQ39" t="str">
            <v>m: CZ only 2 instances of administrative courts</v>
          </cell>
          <cell r="BT39" t="str">
            <v>m: CZ only 2 instances of administrative courts</v>
          </cell>
          <cell r="BU39" t="str">
            <v>m: CZ only 2 instances of administrative courts</v>
          </cell>
          <cell r="BX39" t="str">
            <v>m: CZ only 2 instances of administrative courts</v>
          </cell>
        </row>
        <row r="40">
          <cell r="BQ40" t="str">
            <v>M: SI has only 2 instances</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
      <sheetName val="Content2"/>
      <sheetName val="Developments"/>
      <sheetName val="Fig(18) Online info"/>
      <sheetName val="Fig(24)Social media"/>
      <sheetName val="Fig(25) Availability of judgmen"/>
      <sheetName val="Modalities Online"/>
      <sheetName val="Fig(28)Training.communication"/>
      <sheetName val="Fig(XX) ADR promotion"/>
      <sheetName val="Fig(40)Surveys"/>
      <sheetName val="Fig(41)Survey follow-up"/>
      <sheetName val="Q11+Q12+Q17"/>
      <sheetName val="Q11-Q12"/>
      <sheetName val="Q13+Law"/>
      <sheetName val="Q13"/>
      <sheetName val="Q14"/>
      <sheetName val="Q14_area of law"/>
      <sheetName val="Q15-Q17"/>
      <sheetName val="Q18"/>
      <sheetName val="Q19"/>
      <sheetName val="Q20_TL"/>
      <sheetName val="Q20_TF"/>
      <sheetName val="Q20_BL"/>
      <sheetName val="Q21"/>
      <sheetName val="Std graph 2"/>
      <sheetName val="Std graph 3"/>
    </sheetNames>
    <sheetDataSet>
      <sheetData sheetId="0">
        <row r="4">
          <cell r="A4" t="str">
            <v>IE</v>
          </cell>
        </row>
      </sheetData>
      <sheetData sheetId="1">
        <row r="1">
          <cell r="A1">
            <v>1</v>
          </cell>
          <cell r="B1">
            <v>2</v>
          </cell>
          <cell r="C1">
            <v>3</v>
          </cell>
          <cell r="D1">
            <v>4</v>
          </cell>
          <cell r="E1">
            <v>5</v>
          </cell>
          <cell r="F1">
            <v>6</v>
          </cell>
          <cell r="G1">
            <v>7</v>
          </cell>
          <cell r="H1">
            <v>8</v>
          </cell>
          <cell r="I1">
            <v>9</v>
          </cell>
          <cell r="J1">
            <v>10</v>
          </cell>
          <cell r="K1">
            <v>11</v>
          </cell>
          <cell r="L1">
            <v>12</v>
          </cell>
          <cell r="M1">
            <v>13</v>
          </cell>
          <cell r="N1">
            <v>14</v>
          </cell>
          <cell r="O1">
            <v>15</v>
          </cell>
          <cell r="P1">
            <v>16</v>
          </cell>
          <cell r="Q1">
            <v>17</v>
          </cell>
          <cell r="R1">
            <v>18</v>
          </cell>
          <cell r="S1">
            <v>19</v>
          </cell>
          <cell r="T1">
            <v>20</v>
          </cell>
          <cell r="U1">
            <v>21</v>
          </cell>
          <cell r="V1">
            <v>22</v>
          </cell>
          <cell r="W1">
            <v>23</v>
          </cell>
          <cell r="X1">
            <v>24</v>
          </cell>
          <cell r="Y1">
            <v>25</v>
          </cell>
          <cell r="Z1">
            <v>26</v>
          </cell>
          <cell r="AA1">
            <v>27</v>
          </cell>
          <cell r="AB1">
            <v>28</v>
          </cell>
          <cell r="AC1">
            <v>29</v>
          </cell>
          <cell r="AD1">
            <v>30</v>
          </cell>
          <cell r="AE1">
            <v>31</v>
          </cell>
          <cell r="AF1">
            <v>32</v>
          </cell>
          <cell r="AG1">
            <v>33</v>
          </cell>
          <cell r="AH1">
            <v>34</v>
          </cell>
          <cell r="AI1">
            <v>35</v>
          </cell>
          <cell r="AJ1">
            <v>36</v>
          </cell>
          <cell r="AK1">
            <v>37</v>
          </cell>
          <cell r="AL1">
            <v>38</v>
          </cell>
          <cell r="AM1">
            <v>39</v>
          </cell>
          <cell r="AN1">
            <v>40</v>
          </cell>
          <cell r="AO1">
            <v>41</v>
          </cell>
          <cell r="AP1">
            <v>42</v>
          </cell>
          <cell r="AQ1">
            <v>43</v>
          </cell>
          <cell r="AR1">
            <v>44</v>
          </cell>
          <cell r="AS1">
            <v>45</v>
          </cell>
          <cell r="AT1">
            <v>46</v>
          </cell>
          <cell r="AU1">
            <v>47</v>
          </cell>
          <cell r="AV1">
            <v>48</v>
          </cell>
          <cell r="AW1">
            <v>49</v>
          </cell>
          <cell r="AX1">
            <v>50</v>
          </cell>
          <cell r="AY1">
            <v>51</v>
          </cell>
          <cell r="AZ1">
            <v>52</v>
          </cell>
          <cell r="BA1">
            <v>53</v>
          </cell>
          <cell r="BB1">
            <v>54</v>
          </cell>
          <cell r="BC1">
            <v>55</v>
          </cell>
          <cell r="BD1">
            <v>56</v>
          </cell>
          <cell r="BE1">
            <v>57</v>
          </cell>
          <cell r="BF1">
            <v>58</v>
          </cell>
          <cell r="BG1">
            <v>59</v>
          </cell>
          <cell r="BH1">
            <v>60</v>
          </cell>
          <cell r="BI1">
            <v>61</v>
          </cell>
          <cell r="BJ1">
            <v>62</v>
          </cell>
          <cell r="BK1">
            <v>63</v>
          </cell>
          <cell r="BL1">
            <v>64</v>
          </cell>
          <cell r="BM1">
            <v>65</v>
          </cell>
          <cell r="BN1">
            <v>66</v>
          </cell>
          <cell r="BO1">
            <v>67</v>
          </cell>
          <cell r="BP1">
            <v>68</v>
          </cell>
          <cell r="BQ1">
            <v>69</v>
          </cell>
          <cell r="BR1">
            <v>70</v>
          </cell>
          <cell r="BS1">
            <v>71</v>
          </cell>
          <cell r="BT1">
            <v>72</v>
          </cell>
          <cell r="BU1">
            <v>73</v>
          </cell>
          <cell r="BV1">
            <v>74</v>
          </cell>
          <cell r="BW1">
            <v>75</v>
          </cell>
          <cell r="BX1">
            <v>76</v>
          </cell>
          <cell r="BY1">
            <v>77</v>
          </cell>
          <cell r="BZ1">
            <v>78</v>
          </cell>
          <cell r="CA1">
            <v>79</v>
          </cell>
          <cell r="CB1">
            <v>80</v>
          </cell>
          <cell r="CC1">
            <v>81</v>
          </cell>
          <cell r="CD1">
            <v>82</v>
          </cell>
          <cell r="CE1">
            <v>83</v>
          </cell>
          <cell r="CF1">
            <v>84</v>
          </cell>
          <cell r="CG1">
            <v>85</v>
          </cell>
          <cell r="CH1">
            <v>86</v>
          </cell>
          <cell r="CI1">
            <v>87</v>
          </cell>
          <cell r="CJ1">
            <v>88</v>
          </cell>
          <cell r="CK1">
            <v>89</v>
          </cell>
          <cell r="CL1">
            <v>90</v>
          </cell>
          <cell r="CM1">
            <v>91</v>
          </cell>
          <cell r="CN1">
            <v>92</v>
          </cell>
          <cell r="CO1">
            <v>93</v>
          </cell>
          <cell r="CP1">
            <v>94</v>
          </cell>
          <cell r="CQ1">
            <v>95</v>
          </cell>
          <cell r="CR1">
            <v>96</v>
          </cell>
          <cell r="CS1">
            <v>97</v>
          </cell>
          <cell r="CT1">
            <v>98</v>
          </cell>
          <cell r="CU1">
            <v>99</v>
          </cell>
          <cell r="CV1">
            <v>100</v>
          </cell>
          <cell r="CW1">
            <v>101</v>
          </cell>
          <cell r="CX1">
            <v>102</v>
          </cell>
          <cell r="CY1">
            <v>103</v>
          </cell>
          <cell r="CZ1">
            <v>104</v>
          </cell>
          <cell r="DA1">
            <v>105</v>
          </cell>
          <cell r="DB1">
            <v>106</v>
          </cell>
          <cell r="DC1">
            <v>107</v>
          </cell>
          <cell r="DD1">
            <v>108</v>
          </cell>
          <cell r="DE1">
            <v>109</v>
          </cell>
          <cell r="DF1">
            <v>110</v>
          </cell>
          <cell r="DG1">
            <v>111</v>
          </cell>
          <cell r="DH1">
            <v>112</v>
          </cell>
          <cell r="DI1">
            <v>113</v>
          </cell>
          <cell r="DJ1">
            <v>114</v>
          </cell>
          <cell r="DK1">
            <v>115</v>
          </cell>
          <cell r="DL1">
            <v>116</v>
          </cell>
          <cell r="DM1">
            <v>117</v>
          </cell>
          <cell r="DN1">
            <v>118</v>
          </cell>
          <cell r="DO1">
            <v>119</v>
          </cell>
          <cell r="DP1">
            <v>120</v>
          </cell>
          <cell r="DQ1">
            <v>121</v>
          </cell>
          <cell r="DR1">
            <v>122</v>
          </cell>
          <cell r="DS1">
            <v>123</v>
          </cell>
          <cell r="DT1">
            <v>124</v>
          </cell>
          <cell r="DU1">
            <v>125</v>
          </cell>
          <cell r="DV1">
            <v>126</v>
          </cell>
          <cell r="DW1">
            <v>127</v>
          </cell>
          <cell r="DX1">
            <v>128</v>
          </cell>
          <cell r="DY1">
            <v>129</v>
          </cell>
          <cell r="DZ1">
            <v>130</v>
          </cell>
          <cell r="EA1">
            <v>131</v>
          </cell>
          <cell r="EB1">
            <v>132</v>
          </cell>
          <cell r="EC1">
            <v>133</v>
          </cell>
          <cell r="ED1">
            <v>134</v>
          </cell>
          <cell r="EE1">
            <v>135</v>
          </cell>
          <cell r="EF1">
            <v>136</v>
          </cell>
          <cell r="EG1">
            <v>137</v>
          </cell>
          <cell r="EH1">
            <v>138</v>
          </cell>
          <cell r="EI1">
            <v>139</v>
          </cell>
          <cell r="EJ1">
            <v>140</v>
          </cell>
          <cell r="EK1">
            <v>141</v>
          </cell>
          <cell r="EL1">
            <v>142</v>
          </cell>
          <cell r="EM1">
            <v>143</v>
          </cell>
          <cell r="EN1">
            <v>144</v>
          </cell>
          <cell r="EO1">
            <v>145</v>
          </cell>
          <cell r="EP1">
            <v>146</v>
          </cell>
          <cell r="EQ1">
            <v>147</v>
          </cell>
          <cell r="ER1">
            <v>148</v>
          </cell>
          <cell r="ES1">
            <v>149</v>
          </cell>
          <cell r="ET1">
            <v>150</v>
          </cell>
          <cell r="EU1">
            <v>151</v>
          </cell>
          <cell r="EV1">
            <v>152</v>
          </cell>
          <cell r="EW1">
            <v>153</v>
          </cell>
          <cell r="EX1">
            <v>154</v>
          </cell>
          <cell r="EY1">
            <v>155</v>
          </cell>
          <cell r="EZ1">
            <v>156</v>
          </cell>
          <cell r="FA1">
            <v>157</v>
          </cell>
          <cell r="FB1">
            <v>158</v>
          </cell>
          <cell r="FC1">
            <v>159</v>
          </cell>
          <cell r="FD1">
            <v>160</v>
          </cell>
          <cell r="FE1">
            <v>161</v>
          </cell>
          <cell r="FF1">
            <v>162</v>
          </cell>
          <cell r="FG1">
            <v>163</v>
          </cell>
          <cell r="FH1">
            <v>164</v>
          </cell>
          <cell r="FI1">
            <v>165</v>
          </cell>
          <cell r="FJ1">
            <v>166</v>
          </cell>
          <cell r="FK1">
            <v>167</v>
          </cell>
          <cell r="FL1">
            <v>168</v>
          </cell>
          <cell r="FM1">
            <v>169</v>
          </cell>
          <cell r="FN1">
            <v>170</v>
          </cell>
          <cell r="FO1">
            <v>171</v>
          </cell>
          <cell r="FP1">
            <v>172</v>
          </cell>
          <cell r="FQ1">
            <v>173</v>
          </cell>
          <cell r="FR1">
            <v>174</v>
          </cell>
          <cell r="FS1">
            <v>175</v>
          </cell>
          <cell r="FT1">
            <v>176</v>
          </cell>
          <cell r="FU1">
            <v>177</v>
          </cell>
          <cell r="FV1">
            <v>178</v>
          </cell>
          <cell r="FW1">
            <v>179</v>
          </cell>
          <cell r="FX1">
            <v>180</v>
          </cell>
          <cell r="FY1">
            <v>181</v>
          </cell>
          <cell r="FZ1">
            <v>182</v>
          </cell>
          <cell r="GA1">
            <v>183</v>
          </cell>
          <cell r="GB1">
            <v>184</v>
          </cell>
          <cell r="GC1">
            <v>185</v>
          </cell>
          <cell r="GD1">
            <v>186</v>
          </cell>
          <cell r="GE1">
            <v>187</v>
          </cell>
          <cell r="GF1">
            <v>188</v>
          </cell>
          <cell r="GG1">
            <v>189</v>
          </cell>
          <cell r="GH1">
            <v>190</v>
          </cell>
          <cell r="GI1">
            <v>191</v>
          </cell>
          <cell r="GJ1">
            <v>192</v>
          </cell>
          <cell r="GK1">
            <v>193</v>
          </cell>
          <cell r="GL1">
            <v>194</v>
          </cell>
          <cell r="GM1">
            <v>195</v>
          </cell>
          <cell r="GN1">
            <v>196</v>
          </cell>
          <cell r="GO1">
            <v>197</v>
          </cell>
          <cell r="GP1">
            <v>198</v>
          </cell>
          <cell r="GQ1">
            <v>199</v>
          </cell>
          <cell r="GR1">
            <v>200</v>
          </cell>
          <cell r="GS1">
            <v>201</v>
          </cell>
          <cell r="GT1">
            <v>202</v>
          </cell>
          <cell r="GU1">
            <v>203</v>
          </cell>
          <cell r="GV1">
            <v>204</v>
          </cell>
          <cell r="GW1">
            <v>205</v>
          </cell>
          <cell r="GX1">
            <v>206</v>
          </cell>
          <cell r="GY1">
            <v>207</v>
          </cell>
          <cell r="GZ1">
            <v>208</v>
          </cell>
          <cell r="HA1">
            <v>209</v>
          </cell>
          <cell r="HB1">
            <v>210</v>
          </cell>
          <cell r="HC1">
            <v>211</v>
          </cell>
          <cell r="HD1">
            <v>212</v>
          </cell>
          <cell r="HE1">
            <v>213</v>
          </cell>
          <cell r="HF1">
            <v>214</v>
          </cell>
          <cell r="HG1">
            <v>215</v>
          </cell>
          <cell r="HH1">
            <v>216</v>
          </cell>
          <cell r="HI1">
            <v>217</v>
          </cell>
          <cell r="HJ1">
            <v>218</v>
          </cell>
          <cell r="HK1">
            <v>219</v>
          </cell>
          <cell r="HL1">
            <v>220</v>
          </cell>
          <cell r="HM1">
            <v>221</v>
          </cell>
          <cell r="HN1">
            <v>222</v>
          </cell>
          <cell r="HO1">
            <v>223</v>
          </cell>
          <cell r="HP1">
            <v>224</v>
          </cell>
          <cell r="HQ1">
            <v>225</v>
          </cell>
          <cell r="HR1">
            <v>226</v>
          </cell>
          <cell r="HS1">
            <v>227</v>
          </cell>
          <cell r="HT1">
            <v>228</v>
          </cell>
          <cell r="HU1">
            <v>229</v>
          </cell>
          <cell r="HV1">
            <v>230</v>
          </cell>
          <cell r="HW1">
            <v>231</v>
          </cell>
          <cell r="HX1">
            <v>232</v>
          </cell>
          <cell r="HY1">
            <v>233</v>
          </cell>
          <cell r="HZ1">
            <v>234</v>
          </cell>
          <cell r="IA1">
            <v>235</v>
          </cell>
          <cell r="IB1">
            <v>236</v>
          </cell>
          <cell r="IC1">
            <v>237</v>
          </cell>
          <cell r="ID1">
            <v>238</v>
          </cell>
          <cell r="IE1">
            <v>239</v>
          </cell>
          <cell r="IF1">
            <v>240</v>
          </cell>
        </row>
        <row r="2">
          <cell r="B2">
            <v>0</v>
          </cell>
          <cell r="C2">
            <v>0</v>
          </cell>
          <cell r="D2">
            <v>0</v>
          </cell>
          <cell r="E2">
            <v>0</v>
          </cell>
          <cell r="F2">
            <v>0</v>
          </cell>
          <cell r="G2" t="str">
            <v xml:space="preserve">1. If in your country there is legislation/measures announced/ongoing or adopted/implemented in 2015 relating to the areas listed below, please mention them briefly </v>
          </cell>
          <cell r="H2">
            <v>0</v>
          </cell>
          <cell r="I2">
            <v>0</v>
          </cell>
          <cell r="J2">
            <v>0</v>
          </cell>
          <cell r="K2">
            <v>0</v>
          </cell>
          <cell r="L2">
            <v>0</v>
          </cell>
          <cell r="M2">
            <v>0</v>
          </cell>
          <cell r="N2">
            <v>0</v>
          </cell>
          <cell r="O2">
            <v>0</v>
          </cell>
          <cell r="P2">
            <v>0</v>
          </cell>
          <cell r="Q2">
            <v>0</v>
          </cell>
          <cell r="R2">
            <v>0</v>
          </cell>
          <cell r="S2">
            <v>0</v>
          </cell>
          <cell r="T2">
            <v>0</v>
          </cell>
          <cell r="U2">
            <v>0</v>
          </cell>
          <cell r="V2">
            <v>0</v>
          </cell>
          <cell r="W2">
            <v>0</v>
          </cell>
          <cell r="X2">
            <v>0</v>
          </cell>
          <cell r="Y2">
            <v>0</v>
          </cell>
          <cell r="Z2">
            <v>0</v>
          </cell>
          <cell r="AA2">
            <v>0</v>
          </cell>
          <cell r="AB2">
            <v>0</v>
          </cell>
          <cell r="AC2">
            <v>0</v>
          </cell>
          <cell r="AD2">
            <v>0</v>
          </cell>
          <cell r="AE2">
            <v>0</v>
          </cell>
          <cell r="AF2">
            <v>0</v>
          </cell>
          <cell r="AG2">
            <v>0</v>
          </cell>
          <cell r="AH2">
            <v>0</v>
          </cell>
          <cell r="AI2">
            <v>0</v>
          </cell>
          <cell r="AJ2">
            <v>0</v>
          </cell>
          <cell r="AK2">
            <v>0</v>
          </cell>
          <cell r="AL2">
            <v>0</v>
          </cell>
          <cell r="AM2">
            <v>0</v>
          </cell>
          <cell r="AN2">
            <v>0</v>
          </cell>
          <cell r="AO2">
            <v>0</v>
          </cell>
          <cell r="AP2">
            <v>0</v>
          </cell>
          <cell r="AQ2">
            <v>0</v>
          </cell>
          <cell r="AR2">
            <v>0</v>
          </cell>
          <cell r="AS2">
            <v>0</v>
          </cell>
          <cell r="AT2">
            <v>0</v>
          </cell>
          <cell r="AU2">
            <v>0</v>
          </cell>
          <cell r="AV2">
            <v>0</v>
          </cell>
          <cell r="AW2">
            <v>0</v>
          </cell>
          <cell r="AX2">
            <v>0</v>
          </cell>
          <cell r="AY2">
            <v>0</v>
          </cell>
          <cell r="AZ2">
            <v>0</v>
          </cell>
          <cell r="BA2">
            <v>0</v>
          </cell>
          <cell r="BB2">
            <v>0</v>
          </cell>
          <cell r="BC2">
            <v>0</v>
          </cell>
          <cell r="BD2">
            <v>0</v>
          </cell>
          <cell r="BE2">
            <v>0</v>
          </cell>
          <cell r="BF2">
            <v>0</v>
          </cell>
          <cell r="BG2">
            <v>0</v>
          </cell>
          <cell r="BH2">
            <v>0</v>
          </cell>
          <cell r="BI2">
            <v>0</v>
          </cell>
          <cell r="BJ2">
            <v>0</v>
          </cell>
          <cell r="BK2">
            <v>0</v>
          </cell>
          <cell r="BL2">
            <v>0</v>
          </cell>
          <cell r="BM2">
            <v>0</v>
          </cell>
          <cell r="BN2">
            <v>0</v>
          </cell>
          <cell r="BO2">
            <v>0</v>
          </cell>
          <cell r="BP2">
            <v>0</v>
          </cell>
          <cell r="BQ2">
            <v>0</v>
          </cell>
          <cell r="BR2">
            <v>0</v>
          </cell>
          <cell r="BS2">
            <v>0</v>
          </cell>
          <cell r="BT2">
            <v>0</v>
          </cell>
          <cell r="BU2">
            <v>0</v>
          </cell>
          <cell r="BV2">
            <v>0</v>
          </cell>
          <cell r="BW2">
            <v>0</v>
          </cell>
          <cell r="BX2">
            <v>0</v>
          </cell>
          <cell r="BY2">
            <v>0</v>
          </cell>
          <cell r="BZ2">
            <v>0</v>
          </cell>
          <cell r="CA2">
            <v>0</v>
          </cell>
          <cell r="CB2">
            <v>0</v>
          </cell>
          <cell r="CC2">
            <v>0</v>
          </cell>
          <cell r="CD2">
            <v>0</v>
          </cell>
          <cell r="CE2">
            <v>0</v>
          </cell>
          <cell r="CF2">
            <v>0</v>
          </cell>
          <cell r="CG2">
            <v>0</v>
          </cell>
          <cell r="CH2">
            <v>0</v>
          </cell>
          <cell r="CI2">
            <v>0</v>
          </cell>
          <cell r="CJ2">
            <v>0</v>
          </cell>
          <cell r="CK2">
            <v>0</v>
          </cell>
          <cell r="CL2">
            <v>0</v>
          </cell>
          <cell r="CM2">
            <v>0</v>
          </cell>
          <cell r="CN2">
            <v>0</v>
          </cell>
          <cell r="CO2">
            <v>0</v>
          </cell>
          <cell r="CP2">
            <v>0</v>
          </cell>
          <cell r="CQ2">
            <v>0</v>
          </cell>
          <cell r="CR2">
            <v>0</v>
          </cell>
          <cell r="CS2">
            <v>0</v>
          </cell>
          <cell r="CT2">
            <v>0</v>
          </cell>
          <cell r="CU2">
            <v>0</v>
          </cell>
          <cell r="CV2">
            <v>0</v>
          </cell>
          <cell r="CW2">
            <v>0</v>
          </cell>
          <cell r="CX2">
            <v>0</v>
          </cell>
          <cell r="CY2">
            <v>0</v>
          </cell>
          <cell r="CZ2">
            <v>0</v>
          </cell>
          <cell r="DA2">
            <v>0</v>
          </cell>
          <cell r="DB2">
            <v>0</v>
          </cell>
          <cell r="DC2">
            <v>0</v>
          </cell>
          <cell r="DD2">
            <v>0</v>
          </cell>
          <cell r="DE2">
            <v>0</v>
          </cell>
          <cell r="DF2">
            <v>0</v>
          </cell>
          <cell r="DG2">
            <v>0</v>
          </cell>
          <cell r="DH2">
            <v>0</v>
          </cell>
          <cell r="DI2">
            <v>0</v>
          </cell>
          <cell r="DJ2">
            <v>0</v>
          </cell>
          <cell r="DK2">
            <v>0</v>
          </cell>
          <cell r="DL2">
            <v>0</v>
          </cell>
          <cell r="DM2">
            <v>0</v>
          </cell>
          <cell r="DN2">
            <v>0</v>
          </cell>
          <cell r="DO2">
            <v>0</v>
          </cell>
          <cell r="DP2">
            <v>0</v>
          </cell>
          <cell r="DQ2">
            <v>0</v>
          </cell>
          <cell r="DR2">
            <v>0</v>
          </cell>
          <cell r="DS2">
            <v>0</v>
          </cell>
          <cell r="DT2">
            <v>0</v>
          </cell>
          <cell r="DU2">
            <v>0</v>
          </cell>
          <cell r="DV2">
            <v>0</v>
          </cell>
          <cell r="DW2" t="str">
            <v>11.2 Total length</v>
          </cell>
          <cell r="DX2">
            <v>0</v>
          </cell>
          <cell r="DY2">
            <v>0</v>
          </cell>
          <cell r="DZ2">
            <v>0</v>
          </cell>
          <cell r="EA2">
            <v>0</v>
          </cell>
          <cell r="EB2">
            <v>0</v>
          </cell>
          <cell r="EC2">
            <v>0</v>
          </cell>
          <cell r="ED2">
            <v>0</v>
          </cell>
          <cell r="EE2">
            <v>0</v>
          </cell>
          <cell r="EF2" t="str">
            <v>11.3 Only certain phases</v>
          </cell>
          <cell r="EG2">
            <v>0</v>
          </cell>
          <cell r="EH2">
            <v>0</v>
          </cell>
          <cell r="EI2">
            <v>0</v>
          </cell>
          <cell r="EJ2">
            <v>0</v>
          </cell>
          <cell r="EK2">
            <v>0</v>
          </cell>
          <cell r="EL2">
            <v>0</v>
          </cell>
          <cell r="EM2">
            <v>0</v>
          </cell>
          <cell r="EN2">
            <v>0</v>
          </cell>
          <cell r="EO2">
            <v>0</v>
          </cell>
          <cell r="EP2">
            <v>0</v>
          </cell>
          <cell r="EQ2">
            <v>0</v>
          </cell>
          <cell r="ER2">
            <v>0</v>
          </cell>
          <cell r="ES2">
            <v>0</v>
          </cell>
          <cell r="ET2">
            <v>0</v>
          </cell>
          <cell r="EU2">
            <v>0</v>
          </cell>
          <cell r="EV2">
            <v>0</v>
          </cell>
          <cell r="EW2">
            <v>0</v>
          </cell>
          <cell r="EX2">
            <v>0</v>
          </cell>
          <cell r="EY2">
            <v>0</v>
          </cell>
          <cell r="EZ2" t="str">
            <v>Further details on content of standard</v>
          </cell>
          <cell r="FA2">
            <v>0</v>
          </cell>
          <cell r="FB2">
            <v>0</v>
          </cell>
          <cell r="FC2">
            <v>0</v>
          </cell>
          <cell r="FD2">
            <v>0</v>
          </cell>
          <cell r="FE2">
            <v>0</v>
          </cell>
          <cell r="FF2">
            <v>0</v>
          </cell>
          <cell r="FG2">
            <v>0</v>
          </cell>
          <cell r="FH2">
            <v>0</v>
          </cell>
          <cell r="FI2">
            <v>0</v>
          </cell>
          <cell r="FJ2">
            <v>0</v>
          </cell>
          <cell r="FK2">
            <v>0</v>
          </cell>
          <cell r="FL2">
            <v>0</v>
          </cell>
          <cell r="FM2">
            <v>0</v>
          </cell>
          <cell r="FN2" t="str">
            <v>Which other body?</v>
          </cell>
          <cell r="FO2">
            <v>0</v>
          </cell>
          <cell r="FP2">
            <v>0</v>
          </cell>
          <cell r="FQ2">
            <v>0</v>
          </cell>
          <cell r="FR2">
            <v>0</v>
          </cell>
          <cell r="FS2">
            <v>0</v>
          </cell>
          <cell r="FT2">
            <v>0</v>
          </cell>
          <cell r="FU2">
            <v>0</v>
          </cell>
          <cell r="FV2">
            <v>0</v>
          </cell>
          <cell r="FW2">
            <v>0</v>
          </cell>
          <cell r="FX2">
            <v>0</v>
          </cell>
          <cell r="FY2">
            <v>0</v>
          </cell>
          <cell r="FZ2">
            <v>0</v>
          </cell>
          <cell r="GA2">
            <v>0</v>
          </cell>
          <cell r="GB2">
            <v>0</v>
          </cell>
          <cell r="GC2">
            <v>0</v>
          </cell>
          <cell r="GD2">
            <v>0</v>
          </cell>
          <cell r="GE2">
            <v>0</v>
          </cell>
          <cell r="GF2">
            <v>0</v>
          </cell>
          <cell r="GG2">
            <v>0</v>
          </cell>
          <cell r="GH2">
            <v>0</v>
          </cell>
          <cell r="GI2" t="str">
            <v>Please give explanation of content of backlogs</v>
          </cell>
          <cell r="GJ2">
            <v>0</v>
          </cell>
          <cell r="GK2">
            <v>0</v>
          </cell>
          <cell r="GL2">
            <v>0</v>
          </cell>
          <cell r="GM2">
            <v>0</v>
          </cell>
          <cell r="GN2">
            <v>0</v>
          </cell>
          <cell r="GO2">
            <v>0</v>
          </cell>
          <cell r="GP2">
            <v>0</v>
          </cell>
          <cell r="GQ2">
            <v>0</v>
          </cell>
          <cell r="GR2">
            <v>0</v>
          </cell>
          <cell r="GS2">
            <v>0</v>
          </cell>
          <cell r="GT2" t="str">
            <v>Which other body?</v>
          </cell>
          <cell r="GU2">
            <v>0</v>
          </cell>
          <cell r="GV2">
            <v>0</v>
          </cell>
          <cell r="GW2">
            <v>0</v>
          </cell>
          <cell r="GX2">
            <v>0</v>
          </cell>
          <cell r="GY2">
            <v>0</v>
          </cell>
          <cell r="GZ2">
            <v>0</v>
          </cell>
          <cell r="HA2">
            <v>0</v>
          </cell>
          <cell r="HB2">
            <v>0</v>
          </cell>
          <cell r="HC2">
            <v>0</v>
          </cell>
          <cell r="HD2" t="str">
            <v>Which other time period?</v>
          </cell>
          <cell r="HE2">
            <v>0</v>
          </cell>
          <cell r="HF2">
            <v>0</v>
          </cell>
          <cell r="HG2">
            <v>0</v>
          </cell>
          <cell r="HH2">
            <v>0</v>
          </cell>
          <cell r="HI2">
            <v>0</v>
          </cell>
          <cell r="HJ2">
            <v>0</v>
          </cell>
          <cell r="HK2">
            <v>0</v>
          </cell>
          <cell r="HL2">
            <v>0</v>
          </cell>
          <cell r="HM2">
            <v>0</v>
          </cell>
          <cell r="HN2">
            <v>0</v>
          </cell>
          <cell r="HO2">
            <v>0</v>
          </cell>
          <cell r="HP2">
            <v>0</v>
          </cell>
          <cell r="HQ2">
            <v>0</v>
          </cell>
          <cell r="HR2" t="str">
            <v>Which other body?</v>
          </cell>
          <cell r="HS2">
            <v>0</v>
          </cell>
          <cell r="HT2">
            <v>0</v>
          </cell>
          <cell r="HU2">
            <v>0</v>
          </cell>
          <cell r="HV2">
            <v>0</v>
          </cell>
          <cell r="HW2">
            <v>0</v>
          </cell>
          <cell r="HX2">
            <v>0</v>
          </cell>
          <cell r="HY2">
            <v>0</v>
          </cell>
          <cell r="HZ2">
            <v>0</v>
          </cell>
          <cell r="IA2">
            <v>0</v>
          </cell>
          <cell r="IB2">
            <v>0</v>
          </cell>
          <cell r="IC2">
            <v>0</v>
          </cell>
          <cell r="ID2">
            <v>0</v>
          </cell>
          <cell r="IE2">
            <v>0</v>
          </cell>
          <cell r="IF2">
            <v>0</v>
          </cell>
        </row>
        <row r="3">
          <cell r="B3">
            <v>0</v>
          </cell>
          <cell r="C3">
            <v>0</v>
          </cell>
          <cell r="D3">
            <v>0</v>
          </cell>
          <cell r="E3">
            <v>0</v>
          </cell>
          <cell r="F3">
            <v>0</v>
          </cell>
          <cell r="G3" t="str">
            <v>1. Procedural law</v>
          </cell>
          <cell r="H3">
            <v>0</v>
          </cell>
          <cell r="I3">
            <v>0</v>
          </cell>
          <cell r="J3" t="str">
            <v>2. ADR methods</v>
          </cell>
          <cell r="K3">
            <v>0</v>
          </cell>
          <cell r="L3">
            <v>0</v>
          </cell>
          <cell r="M3" t="str">
            <v>3. Administration of courts</v>
          </cell>
          <cell r="N3">
            <v>0</v>
          </cell>
          <cell r="O3">
            <v>0</v>
          </cell>
          <cell r="P3" t="str">
            <v>4. Council for the Judiciary</v>
          </cell>
          <cell r="Q3">
            <v>0</v>
          </cell>
          <cell r="R3">
            <v>0</v>
          </cell>
          <cell r="S3" t="str">
            <v>5. Re-designing of the judicial map (e.g. geographical locations)</v>
          </cell>
          <cell r="T3">
            <v>0</v>
          </cell>
          <cell r="U3">
            <v>0</v>
          </cell>
          <cell r="V3" t="str">
            <v>6. Court specialization (new specialized courts/competences)</v>
          </cell>
          <cell r="W3">
            <v>0</v>
          </cell>
          <cell r="X3">
            <v>0</v>
          </cell>
          <cell r="Y3" t="str">
            <v>7. ICT in the justice system</v>
          </cell>
          <cell r="Z3">
            <v>0</v>
          </cell>
          <cell r="AA3">
            <v>0</v>
          </cell>
          <cell r="AB3" t="str">
            <v>8. Legal aid</v>
          </cell>
          <cell r="AC3">
            <v>0</v>
          </cell>
          <cell r="AD3">
            <v>0</v>
          </cell>
          <cell r="AE3" t="str">
            <v>9. Court fees</v>
          </cell>
          <cell r="AF3">
            <v>0</v>
          </cell>
          <cell r="AG3">
            <v>0</v>
          </cell>
          <cell r="AH3" t="str">
            <v>10. Judges (e.g. status, appointment)</v>
          </cell>
          <cell r="AI3">
            <v>0</v>
          </cell>
          <cell r="AJ3">
            <v>0</v>
          </cell>
          <cell r="AK3" t="str">
            <v>11. Court staff, lawyers, notaries, bailiffs, insolvency administrators or other legal professionals (please specify)</v>
          </cell>
          <cell r="AL3">
            <v>0</v>
          </cell>
          <cell r="AM3">
            <v>0</v>
          </cell>
          <cell r="AN3" t="str">
            <v>12. Others (please specify)</v>
          </cell>
          <cell r="AO3">
            <v>0</v>
          </cell>
          <cell r="AP3">
            <v>0</v>
          </cell>
          <cell r="AQ3">
            <v>0</v>
          </cell>
          <cell r="AR3">
            <v>0</v>
          </cell>
          <cell r="AS3">
            <v>0</v>
          </cell>
          <cell r="AT3">
            <v>0</v>
          </cell>
          <cell r="AU3">
            <v>0</v>
          </cell>
          <cell r="AV3">
            <v>0</v>
          </cell>
          <cell r="AW3">
            <v>0</v>
          </cell>
          <cell r="AX3">
            <v>0</v>
          </cell>
          <cell r="AY3">
            <v>0</v>
          </cell>
          <cell r="AZ3">
            <v>0</v>
          </cell>
          <cell r="BA3">
            <v>0</v>
          </cell>
          <cell r="BB3">
            <v>0</v>
          </cell>
          <cell r="BC3">
            <v>0</v>
          </cell>
          <cell r="BD3">
            <v>0</v>
          </cell>
          <cell r="BE3">
            <v>0</v>
          </cell>
          <cell r="BF3" t="str">
            <v>5. Are judgments of courts for civil and commercial cases available online to the general public?</v>
          </cell>
          <cell r="BG3">
            <v>0</v>
          </cell>
          <cell r="BH3">
            <v>0</v>
          </cell>
          <cell r="BI3">
            <v>0</v>
          </cell>
          <cell r="BJ3" t="str">
            <v>5.1. Arrangements for online publication of civil/commercial judgments</v>
          </cell>
          <cell r="BK3">
            <v>0</v>
          </cell>
          <cell r="BL3">
            <v>0</v>
          </cell>
          <cell r="BM3">
            <v>0</v>
          </cell>
          <cell r="BN3">
            <v>0</v>
          </cell>
          <cell r="BO3">
            <v>0</v>
          </cell>
          <cell r="BP3" t="str">
            <v>6. Are judgments of courts for admin cases available online to the general public?</v>
          </cell>
          <cell r="BQ3">
            <v>0</v>
          </cell>
          <cell r="BR3">
            <v>0</v>
          </cell>
          <cell r="BS3">
            <v>0</v>
          </cell>
          <cell r="BT3" t="str">
            <v>6.1. Arrangements for online publication of admin judgments</v>
          </cell>
          <cell r="BU3">
            <v>0</v>
          </cell>
          <cell r="BV3">
            <v>0</v>
          </cell>
          <cell r="BW3">
            <v>0</v>
          </cell>
          <cell r="BX3">
            <v>0</v>
          </cell>
          <cell r="BY3">
            <v>0</v>
          </cell>
          <cell r="BZ3" t="str">
            <v>7. Judges receive training in the following areas:</v>
          </cell>
          <cell r="CA3">
            <v>0</v>
          </cell>
          <cell r="CB3">
            <v>0</v>
          </cell>
          <cell r="CC3">
            <v>0</v>
          </cell>
          <cell r="CD3">
            <v>0</v>
          </cell>
          <cell r="CE3">
            <v>0</v>
          </cell>
          <cell r="CF3">
            <v>0</v>
          </cell>
          <cell r="CG3">
            <v>0</v>
          </cell>
          <cell r="CH3">
            <v>0</v>
          </cell>
          <cell r="CI3" t="str">
            <v>8. Which type/s of activities is/are undertaken by the public sector in your Member State to promote and incentivise the use of ADR?</v>
          </cell>
          <cell r="CJ3">
            <v>0</v>
          </cell>
          <cell r="CK3">
            <v>0</v>
          </cell>
          <cell r="CL3">
            <v>0</v>
          </cell>
          <cell r="CM3">
            <v>0</v>
          </cell>
          <cell r="CN3">
            <v>0</v>
          </cell>
          <cell r="CO3">
            <v>0</v>
          </cell>
          <cell r="CP3">
            <v>0</v>
          </cell>
          <cell r="CQ3">
            <v>0</v>
          </cell>
          <cell r="CR3">
            <v>0</v>
          </cell>
          <cell r="CS3">
            <v>0</v>
          </cell>
          <cell r="CT3">
            <v>0</v>
          </cell>
          <cell r="CU3">
            <v>0</v>
          </cell>
          <cell r="CV3">
            <v>0</v>
          </cell>
          <cell r="CW3">
            <v>0</v>
          </cell>
          <cell r="CX3" t="str">
            <v>8.1. Please provide the URL or reference for the above promotion and incentives of ADR activities</v>
          </cell>
          <cell r="CY3">
            <v>0</v>
          </cell>
          <cell r="CZ3">
            <v>0</v>
          </cell>
          <cell r="DA3">
            <v>0</v>
          </cell>
          <cell r="DB3" t="str">
            <v>9. Which aspects did court surveys conducted in 2016 address?</v>
          </cell>
          <cell r="DC3">
            <v>0</v>
          </cell>
          <cell r="DD3">
            <v>0</v>
          </cell>
          <cell r="DE3">
            <v>0</v>
          </cell>
          <cell r="DF3">
            <v>0</v>
          </cell>
          <cell r="DG3">
            <v>0</v>
          </cell>
          <cell r="DH3">
            <v>0</v>
          </cell>
          <cell r="DI3">
            <v>0</v>
          </cell>
          <cell r="DJ3">
            <v>0</v>
          </cell>
          <cell r="DK3">
            <v>0</v>
          </cell>
          <cell r="DL3">
            <v>0</v>
          </cell>
          <cell r="DM3">
            <v>0</v>
          </cell>
          <cell r="DN3">
            <v>0</v>
          </cell>
          <cell r="DO3">
            <v>0</v>
          </cell>
          <cell r="DP3">
            <v>0</v>
          </cell>
          <cell r="DQ3">
            <v>0</v>
          </cell>
          <cell r="DR3">
            <v>0</v>
          </cell>
          <cell r="DS3">
            <v>0</v>
          </cell>
          <cell r="DT3">
            <v>0</v>
          </cell>
          <cell r="DU3">
            <v>0</v>
          </cell>
          <cell r="DW3" t="str">
            <v>Civil and commercial cases</v>
          </cell>
          <cell r="DX3">
            <v>0</v>
          </cell>
          <cell r="DY3">
            <v>0</v>
          </cell>
          <cell r="DZ3">
            <v>0</v>
          </cell>
          <cell r="EA3" t="str">
            <v>Admin cases</v>
          </cell>
          <cell r="EB3">
            <v>0</v>
          </cell>
          <cell r="EC3">
            <v>0</v>
          </cell>
          <cell r="ED3">
            <v>0</v>
          </cell>
          <cell r="EE3">
            <v>0</v>
          </cell>
          <cell r="EF3" t="str">
            <v>1. Length/Processing time between the initial registration of the case and the first hearing in civil and commercial cases</v>
          </cell>
          <cell r="EG3">
            <v>0</v>
          </cell>
          <cell r="EH3">
            <v>0</v>
          </cell>
          <cell r="EI3" t="str">
            <v>2. Length/Processing time between the initial registration of the case and the first hearing in admin cases</v>
          </cell>
          <cell r="EJ3">
            <v>0</v>
          </cell>
          <cell r="EK3">
            <v>0</v>
          </cell>
          <cell r="EL3" t="str">
            <v>3. Length/Processing time between the last hearing and delivering the judicial decision in civil and commercial cases</v>
          </cell>
          <cell r="EM3">
            <v>0</v>
          </cell>
          <cell r="EN3">
            <v>0</v>
          </cell>
          <cell r="EO3" t="str">
            <v>4. Length/Processing time between the last hearing and delivering the judicial decision in admin cases</v>
          </cell>
          <cell r="EP3">
            <v>0</v>
          </cell>
          <cell r="EQ3">
            <v>0</v>
          </cell>
          <cell r="ER3" t="str">
            <v>5. Other phases, please write which</v>
          </cell>
          <cell r="ES3">
            <v>0</v>
          </cell>
          <cell r="ET3">
            <v>0</v>
          </cell>
          <cell r="EU3">
            <v>0</v>
          </cell>
          <cell r="EV3">
            <v>0</v>
          </cell>
          <cell r="EW3">
            <v>0</v>
          </cell>
          <cell r="EX3">
            <v>0</v>
          </cell>
          <cell r="EY3">
            <v>0</v>
          </cell>
          <cell r="EZ3" t="str">
            <v>Share of cases closed within a given period of time</v>
          </cell>
          <cell r="FA3">
            <v>0</v>
          </cell>
          <cell r="FB3" t="str">
            <v>Expected average time to resolve cases per Court</v>
          </cell>
          <cell r="FC3">
            <v>0</v>
          </cell>
          <cell r="FD3" t="str">
            <v>Expected average age of pending cases</v>
          </cell>
          <cell r="FE3">
            <v>0</v>
          </cell>
          <cell r="FF3" t="str">
            <v>Other</v>
          </cell>
          <cell r="FG3">
            <v>0</v>
          </cell>
          <cell r="FH3">
            <v>0</v>
          </cell>
          <cell r="FI3">
            <v>0</v>
          </cell>
          <cell r="FJ3" t="str">
            <v>13. Who is in charge of (or who is involved in) setting standards for timeframes (TF) and/or time limits (TL) and backlogs (BL) in case they are not set out in law</v>
          </cell>
          <cell r="FK3">
            <v>0</v>
          </cell>
          <cell r="FL3">
            <v>0</v>
          </cell>
          <cell r="FM3">
            <v>0</v>
          </cell>
          <cell r="FN3" t="str">
            <v>Civil and commercial cases</v>
          </cell>
          <cell r="FO3">
            <v>0</v>
          </cell>
          <cell r="FP3">
            <v>0</v>
          </cell>
          <cell r="FQ3" t="str">
            <v>Admin cases</v>
          </cell>
          <cell r="FR3">
            <v>0</v>
          </cell>
          <cell r="FS3">
            <v>0</v>
          </cell>
          <cell r="FT3" t="str">
            <v>Other cases</v>
          </cell>
          <cell r="FU3">
            <v>0</v>
          </cell>
          <cell r="FV3">
            <v>0</v>
          </cell>
          <cell r="FW3">
            <v>0</v>
          </cell>
          <cell r="FX3" t="str">
            <v>14. Are the above mentioned standards on time limits (TL) and timeframes (TF) and backlogs (BL) relevant to:</v>
          </cell>
          <cell r="FY3">
            <v>0</v>
          </cell>
          <cell r="FZ3">
            <v>0</v>
          </cell>
          <cell r="GA3">
            <v>0</v>
          </cell>
          <cell r="GB3">
            <v>0</v>
          </cell>
          <cell r="GC3">
            <v>0</v>
          </cell>
          <cell r="GD3">
            <v>0</v>
          </cell>
          <cell r="GE3">
            <v>0</v>
          </cell>
          <cell r="GF3">
            <v>0</v>
          </cell>
          <cell r="GG3">
            <v>0</v>
          </cell>
          <cell r="GH3">
            <v>0</v>
          </cell>
          <cell r="GI3" t="str">
            <v>Civil and commercial cases</v>
          </cell>
          <cell r="GJ3">
            <v>0</v>
          </cell>
          <cell r="GK3">
            <v>0</v>
          </cell>
          <cell r="GL3">
            <v>0</v>
          </cell>
          <cell r="GM3" t="str">
            <v>Administrative cases</v>
          </cell>
          <cell r="GN3">
            <v>0</v>
          </cell>
          <cell r="GO3">
            <v>0</v>
          </cell>
          <cell r="GP3">
            <v>0</v>
          </cell>
          <cell r="GQ3">
            <v>0</v>
          </cell>
          <cell r="GR3" t="str">
            <v>18. At which level do you monitor the respect of standards on time limits (TL) / timeframes (TF)/ backlogs (BL):</v>
          </cell>
          <cell r="GS3">
            <v>0</v>
          </cell>
          <cell r="GT3" t="str">
            <v>Civil and commercial cases</v>
          </cell>
          <cell r="GU3">
            <v>0</v>
          </cell>
          <cell r="GV3">
            <v>0</v>
          </cell>
          <cell r="GW3" t="str">
            <v>Administrative cases</v>
          </cell>
          <cell r="GX3">
            <v>0</v>
          </cell>
          <cell r="GY3">
            <v>0</v>
          </cell>
          <cell r="GZ3">
            <v>0</v>
          </cell>
          <cell r="HA3">
            <v>0</v>
          </cell>
          <cell r="HB3" t="str">
            <v>How often does the monitoring of time limits (TL) /timeframes (TF)/ backlogs (BL) take place:</v>
          </cell>
          <cell r="HC3">
            <v>0</v>
          </cell>
          <cell r="HD3" t="str">
            <v>Civil and commercial cases</v>
          </cell>
          <cell r="HE3">
            <v>0</v>
          </cell>
          <cell r="HF3">
            <v>0</v>
          </cell>
          <cell r="HG3" t="str">
            <v>Administrative cases</v>
          </cell>
          <cell r="HH3">
            <v>0</v>
          </cell>
          <cell r="HI3">
            <v>0</v>
          </cell>
          <cell r="HJ3">
            <v>0</v>
          </cell>
          <cell r="HK3" t="str">
            <v>20. Who takes measures and what measures are taken if standards on timeframes (TF)/time limits (TL)/backlogs (BL) are exceeded?</v>
          </cell>
          <cell r="HL3">
            <v>0</v>
          </cell>
          <cell r="HM3">
            <v>0</v>
          </cell>
          <cell r="HN3">
            <v>0</v>
          </cell>
          <cell r="HO3">
            <v>0</v>
          </cell>
          <cell r="HP3">
            <v>0</v>
          </cell>
          <cell r="HQ3">
            <v>0</v>
          </cell>
          <cell r="HR3" t="str">
            <v>Civil and commercial cases</v>
          </cell>
          <cell r="HS3">
            <v>0</v>
          </cell>
          <cell r="HT3">
            <v>0</v>
          </cell>
          <cell r="HU3" t="str">
            <v>Administrative cases</v>
          </cell>
          <cell r="HV3">
            <v>0</v>
          </cell>
          <cell r="HW3">
            <v>0</v>
          </cell>
          <cell r="HX3">
            <v>0</v>
          </cell>
          <cell r="HY3">
            <v>0</v>
          </cell>
          <cell r="HZ3" t="str">
            <v>21. Do standards defined on information to parties about progress of their case include:</v>
          </cell>
          <cell r="IA3">
            <v>0</v>
          </cell>
          <cell r="IB3">
            <v>0</v>
          </cell>
          <cell r="IC3">
            <v>0</v>
          </cell>
          <cell r="ID3">
            <v>0</v>
          </cell>
          <cell r="IE3">
            <v>0</v>
          </cell>
          <cell r="IF3">
            <v>0</v>
          </cell>
        </row>
        <row r="4">
          <cell r="B4" t="str">
            <v>Member State</v>
          </cell>
          <cell r="C4" t="str">
            <v>Name</v>
          </cell>
          <cell r="D4" t="str">
            <v>Function</v>
          </cell>
          <cell r="E4" t="str">
            <v>E-mail</v>
          </cell>
          <cell r="F4" t="str">
            <v>Phone</v>
          </cell>
          <cell r="G4" t="str">
            <v>Announced/under negotiation in 2016</v>
          </cell>
          <cell r="H4" t="str">
            <v>Adopted in 2016</v>
          </cell>
          <cell r="I4" t="str">
            <v>Requires further implementation acts</v>
          </cell>
          <cell r="J4" t="str">
            <v>Announced/under negotiation in 2016</v>
          </cell>
          <cell r="K4" t="str">
            <v>Adopted in 2016</v>
          </cell>
          <cell r="L4" t="str">
            <v>Requires further implementation acts</v>
          </cell>
          <cell r="M4" t="str">
            <v>Announced/under negotiation in 2016</v>
          </cell>
          <cell r="N4" t="str">
            <v>Adopted in 2016</v>
          </cell>
          <cell r="O4" t="str">
            <v>Requires further implementation acts</v>
          </cell>
          <cell r="P4" t="str">
            <v>Announced/under negotiation in 2016</v>
          </cell>
          <cell r="Q4" t="str">
            <v>Adopted in 2016</v>
          </cell>
          <cell r="R4" t="str">
            <v>Requires further implementation acts</v>
          </cell>
          <cell r="S4" t="str">
            <v>Announced/under negotiation in 2016</v>
          </cell>
          <cell r="T4" t="str">
            <v>Adopted in 2016</v>
          </cell>
          <cell r="U4" t="str">
            <v>Requires further implementation acts</v>
          </cell>
          <cell r="V4" t="str">
            <v>Announced/under negotiation in 2016</v>
          </cell>
          <cell r="W4" t="str">
            <v>Adopted in 2016</v>
          </cell>
          <cell r="X4" t="str">
            <v>Requires further implementation acts</v>
          </cell>
          <cell r="Y4" t="str">
            <v>Announced/under negotiation in 2016</v>
          </cell>
          <cell r="Z4" t="str">
            <v>Adopted in 2016</v>
          </cell>
          <cell r="AA4" t="str">
            <v>Requires further implementation acts</v>
          </cell>
          <cell r="AB4" t="str">
            <v>Announced/under negotiation in 2016</v>
          </cell>
          <cell r="AC4" t="str">
            <v>Adopted in 2016</v>
          </cell>
          <cell r="AD4" t="str">
            <v>Requires further implementation acts</v>
          </cell>
          <cell r="AE4" t="str">
            <v>Announced/under negotiation in 2016</v>
          </cell>
          <cell r="AF4" t="str">
            <v>Adopted in 2016</v>
          </cell>
          <cell r="AG4" t="str">
            <v>Requires further implementation acts</v>
          </cell>
          <cell r="AH4" t="str">
            <v>Announced/under negotiation in 2016</v>
          </cell>
          <cell r="AI4" t="str">
            <v>Adopted in 2016</v>
          </cell>
          <cell r="AJ4" t="str">
            <v>Requires further implementation acts</v>
          </cell>
          <cell r="AK4" t="str">
            <v>Announced/under negotiation in 2016</v>
          </cell>
          <cell r="AL4" t="str">
            <v>Adopted in 2016</v>
          </cell>
          <cell r="AM4" t="str">
            <v>Requires further implementation acts</v>
          </cell>
          <cell r="AN4" t="str">
            <v>Announced/under negotiation in 2016</v>
          </cell>
          <cell r="AO4" t="str">
            <v>Adopted in 2016</v>
          </cell>
          <cell r="AP4" t="str">
            <v>Requires further implementation acts</v>
          </cell>
          <cell r="AQ4" t="str">
            <v>Please provide a short summary of main objectives and content as well as reference and link:</v>
          </cell>
          <cell r="AR4" t="str">
            <v xml:space="preserve">2. Availability of general information about the justice system free of charge  </v>
          </cell>
          <cell r="AS4" t="str">
            <v>Comments / Weblinks</v>
          </cell>
          <cell r="AT4" t="str">
            <v>Comments / Weblinks</v>
          </cell>
          <cell r="AU4" t="str">
            <v>Comments / Weblinks</v>
          </cell>
          <cell r="AV4" t="str">
            <v>Comments / Weblinks</v>
          </cell>
          <cell r="AW4" t="str">
            <v>Comments / Weblinks</v>
          </cell>
          <cell r="AX4" t="str">
            <v>Comments / Weblinks</v>
          </cell>
          <cell r="AY4" t="str">
            <v>Comments / Weblinks</v>
          </cell>
          <cell r="AZ4" t="str">
            <v>3. Do courts use social media?</v>
          </cell>
          <cell r="BA4" t="str">
            <v>Specify what cases and at which level: Civil and commercial cases</v>
          </cell>
          <cell r="BB4" t="str">
            <v>Specify what cases and at which level: Administrative cases</v>
          </cell>
          <cell r="BC4" t="str">
            <v>Comments + limited instances / distinctions</v>
          </cell>
          <cell r="BD4" t="str">
            <v>4. Has the judiciary established guidelines for judges about communicating with the press and media?</v>
          </cell>
          <cell r="BE4" t="str">
            <v>When relevant, please provide additional comments below:</v>
          </cell>
          <cell r="BF4" t="str">
            <v>1st instance</v>
          </cell>
          <cell r="BG4" t="str">
            <v>2nd instance</v>
          </cell>
          <cell r="BH4" t="str">
            <v>Highest instance</v>
          </cell>
          <cell r="BI4" t="str">
            <v>Comments / explanation for "some judgments"</v>
          </cell>
          <cell r="BJ4" t="str">
            <v>1. Website accessible to a general public free of charge</v>
          </cell>
          <cell r="BK4" t="str">
            <v>2. Website is updated at least once a month</v>
          </cell>
          <cell r="BL4" t="str">
            <v>3. Judgments are assigned a European Case Law Identifier (ECLI)</v>
          </cell>
          <cell r="BM4" t="str">
            <v>4. Judgments are tagged with keywords</v>
          </cell>
          <cell r="BN4" t="str">
            <v>5. Are rules in place to determine whether or not personal data are revealed in online published judgments?</v>
          </cell>
          <cell r="BO4" t="str">
            <v>When relevant, please provide additional comments below:</v>
          </cell>
          <cell r="BP4" t="str">
            <v>1st instance</v>
          </cell>
          <cell r="BQ4" t="str">
            <v>2nd instance</v>
          </cell>
          <cell r="BR4" t="str">
            <v>Highest instance</v>
          </cell>
          <cell r="BS4" t="str">
            <v>Comments / explanation for "some judgments"</v>
          </cell>
          <cell r="BT4" t="str">
            <v>1. Website accessible to a general public free of charge</v>
          </cell>
          <cell r="BU4" t="str">
            <v>2. Website is updated at least once a month</v>
          </cell>
          <cell r="BV4" t="str">
            <v>3. Judgments are assigned a European Case Law Identifier (ECLI)</v>
          </cell>
          <cell r="BW4" t="str">
            <v>4. Judgments are tagged with keywords</v>
          </cell>
          <cell r="BX4" t="str">
            <v>5. Are rules in place to determine whether or not personal data are revealed in online published judgments?</v>
          </cell>
          <cell r="BY4" t="str">
            <v>When relevant, please provide additional comments below:</v>
          </cell>
          <cell r="BZ4" t="str">
            <v>1. Communication with the parties in general</v>
          </cell>
          <cell r="CA4" t="str">
            <v>2.a Communication with persons of different cultural, religious, ethnic or linguistic background</v>
          </cell>
          <cell r="CB4" t="str">
            <v>2.b Communication with children</v>
          </cell>
          <cell r="CC4" t="str">
            <v>2.c Communication with visually or hearing impaired persons</v>
          </cell>
          <cell r="CD4" t="str">
            <v>3. Non-discriminatory treatment of court users</v>
          </cell>
          <cell r="CE4" t="str">
            <v>4. Gender-sensitive practices in judicial proceedings</v>
          </cell>
          <cell r="CF4" t="str">
            <v>5. Communication with the media and general public</v>
          </cell>
          <cell r="CG4" t="str">
            <v>6. On the role of the interpreters in court proceedings and cooperation with interpreters</v>
          </cell>
          <cell r="CH4" t="str">
            <v>When relevant, please provide additional comments below:</v>
          </cell>
          <cell r="CI4" t="str">
            <v>1. Website(s) providing information on ADR</v>
          </cell>
          <cell r="CJ4" t="str">
            <v>2. Publicity campaigns in media</v>
          </cell>
          <cell r="CK4" t="str">
            <v>3. Brochures to the general public</v>
          </cell>
          <cell r="CL4" t="str">
            <v>4. Court provides specific information sessions on ADR upon request</v>
          </cell>
          <cell r="CM4" t="str">
            <v>5. ADR/mediation co-ordinator at courts</v>
          </cell>
          <cell r="CN4" t="str">
            <v>6. Publication of evaluations on the use of ADR</v>
          </cell>
          <cell r="CO4" t="str">
            <v>7. Publication of statistics on the use of ADR</v>
          </cell>
          <cell r="CP4" t="str">
            <v>8. Legal aid covers (partly or in full) costs incurred with ADR</v>
          </cell>
          <cell r="CQ4" t="str">
            <v>9. Full or partial refund of court fees, including stamp duties, if ADR is successful</v>
          </cell>
          <cell r="CR4" t="str">
            <v>10. No lawyer for ADR procedure required</v>
          </cell>
          <cell r="CS4" t="str">
            <v>11. Judge can act as mediator</v>
          </cell>
          <cell r="CT4" t="str">
            <v xml:space="preserve">12. Agreement reached by the parties becomes enforceable by the court </v>
          </cell>
          <cell r="CU4" t="str">
            <v>13. Others (please specify)</v>
          </cell>
          <cell r="CV4" t="str">
            <v>What other activity?</v>
          </cell>
          <cell r="CW4" t="str">
            <v>When relevant, please provide additional comments below:</v>
          </cell>
          <cell r="CX4" t="str">
            <v>Civil and commercial disputes</v>
          </cell>
          <cell r="CY4" t="str">
            <v>Labour disputes</v>
          </cell>
          <cell r="CZ4" t="str">
            <v>Consumer disputes</v>
          </cell>
          <cell r="DA4" t="str">
            <v>When relevant, please provide additional comments below:</v>
          </cell>
          <cell r="DB4" t="str">
            <v>1. Accessibility of the court service.</v>
          </cell>
          <cell r="DC4" t="str">
            <v>2. Customer service of the court. (e.g. reception at the court; information on proceedings; politeness and/or efficiency of court staff)</v>
          </cell>
          <cell r="DD4" t="str">
            <v>3. The conduct of the hearing.</v>
          </cell>
          <cell r="DE4" t="str">
            <v xml:space="preserve">4. The judgment/decision of the court. </v>
          </cell>
          <cell r="DF4" t="str">
            <v>5.a Needs and satisfaction of non-native speakers</v>
          </cell>
          <cell r="DG4" t="str">
            <v>5. b Needs and satisfaction of children</v>
          </cell>
          <cell r="DH4" t="str">
            <v>5.c Needs and satisfaction of visually or hearing impaired persons</v>
          </cell>
          <cell r="DI4" t="str">
            <v>6. General level of trust in the justice system.</v>
          </cell>
          <cell r="DJ4" t="str">
            <v>7. Awareness of rights</v>
          </cell>
          <cell r="DK4" t="str">
            <v>8. Other (please specify)</v>
          </cell>
          <cell r="DL4" t="str">
            <v>What other aspects did the survey(s) cover?</v>
          </cell>
          <cell r="DM4" t="str">
            <v>Please provide URLs or references to the surveys if available</v>
          </cell>
          <cell r="DN4">
            <v>0</v>
          </cell>
          <cell r="DO4" t="str">
            <v xml:space="preserve">Year of last survey undertaken. </v>
          </cell>
          <cell r="DP4" t="str">
            <v xml:space="preserve">
If you want to highlight a concrete example/good practice, or to add other relevant comments please do it below:</v>
          </cell>
          <cell r="DQ4" t="str">
            <v>10.   What type of follow-up was given in 2016 to the results of surveys conducted among court users or legal professionals? Please tick everything that applies.</v>
          </cell>
          <cell r="DR4" t="str">
            <v>Please specify</v>
          </cell>
          <cell r="DS4" t="str">
            <v>If you want to highlight a concrete example/good practice, or to add other relevant comments please do it below:</v>
          </cell>
          <cell r="DT4" t="str">
            <v>11. Do standards on length/processing time for civil, commercial and administrative cases defined in your country include time limits?</v>
          </cell>
          <cell r="DU4" t="str">
            <v>Comments</v>
          </cell>
          <cell r="DV4" t="str">
            <v>11.1. Are standards on these time limits applicable for total length of the proceedings or only for certain procedural phases?</v>
          </cell>
          <cell r="DW4" t="str">
            <v>Length of the time limit in days</v>
          </cell>
          <cell r="DX4" t="str">
            <v>Total number of different time limits per case type</v>
          </cell>
          <cell r="DY4" t="str">
            <v>Source</v>
          </cell>
          <cell r="DZ4" t="str">
            <v>Comments</v>
          </cell>
          <cell r="EA4" t="str">
            <v>Length of the time limit in days</v>
          </cell>
          <cell r="EB4" t="str">
            <v>Total number of different time limits per case type</v>
          </cell>
          <cell r="EC4" t="str">
            <v>Source</v>
          </cell>
          <cell r="ED4" t="str">
            <v>Comments</v>
          </cell>
          <cell r="EE4" t="str">
            <v>Additional comments</v>
          </cell>
          <cell r="EF4" t="str">
            <v>Length of the time limit in days</v>
          </cell>
          <cell r="EG4" t="str">
            <v>Source</v>
          </cell>
          <cell r="EH4" t="str">
            <v>Comments, if any</v>
          </cell>
          <cell r="EI4" t="str">
            <v>Length of the time limit in days</v>
          </cell>
          <cell r="EJ4" t="str">
            <v>Source</v>
          </cell>
          <cell r="EK4" t="str">
            <v>Comments, if any</v>
          </cell>
          <cell r="EL4" t="str">
            <v>Length of the time limit in days</v>
          </cell>
          <cell r="EM4" t="str">
            <v>Source</v>
          </cell>
          <cell r="EN4" t="str">
            <v>Comments, if any</v>
          </cell>
          <cell r="EO4" t="str">
            <v>Length of the time limit in days</v>
          </cell>
          <cell r="EP4" t="str">
            <v>Source</v>
          </cell>
          <cell r="EQ4" t="str">
            <v>Comments, if any</v>
          </cell>
          <cell r="ER4" t="str">
            <v>Length of the time limit in days</v>
          </cell>
          <cell r="ES4" t="str">
            <v>Source</v>
          </cell>
          <cell r="ET4" t="str">
            <v>Comments, if any</v>
          </cell>
          <cell r="EU4" t="str">
            <v>When relevant, please provide additional comments below:</v>
          </cell>
          <cell r="EV4" t="str">
            <v>12. Do standards on length/processing time include other timeframes?</v>
          </cell>
          <cell r="EW4" t="str">
            <v>Further comments, if relevant:</v>
          </cell>
          <cell r="EX4" t="str">
            <v>Please specify the content of the standard:</v>
          </cell>
          <cell r="EY4" t="str">
            <v>Please specify</v>
          </cell>
          <cell r="EZ4" t="str">
            <v>Source</v>
          </cell>
          <cell r="FA4" t="str">
            <v>If standard differs by subject please indicate also the total number of different subjects within the same standard</v>
          </cell>
          <cell r="FB4" t="str">
            <v>Source</v>
          </cell>
          <cell r="FC4" t="str">
            <v>If standard differs by subject please indicate also the total number of different subjects within the same standard</v>
          </cell>
          <cell r="FD4" t="str">
            <v>Source</v>
          </cell>
          <cell r="FE4" t="str">
            <v>If standard differs by subject please indicate also the total number of different subjects within the same standard</v>
          </cell>
          <cell r="FF4" t="str">
            <v>Source</v>
          </cell>
          <cell r="FG4" t="str">
            <v>If standard differs by subject please indicate also the total number of different subjects within the same standard</v>
          </cell>
          <cell r="FH4" t="str">
            <v>Please provide concrete example(s) on the specific content of timeframes in detail:</v>
          </cell>
          <cell r="FI4" t="str">
            <v>Further comments, if relevant:</v>
          </cell>
          <cell r="FJ4" t="str">
            <v>Civil and commercial cases</v>
          </cell>
          <cell r="FK4" t="str">
            <v>Administrative cases</v>
          </cell>
          <cell r="FL4" t="str">
            <v>Other (please specify below)</v>
          </cell>
          <cell r="FM4" t="str">
            <v>Please provide details on the other types of cases:</v>
          </cell>
          <cell r="FN4" t="str">
            <v>Timeframes</v>
          </cell>
          <cell r="FO4" t="str">
            <v>Time limits</v>
          </cell>
          <cell r="FP4" t="str">
            <v>Backlogs</v>
          </cell>
          <cell r="FQ4" t="str">
            <v>Timeframes</v>
          </cell>
          <cell r="FR4" t="str">
            <v>Time limits</v>
          </cell>
          <cell r="FS4" t="str">
            <v>Backlogs</v>
          </cell>
          <cell r="FT4" t="str">
            <v>Timeframes</v>
          </cell>
          <cell r="FU4" t="str">
            <v>Time limits</v>
          </cell>
          <cell r="FV4" t="str">
            <v>Backlogs</v>
          </cell>
          <cell r="FW4" t="str">
            <v>When relevant, please provide additional comments below:</v>
          </cell>
          <cell r="FX4" t="str">
            <v>Civil and commercial cases</v>
          </cell>
          <cell r="FY4" t="str">
            <v>Administrative cases</v>
          </cell>
          <cell r="FZ4" t="str">
            <v>Other (please specify below)</v>
          </cell>
          <cell r="GA4" t="str">
            <v>Please provide details on the other types of cases:</v>
          </cell>
          <cell r="GB4" t="str">
            <v>When relevant, please provide additional comments below:</v>
          </cell>
          <cell r="GC4" t="str">
            <v>15. Are the above mentioned standards on timeframes, time limits and backlogs available on-line for the general public:</v>
          </cell>
          <cell r="GD4" t="str">
            <v>When relevant, please provide additional comments below:</v>
          </cell>
          <cell r="GE4" t="str">
            <v>16. Are the above mentioned standards on time limits, timeframes and backlogs also used for other purposes in addition to efficiency?</v>
          </cell>
          <cell r="GF4" t="str">
            <v>For which other purpose(s)?</v>
          </cell>
          <cell r="GG4" t="str">
            <v>When relevant, please provide additional comments below:</v>
          </cell>
          <cell r="GH4" t="str">
            <v>17. Do standards define when a pending case is considered to be a backlog?</v>
          </cell>
          <cell r="GI4" t="str">
            <v>Single backlog definition in days</v>
          </cell>
          <cell r="GJ4" t="str">
            <v>Shortest</v>
          </cell>
          <cell r="GK4" t="str">
            <v>Longest</v>
          </cell>
          <cell r="GL4" t="str">
            <v>Comments</v>
          </cell>
          <cell r="GM4" t="str">
            <v>Single backlog definition in days</v>
          </cell>
          <cell r="GN4" t="str">
            <v>Shortest</v>
          </cell>
          <cell r="GO4" t="str">
            <v>Longest</v>
          </cell>
          <cell r="GP4" t="str">
            <v>Comments</v>
          </cell>
          <cell r="GQ4" t="str">
            <v>When relevant, please provide additional comments below:</v>
          </cell>
          <cell r="GR4" t="str">
            <v>Civil and commercial cases</v>
          </cell>
          <cell r="GS4" t="str">
            <v>Administrative cases</v>
          </cell>
          <cell r="GT4" t="str">
            <v>Timeframes</v>
          </cell>
          <cell r="GU4" t="str">
            <v>Time limits</v>
          </cell>
          <cell r="GV4" t="str">
            <v>Backlogs</v>
          </cell>
          <cell r="GW4" t="str">
            <v>Timeframes</v>
          </cell>
          <cell r="GX4" t="str">
            <v>Time limits</v>
          </cell>
          <cell r="GY4" t="str">
            <v>Backlogs</v>
          </cell>
          <cell r="GZ4" t="str">
            <v>When relevant, please provide additional comments below:</v>
          </cell>
          <cell r="HA4" t="str">
            <v>19.Do standards defined on active monitoring of case progress include an automatic system for following backlogs?</v>
          </cell>
          <cell r="HB4" t="str">
            <v>Civil and commercial cases</v>
          </cell>
          <cell r="HC4" t="str">
            <v>Administrative cases</v>
          </cell>
          <cell r="HD4" t="str">
            <v>Timeframes</v>
          </cell>
          <cell r="HE4" t="str">
            <v>Time limits</v>
          </cell>
          <cell r="HF4" t="str">
            <v>Backlogs</v>
          </cell>
          <cell r="HG4" t="str">
            <v>Timeframes</v>
          </cell>
          <cell r="HH4" t="str">
            <v>Time limits</v>
          </cell>
          <cell r="HI4" t="str">
            <v>Backlogs</v>
          </cell>
          <cell r="HJ4" t="str">
            <v>When relevant, please provide additional comments below:</v>
          </cell>
          <cell r="HK4" t="str">
            <v>Additional human recourses</v>
          </cell>
          <cell r="HL4" t="str">
            <v>Additional financial recourses</v>
          </cell>
          <cell r="HM4" t="str">
            <v>Temporary assistance by the special judges</v>
          </cell>
          <cell r="HN4" t="str">
            <v>Reorganisation of the court management process</v>
          </cell>
          <cell r="HO4" t="str">
            <v>Report from judge (Judge is asked to give explanations)</v>
          </cell>
          <cell r="HP4" t="str">
            <v>Special meeting for discussing exceeded standards</v>
          </cell>
          <cell r="HQ4" t="str">
            <v>Other measure, please specify</v>
          </cell>
          <cell r="HR4" t="str">
            <v>Timeframes</v>
          </cell>
          <cell r="HS4" t="str">
            <v>Time limits</v>
          </cell>
          <cell r="HT4" t="str">
            <v>Backlogs</v>
          </cell>
          <cell r="HU4" t="str">
            <v>Timeframes</v>
          </cell>
          <cell r="HV4" t="str">
            <v>Time limits</v>
          </cell>
          <cell r="HW4" t="str">
            <v>Backlogs</v>
          </cell>
          <cell r="HX4" t="str">
            <v>Please provide details on the other types of measures:</v>
          </cell>
          <cell r="HY4" t="str">
            <v>When relevant, please provide additional comments below:</v>
          </cell>
          <cell r="HZ4" t="str">
            <v>Timetable of court proceedings</v>
          </cell>
          <cell r="IA4" t="str">
            <v>Information on delays</v>
          </cell>
          <cell r="IB4" t="str">
            <v>Information about the progress of a case</v>
          </cell>
          <cell r="IC4" t="str">
            <v>Other, please specify</v>
          </cell>
          <cell r="ID4" t="str">
            <v>Which other standard(s)?</v>
          </cell>
          <cell r="IE4" t="str">
            <v>What other type of information/request does it include?</v>
          </cell>
          <cell r="IF4" t="str">
            <v>When relevant, please provide additional comments below:</v>
          </cell>
        </row>
        <row r="5">
          <cell r="A5" t="str">
            <v>IE</v>
          </cell>
          <cell r="B5" t="str">
            <v>Ireland</v>
          </cell>
          <cell r="C5" t="str">
            <v>Nicola Kelly</v>
          </cell>
          <cell r="D5" t="str">
            <v>National Correspondent</v>
          </cell>
          <cell r="E5" t="str">
            <v>nlkelly@justice.ie</v>
          </cell>
          <cell r="F5" t="str">
            <v>+353 1 6028617</v>
          </cell>
          <cell r="G5" t="str">
            <v/>
          </cell>
          <cell r="H5" t="str">
            <v>The Civil Liability (Amendment) Act 2017 was signed into law on 22 November 2017. The purposes of the Civil Liability (Amendment) Act 2017 are: • to empower the courts to make awards of damages in cases of catastrophic injury by way of periodic payments o</v>
          </cell>
          <cell r="I5" t="str">
            <v/>
          </cell>
          <cell r="J5" t="str">
            <v/>
          </cell>
          <cell r="K5" t="str">
            <v>The Mediation Act 2017 contains proposals for a comprehensive statutory framework to promote the resolution of disputes through mediation as an alternative to court proceedings. The underlying objective is to promote mediation as a viable, effective and e</v>
          </cell>
          <cell r="L5" t="str">
            <v/>
          </cell>
          <cell r="M5" t="str">
            <v/>
          </cell>
          <cell r="N5" t="str">
            <v/>
          </cell>
          <cell r="O5" t="str">
            <v/>
          </cell>
          <cell r="P5" t="str">
            <v>A Bill providing for the establishment of a Judicial Council was published on 1 June 2017 and is currently under consideration in Seanad Éireann (the Irish Senate). The Bill is a legislative priority for the Government. The primary function of the Judicia</v>
          </cell>
          <cell r="Q5" t="str">
            <v/>
          </cell>
          <cell r="R5" t="str">
            <v/>
          </cell>
          <cell r="S5" t="str">
            <v/>
          </cell>
          <cell r="T5" t="str">
            <v/>
          </cell>
          <cell r="U5" t="str">
            <v/>
          </cell>
          <cell r="V5" t="str">
            <v>Work on a Family Courts Bill is currently in progress in the Department of Justice and Equality. The purpose of the Family Courts Bill, as previously announced by the Department, is to establish a dedicated family court in order to improve levels of judic</v>
          </cell>
          <cell r="W5" t="str">
            <v/>
          </cell>
          <cell r="X5" t="str">
            <v/>
          </cell>
          <cell r="Y5" t="str">
            <v>Draft heads of Bill have been included in the General Scheme of the Courts and Civil Law (Miscellaneous Provisions) Bill 2017 (see Part 2 thereof), available on-line at http://www.justice.ie/en/JELR/Pages/WP17000275 to facilitate the centralisation of cer</v>
          </cell>
          <cell r="Z5" t="str">
            <v/>
          </cell>
          <cell r="AA5" t="str">
            <v/>
          </cell>
          <cell r="AB5" t="str">
            <v>Proposals are being prepared for the approval of the Government to give effect to a number of reforms in the area of criminal legal aid including the conferring of responsibility for the administration of criminal legal aid on the Legal Aid Board. It is a</v>
          </cell>
          <cell r="AC5" t="str">
            <v/>
          </cell>
          <cell r="AD5" t="str">
            <v/>
          </cell>
          <cell r="AE5" t="str">
            <v/>
          </cell>
          <cell r="AF5" t="str">
            <v/>
          </cell>
          <cell r="AG5" t="str">
            <v/>
          </cell>
          <cell r="AH5" t="str">
            <v>On 30 May 2017, the Government approved the publication of the Judicial Appointments Commission Bill 2017. The Bill is intended to give effect to commitments in the Programme for Partnership and its main features are to replace the existing Judicial Appoi</v>
          </cell>
          <cell r="AI5" t="str">
            <v/>
          </cell>
          <cell r="AJ5" t="str">
            <v/>
          </cell>
          <cell r="AK5" t="str">
            <v/>
          </cell>
          <cell r="AL5" t="str">
            <v/>
          </cell>
          <cell r="AM5" t="str">
            <v/>
          </cell>
          <cell r="AN5" t="str">
            <v/>
          </cell>
          <cell r="AO5" t="str">
            <v>Legal Services Regulation Act 2015: (a) Preparations are at an advanced stage for the transition of the Office of the Taxing-Master to that of the new Legal Costs Adjudicators under Part 10 of the Legal Services Regulation Act 2015 for which the necessary</v>
          </cell>
          <cell r="AP5" t="str">
            <v/>
          </cell>
          <cell r="AQ5" t="str">
            <v/>
          </cell>
          <cell r="AR5" t="str">
            <v>1.b  General online information about the justice system for children (individuals below 18 years of age);2.  Centralised web portal with online forms for judicial proceedings available to the public and companies;3.  Interactive online simulation to asse</v>
          </cell>
          <cell r="AS5" t="str">
            <v/>
          </cell>
          <cell r="AT5" t="str">
            <v xml:space="preserve">General online information about the justice system for children_x000D_
http://www.courts.ie/courts.ie/library3.nsf/PageCurrentWebLookUpTopNav/SCHOOLS?opendocument_x000D_
</v>
          </cell>
          <cell r="AU5" t="str">
            <v/>
          </cell>
          <cell r="AV5" t="str">
            <v xml:space="preserve">Centralised web portal with online forms for judicial proceedings available to the public and companies:_x000D_
http://www.courts.ie/courts.ie/library3.nsf/PageCurrentWebLookUpTopNav/COURT%20FORMS:?opendocument&amp;l=en_x000D_
</v>
          </cell>
          <cell r="AW5" t="str">
            <v xml:space="preserve">Interactive online simulation to assess eligibility for legal aid_x000D_
https://www.legalaidboard.ie/en/Apps/Questionnaire/FinancialEligibilityIndicator.aspx_x000D_
</v>
          </cell>
          <cell r="AX5" t="str">
            <v>Other formats:_x000D_
The Citizens Information Service provides a comprehensive website providing information on a range of areas relating to legal rights and entitlements, including: Social Welfare; Employment; _x000D_
Family and Relationships; Environment; Justice;</v>
          </cell>
          <cell r="AY5" t="str">
            <v>Provision of education on legal rights to a general public through the following formats_x000D_
Educational court visits are provided both for schools and for citizens’ groups:_x000D_
http://www.courts.ie/courts.ie/library3.nsf/pagecurrent/3508513CFA9185EB8025810D004</v>
          </cell>
          <cell r="AZ5" t="str">
            <v>Yes, for all instances and all cases</v>
          </cell>
          <cell r="BA5">
            <v>0</v>
          </cell>
          <cell r="BB5" t="str">
            <v/>
          </cell>
          <cell r="BC5" t="str">
            <v>The Courts Service posts notices on a range of specific court-related matters for the various court instances as they arise to Facebook (e.g.  Juror notices, court sittings arrangements, official announcements (launch of reports, opening of court faciliti</v>
          </cell>
          <cell r="BD5" t="str">
            <v>No</v>
          </cell>
          <cell r="BE5" t="str">
            <v>The Irish Courts Service employs a Media Relations Advisor – a professional journalist with legal training – who, in relation to all court jurisdictions: provides information to the media about court activities generally; assists with the media with logis</v>
          </cell>
          <cell r="BF5" t="str">
            <v>Yes all judgments</v>
          </cell>
          <cell r="BG5" t="str">
            <v>Yes all judgments</v>
          </cell>
          <cell r="BH5" t="str">
            <v>Yes all judgments</v>
          </cell>
          <cell r="BI5" t="str">
            <v xml:space="preserve">Courts Service Judgments and Determinations website:_x000D_
http://www.courts.ie/Judgments.nsf/Webpages/HomePage?OpenDocument_x000D_
</v>
          </cell>
          <cell r="BJ5" t="str">
            <v>1st instance;2nd instance;Highest instance</v>
          </cell>
          <cell r="BK5" t="str">
            <v>1st instance;2nd instance;Highest instance</v>
          </cell>
          <cell r="BL5" t="str">
            <v/>
          </cell>
          <cell r="BM5" t="str">
            <v/>
          </cell>
          <cell r="BN5" t="str">
            <v>1st instance;2nd instance;Highest instance</v>
          </cell>
          <cell r="BO5" t="str">
            <v>As  to item 5, anonymising of judgements is done in family law, child care and certain other proceedings (i.e. where statute requires, or a judge has, in accordance with principles established in case-law, directed, that the identities of parties or perso</v>
          </cell>
          <cell r="BP5" t="str">
            <v>Yes all judgments</v>
          </cell>
          <cell r="BQ5" t="str">
            <v>Yes all judgments</v>
          </cell>
          <cell r="BR5" t="str">
            <v>Yes all judgments</v>
          </cell>
          <cell r="BS5" t="str">
            <v>This section is not applicable to Ireland.  Apropos the administrative case category, CEPEJ in its biennial evaluation reports “European Justice Systems” has noted that _x000D_
“Disputes between an individual and a public authority can be settled as civil law p</v>
          </cell>
          <cell r="BT5" t="str">
            <v>1st instance;2nd instance;Highest instance</v>
          </cell>
          <cell r="BU5" t="str">
            <v>1st instance;2nd instance;Highest instance</v>
          </cell>
          <cell r="BV5" t="str">
            <v/>
          </cell>
          <cell r="BW5" t="str">
            <v/>
          </cell>
          <cell r="BX5" t="str">
            <v>1st instance;2nd instance;Highest instance</v>
          </cell>
          <cell r="BY5" t="str">
            <v/>
          </cell>
          <cell r="BZ5" t="str">
            <v>Initial;Continuous</v>
          </cell>
          <cell r="CA5" t="str">
            <v>Initial;Continuous</v>
          </cell>
          <cell r="CB5" t="str">
            <v>Initial;Continuous</v>
          </cell>
          <cell r="CC5" t="str">
            <v>Initial;Continuous</v>
          </cell>
          <cell r="CD5" t="str">
            <v>Initial;Continuous</v>
          </cell>
          <cell r="CE5" t="str">
            <v>Initial;Continuous</v>
          </cell>
          <cell r="CF5" t="str">
            <v/>
          </cell>
          <cell r="CG5" t="str">
            <v>Initial;Continuous</v>
          </cell>
          <cell r="CH5" t="str">
            <v>Judges on appointment receive the Equal Treatment of Persons in Court Bench Book . This Benchbook was compiled under the guidance of the Committee for Judicial Studies and the Equality Authority with support of he European Community Programme for Employme</v>
          </cell>
          <cell r="CI5" t="str">
            <v>Civil and commercial disputes;Labour disputes</v>
          </cell>
          <cell r="CJ5" t="str">
            <v/>
          </cell>
          <cell r="CK5" t="str">
            <v>Civil and commercial disputes;Labour disputes</v>
          </cell>
          <cell r="CL5" t="str">
            <v/>
          </cell>
          <cell r="CM5" t="str">
            <v>Civil and commercial disputes</v>
          </cell>
          <cell r="CN5" t="str">
            <v/>
          </cell>
          <cell r="CO5" t="str">
            <v/>
          </cell>
          <cell r="CP5" t="str">
            <v>Civil and commercial disputes</v>
          </cell>
          <cell r="CQ5" t="str">
            <v/>
          </cell>
          <cell r="CR5" t="str">
            <v>Civil and commercial disputes</v>
          </cell>
          <cell r="CS5" t="str">
            <v/>
          </cell>
          <cell r="CT5" t="str">
            <v/>
          </cell>
          <cell r="CU5" t="str">
            <v/>
          </cell>
          <cell r="CV5" t="str">
            <v/>
          </cell>
          <cell r="CW5" t="str">
            <v/>
          </cell>
          <cell r="CX5" t="str">
            <v>http://www.citizensinformation.ie/en/consumer_affairs/consumer_protection/consumer_complaints/alternative_dispute_resolution_in_ireland.html http://www.citizensinformation.ie/en/birth_family_relationships/separation_and_divorce/family_mediation_service.ht</v>
          </cell>
          <cell r="CY5" t="str">
            <v/>
          </cell>
          <cell r="CZ5" t="str">
            <v/>
          </cell>
          <cell r="DA5" t="str">
            <v>The information returned in the case of civil and commercial disputes relates to consumer disputes and family law disputes._x000D_
_x000D_
In the case of employment (labour) disputes, under section 39 of the Workplace Relations Act 2015, the Workplace Relations Commi</v>
          </cell>
          <cell r="DB5" t="str">
            <v/>
          </cell>
          <cell r="DC5" t="str">
            <v>National level</v>
          </cell>
          <cell r="DD5" t="str">
            <v/>
          </cell>
          <cell r="DE5" t="str">
            <v/>
          </cell>
          <cell r="DF5" t="str">
            <v/>
          </cell>
          <cell r="DG5" t="str">
            <v/>
          </cell>
          <cell r="DH5" t="str">
            <v/>
          </cell>
          <cell r="DI5" t="str">
            <v/>
          </cell>
          <cell r="DJ5" t="str">
            <v/>
          </cell>
          <cell r="DK5" t="str">
            <v>National level</v>
          </cell>
          <cell r="DL5" t="str">
            <v xml:space="preserve">1. A survey of external customers/stakeholders and internal stakeholders was undertaken in 2016 for the purposes of the Probate Service Modernisation Review, covering quality and level of services and seeking customers’/stakeholders view of the potential </v>
          </cell>
          <cell r="DM5" t="str">
            <v/>
          </cell>
          <cell r="DO5" t="str">
            <v/>
          </cell>
          <cell r="DP5" t="str">
            <v/>
          </cell>
          <cell r="DQ5" t="str">
            <v>2. The survey results have been used to feed an annual/specific report at local or national level;6. Other specific follow-up (please specify)</v>
          </cell>
          <cell r="DR5" t="str">
            <v>As to the survey at 1 above, this has informed deliberations of the Probate Services Review Group, which will be reporting its findings to Courts Service management by the end of 2017/beginning of 2018. _x000D_
As to the survey at 2 above, this was used in prep</v>
          </cell>
          <cell r="DS5" t="str">
            <v/>
          </cell>
          <cell r="DT5" t="str">
            <v>Yes</v>
          </cell>
          <cell r="DU5" t="str">
            <v/>
          </cell>
          <cell r="DV5" t="str">
            <v>Only certain phases</v>
          </cell>
          <cell r="DW5" t="str">
            <v/>
          </cell>
          <cell r="DX5" t="str">
            <v/>
          </cell>
          <cell r="DY5" t="str">
            <v/>
          </cell>
          <cell r="DZ5" t="str">
            <v/>
          </cell>
          <cell r="EA5" t="str">
            <v/>
          </cell>
          <cell r="EB5" t="str">
            <v/>
          </cell>
          <cell r="EC5" t="str">
            <v/>
          </cell>
          <cell r="ED5" t="str">
            <v/>
          </cell>
          <cell r="EE5" t="str">
            <v/>
          </cell>
          <cell r="EF5" t="str">
            <v>N/A</v>
          </cell>
          <cell r="EG5" t="str">
            <v/>
          </cell>
          <cell r="EH5" t="str">
            <v/>
          </cell>
          <cell r="EI5" t="str">
            <v>Not Applicable</v>
          </cell>
          <cell r="EJ5" t="str">
            <v/>
          </cell>
          <cell r="EK5" t="str">
            <v/>
          </cell>
          <cell r="EL5" t="str">
            <v>Two Months</v>
          </cell>
          <cell r="EM5" t="str">
            <v>Section 46, Courts and Court Officers Act, 2002, as amended: http://www.irishstatutebook.ie/eli/2002/act/15/section/46/enacted/en/html Courts and Court Officers Act 2002 (Register of Reserved Judgments) Regulations 2005 (S.I. No. 171 of 2005) Courts and C</v>
          </cell>
          <cell r="EN5" t="str">
            <v/>
          </cell>
          <cell r="EO5" t="str">
            <v>Not Applicable</v>
          </cell>
          <cell r="EP5" t="str">
            <v/>
          </cell>
          <cell r="EQ5" t="str">
            <v/>
          </cell>
          <cell r="ER5" t="str">
            <v/>
          </cell>
          <cell r="ES5" t="str">
            <v/>
          </cell>
          <cell r="ET5" t="str">
            <v/>
          </cell>
          <cell r="EU5" t="str">
            <v/>
          </cell>
          <cell r="EV5" t="str">
            <v>No</v>
          </cell>
          <cell r="EW5" t="str">
            <v/>
          </cell>
          <cell r="EX5" t="str">
            <v/>
          </cell>
          <cell r="EY5" t="str">
            <v/>
          </cell>
          <cell r="EZ5" t="str">
            <v/>
          </cell>
          <cell r="FA5" t="str">
            <v/>
          </cell>
          <cell r="FB5" t="str">
            <v/>
          </cell>
          <cell r="FC5" t="str">
            <v/>
          </cell>
          <cell r="FD5" t="str">
            <v/>
          </cell>
          <cell r="FE5" t="str">
            <v/>
          </cell>
          <cell r="FF5" t="str">
            <v/>
          </cell>
          <cell r="FG5" t="str">
            <v/>
          </cell>
          <cell r="FH5" t="str">
            <v/>
          </cell>
          <cell r="FI5" t="str">
            <v/>
          </cell>
          <cell r="FJ5" t="str">
            <v/>
          </cell>
          <cell r="FK5" t="str">
            <v/>
          </cell>
          <cell r="FL5" t="str">
            <v/>
          </cell>
          <cell r="FM5" t="str">
            <v/>
          </cell>
          <cell r="FN5" t="str">
            <v/>
          </cell>
          <cell r="FO5" t="str">
            <v/>
          </cell>
          <cell r="FP5" t="str">
            <v/>
          </cell>
          <cell r="FQ5" t="str">
            <v/>
          </cell>
          <cell r="FR5" t="str">
            <v/>
          </cell>
          <cell r="FS5" t="str">
            <v/>
          </cell>
          <cell r="FT5" t="str">
            <v/>
          </cell>
          <cell r="FU5" t="str">
            <v/>
          </cell>
          <cell r="FV5" t="str">
            <v/>
          </cell>
          <cell r="FW5" t="str">
            <v/>
          </cell>
          <cell r="FX5" t="str">
            <v>Entire territory of Member State TL</v>
          </cell>
          <cell r="FY5" t="str">
            <v>Entire territory of Member State TL</v>
          </cell>
          <cell r="FZ5" t="str">
            <v>Entire territory of Member State TL</v>
          </cell>
          <cell r="GA5" t="str">
            <v>family law cases</v>
          </cell>
          <cell r="GB5" t="str">
            <v/>
          </cell>
          <cell r="GC5" t="str">
            <v>Yes</v>
          </cell>
          <cell r="GD5" t="str">
            <v>Section 46 of the Court and Court Officers Act 2002</v>
          </cell>
          <cell r="GE5" t="str">
            <v/>
          </cell>
          <cell r="GF5" t="str">
            <v/>
          </cell>
          <cell r="GG5" t="str">
            <v/>
          </cell>
          <cell r="GH5" t="str">
            <v>No</v>
          </cell>
          <cell r="GI5" t="str">
            <v/>
          </cell>
          <cell r="GJ5" t="str">
            <v/>
          </cell>
          <cell r="GK5" t="str">
            <v/>
          </cell>
          <cell r="GL5" t="str">
            <v/>
          </cell>
          <cell r="GM5" t="str">
            <v/>
          </cell>
          <cell r="GN5" t="str">
            <v/>
          </cell>
          <cell r="GO5" t="str">
            <v/>
          </cell>
          <cell r="GP5" t="str">
            <v/>
          </cell>
          <cell r="GQ5" t="str">
            <v/>
          </cell>
          <cell r="GR5" t="str">
            <v>Court President/ Court management TL</v>
          </cell>
          <cell r="GS5" t="str">
            <v>Court President/ Court management TL</v>
          </cell>
          <cell r="GT5" t="str">
            <v/>
          </cell>
          <cell r="GU5" t="str">
            <v/>
          </cell>
          <cell r="GV5" t="str">
            <v/>
          </cell>
          <cell r="GW5" t="str">
            <v/>
          </cell>
          <cell r="GX5" t="str">
            <v/>
          </cell>
          <cell r="GY5" t="str">
            <v/>
          </cell>
          <cell r="GZ5" t="str">
            <v/>
          </cell>
          <cell r="HA5" t="str">
            <v>No</v>
          </cell>
          <cell r="HB5" t="str">
            <v/>
          </cell>
          <cell r="HC5" t="str">
            <v/>
          </cell>
          <cell r="HD5" t="str">
            <v/>
          </cell>
          <cell r="HE5" t="str">
            <v/>
          </cell>
          <cell r="HF5" t="str">
            <v/>
          </cell>
          <cell r="HG5" t="str">
            <v/>
          </cell>
          <cell r="HH5" t="str">
            <v/>
          </cell>
          <cell r="HI5" t="str">
            <v/>
          </cell>
          <cell r="HJ5" t="str">
            <v xml:space="preserve">Not Applicable - there are currently no standards defined on active monitoring of case progress </v>
          </cell>
          <cell r="HK5" t="str">
            <v/>
          </cell>
          <cell r="HL5" t="str">
            <v/>
          </cell>
          <cell r="HM5" t="str">
            <v/>
          </cell>
          <cell r="HN5" t="str">
            <v/>
          </cell>
          <cell r="HO5" t="str">
            <v/>
          </cell>
          <cell r="HP5" t="str">
            <v/>
          </cell>
          <cell r="HQ5" t="str">
            <v/>
          </cell>
          <cell r="HR5" t="str">
            <v/>
          </cell>
          <cell r="HS5" t="str">
            <v/>
          </cell>
          <cell r="HT5" t="str">
            <v/>
          </cell>
          <cell r="HU5" t="str">
            <v/>
          </cell>
          <cell r="HV5" t="str">
            <v/>
          </cell>
          <cell r="HW5" t="str">
            <v/>
          </cell>
          <cell r="HX5" t="str">
            <v/>
          </cell>
          <cell r="HY5" t="str">
            <v/>
          </cell>
          <cell r="HZ5" t="str">
            <v/>
          </cell>
          <cell r="IA5" t="str">
            <v/>
          </cell>
          <cell r="IB5" t="str">
            <v/>
          </cell>
          <cell r="IC5" t="str">
            <v/>
          </cell>
          <cell r="ID5" t="str">
            <v/>
          </cell>
          <cell r="IE5" t="str">
            <v/>
          </cell>
          <cell r="IF5" t="str">
            <v/>
          </cell>
        </row>
        <row r="6">
          <cell r="A6" t="str">
            <v>LU</v>
          </cell>
          <cell r="B6" t="str">
            <v>Luxembourg</v>
          </cell>
          <cell r="C6" t="str">
            <v>Jeannot NIES</v>
          </cell>
          <cell r="D6" t="str">
            <v>deputy general prosecutor</v>
          </cell>
          <cell r="E6" t="str">
            <v>jeannot.nies@justice.etat.lu</v>
          </cell>
          <cell r="F6" t="str">
            <v/>
          </cell>
          <cell r="G6">
            <v>0</v>
          </cell>
          <cell r="H6">
            <v>0</v>
          </cell>
          <cell r="I6">
            <v>0</v>
          </cell>
          <cell r="J6">
            <v>0</v>
          </cell>
          <cell r="K6">
            <v>0</v>
          </cell>
          <cell r="L6">
            <v>0</v>
          </cell>
          <cell r="M6">
            <v>0</v>
          </cell>
          <cell r="N6">
            <v>0</v>
          </cell>
          <cell r="O6">
            <v>0</v>
          </cell>
          <cell r="P6">
            <v>0</v>
          </cell>
          <cell r="Q6">
            <v>0</v>
          </cell>
          <cell r="R6">
            <v>0</v>
          </cell>
          <cell r="S6">
            <v>0</v>
          </cell>
          <cell r="T6">
            <v>0</v>
          </cell>
          <cell r="U6">
            <v>0</v>
          </cell>
          <cell r="V6">
            <v>0</v>
          </cell>
          <cell r="W6">
            <v>0</v>
          </cell>
          <cell r="X6">
            <v>0</v>
          </cell>
          <cell r="Y6">
            <v>0</v>
          </cell>
          <cell r="Z6">
            <v>0</v>
          </cell>
          <cell r="AA6">
            <v>0</v>
          </cell>
          <cell r="AB6">
            <v>0</v>
          </cell>
          <cell r="AC6">
            <v>0</v>
          </cell>
          <cell r="AD6">
            <v>0</v>
          </cell>
          <cell r="AE6">
            <v>0</v>
          </cell>
          <cell r="AF6">
            <v>0</v>
          </cell>
          <cell r="AG6">
            <v>0</v>
          </cell>
          <cell r="AH6">
            <v>0</v>
          </cell>
          <cell r="AI6">
            <v>0</v>
          </cell>
          <cell r="AJ6">
            <v>0</v>
          </cell>
          <cell r="AK6">
            <v>0</v>
          </cell>
          <cell r="AL6">
            <v>0</v>
          </cell>
          <cell r="AM6" t="str">
            <v/>
          </cell>
          <cell r="AN6">
            <v>0</v>
          </cell>
          <cell r="AO6" t="str">
            <v/>
          </cell>
          <cell r="AP6" t="str">
            <v/>
          </cell>
          <cell r="AQ6" t="str">
            <v xml:space="preserve">No major modifications have been undertaken or have been introduced as new draft legislation in 2017 in any of the fields covered by question 1.  </v>
          </cell>
          <cell r="AR6" t="str">
            <v xml:space="preserve">1.a  General online information about the justice system for non-native speakers;2.  Centralised web portal with online forms for judicial proceedings available to the public and companies;4.a  Provision of education on legal rights to the general public </v>
          </cell>
          <cell r="AS6" t="str">
            <v>www.justice.lu</v>
          </cell>
          <cell r="AT6" t="str">
            <v/>
          </cell>
          <cell r="AU6" t="str">
            <v/>
          </cell>
          <cell r="AV6" t="str">
            <v>www.justice.lu</v>
          </cell>
          <cell r="AW6" t="str">
            <v/>
          </cell>
          <cell r="AX6" t="str">
            <v/>
          </cell>
          <cell r="AY6" t="str">
            <v>Please note that, although the native language in Luxembourg is Luxembourgish, the proceedings in courts are held in French, sometimes in German. Any other language is offered if needed, but the sentence will always be in French, sometimes with parts in G</v>
          </cell>
          <cell r="AZ6" t="str">
            <v>Yes, for all instances and all cases</v>
          </cell>
          <cell r="BA6" t="str">
            <v/>
          </cell>
          <cell r="BB6" t="str">
            <v/>
          </cell>
          <cell r="BC6" t="str">
            <v>The SCPJ (Service de communication et de presse de la Justice) uses the courts' internet portal to communicate with the public. Other social media, e..g. Facebook or Twitter, are not used.</v>
          </cell>
          <cell r="BD6" t="str">
            <v>Yes</v>
          </cell>
          <cell r="BE6" t="str">
            <v>As a general, all communications are done through the SCPJ. Furthermore, Art, 8 of the penal procedure code (http://legilux.public.lu/eli/etat/leg/code/procedure_penale/20170703) institutes the rules of communication of the prosecutors and the judges with</v>
          </cell>
          <cell r="BF6" t="str">
            <v>Yes some judgments</v>
          </cell>
          <cell r="BG6" t="str">
            <v>Yes some judgments</v>
          </cell>
          <cell r="BH6" t="str">
            <v>Yes all judgments</v>
          </cell>
          <cell r="BI6" t="str">
            <v>The courts rendering the decision decide upon its publication via the internet portal of the Judiciary. Normally the decisions published are decision in cases with an important public impact. In the future it is intended to make more decisions available t</v>
          </cell>
          <cell r="BJ6" t="str">
            <v>1st instance;2nd instance;Highest instance</v>
          </cell>
          <cell r="BK6" t="str">
            <v>1st instance;2nd instance;Highest instance</v>
          </cell>
          <cell r="BL6" t="str">
            <v>1st instance;2nd instance;Highest instance</v>
          </cell>
          <cell r="BM6" t="str">
            <v>1st instance;2nd instance;Highest instance</v>
          </cell>
          <cell r="BN6" t="str">
            <v>1st instance;2nd instance;Highest instance</v>
          </cell>
          <cell r="BO6" t="str">
            <v xml:space="preserve">ad 1): within the limitations set out in the answer to the previous question_x000D_
ad 2): updates of decisions are done normally the same day as the decision is rendered, or at least at a very near moment_x000D_
ad 3): the ECLI is used in the internal databases, it </v>
          </cell>
          <cell r="BP6" t="str">
            <v>Yes all judgments</v>
          </cell>
          <cell r="BQ6" t="str">
            <v>Yes all judgments</v>
          </cell>
          <cell r="BR6" t="str">
            <v>Yes all judgments</v>
          </cell>
          <cell r="BS6" t="str">
            <v/>
          </cell>
          <cell r="BT6" t="str">
            <v>1st instance;2nd instance;Highest instance</v>
          </cell>
          <cell r="BU6" t="str">
            <v>1st instance;2nd instance;Highest instance</v>
          </cell>
          <cell r="BV6" t="str">
            <v>1st instance;2nd instance;Highest instance</v>
          </cell>
          <cell r="BW6" t="str">
            <v>1st instance;2nd instance;Highest instance</v>
          </cell>
          <cell r="BX6" t="str">
            <v>1st instance;2nd instance;Highest instance</v>
          </cell>
          <cell r="BY6" t="str">
            <v>see the remarks under question 5.1.</v>
          </cell>
          <cell r="BZ6" t="str">
            <v>Initial;Continuous</v>
          </cell>
          <cell r="CA6" t="str">
            <v/>
          </cell>
          <cell r="CB6" t="str">
            <v>Initial;Continuous</v>
          </cell>
          <cell r="CC6" t="str">
            <v/>
          </cell>
          <cell r="CD6" t="str">
            <v>Initial;Continuous</v>
          </cell>
          <cell r="CE6" t="str">
            <v/>
          </cell>
          <cell r="CF6" t="str">
            <v>Initial;Continuous</v>
          </cell>
          <cell r="CG6" t="str">
            <v>Initial;Continuous</v>
          </cell>
          <cell r="CH6" t="str">
            <v>Judges and prosecutors receive a mandatory initial training at the French ENM as well as the Belgian Magistrates' school. Continuous training is offered on a voluntary basis in all topics that are interesting and / or useful. The courses attended may also</v>
          </cell>
          <cell r="CI6" t="str">
            <v>Civil and commercial disputes;Labour disputes;Consumer disputes*</v>
          </cell>
          <cell r="CJ6" t="str">
            <v>Civil and commercial disputes;Labour disputes;Consumer disputes*</v>
          </cell>
          <cell r="CK6" t="str">
            <v>Civil and commercial disputes;Labour disputes;Consumer disputes*</v>
          </cell>
          <cell r="CL6" t="str">
            <v/>
          </cell>
          <cell r="CM6" t="str">
            <v/>
          </cell>
          <cell r="CN6" t="str">
            <v>Civil and commercial disputes;Labour disputes;Consumer disputes*</v>
          </cell>
          <cell r="CO6" t="str">
            <v>Civil and commercial disputes;Labour disputes;Consumer disputes*</v>
          </cell>
          <cell r="CP6" t="str">
            <v/>
          </cell>
          <cell r="CQ6" t="str">
            <v/>
          </cell>
          <cell r="CR6" t="str">
            <v>Civil and commercial disputes;Labour disputes;Consumer disputes*</v>
          </cell>
          <cell r="CS6" t="str">
            <v/>
          </cell>
          <cell r="CT6" t="str">
            <v>Civil and commercial disputes;Labour disputes;Consumer disputes*</v>
          </cell>
          <cell r="CU6" t="str">
            <v/>
          </cell>
          <cell r="CV6" t="str">
            <v/>
          </cell>
          <cell r="CW6" t="str">
            <v>Please note that mediation is also available as an ADR in penal cases (cf. art. 24, para. (5) of the penal procedure code).(http://legilux.public.lu/eli/etat/leg/code/procedure_penale/20170703)</v>
          </cell>
          <cell r="CX6" t="str">
            <v>www.mediation.lu www.cmcc.lu www.ombudsman.lu http://www.guichet.public.lu/citoyens/fr/citoyennete/voies-recours-reglement-litiges/mediation/mediation-ilr/index.html</v>
          </cell>
          <cell r="CY6" t="str">
            <v>same links</v>
          </cell>
          <cell r="CZ6" t="str">
            <v>same links</v>
          </cell>
          <cell r="DA6" t="str">
            <v>please note that the ombudsman is competent for difficulties between persons including legal persons, and state administrations, including courts (with the exception that the ombudsman cannot interfere with ongoing cases).</v>
          </cell>
          <cell r="DB6" t="str">
            <v/>
          </cell>
          <cell r="DC6" t="str">
            <v/>
          </cell>
          <cell r="DD6" t="str">
            <v/>
          </cell>
          <cell r="DE6" t="str">
            <v/>
          </cell>
          <cell r="DF6" t="str">
            <v/>
          </cell>
          <cell r="DG6" t="str">
            <v/>
          </cell>
          <cell r="DH6" t="str">
            <v/>
          </cell>
          <cell r="DI6" t="str">
            <v/>
          </cell>
          <cell r="DJ6" t="str">
            <v/>
          </cell>
          <cell r="DK6" t="str">
            <v/>
          </cell>
          <cell r="DL6" t="str">
            <v/>
          </cell>
          <cell r="DM6" t="str">
            <v/>
          </cell>
          <cell r="DO6" t="str">
            <v>No official surveys have been undertaken in the last few years, those that have been done before, were so on a more general scale of the public's satisfaction with the public sector</v>
          </cell>
          <cell r="DP6" t="str">
            <v>No official surveys have been undertaken in the last few years, those that have been done before, were so on a more general scale of the public's satisfaction with the public sector as a whole. Thus the points mentioned in the questionnaire were not submi</v>
          </cell>
          <cell r="DQ6" t="str">
            <v/>
          </cell>
          <cell r="DR6" t="str">
            <v/>
          </cell>
          <cell r="DS6" t="str">
            <v>NAP, see comment above</v>
          </cell>
          <cell r="DT6" t="str">
            <v>No</v>
          </cell>
          <cell r="DU6" t="str">
            <v/>
          </cell>
          <cell r="DV6" t="str">
            <v/>
          </cell>
          <cell r="DW6" t="str">
            <v/>
          </cell>
          <cell r="DX6" t="str">
            <v/>
          </cell>
          <cell r="DY6" t="str">
            <v/>
          </cell>
          <cell r="DZ6" t="str">
            <v/>
          </cell>
          <cell r="EA6" t="str">
            <v/>
          </cell>
          <cell r="EB6" t="str">
            <v/>
          </cell>
          <cell r="EC6" t="str">
            <v/>
          </cell>
          <cell r="ED6" t="str">
            <v/>
          </cell>
          <cell r="EE6" t="str">
            <v/>
          </cell>
          <cell r="EF6" t="str">
            <v/>
          </cell>
          <cell r="EG6" t="str">
            <v/>
          </cell>
          <cell r="EH6" t="str">
            <v/>
          </cell>
          <cell r="EI6" t="str">
            <v/>
          </cell>
          <cell r="EJ6" t="str">
            <v/>
          </cell>
          <cell r="EK6" t="str">
            <v/>
          </cell>
          <cell r="EL6" t="str">
            <v/>
          </cell>
          <cell r="EM6" t="str">
            <v/>
          </cell>
          <cell r="EN6" t="str">
            <v/>
          </cell>
          <cell r="EO6" t="str">
            <v/>
          </cell>
          <cell r="EP6" t="str">
            <v/>
          </cell>
          <cell r="EQ6" t="str">
            <v/>
          </cell>
          <cell r="ER6" t="str">
            <v/>
          </cell>
          <cell r="ES6" t="str">
            <v/>
          </cell>
          <cell r="ET6" t="str">
            <v/>
          </cell>
          <cell r="EU6" t="str">
            <v/>
          </cell>
          <cell r="EV6" t="str">
            <v>No</v>
          </cell>
          <cell r="EW6" t="str">
            <v/>
          </cell>
          <cell r="EX6" t="str">
            <v/>
          </cell>
          <cell r="EY6" t="str">
            <v/>
          </cell>
          <cell r="EZ6" t="str">
            <v/>
          </cell>
          <cell r="FA6" t="str">
            <v/>
          </cell>
          <cell r="FB6" t="str">
            <v/>
          </cell>
          <cell r="FC6" t="str">
            <v/>
          </cell>
          <cell r="FD6" t="str">
            <v/>
          </cell>
          <cell r="FE6" t="str">
            <v/>
          </cell>
          <cell r="FF6" t="str">
            <v/>
          </cell>
          <cell r="FG6" t="str">
            <v/>
          </cell>
          <cell r="FH6" t="str">
            <v/>
          </cell>
          <cell r="FI6" t="str">
            <v/>
          </cell>
          <cell r="FJ6" t="str">
            <v/>
          </cell>
          <cell r="FK6" t="str">
            <v/>
          </cell>
          <cell r="FL6" t="str">
            <v/>
          </cell>
          <cell r="FM6" t="str">
            <v/>
          </cell>
          <cell r="FN6" t="str">
            <v/>
          </cell>
          <cell r="FO6" t="str">
            <v/>
          </cell>
          <cell r="FP6" t="str">
            <v/>
          </cell>
          <cell r="FQ6" t="str">
            <v/>
          </cell>
          <cell r="FR6" t="str">
            <v/>
          </cell>
          <cell r="FS6" t="str">
            <v/>
          </cell>
          <cell r="FT6" t="str">
            <v/>
          </cell>
          <cell r="FU6" t="str">
            <v/>
          </cell>
          <cell r="FV6" t="str">
            <v/>
          </cell>
          <cell r="FW6" t="str">
            <v/>
          </cell>
          <cell r="FX6" t="str">
            <v/>
          </cell>
          <cell r="FY6" t="str">
            <v/>
          </cell>
          <cell r="FZ6" t="str">
            <v/>
          </cell>
          <cell r="GA6" t="str">
            <v/>
          </cell>
          <cell r="GB6" t="str">
            <v/>
          </cell>
          <cell r="GC6" t="str">
            <v/>
          </cell>
          <cell r="GD6" t="str">
            <v/>
          </cell>
          <cell r="GE6" t="str">
            <v/>
          </cell>
          <cell r="GF6" t="str">
            <v/>
          </cell>
          <cell r="GG6" t="str">
            <v/>
          </cell>
          <cell r="GH6" t="str">
            <v>No</v>
          </cell>
          <cell r="GI6" t="str">
            <v/>
          </cell>
          <cell r="GJ6" t="str">
            <v/>
          </cell>
          <cell r="GK6" t="str">
            <v/>
          </cell>
          <cell r="GL6" t="str">
            <v/>
          </cell>
          <cell r="GM6" t="str">
            <v/>
          </cell>
          <cell r="GN6" t="str">
            <v/>
          </cell>
          <cell r="GO6" t="str">
            <v/>
          </cell>
          <cell r="GP6" t="str">
            <v/>
          </cell>
          <cell r="GQ6" t="str">
            <v/>
          </cell>
          <cell r="GR6" t="str">
            <v/>
          </cell>
          <cell r="GS6" t="str">
            <v/>
          </cell>
          <cell r="GT6" t="str">
            <v/>
          </cell>
          <cell r="GU6" t="str">
            <v/>
          </cell>
          <cell r="GV6" t="str">
            <v/>
          </cell>
          <cell r="GW6" t="str">
            <v/>
          </cell>
          <cell r="GX6" t="str">
            <v/>
          </cell>
          <cell r="GY6" t="str">
            <v/>
          </cell>
          <cell r="GZ6" t="str">
            <v/>
          </cell>
          <cell r="HA6" t="str">
            <v>No</v>
          </cell>
          <cell r="HB6" t="str">
            <v/>
          </cell>
          <cell r="HC6" t="str">
            <v/>
          </cell>
          <cell r="HD6" t="str">
            <v/>
          </cell>
          <cell r="HE6" t="str">
            <v/>
          </cell>
          <cell r="HF6" t="str">
            <v/>
          </cell>
          <cell r="HG6" t="str">
            <v/>
          </cell>
          <cell r="HH6" t="str">
            <v/>
          </cell>
          <cell r="HI6" t="str">
            <v/>
          </cell>
          <cell r="HJ6" t="str">
            <v/>
          </cell>
          <cell r="HK6" t="str">
            <v/>
          </cell>
          <cell r="HL6" t="str">
            <v/>
          </cell>
          <cell r="HM6" t="str">
            <v/>
          </cell>
          <cell r="HN6" t="str">
            <v/>
          </cell>
          <cell r="HO6" t="str">
            <v/>
          </cell>
          <cell r="HP6" t="str">
            <v/>
          </cell>
          <cell r="HQ6" t="str">
            <v/>
          </cell>
          <cell r="HR6" t="str">
            <v/>
          </cell>
          <cell r="HS6" t="str">
            <v/>
          </cell>
          <cell r="HT6" t="str">
            <v/>
          </cell>
          <cell r="HU6" t="str">
            <v/>
          </cell>
          <cell r="HV6" t="str">
            <v/>
          </cell>
          <cell r="HW6" t="str">
            <v/>
          </cell>
          <cell r="HX6" t="str">
            <v/>
          </cell>
          <cell r="HY6" t="str">
            <v/>
          </cell>
          <cell r="HZ6" t="str">
            <v/>
          </cell>
          <cell r="IA6" t="str">
            <v/>
          </cell>
          <cell r="IB6" t="str">
            <v/>
          </cell>
          <cell r="IC6" t="str">
            <v/>
          </cell>
          <cell r="ID6" t="str">
            <v/>
          </cell>
          <cell r="IE6" t="str">
            <v/>
          </cell>
          <cell r="IF6" t="str">
            <v>NAP</v>
          </cell>
        </row>
        <row r="7">
          <cell r="A7" t="str">
            <v>SE</v>
          </cell>
          <cell r="B7" t="str">
            <v>Sweden</v>
          </cell>
          <cell r="C7" t="str">
            <v>Elinor Skarby Hay, elinor.skarby.hay@gov.se_x000D_
Anna Wielgosz, anna.wielgosz@dom.se</v>
          </cell>
          <cell r="D7" t="str">
            <v>Desk Officer, Ministry of Justice_x000D_
Associate Judge, The Swedish National Courts Administration</v>
          </cell>
          <cell r="E7" t="str">
            <v>elinor.skarby.hay@gov.se</v>
          </cell>
          <cell r="F7" t="str">
            <v xml:space="preserve">+46 (0) 704 20 58 9 _x000D_
+46 (0) 36-15 53 06 7_x000D_
</v>
          </cell>
          <cell r="G7" t="str">
            <v/>
          </cell>
          <cell r="H7" t="str">
            <v xml:space="preserve">Swedish legislation regarding European Small Claims Procedure was adopted on the 21 February 2017. 1 July 2017 a new removal procedure for special assistance by the Swedish Enforcement Authority with unlawful settlements entered into force. On 2 February </v>
          </cell>
          <cell r="I7" t="str">
            <v/>
          </cell>
          <cell r="J7" t="str">
            <v/>
          </cell>
          <cell r="K7" t="str">
            <v/>
          </cell>
          <cell r="L7" t="str">
            <v/>
          </cell>
          <cell r="M7" t="str">
            <v/>
          </cell>
          <cell r="N7" t="str">
            <v/>
          </cell>
          <cell r="O7" t="str">
            <v/>
          </cell>
          <cell r="P7" t="str">
            <v/>
          </cell>
          <cell r="Q7" t="str">
            <v/>
          </cell>
          <cell r="R7" t="str">
            <v/>
          </cell>
          <cell r="S7" t="str">
            <v/>
          </cell>
          <cell r="T7" t="str">
            <v/>
          </cell>
          <cell r="U7" t="str">
            <v/>
          </cell>
          <cell r="V7" t="str">
            <v/>
          </cell>
          <cell r="W7" t="str">
            <v/>
          </cell>
          <cell r="X7" t="str">
            <v/>
          </cell>
          <cell r="Y7" t="str">
            <v/>
          </cell>
          <cell r="Z7" t="str">
            <v/>
          </cell>
          <cell r="AA7" t="str">
            <v/>
          </cell>
          <cell r="AB7" t="str">
            <v/>
          </cell>
          <cell r="AC7" t="str">
            <v/>
          </cell>
          <cell r="AD7" t="str">
            <v/>
          </cell>
          <cell r="AE7" t="str">
            <v/>
          </cell>
          <cell r="AF7" t="str">
            <v/>
          </cell>
          <cell r="AG7" t="str">
            <v/>
          </cell>
          <cell r="AH7" t="str">
            <v/>
          </cell>
          <cell r="AI7" t="str">
            <v>1 July 2017: amendments in procedural laws to facilitate further co-ordination and interplay between courts.</v>
          </cell>
          <cell r="AJ7" t="str">
            <v/>
          </cell>
          <cell r="AK7" t="str">
            <v/>
          </cell>
          <cell r="AL7" t="str">
            <v>1 July 2017: amendments in procedural laws to facilitate further co-ordination and interplay between courts.</v>
          </cell>
          <cell r="AM7" t="str">
            <v/>
          </cell>
          <cell r="AN7" t="str">
            <v/>
          </cell>
          <cell r="AO7" t="str">
            <v/>
          </cell>
          <cell r="AP7" t="str">
            <v/>
          </cell>
          <cell r="AQ7" t="str">
            <v>Swedish legislation regarding European Small Claims Procedure was adopted on the 21 February 2017 and contains provisions supplementing regulation (EU) 2015/2421 of the European Parliament and of the Council of 16 December 2015 amending Regulation (EC) No</v>
          </cell>
          <cell r="AR7" t="str">
            <v>1.a  General online information about the justice system for non-native speakers;1.c  General online information about the justice system for visually or hearing impaired;2.  Centralised web portal with online forms for judicial proceedings available to t</v>
          </cell>
          <cell r="AS7" t="str">
            <v>http://www.domstol.se/Funktioner/Minoritetssprak/ (minority languages)_x000D_
http://www.domstol.se/Funktioner/English/ (English)</v>
          </cell>
          <cell r="AT7" t="str">
            <v/>
          </cell>
          <cell r="AU7" t="str">
            <v xml:space="preserve">https://www.youtube.com/playlist?list=PLMckdYlvEBNUl1ywQRdpV1HsIAis6p7wD (information videos with audio descrition)_x000D_
http://www.domstol.se/ is a speech-enabled website </v>
          </cell>
          <cell r="AV7" t="str">
            <v>Some of the most frequently used forms for judicial proceedings, like for instance divorce petition form or legal aid application form, are available online to the general public._x000D_
http://www.domstol.se/Ladda-ner--bestall/Blanketter/</v>
          </cell>
          <cell r="AW7" t="str">
            <v/>
          </cell>
          <cell r="AX7" t="str">
            <v/>
          </cell>
          <cell r="AY7" t="str">
            <v xml:space="preserve">_x000D_
</v>
          </cell>
          <cell r="AZ7" t="str">
            <v>Yes, for some court levels, please specify below</v>
          </cell>
          <cell r="BA7" t="str">
            <v>1st instance;2nd instance;Highest instance</v>
          </cell>
          <cell r="BB7" t="str">
            <v>1st instance;2nd instance</v>
          </cell>
          <cell r="BC7" t="str">
            <v/>
          </cell>
          <cell r="BD7" t="str">
            <v>Yes</v>
          </cell>
          <cell r="BE7" t="str">
            <v>There is a common media strategy developed by the SNCA which includes all Swedish courts. The SNCA has a media support service (press room) and a media group that comprises judges who specifically undertake to be available for contacts with the media. The</v>
          </cell>
          <cell r="BF7" t="str">
            <v>No</v>
          </cell>
          <cell r="BG7" t="str">
            <v>Yes some judgments</v>
          </cell>
          <cell r="BH7" t="str">
            <v>Yes some judgments</v>
          </cell>
          <cell r="BI7" t="str">
            <v>The separate courts decide which cases are landmark cases. The selection of the judgments to be published is subject to the discretion of the court itself.  The courts decide about the publication of their judgments based on the precedent character of the</v>
          </cell>
          <cell r="BJ7" t="str">
            <v>2nd instance;Highest instance</v>
          </cell>
          <cell r="BK7" t="str">
            <v>Highest instance</v>
          </cell>
          <cell r="BL7" t="str">
            <v/>
          </cell>
          <cell r="BM7" t="str">
            <v>2nd instance;Highest instance</v>
          </cell>
          <cell r="BN7" t="str">
            <v>1st instance;2nd instance;Highest instance</v>
          </cell>
          <cell r="BO7" t="str">
            <v/>
          </cell>
          <cell r="BP7" t="str">
            <v>No</v>
          </cell>
          <cell r="BQ7" t="str">
            <v>Yes some judgments</v>
          </cell>
          <cell r="BR7" t="str">
            <v>Yes all judgments</v>
          </cell>
          <cell r="BS7" t="str">
            <v>The separate Courts decide which cases are landmark cases. The selection of the judgments to be published is subject to the discretion of the court itself.  The courts decide about the publication of their judgments based on the precedent character of the</v>
          </cell>
          <cell r="BT7" t="str">
            <v>Highest instance</v>
          </cell>
          <cell r="BU7" t="str">
            <v>Highest instance</v>
          </cell>
          <cell r="BV7" t="str">
            <v/>
          </cell>
          <cell r="BW7" t="str">
            <v>Highest instance</v>
          </cell>
          <cell r="BX7" t="str">
            <v>1st instance;2nd instance;Highest instance</v>
          </cell>
          <cell r="BY7" t="str">
            <v/>
          </cell>
          <cell r="BZ7" t="str">
            <v>Initial;Continuous</v>
          </cell>
          <cell r="CA7" t="str">
            <v>Initial;Continuous</v>
          </cell>
          <cell r="CB7" t="str">
            <v>Initial;Continuous</v>
          </cell>
          <cell r="CC7" t="str">
            <v>Initial;Continuous</v>
          </cell>
          <cell r="CD7" t="str">
            <v>Initial;Continuous</v>
          </cell>
          <cell r="CE7" t="str">
            <v>Initial;Continuous</v>
          </cell>
          <cell r="CF7" t="str">
            <v>Initial;Continuous</v>
          </cell>
          <cell r="CG7" t="str">
            <v>Initial;Continuous</v>
          </cell>
          <cell r="CH7" t="str">
            <v/>
          </cell>
          <cell r="CI7" t="str">
            <v>Civil and commercial disputes;Labour disputes;Consumer disputes*</v>
          </cell>
          <cell r="CJ7" t="str">
            <v/>
          </cell>
          <cell r="CK7" t="str">
            <v>Civil and commercial disputes;Labour disputes;Consumer disputes*</v>
          </cell>
          <cell r="CL7" t="str">
            <v/>
          </cell>
          <cell r="CM7" t="str">
            <v/>
          </cell>
          <cell r="CN7" t="str">
            <v>Civil and commercial disputes;Labour disputes;Consumer disputes*</v>
          </cell>
          <cell r="CO7" t="str">
            <v>Civil and commercial disputes;Labour disputes;Consumer disputes*</v>
          </cell>
          <cell r="CP7" t="str">
            <v>Civil and commercial disputes;Labour disputes;Consumer disputes*</v>
          </cell>
          <cell r="CQ7" t="str">
            <v/>
          </cell>
          <cell r="CR7" t="str">
            <v>Civil and commercial disputes;Labour disputes;Consumer disputes*</v>
          </cell>
          <cell r="CS7" t="str">
            <v>Civil and commercial disputes;Labour disputes;Consumer disputes*</v>
          </cell>
          <cell r="CT7" t="str">
            <v>Civil and commercial disputes;Labour disputes</v>
          </cell>
          <cell r="CU7" t="str">
            <v/>
          </cell>
          <cell r="CV7" t="str">
            <v/>
          </cell>
          <cell r="CW7" t="str">
            <v>ADR forms part of the procedural discretion of a judge. One of the main  purposes of the preparatory hearing is to examine the possibilities to reach a friendly settlement. To seek friendly settlements is a mandatory task for the judge unless it’s inappro</v>
          </cell>
          <cell r="CX7" t="str">
            <v>http://www.domstol.se/Tvist/Sarskild-medling/ http://www.domstol.se/Tvist/Forberedelsen/ http://www.domstol.se/Tvist/Sarskild-medling/Mer-om-sarskild-medling/</v>
          </cell>
          <cell r="CY7" t="str">
            <v>http://www.domstol.se/Tvist/Sarskild-medling/ http://www.domstol.se/Tvist/Sarskild-medling/Mer-om-sarskild-medling/</v>
          </cell>
          <cell r="CZ7" t="str">
            <v>http://www.arn.se/konsument/ http://www.domstol.se/Tvist/Sarskild-medling/ http://www.domstol.se/Tvist/Forberedelsen/ http://www.domstol.se/Tvist/Sarskild-medling/Mer-om-sarskild-medling/</v>
          </cell>
          <cell r="DA7" t="str">
            <v xml:space="preserve">_x000D_
</v>
          </cell>
          <cell r="DB7" t="str">
            <v/>
          </cell>
          <cell r="DC7" t="str">
            <v>One or several courts</v>
          </cell>
          <cell r="DD7" t="str">
            <v>One or several courts</v>
          </cell>
          <cell r="DE7" t="str">
            <v>One or several courts</v>
          </cell>
          <cell r="DF7" t="str">
            <v/>
          </cell>
          <cell r="DG7" t="str">
            <v/>
          </cell>
          <cell r="DH7" t="str">
            <v/>
          </cell>
          <cell r="DI7" t="str">
            <v>National level;One or several courts</v>
          </cell>
          <cell r="DJ7" t="str">
            <v/>
          </cell>
          <cell r="DK7" t="str">
            <v/>
          </cell>
          <cell r="DL7" t="str">
            <v/>
          </cell>
          <cell r="DM7" t="str">
            <v>https://bra.se/bra-in-english/home/crime-and-statistics/swedish-crime-survey.html</v>
          </cell>
          <cell r="DO7" t="str">
            <v>The Swedish crime survey is conducted yearly, and measures the general trust in the justice system. The last survey was undertaken 2016. Regular surveys on topics such as the treatment of court users and quality of judgements are conducted on a regular ba</v>
          </cell>
          <cell r="DP7" t="str">
            <v>In 2015 the SNCA (the Swedish National Courts Administration) launched a new action plan for the Swedish courts in order to incite their work on issues relating to treatment of court users and comprehensibility of judgements/decisions. The SNCA also provi</v>
          </cell>
          <cell r="DQ7" t="str">
            <v>2. The survey results have been used to feed an annual/specific report at local or national level;4. The survey results have been used for modifying/improving the functioning of certain courts</v>
          </cell>
          <cell r="DR7" t="str">
            <v/>
          </cell>
          <cell r="DS7" t="str">
            <v/>
          </cell>
          <cell r="DT7" t="str">
            <v>Yes</v>
          </cell>
          <cell r="DU7" t="str">
            <v/>
          </cell>
          <cell r="DV7" t="str">
            <v>Only certain phases</v>
          </cell>
          <cell r="DW7" t="str">
            <v/>
          </cell>
          <cell r="DX7" t="str">
            <v/>
          </cell>
          <cell r="DY7" t="str">
            <v/>
          </cell>
          <cell r="DZ7" t="str">
            <v/>
          </cell>
          <cell r="EA7" t="str">
            <v/>
          </cell>
          <cell r="EB7" t="str">
            <v/>
          </cell>
          <cell r="EC7" t="str">
            <v/>
          </cell>
          <cell r="ED7" t="str">
            <v/>
          </cell>
          <cell r="EE7" t="str">
            <v/>
          </cell>
          <cell r="EF7" t="str">
            <v/>
          </cell>
          <cell r="EG7" t="str">
            <v/>
          </cell>
          <cell r="EH7" t="str">
            <v/>
          </cell>
          <cell r="EI7" t="str">
            <v>Compulsory care: 1-2 weeks</v>
          </cell>
          <cell r="EJ7" t="str">
            <v>Care of Young Persons Act, Care of Abusers Act, Compulsory Psychiatric Care Act, Forensic Mental Care Act</v>
          </cell>
          <cell r="EK7" t="str">
            <v/>
          </cell>
          <cell r="EL7" t="str">
            <v>2 weeks, unless there is an extraordinary impediment.</v>
          </cell>
          <cell r="EM7" t="str">
            <v>Code of judicial procedure</v>
          </cell>
          <cell r="EN7" t="str">
            <v/>
          </cell>
          <cell r="EO7" t="str">
            <v>4 weeks. The time can be extended if it is strictly necessary.</v>
          </cell>
          <cell r="EP7" t="str">
            <v>Ordinance Containing Terms of Reference for the Administrative Courts</v>
          </cell>
          <cell r="EQ7" t="str">
            <v/>
          </cell>
          <cell r="ER7" t="str">
            <v/>
          </cell>
          <cell r="ES7" t="str">
            <v/>
          </cell>
          <cell r="ET7" t="str">
            <v/>
          </cell>
          <cell r="EU7" t="str">
            <v>For some administrative cases, e.g. compulsory care cases, there are time limits giving the courts up to 2 weeks from the initial registration to when the court has to try the case.</v>
          </cell>
          <cell r="EV7" t="str">
            <v>Yes</v>
          </cell>
          <cell r="EW7" t="str">
            <v/>
          </cell>
          <cell r="EX7" t="str">
            <v xml:space="preserve">Share of cases closed within a given period of time (e.g. x% of civil cases are resolved within x days);Expected average time to resolve cases per Court (e.g. average time to resolve cases per court does not exceed x days);Expected average age of pending </v>
          </cell>
          <cell r="EY7" t="str">
            <v/>
          </cell>
          <cell r="EZ7" t="str">
            <v>http://www.esv.se/statsliggaren/regleringsbrev/?RBID=18386 http://www.domstol.se/Publikationer/Arsredovisning/arsredovisning_2016_sverigesdomstolar.pdf</v>
          </cell>
          <cell r="FA7" t="str">
            <v/>
          </cell>
          <cell r="FB7" t="str">
            <v>http://www.esv.se/statsliggaren/regleringsbrev/?RBID=18386 http://www.domstol.se/Publikationer/Arsredovisning/arsredovisning_2016_sverigesdomstolar.pdf</v>
          </cell>
          <cell r="FC7" t="str">
            <v/>
          </cell>
          <cell r="FD7" t="str">
            <v>http://www.esv.se/statsliggaren/regleringsbrev/?RBID=18386 http://www.domstol.se/Publikationer/Arsredovisning/arsredovisning_2016_sverigesdomstolar.pdf</v>
          </cell>
          <cell r="FE7" t="str">
            <v/>
          </cell>
          <cell r="FF7" t="str">
            <v/>
          </cell>
          <cell r="FG7" t="str">
            <v/>
          </cell>
          <cell r="FH7" t="str">
            <v>For instance, 75 percent of first-instance civil cases shall not exceed seven months.</v>
          </cell>
          <cell r="FI7" t="str">
            <v/>
          </cell>
          <cell r="FJ7" t="str">
            <v>Other body/ specify TF;Other body/specify BL</v>
          </cell>
          <cell r="FK7" t="str">
            <v>Other body/ specify TF;Other body/specify BL</v>
          </cell>
          <cell r="FL7" t="str">
            <v/>
          </cell>
          <cell r="FM7" t="str">
            <v/>
          </cell>
          <cell r="FN7" t="str">
            <v>The Ministry of Justice with prior formal consultation with the SNCA</v>
          </cell>
          <cell r="FO7" t="str">
            <v/>
          </cell>
          <cell r="FP7" t="str">
            <v>The SNCA</v>
          </cell>
          <cell r="FQ7" t="str">
            <v>The Ministry of Justice with prior formal consultation with the SNCA</v>
          </cell>
          <cell r="FR7" t="str">
            <v/>
          </cell>
          <cell r="FS7" t="str">
            <v>The SNCA</v>
          </cell>
          <cell r="FT7" t="str">
            <v/>
          </cell>
          <cell r="FU7" t="str">
            <v/>
          </cell>
          <cell r="FV7" t="str">
            <v/>
          </cell>
          <cell r="FW7" t="str">
            <v/>
          </cell>
          <cell r="FX7" t="str">
            <v>Entire territory of Member State TF;Entire territory of Member State BL</v>
          </cell>
          <cell r="FY7" t="str">
            <v>Entire territory of Member State TF;Entire territory of Member State BL</v>
          </cell>
          <cell r="FZ7" t="str">
            <v/>
          </cell>
          <cell r="GA7" t="str">
            <v/>
          </cell>
          <cell r="GB7" t="str">
            <v/>
          </cell>
          <cell r="GC7" t="str">
            <v>Yes</v>
          </cell>
          <cell r="GD7" t="str">
            <v/>
          </cell>
          <cell r="GE7" t="str">
            <v>For allocating human resources;For allocating budget</v>
          </cell>
          <cell r="GF7" t="str">
            <v/>
          </cell>
          <cell r="GG7" t="str">
            <v/>
          </cell>
          <cell r="GH7" t="str">
            <v>Yes</v>
          </cell>
          <cell r="GI7" t="str">
            <v/>
          </cell>
          <cell r="GJ7" t="str">
            <v/>
          </cell>
          <cell r="GK7" t="str">
            <v/>
          </cell>
          <cell r="GL7" t="str">
            <v>Backlog is not defined in days. Instead the SNCA uses a mathematical method to define the expected number of pending cases at any given time and the number of cases exceeding that expected balance is considered backlog.</v>
          </cell>
          <cell r="GM7" t="str">
            <v/>
          </cell>
          <cell r="GN7" t="str">
            <v/>
          </cell>
          <cell r="GO7" t="str">
            <v/>
          </cell>
          <cell r="GP7" t="str">
            <v>Please see comment above.</v>
          </cell>
          <cell r="GQ7" t="str">
            <v/>
          </cell>
          <cell r="GR7" t="str">
            <v>Court President/ Court management TF;Ministry of Justice TF;Other body/ specify TF;Court President/ Court management TL;Other body/ specify TL;Court President/ Court management BL;Ministry of Justice BL;Other body/ specify BL</v>
          </cell>
          <cell r="GS7" t="str">
            <v>Court President/ Court management TF;Ministry of Justice TF;Other body/ specify TF;Court President/ Court management TL;Other body/ specify TL;Court President/ Court management BL;Ministry of Justice BL;Other body/ specify BL</v>
          </cell>
          <cell r="GT7" t="str">
            <v>The SNCA. A party can also make a complaint to the Office of the Chancellor of Justice (JK) in case of a slow process.</v>
          </cell>
          <cell r="GU7" t="str">
            <v>If a time limit is exceeded a party can make a complaint to the The Parliamentary Ombudsmen (JO).</v>
          </cell>
          <cell r="GV7" t="str">
            <v>The SNCA</v>
          </cell>
          <cell r="GW7" t="str">
            <v>The SNCA. A party can also make a complaint to the Office of the Chancellor of Justice (JK) in case of a slow process.</v>
          </cell>
          <cell r="GX7" t="str">
            <v>If a time limit is exceeded a party can make a complaint to the The Parliamentary Ombudsmen (JO).</v>
          </cell>
          <cell r="GY7" t="str">
            <v>The SNCA</v>
          </cell>
          <cell r="GZ7" t="str">
            <v/>
          </cell>
          <cell r="HA7" t="str">
            <v>No</v>
          </cell>
          <cell r="HB7" t="str">
            <v/>
          </cell>
          <cell r="HC7" t="str">
            <v/>
          </cell>
          <cell r="HD7" t="str">
            <v/>
          </cell>
          <cell r="HE7" t="str">
            <v/>
          </cell>
          <cell r="HF7" t="str">
            <v/>
          </cell>
          <cell r="HG7" t="str">
            <v/>
          </cell>
          <cell r="HH7" t="str">
            <v/>
          </cell>
          <cell r="HI7" t="str">
            <v/>
          </cell>
          <cell r="HJ7" t="str">
            <v/>
          </cell>
          <cell r="HK7" t="str">
            <v>Court President/ Court management TF;Ministry of Justice TF;Other body/ specify TF;Court President/ Court management BL;Ministry of Justice BL;Other body/ specify BL</v>
          </cell>
          <cell r="HL7" t="str">
            <v>Court President/ Court management TF;Ministry of Justice TF;Other body/ specify TF;Court President/ Court management BL;Ministry of Justice BL;Other body/ specify BL</v>
          </cell>
          <cell r="HM7" t="str">
            <v>Court President/ Court management TF;Court President/ Court management BL;Other body/ specify BL</v>
          </cell>
          <cell r="HN7" t="str">
            <v>Court President/ Court management TF;Court President/ Court management BL</v>
          </cell>
          <cell r="HO7" t="str">
            <v>Court President/ Court management TF;Court President/ Court management TL;Other body/ specify TL</v>
          </cell>
          <cell r="HP7" t="str">
            <v>Court President/ Court management TF;Ministry of Justice TF;Other body/ specify TF;Court President/ Court management BL;Ministry of Justice BL;Other body/ specify BL</v>
          </cell>
          <cell r="HQ7" t="str">
            <v>Other body/ specify TF;Other body/ specify TL;Other body/ specify BL</v>
          </cell>
          <cell r="HR7" t="str">
            <v>The Government, The SNCA</v>
          </cell>
          <cell r="HS7" t="str">
            <v>If a time limit is exceeded a party can make a complaint to the Parliamentary Ombudsmen (JO).</v>
          </cell>
          <cell r="HT7" t="str">
            <v>The SNCA</v>
          </cell>
          <cell r="HU7" t="str">
            <v>The Government, The SNCA</v>
          </cell>
          <cell r="HV7" t="str">
            <v>If a time limit is exceeded a party can make a complaint to the Parliamentary Ombudsmen (JO).</v>
          </cell>
          <cell r="HW7" t="str">
            <v>The SNCA</v>
          </cell>
          <cell r="HX7" t="str">
            <v/>
          </cell>
          <cell r="HY7" t="str">
            <v>The Government only takes measures regarding additional financial resources. _x000D_
_x000D_
Other measures: _x000D_
_x000D_
The Government Disciplinary Board for Higher Officials (SAN) decides on matters of liability, prosecution and termination of employment with regard to sta</v>
          </cell>
          <cell r="HZ7" t="str">
            <v>Upon request by party;Notification by mail or e-mail on court discretion</v>
          </cell>
          <cell r="IA7" t="str">
            <v>Upon request by party;Notification by mail or e-mail on court discretion</v>
          </cell>
          <cell r="IB7" t="str">
            <v>Upon request by party;Notification by mail or e-mail on court discretion</v>
          </cell>
          <cell r="IC7" t="str">
            <v/>
          </cell>
          <cell r="ID7" t="str">
            <v/>
          </cell>
          <cell r="IE7" t="str">
            <v/>
          </cell>
          <cell r="IF7" t="str">
            <v/>
          </cell>
        </row>
        <row r="8">
          <cell r="A8" t="str">
            <v>FI</v>
          </cell>
          <cell r="B8" t="str">
            <v>Finland</v>
          </cell>
          <cell r="C8" t="str">
            <v>Ari Pajuniemi</v>
          </cell>
          <cell r="D8" t="str">
            <v>Senior Planning Officer</v>
          </cell>
          <cell r="E8" t="str">
            <v>ari.pajuniemi@om.fi</v>
          </cell>
          <cell r="F8" t="str">
            <v>+358295150216</v>
          </cell>
          <cell r="G8" t="str">
            <v>Summary disputes. Administrative Law Reform</v>
          </cell>
          <cell r="H8" t="str">
            <v/>
          </cell>
          <cell r="I8" t="str">
            <v/>
          </cell>
          <cell r="J8" t="str">
            <v>ADR solution for consumer disputes will be intensified</v>
          </cell>
          <cell r="K8" t="str">
            <v/>
          </cell>
          <cell r="L8" t="str">
            <v/>
          </cell>
          <cell r="M8" t="str">
            <v/>
          </cell>
          <cell r="N8" t="str">
            <v>The Courts Act</v>
          </cell>
          <cell r="O8" t="str">
            <v/>
          </cell>
          <cell r="P8" t="str">
            <v>Establisment of the Council for the Judiciary</v>
          </cell>
          <cell r="Q8" t="str">
            <v/>
          </cell>
          <cell r="R8" t="str">
            <v/>
          </cell>
          <cell r="S8" t="str">
            <v>Development of the district court network</v>
          </cell>
          <cell r="T8" t="str">
            <v/>
          </cell>
          <cell r="U8" t="str">
            <v/>
          </cell>
          <cell r="V8" t="str">
            <v/>
          </cell>
          <cell r="W8" t="str">
            <v/>
          </cell>
          <cell r="X8" t="str">
            <v/>
          </cell>
          <cell r="Y8" t="str">
            <v>Case and document management for prosecutors and ordinary courts (AIPA) and Case and document management for administrative courts (HAIPA)</v>
          </cell>
          <cell r="Z8" t="str">
            <v/>
          </cell>
          <cell r="AA8" t="str">
            <v/>
          </cell>
          <cell r="AB8" t="str">
            <v>Structural reform of the State's Legal Aid Offices</v>
          </cell>
          <cell r="AC8" t="str">
            <v/>
          </cell>
          <cell r="AD8" t="str">
            <v/>
          </cell>
          <cell r="AE8" t="str">
            <v/>
          </cell>
          <cell r="AF8" t="str">
            <v/>
          </cell>
          <cell r="AG8" t="str">
            <v/>
          </cell>
          <cell r="AH8" t="str">
            <v/>
          </cell>
          <cell r="AI8" t="str">
            <v>The Courts Act</v>
          </cell>
          <cell r="AJ8" t="str">
            <v/>
          </cell>
          <cell r="AK8" t="str">
            <v/>
          </cell>
          <cell r="AL8" t="str">
            <v/>
          </cell>
          <cell r="AM8" t="str">
            <v/>
          </cell>
          <cell r="AN8" t="str">
            <v/>
          </cell>
          <cell r="AO8" t="str">
            <v/>
          </cell>
          <cell r="AP8" t="str">
            <v/>
          </cell>
          <cell r="AQ8" t="str">
            <v xml:space="preserve">Sections 1 and 5: There is an on-going structural reform of the District Courts in which the number of the courts will be decreaced from 27 to 20. At the same time the geographichal locations of the District Courts will be decrased from 57 to 36. The use </v>
          </cell>
          <cell r="AR8" t="str">
            <v>1.a  General online information about the justice system for non-native speakers</v>
          </cell>
          <cell r="AS8" t="str">
            <v>https://oikeus.fi/en/index/yhteystiedot.html</v>
          </cell>
          <cell r="AT8" t="str">
            <v/>
          </cell>
          <cell r="AU8" t="str">
            <v/>
          </cell>
          <cell r="AV8" t="str">
            <v/>
          </cell>
          <cell r="AW8" t="str">
            <v/>
          </cell>
          <cell r="AX8" t="str">
            <v/>
          </cell>
          <cell r="AY8" t="str">
            <v/>
          </cell>
          <cell r="AZ8" t="str">
            <v>Yes, for some court levels, please specify below</v>
          </cell>
          <cell r="BA8" t="str">
            <v>Highest instance</v>
          </cell>
          <cell r="BB8" t="str">
            <v>Highest instance</v>
          </cell>
          <cell r="BC8" t="str">
            <v>In all courts there is some person who can be in contact with the press when_x000D_
necessary, but they do it beside they normal rutines, not as they main duties.</v>
          </cell>
          <cell r="BD8" t="str">
            <v>Yes</v>
          </cell>
          <cell r="BE8" t="str">
            <v>The Courts usually have their own guidelines. MoJ provides training related_x000D_
to media connection for the Judges.</v>
          </cell>
          <cell r="BF8" t="str">
            <v>No</v>
          </cell>
          <cell r="BG8" t="str">
            <v>Yes some judgments</v>
          </cell>
          <cell r="BH8" t="str">
            <v>Yes some judgments</v>
          </cell>
          <cell r="BI8" t="str">
            <v>Some judgements of the Court of Appeal and the Supreme Courts and the special_x000D_
Courts online. The Court decides usually based on the public interest on the_x000D_
case. The preliminary judgements of the highest instance are available.</v>
          </cell>
          <cell r="BJ8" t="str">
            <v>2nd instance;Highest instance</v>
          </cell>
          <cell r="BK8" t="str">
            <v>1st instance;2nd instance;Highest instance</v>
          </cell>
          <cell r="BL8" t="str">
            <v/>
          </cell>
          <cell r="BM8" t="str">
            <v>1st instance;2nd instance;Highest instance</v>
          </cell>
          <cell r="BN8" t="str">
            <v>1st instance;2nd instance;Highest instance</v>
          </cell>
          <cell r="BO8" t="str">
            <v>http://www.finlex.fi/en/oikeus/._x000D_
Alla judgements are being anonymized.</v>
          </cell>
          <cell r="BP8" t="str">
            <v>Yes some judgments</v>
          </cell>
          <cell r="BQ8" t="str">
            <v>Yes some judgments</v>
          </cell>
          <cell r="BR8" t="str">
            <v>Yes some judgments</v>
          </cell>
          <cell r="BS8" t="str">
            <v>There is only 2 instances of administrative courts in Finland. Some_x000D_
judgements of the Administrative Courts (1st instance) and the Supreme_x000D_
Administrative Court are available online.</v>
          </cell>
          <cell r="BT8" t="str">
            <v>1st instance;2nd instance;Highest instance</v>
          </cell>
          <cell r="BU8" t="str">
            <v>1st instance;2nd instance;Highest instance</v>
          </cell>
          <cell r="BV8" t="str">
            <v/>
          </cell>
          <cell r="BW8" t="str">
            <v>1st instance;Highest instance</v>
          </cell>
          <cell r="BX8" t="str">
            <v>1st instance;2nd instance;Highest instance</v>
          </cell>
          <cell r="BY8" t="str">
            <v>http://www.finlex.fi/en/oikeus/._x000D_
Alla judgements are being anonymized.</v>
          </cell>
          <cell r="BZ8" t="str">
            <v>Initial;Continuous</v>
          </cell>
          <cell r="CA8" t="str">
            <v/>
          </cell>
          <cell r="CB8" t="str">
            <v>Initial;Continuous</v>
          </cell>
          <cell r="CC8" t="str">
            <v/>
          </cell>
          <cell r="CD8" t="str">
            <v>Initial;Continuous</v>
          </cell>
          <cell r="CE8" t="str">
            <v/>
          </cell>
          <cell r="CF8" t="str">
            <v>Initial;Continuous</v>
          </cell>
          <cell r="CG8" t="str">
            <v>Initial;Continuous</v>
          </cell>
          <cell r="CH8" t="str">
            <v/>
          </cell>
          <cell r="CI8" t="str">
            <v>Civil and commercial disputes;Labour disputes;Consumer disputes*</v>
          </cell>
          <cell r="CJ8" t="str">
            <v>Civil and commercial disputes</v>
          </cell>
          <cell r="CK8" t="str">
            <v>Civil and commercial disputes;Labour disputes;Consumer disputes*</v>
          </cell>
          <cell r="CL8" t="str">
            <v/>
          </cell>
          <cell r="CM8" t="str">
            <v>Civil and commercial disputes;Labour disputes;Consumer disputes*</v>
          </cell>
          <cell r="CN8" t="str">
            <v>Civil and commercial disputes;Labour disputes</v>
          </cell>
          <cell r="CO8" t="str">
            <v>Civil and commercial disputes</v>
          </cell>
          <cell r="CP8" t="str">
            <v>Civil and commercial disputes;Labour disputes</v>
          </cell>
          <cell r="CQ8" t="str">
            <v/>
          </cell>
          <cell r="CR8" t="str">
            <v>Civil and commercial disputes;Labour disputes;Consumer disputes*</v>
          </cell>
          <cell r="CS8" t="str">
            <v>Civil and commercial disputes;Labour disputes</v>
          </cell>
          <cell r="CT8" t="str">
            <v>Civil and commercial disputes;Labour disputes</v>
          </cell>
          <cell r="CU8" t="str">
            <v/>
          </cell>
          <cell r="CV8" t="str">
            <v/>
          </cell>
          <cell r="CW8" t="str">
            <v xml:space="preserve">Institute of Criminology and Legal Policy is a research institute at the University of Helsinki, specialising in research and monitoring of crime and legal policy in Finland. As specified in the law on Institute of Criminology and Legal Policy (13/2004), </v>
          </cell>
          <cell r="CX8" t="str">
            <v>http://oikeus.fi/fi/index/esitteet /asiantuntijaavusteinenhuoltoriitojensovittelu. html http://oikeus.fi/fi/index/esitteet /perheasioidensovittelu.html</v>
          </cell>
          <cell r="CY8" t="str">
            <v>http://www.tyotuomioistuin.fi/en/index. html http://www.tyotuomioistuin.fi/fi /index.htm</v>
          </cell>
          <cell r="CZ8" t="str">
            <v>http://www.kuluttajariita.fi/fi/ http://www.kuluttajariita.fi/en/</v>
          </cell>
          <cell r="DA8" t="str">
            <v/>
          </cell>
          <cell r="DB8" t="str">
            <v>National level</v>
          </cell>
          <cell r="DC8" t="str">
            <v>National level</v>
          </cell>
          <cell r="DD8" t="str">
            <v>National level</v>
          </cell>
          <cell r="DE8" t="str">
            <v>National level</v>
          </cell>
          <cell r="DF8" t="str">
            <v/>
          </cell>
          <cell r="DG8" t="str">
            <v/>
          </cell>
          <cell r="DH8" t="str">
            <v/>
          </cell>
          <cell r="DI8" t="str">
            <v/>
          </cell>
          <cell r="DJ8" t="str">
            <v/>
          </cell>
          <cell r="DK8" t="str">
            <v/>
          </cell>
          <cell r="DL8" t="str">
            <v/>
          </cell>
          <cell r="DM8" t="str">
            <v>- Rikosprosessi väkivaltarikosten uhrien näkökulmasta. (title translated:_x000D_
Criminal procedure from the_x000D_
point of view of victims in violent crimes) Kainulainen, H. &amp; Saarikkomäki,_x000D_
E. 2014 National_x000D_
Research Institute of Legal Policy. (Oikeuspoliittisen t</v>
          </cell>
          <cell r="DO8" t="str">
            <v/>
          </cell>
          <cell r="DP8" t="str">
            <v/>
          </cell>
          <cell r="DQ8" t="str">
            <v>1. The survey results are publicly available on-line in their entirety;3. The survey results have been used to feed an evaluation of the justice system or to identify the need to amend legislation;4. The survey results have been used for modifying/improvi</v>
          </cell>
          <cell r="DR8" t="str">
            <v/>
          </cell>
          <cell r="DS8" t="str">
            <v/>
          </cell>
          <cell r="DT8" t="str">
            <v>Yes</v>
          </cell>
          <cell r="DU8" t="str">
            <v/>
          </cell>
          <cell r="DV8" t="str">
            <v>Only certain phases</v>
          </cell>
          <cell r="DW8" t="str">
            <v/>
          </cell>
          <cell r="DX8" t="str">
            <v/>
          </cell>
          <cell r="DY8" t="str">
            <v/>
          </cell>
          <cell r="DZ8" t="str">
            <v/>
          </cell>
          <cell r="EA8" t="str">
            <v/>
          </cell>
          <cell r="EB8" t="str">
            <v/>
          </cell>
          <cell r="EC8" t="str">
            <v/>
          </cell>
          <cell r="ED8" t="str">
            <v/>
          </cell>
          <cell r="EE8" t="str">
            <v/>
          </cell>
          <cell r="EF8" t="str">
            <v/>
          </cell>
          <cell r="EG8" t="str">
            <v/>
          </cell>
          <cell r="EH8" t="str">
            <v/>
          </cell>
          <cell r="EI8" t="str">
            <v/>
          </cell>
          <cell r="EJ8" t="str">
            <v/>
          </cell>
          <cell r="EK8" t="str">
            <v/>
          </cell>
          <cell r="EL8" t="str">
            <v>30 days</v>
          </cell>
          <cell r="EM8" t="str">
            <v>the Code of Judicial Procedure</v>
          </cell>
          <cell r="EN8" t="str">
            <v/>
          </cell>
          <cell r="EO8" t="str">
            <v/>
          </cell>
          <cell r="EP8" t="str">
            <v/>
          </cell>
          <cell r="EQ8" t="str">
            <v/>
          </cell>
          <cell r="ER8" t="str">
            <v/>
          </cell>
          <cell r="ES8" t="str">
            <v/>
          </cell>
          <cell r="ET8" t="str">
            <v/>
          </cell>
          <cell r="EU8" t="str">
            <v>Law provides that processing times shall be reasonable/ matters are dealth_x000D_
with without undue delay (the Constitution of Finland, section 21), but there_x000D_
are not manyt mandatory timeframes in the legislation.The Code of Judicial_x000D_
Procedure has provisions</v>
          </cell>
          <cell r="EV8" t="str">
            <v>Yes</v>
          </cell>
          <cell r="EW8" t="str">
            <v/>
          </cell>
          <cell r="EX8" t="str">
            <v xml:space="preserve">Share of cases closed within a given period of time (e.g. x% of civil cases are resolved within x days);Expected average time to resolve cases per Court (e.g. average time to resolve cases per court does not exceed x days);Expected average age of pending </v>
          </cell>
          <cell r="EY8" t="str">
            <v/>
          </cell>
          <cell r="EZ8" t="str">
            <v>The State Budget 2016 http://budjetti.vm.fi/indox/sisalto.jsp?year=2016&amp;lang=fi&amp;maindoc=/2016/tae/hallituksenEsitys /hallituksenEsitys.xml&amp;opennode=0:1:133:383:523:547:553:</v>
          </cell>
          <cell r="FA8" t="str">
            <v xml:space="preserve">There are timeframes for different Courts and types of cases: For example in District Courts -Criminal cases: in 45 % of the cases the average handling time is 2 months and in maximum 10 % of cases the handling time is over 9 months. -Civil cases: The 35 </v>
          </cell>
          <cell r="FB8" t="str">
            <v>The State Budget 2016 http://budjetti.vm.fi/indox/sisalto.jsp?year=2016&amp;lang=fi&amp;maindoc=/2016/tae/hallituksenEsitys /hallituksenEsitys.xml&amp;opennode=0:1:133:383:523:547:553:</v>
          </cell>
          <cell r="FC8" t="str">
            <v>For example in District Courts -Criminal cases 4 months -Civil cases 10 months -Summary cases 2,5 months -Insolvensy cases 6 months</v>
          </cell>
          <cell r="FD8" t="str">
            <v>The State Budget 2016 http://budjetti.vm.fi/indox/sisalto.jsp?year=2016&amp;lang=fi&amp;maindoc=/2016/tae/hallituksenEsitys /hallituksenEsitys.xml&amp;opennode=0:1:133:383:523:547:553:</v>
          </cell>
          <cell r="FE8" t="str">
            <v>For example in District Courts -Criminal cases: &lt;16 % pending over 1 year -Civil cases: &lt; 38 % pending over 1 year</v>
          </cell>
          <cell r="FF8" t="str">
            <v/>
          </cell>
          <cell r="FG8" t="str">
            <v/>
          </cell>
          <cell r="FH8" t="str">
            <v>The timeframes has been established nationally and are being enforced nyt the_x000D_
management By results -system. The Ministry of Justice/ Department of_x000D_
Judicial Administration negotiates “face to face” on annual basis with the_x000D_
court entities in order to se</v>
          </cell>
          <cell r="FI8" t="str">
            <v/>
          </cell>
          <cell r="FJ8" t="str">
            <v>Ministry of Justice with involvement of judges (prior formal consultation) TF;Ministry of Justice with involvement of judges (prior formal consultation) TL;Ministry of Justice with involvement of judges (prior formal consultation) BL</v>
          </cell>
          <cell r="FK8" t="str">
            <v>Ministry of Justice with involvement of judges (prior formal consultation) TF;Ministry of Justice with involvement of judges (prior formal consultation) TL;Ministry of Justice with involvement of judges (prior formal consultation) BL</v>
          </cell>
          <cell r="FL8" t="str">
            <v>Ministry of Justice with involvement of judges (prior formal consultation) TF;Ministry of Justice with involvement of judges (prior formal consultation) TL;Ministry of Justice with involvement of judges (prior formal consultation) BL</v>
          </cell>
          <cell r="FM8" t="str">
            <v/>
          </cell>
          <cell r="FN8" t="str">
            <v/>
          </cell>
          <cell r="FO8" t="str">
            <v/>
          </cell>
          <cell r="FP8" t="str">
            <v/>
          </cell>
          <cell r="FQ8" t="str">
            <v/>
          </cell>
          <cell r="FR8" t="str">
            <v/>
          </cell>
          <cell r="FS8" t="str">
            <v/>
          </cell>
          <cell r="FT8" t="str">
            <v/>
          </cell>
          <cell r="FV8" t="str">
            <v/>
          </cell>
          <cell r="FW8" t="str">
            <v/>
          </cell>
          <cell r="FX8" t="str">
            <v>Entire territory of Member State TF;Entire territory of Member State TL;Entire territory of Member State BL</v>
          </cell>
          <cell r="FY8" t="str">
            <v>Entire territory of Member State TF;Entire territory of Member State TL;Entire territory of Member State BL</v>
          </cell>
          <cell r="FZ8" t="str">
            <v>Entire territory of Member State TF;Entire territory of Member State TL;Entire territory of Member State BL</v>
          </cell>
          <cell r="GA8" t="str">
            <v>Insurance Court, Labour Court and Market Court have their own targets.</v>
          </cell>
          <cell r="GB8" t="str">
            <v/>
          </cell>
          <cell r="GC8" t="str">
            <v>Yes</v>
          </cell>
          <cell r="GD8" t="str">
            <v>The State Budjet is public and available online. It includes the targets for_x000D_
the avarage handling times: http://budjetti.vm.fi/indox/sisalto.jsp?_x000D_
year=2016&amp;lang=fi&amp;maindoc=/2016/tae/hallituksenEsitys/hallituksenEsitys._x000D_
xml&amp;opennode=0:1:133:383:523:547:</v>
          </cell>
          <cell r="GE8" t="str">
            <v>For allocating human resources;For allocating budget</v>
          </cell>
          <cell r="GF8" t="str">
            <v/>
          </cell>
          <cell r="GG8" t="str">
            <v/>
          </cell>
          <cell r="GH8" t="str">
            <v>Yes</v>
          </cell>
          <cell r="GI8" t="str">
            <v/>
          </cell>
          <cell r="GJ8" t="str">
            <v/>
          </cell>
          <cell r="GK8" t="str">
            <v>1 year</v>
          </cell>
          <cell r="GL8" t="str">
            <v/>
          </cell>
          <cell r="GM8" t="str">
            <v/>
          </cell>
          <cell r="GN8" t="str">
            <v/>
          </cell>
          <cell r="GO8" t="str">
            <v>1 year</v>
          </cell>
          <cell r="GP8" t="str">
            <v/>
          </cell>
          <cell r="GQ8" t="str">
            <v>Law provides that processing times shall be reasonable/ matters are dealth with without undue delay (the Constitution of Finland, section 21), but there are not manyt mandatory timeframes in the legislation.The Code of Judicial Procedure has provisions on</v>
          </cell>
          <cell r="GR8" t="str">
            <v>Court President/ Court management TF;Court President/ Court management TL;Ministry of Justice TL;Court President/ Court management BL;Ministry of Justice BL</v>
          </cell>
          <cell r="GS8" t="str">
            <v>Court President/ Court management TF;Court President/ Court management TL;Ministry of Justice TL;Court President/ Court management BL;Ministry of Justice BL</v>
          </cell>
          <cell r="GT8" t="str">
            <v/>
          </cell>
          <cell r="GU8" t="str">
            <v/>
          </cell>
          <cell r="GV8" t="str">
            <v/>
          </cell>
          <cell r="GW8" t="str">
            <v/>
          </cell>
          <cell r="GX8" t="str">
            <v/>
          </cell>
          <cell r="GY8" t="str">
            <v/>
          </cell>
          <cell r="GZ8" t="str">
            <v/>
          </cell>
          <cell r="HA8" t="str">
            <v>Yes</v>
          </cell>
          <cell r="HB8" t="str">
            <v>Continuous real-time monitoring/data is followed every day TF;Continuous real-time monitoring/data is followed every day TL;Continuous real-time monitoring/data is followed every day BL</v>
          </cell>
          <cell r="HC8" t="str">
            <v>Continuous real-time monitoring/data is followed every day TF;Continuous real-time monitoring/data is followed every day TL;Continuous real-time monitoring/data is followed every day BL</v>
          </cell>
          <cell r="HD8" t="str">
            <v/>
          </cell>
          <cell r="HE8" t="str">
            <v/>
          </cell>
          <cell r="HF8" t="str">
            <v/>
          </cell>
          <cell r="HG8" t="str">
            <v/>
          </cell>
          <cell r="HH8" t="str">
            <v/>
          </cell>
          <cell r="HI8" t="str">
            <v/>
          </cell>
          <cell r="HJ8" t="str">
            <v>In some Courts there is a alert system built in the case handling system, but_x000D_
not all. This will change with the new handling systems AIPA and HAIPA.</v>
          </cell>
          <cell r="HK8" t="str">
            <v>Court President/ Court management TF;Ministry of Justice TL;Court President/ Court management BL;Ministry of Justice BL</v>
          </cell>
          <cell r="HL8" t="str">
            <v>Court President/ Court management TF;Ministry of Justice TL;Court President/ Court management BL;Ministry of Justice BL</v>
          </cell>
          <cell r="HM8" t="str">
            <v>Court President/ Court management TF;Ministry of Justice TL;Court President/ Court management BL;Ministry of Justice BL</v>
          </cell>
          <cell r="HN8" t="str">
            <v>Court President/ Court management TF;Court President/ Court management BL</v>
          </cell>
          <cell r="HO8" t="str">
            <v>Court President/ Court management TF;Court President/ Court management BL</v>
          </cell>
          <cell r="HP8" t="str">
            <v>Court President/ Court management TF;Court President/ Court management BL</v>
          </cell>
          <cell r="HQ8" t="str">
            <v/>
          </cell>
          <cell r="HR8" t="str">
            <v>Chief Judge</v>
          </cell>
          <cell r="HS8" t="str">
            <v>Chief Judge</v>
          </cell>
          <cell r="HT8" t="str">
            <v>Chief Judge</v>
          </cell>
          <cell r="HU8" t="str">
            <v>Chief Judge</v>
          </cell>
          <cell r="HV8" t="str">
            <v>Chief Judge</v>
          </cell>
          <cell r="HW8" t="str">
            <v>Chief Judge</v>
          </cell>
          <cell r="HX8" t="str">
            <v/>
          </cell>
          <cell r="HY8" t="str">
            <v>The Chief Judge is responsible for the results and efficiecy of the Court. He_x000D_
may increase the number of staff in the limits of the budget. If the_x000D_
situation requires (for exemple a large number of pending cases) he may_x000D_
contact the Ministry to provide f</v>
          </cell>
          <cell r="HZ8" t="str">
            <v>Notification by mail or e-mail on court discretion</v>
          </cell>
          <cell r="IA8" t="str">
            <v>Notification by mail or e-mail on court discretion</v>
          </cell>
          <cell r="IB8" t="str">
            <v>Notification by mail or e-mail on court discretion</v>
          </cell>
          <cell r="IC8" t="str">
            <v/>
          </cell>
          <cell r="ID8" t="str">
            <v/>
          </cell>
          <cell r="IE8" t="str">
            <v/>
          </cell>
          <cell r="IF8" t="str">
            <v/>
          </cell>
        </row>
        <row r="9">
          <cell r="A9" t="str">
            <v>CZ</v>
          </cell>
          <cell r="B9" t="str">
            <v>Czech Republic</v>
          </cell>
          <cell r="C9" t="str">
            <v>Martina Lickova</v>
          </cell>
          <cell r="D9" t="str">
            <v>International cooperation department, Ministry of Justice</v>
          </cell>
          <cell r="E9" t="str">
            <v>mlickova@msp.justice.cz</v>
          </cell>
          <cell r="F9" t="str">
            <v>00420221997920</v>
          </cell>
          <cell r="G9" t="str">
            <v>Yes, new Civil Procedure Code is being prepared. In November 2017, the White Paper of the new Civil Procedure Code was published on-line (https://crs.justice.cz/). The preparation of the actual proposal of Civil Procedure Code is planned in the next 4 yea</v>
          </cell>
          <cell r="H9" t="str">
            <v>Yes: In area of civil procedure – the Amendment to Civil Procedure Code and related procedural legislation was adopted (Law No. 296/2017 Coll.). Statute No. 64/2017 Coll., which amends the Insolvency Act (Statute No. 182/2006 Coll.).</v>
          </cell>
          <cell r="I9" t="str">
            <v/>
          </cell>
          <cell r="J9">
            <v>0</v>
          </cell>
          <cell r="K9">
            <v>0</v>
          </cell>
          <cell r="L9" t="str">
            <v/>
          </cell>
          <cell r="M9" t="str">
            <v/>
          </cell>
          <cell r="N9" t="str">
            <v>Yes, the Law that amends Civil Procedure Code (No. 296/2017 Coll.) also amended Law on Courts and Judges.</v>
          </cell>
          <cell r="O9" t="str">
            <v xml:space="preserve">Yes, the Amendment to the Law on Courts and Judges introduced new way of assignment of insolvency cases to the insolvency judges – it should be based on mathematical formula used by IT software, the so called “automatic generator” – related ordinances to </v>
          </cell>
          <cell r="P9" t="str">
            <v/>
          </cell>
          <cell r="Q9" t="str">
            <v/>
          </cell>
          <cell r="R9" t="str">
            <v/>
          </cell>
          <cell r="S9" t="str">
            <v/>
          </cell>
          <cell r="T9" t="str">
            <v/>
          </cell>
          <cell r="U9" t="str">
            <v/>
          </cell>
          <cell r="V9" t="str">
            <v/>
          </cell>
          <cell r="W9" t="str">
            <v/>
          </cell>
          <cell r="X9" t="str">
            <v/>
          </cell>
          <cell r="Y9" t="str">
            <v/>
          </cell>
          <cell r="Z9" t="str">
            <v/>
          </cell>
          <cell r="AA9" t="str">
            <v/>
          </cell>
          <cell r="AB9" t="str">
            <v/>
          </cell>
          <cell r="AC9" t="str">
            <v>Amendment to Act No. 85/1996 Sb., on the Legal Profession</v>
          </cell>
          <cell r="AD9" t="str">
            <v/>
          </cell>
          <cell r="AE9">
            <v>0</v>
          </cell>
          <cell r="AF9" t="str">
            <v>Yes, Act no. 296/2017, Coll. that amended Act on Court Fees.</v>
          </cell>
          <cell r="AG9" t="str">
            <v/>
          </cell>
          <cell r="AH9" t="str">
            <v>Draft regulation under negotiation</v>
          </cell>
          <cell r="AI9" t="str">
            <v>act adopted</v>
          </cell>
          <cell r="AJ9" t="str">
            <v/>
          </cell>
          <cell r="AK9" t="str">
            <v/>
          </cell>
          <cell r="AL9" t="str">
            <v>Yes: Statute No. 64/2017 Coll., which amends the Insolvency Practitioners Act (Statute No. 312/2006 Coll.)</v>
          </cell>
          <cell r="AM9" t="str">
            <v/>
          </cell>
          <cell r="AN9" t="str">
            <v/>
          </cell>
          <cell r="AO9" t="str">
            <v/>
          </cell>
          <cell r="AP9" t="str">
            <v/>
          </cell>
          <cell r="AQ9" t="str">
            <v>New Civil Procedure Code_x000D_
_x000D_
The new Civil Procedure Code is being prepared. The Draft Civil Procedure Code is supposed to be presented in the next 4 years._x000D_
_x000D_
Basic conception of the new code should be open and clear distinction between particular types o</v>
          </cell>
          <cell r="AR9" t="str">
            <v>4.b  Provision of education on legal rights to the general public that is integrated in school curriculum</v>
          </cell>
          <cell r="AS9" t="str">
            <v/>
          </cell>
          <cell r="AT9" t="str">
            <v/>
          </cell>
          <cell r="AU9" t="str">
            <v/>
          </cell>
          <cell r="AV9" t="str">
            <v/>
          </cell>
          <cell r="AW9" t="str">
            <v/>
          </cell>
          <cell r="AX9" t="str">
            <v/>
          </cell>
          <cell r="AY9" t="str">
            <v/>
          </cell>
          <cell r="AZ9" t="str">
            <v>Yes, for some court levels, please specify below</v>
          </cell>
          <cell r="BA9" t="str">
            <v>Highest instance</v>
          </cell>
          <cell r="BB9" t="str">
            <v>Highest instance</v>
          </cell>
          <cell r="BC9" t="str">
            <v xml:space="preserve">Supreme Court, Supreme Administrative Court and Constitutional Court use twitter account._x000D_
_x000D_
</v>
          </cell>
          <cell r="BD9" t="str">
            <v>No</v>
          </cell>
          <cell r="BE9" t="str">
            <v>There is a guideline od the Judicial Union (trade union organisation type), however, concerning the use of social media (facebook) by the judges.</v>
          </cell>
          <cell r="BF9" t="str">
            <v>Yes some judgments</v>
          </cell>
          <cell r="BG9" t="str">
            <v>Yes some judgments</v>
          </cell>
          <cell r="BH9" t="str">
            <v>Yes all judgments</v>
          </cell>
          <cell r="BI9" t="str">
            <v>Some judgments of 1st and 2nd instance courts are published in a special database._x000D_
_x000D_
The courts themselves decide on whether the judgments will be published or not._x000D_
_x000D_
All judgments of highest courts are published on their websites - Supreme Court (http:</v>
          </cell>
          <cell r="BJ9" t="str">
            <v>1st instance;2nd instance;Highest instance</v>
          </cell>
          <cell r="BK9" t="str">
            <v>1st instance;2nd instance;Highest instance</v>
          </cell>
          <cell r="BL9" t="str">
            <v>Highest instance</v>
          </cell>
          <cell r="BM9" t="str">
            <v>Highest instance</v>
          </cell>
          <cell r="BN9" t="str">
            <v>1st instance;2nd instance;Highest instance</v>
          </cell>
          <cell r="BO9" t="str">
            <v>Publication of judgments of 1st and 2nd instance courts however concerns only part of the case-law. See answer 5.</v>
          </cell>
          <cell r="BP9" t="str">
            <v>Yes some judgments</v>
          </cell>
          <cell r="BQ9" t="str">
            <v>Yes all judgments</v>
          </cell>
          <cell r="BR9" t="str">
            <v>Yes all judgments</v>
          </cell>
          <cell r="BS9" t="str">
            <v>There are only two instances of administrative judiciary in the Czech Republic (regional courts, Supreme Administrative Court), therefore the box "2nd" was not filled in._x000D_
 _x000D_
All the decisions of the Supreme Administrative Court are accessible here http:/</v>
          </cell>
          <cell r="BT9" t="str">
            <v>1st instance;2nd instance;Highest instance</v>
          </cell>
          <cell r="BU9" t="str">
            <v>1st instance;2nd instance;Highest instance</v>
          </cell>
          <cell r="BV9" t="str">
            <v/>
          </cell>
          <cell r="BW9" t="str">
            <v/>
          </cell>
          <cell r="BX9" t="str">
            <v>1st instance;2nd instance;Highest instance</v>
          </cell>
          <cell r="BY9" t="str">
            <v>There are only two instances of administrative judiciary in the Czech Republic (regional courts, Supreme Administrative Court), therefore the box "2nd" was not filled in.</v>
          </cell>
          <cell r="BZ9" t="str">
            <v>Initial;Continuous</v>
          </cell>
          <cell r="CA9" t="str">
            <v/>
          </cell>
          <cell r="CB9" t="str">
            <v>Initial;Continuous</v>
          </cell>
          <cell r="CC9" t="str">
            <v/>
          </cell>
          <cell r="CD9" t="str">
            <v/>
          </cell>
          <cell r="CE9" t="str">
            <v/>
          </cell>
          <cell r="CF9" t="str">
            <v>Continuous</v>
          </cell>
          <cell r="CG9" t="str">
            <v/>
          </cell>
          <cell r="CH9" t="str">
            <v>It depends on the curriculum of the Judicial Academy.</v>
          </cell>
          <cell r="CI9" t="str">
            <v>Consumer disputes*</v>
          </cell>
          <cell r="CJ9" t="str">
            <v/>
          </cell>
          <cell r="CK9" t="str">
            <v/>
          </cell>
          <cell r="CL9" t="str">
            <v/>
          </cell>
          <cell r="CM9" t="str">
            <v/>
          </cell>
          <cell r="CN9" t="str">
            <v/>
          </cell>
          <cell r="CO9" t="str">
            <v/>
          </cell>
          <cell r="CP9" t="str">
            <v/>
          </cell>
          <cell r="CQ9" t="str">
            <v/>
          </cell>
          <cell r="CR9" t="str">
            <v>Civil and commercial disputes;Labour disputes;Consumer disputes*</v>
          </cell>
          <cell r="CS9" t="str">
            <v/>
          </cell>
          <cell r="CT9" t="str">
            <v>Civil and commercial disputes;Labour disputes;Consumer disputes*</v>
          </cell>
          <cell r="CU9" t="str">
            <v/>
          </cell>
          <cell r="CV9" t="str">
            <v/>
          </cell>
          <cell r="CW9" t="str">
            <v/>
          </cell>
          <cell r="CX9" t="str">
            <v/>
          </cell>
          <cell r="CY9" t="str">
            <v/>
          </cell>
          <cell r="CZ9" t="str">
            <v>Information about ADR: http://www.mpo.cz/dokument169867.html</v>
          </cell>
          <cell r="DA9" t="str">
            <v/>
          </cell>
          <cell r="DB9" t="str">
            <v/>
          </cell>
          <cell r="DC9" t="str">
            <v/>
          </cell>
          <cell r="DD9" t="str">
            <v/>
          </cell>
          <cell r="DE9" t="str">
            <v/>
          </cell>
          <cell r="DF9" t="str">
            <v/>
          </cell>
          <cell r="DG9" t="str">
            <v/>
          </cell>
          <cell r="DH9" t="str">
            <v/>
          </cell>
          <cell r="DI9" t="str">
            <v/>
          </cell>
          <cell r="DJ9" t="str">
            <v/>
          </cell>
          <cell r="DK9" t="str">
            <v/>
          </cell>
          <cell r="DL9" t="str">
            <v/>
          </cell>
          <cell r="DM9" t="str">
            <v/>
          </cell>
          <cell r="DO9" t="str">
            <v/>
          </cell>
          <cell r="DP9" t="str">
            <v/>
          </cell>
          <cell r="DQ9" t="str">
            <v/>
          </cell>
          <cell r="DR9" t="str">
            <v/>
          </cell>
          <cell r="DS9" t="str">
            <v/>
          </cell>
          <cell r="DT9" t="str">
            <v>Yes</v>
          </cell>
          <cell r="DU9" t="str">
            <v/>
          </cell>
          <cell r="DV9" t="str">
            <v>Only certain phases</v>
          </cell>
          <cell r="DW9" t="str">
            <v/>
          </cell>
          <cell r="DX9" t="str">
            <v/>
          </cell>
          <cell r="DY9" t="str">
            <v/>
          </cell>
          <cell r="DZ9" t="str">
            <v/>
          </cell>
          <cell r="EA9" t="str">
            <v/>
          </cell>
          <cell r="EB9" t="str">
            <v/>
          </cell>
          <cell r="EC9" t="str">
            <v/>
          </cell>
          <cell r="ED9" t="str">
            <v/>
          </cell>
          <cell r="EE9" t="str">
            <v/>
          </cell>
          <cell r="EF9" t="str">
            <v/>
          </cell>
          <cell r="EG9" t="str">
            <v/>
          </cell>
          <cell r="EH9" t="str">
            <v/>
          </cell>
          <cell r="EI9" t="str">
            <v/>
          </cell>
          <cell r="EJ9" t="str">
            <v/>
          </cell>
          <cell r="EK9" t="str">
            <v/>
          </cell>
          <cell r="EL9" t="str">
            <v>30 days, can be prolonged twice, max. 90 days</v>
          </cell>
          <cell r="EM9" t="str">
            <v/>
          </cell>
          <cell r="EN9" t="str">
            <v/>
          </cell>
          <cell r="EO9" t="str">
            <v/>
          </cell>
          <cell r="EP9" t="str">
            <v/>
          </cell>
          <cell r="EQ9" t="str">
            <v/>
          </cell>
          <cell r="ER9" t="str">
            <v/>
          </cell>
          <cell r="ES9" t="str">
            <v/>
          </cell>
          <cell r="ET9" t="str">
            <v/>
          </cell>
          <cell r="EU9" t="str">
            <v>The time limits are used rarely, only in cases where there is a general public interest in quick decisions –i.e. in cases of interlocutory measure (7 days to issue a measure), in custody matters (6 month to deliver decision if no extraordinary circumstanc</v>
          </cell>
          <cell r="EV9" t="str">
            <v>No</v>
          </cell>
          <cell r="EW9" t="str">
            <v/>
          </cell>
          <cell r="EX9" t="str">
            <v/>
          </cell>
          <cell r="EY9" t="str">
            <v/>
          </cell>
          <cell r="EZ9" t="str">
            <v/>
          </cell>
          <cell r="FA9" t="str">
            <v/>
          </cell>
          <cell r="FB9" t="str">
            <v/>
          </cell>
          <cell r="FC9" t="str">
            <v/>
          </cell>
          <cell r="FD9" t="str">
            <v/>
          </cell>
          <cell r="FE9" t="str">
            <v/>
          </cell>
          <cell r="FF9" t="str">
            <v/>
          </cell>
          <cell r="FG9" t="str">
            <v/>
          </cell>
          <cell r="FH9" t="str">
            <v/>
          </cell>
          <cell r="FI9" t="str">
            <v/>
          </cell>
          <cell r="FJ9" t="str">
            <v>Other body/ specify TF;Other body/specify BL</v>
          </cell>
          <cell r="FK9" t="str">
            <v>Other body/ specify TF;Other body/specify BL</v>
          </cell>
          <cell r="FL9" t="str">
            <v/>
          </cell>
          <cell r="FM9" t="str">
            <v/>
          </cell>
          <cell r="FN9" t="str">
            <v>presidents of individual courts</v>
          </cell>
          <cell r="FP9" t="str">
            <v>presidents of individual courts</v>
          </cell>
          <cell r="FQ9" t="str">
            <v>presidents of individual courts</v>
          </cell>
          <cell r="FR9" t="str">
            <v/>
          </cell>
          <cell r="FS9" t="str">
            <v>presidents of individual courts</v>
          </cell>
          <cell r="FT9" t="str">
            <v/>
          </cell>
          <cell r="FU9" t="str">
            <v/>
          </cell>
          <cell r="FV9" t="str">
            <v/>
          </cell>
          <cell r="FW9" t="str">
            <v/>
          </cell>
          <cell r="FX9" t="str">
            <v>Entire territory of Member State TF;Entire territory of Member State TL;Entire territory of Member State BL</v>
          </cell>
          <cell r="FY9" t="str">
            <v>Entire territory of Member State TF;Entire territory of Member State TL;Entire territory of Member State BL</v>
          </cell>
          <cell r="FZ9" t="str">
            <v/>
          </cell>
          <cell r="GA9" t="str">
            <v/>
          </cell>
          <cell r="GB9" t="str">
            <v/>
          </cell>
          <cell r="GC9" t="str">
            <v>Yes</v>
          </cell>
          <cell r="GD9" t="str">
            <v>Statutory provisions are available only for the general public.</v>
          </cell>
          <cell r="GE9" t="str">
            <v>For allocating human resources</v>
          </cell>
          <cell r="GF9" t="str">
            <v/>
          </cell>
          <cell r="GG9" t="str">
            <v/>
          </cell>
          <cell r="GH9" t="str">
            <v>No</v>
          </cell>
          <cell r="GI9" t="str">
            <v/>
          </cell>
          <cell r="GJ9" t="str">
            <v/>
          </cell>
          <cell r="GK9" t="str">
            <v/>
          </cell>
          <cell r="GL9" t="str">
            <v/>
          </cell>
          <cell r="GM9" t="str">
            <v/>
          </cell>
          <cell r="GN9" t="str">
            <v/>
          </cell>
          <cell r="GO9" t="str">
            <v/>
          </cell>
          <cell r="GP9" t="str">
            <v/>
          </cell>
          <cell r="GQ9" t="str">
            <v/>
          </cell>
          <cell r="GR9" t="str">
            <v>Court President/ Court management TF;Court President/ Court management TL;Court President/ Court management BL</v>
          </cell>
          <cell r="GS9" t="str">
            <v>Court President/ Court management TF;Court President/ Court management TL;Court President/ Court management BL</v>
          </cell>
          <cell r="GT9" t="str">
            <v/>
          </cell>
          <cell r="GU9" t="str">
            <v/>
          </cell>
          <cell r="GV9" t="str">
            <v/>
          </cell>
          <cell r="GW9" t="str">
            <v/>
          </cell>
          <cell r="GX9" t="str">
            <v/>
          </cell>
          <cell r="GY9" t="str">
            <v/>
          </cell>
          <cell r="GZ9" t="str">
            <v/>
          </cell>
          <cell r="HA9" t="str">
            <v>No</v>
          </cell>
          <cell r="HB9" t="str">
            <v>Other, please specify TF;Other, please specify TL;Other, please specify BL</v>
          </cell>
          <cell r="HC9" t="str">
            <v>Other, please specify TF;Other, please specify TL;Other, please specify BL</v>
          </cell>
          <cell r="HD9" t="str">
            <v>court president</v>
          </cell>
          <cell r="HE9" t="str">
            <v>court president</v>
          </cell>
          <cell r="HF9" t="str">
            <v>court president</v>
          </cell>
          <cell r="HG9" t="str">
            <v>court president</v>
          </cell>
          <cell r="HH9" t="str">
            <v xml:space="preserve">court president </v>
          </cell>
          <cell r="HI9" t="str">
            <v>court president</v>
          </cell>
          <cell r="HJ9" t="str">
            <v>a court management, i.e. especially the president of the court</v>
          </cell>
          <cell r="HK9" t="str">
            <v>Court President/ Court management BL;Ministry of Justice BL</v>
          </cell>
          <cell r="HL9" t="str">
            <v/>
          </cell>
          <cell r="HM9" t="str">
            <v>Court President/ Court management BL</v>
          </cell>
          <cell r="HN9">
            <v>0</v>
          </cell>
          <cell r="HO9" t="str">
            <v>Court President/ Court management TL;Court President/ Court management TF;Court President/ Court management BL</v>
          </cell>
          <cell r="HP9" t="str">
            <v>Court President/ Court management BL</v>
          </cell>
          <cell r="HQ9" t="str">
            <v>Court President/ Court management BL</v>
          </cell>
          <cell r="HR9" t="str">
            <v/>
          </cell>
          <cell r="HS9" t="str">
            <v/>
          </cell>
          <cell r="HT9" t="str">
            <v/>
          </cell>
          <cell r="HU9" t="str">
            <v/>
          </cell>
          <cell r="HV9" t="str">
            <v/>
          </cell>
          <cell r="HW9" t="str">
            <v/>
          </cell>
          <cell r="HX9" t="str">
            <v>Disciplinary action._x000D_
Motion to issue a decision obliging the judge to act in a certain time limit._x000D_
Complain to the court president.</v>
          </cell>
          <cell r="HY9" t="str">
            <v/>
          </cell>
          <cell r="HZ9" t="str">
            <v>Upon request by party;Online access of throughout the course of a case</v>
          </cell>
          <cell r="IA9" t="str">
            <v>Upon request by party</v>
          </cell>
          <cell r="IB9" t="str">
            <v>Upon request by party;Online access of throughout the course of a case</v>
          </cell>
          <cell r="IC9" t="str">
            <v/>
          </cell>
          <cell r="ID9" t="str">
            <v/>
          </cell>
          <cell r="IE9" t="str">
            <v/>
          </cell>
          <cell r="IF9" t="str">
            <v/>
          </cell>
        </row>
        <row r="10">
          <cell r="A10" t="str">
            <v>MT</v>
          </cell>
          <cell r="B10" t="str">
            <v>Malta</v>
          </cell>
          <cell r="C10" t="str">
            <v>Joanne Battistino</v>
          </cell>
          <cell r="D10" t="str">
            <v>Officer at the Department of Justice and CEPEJ Correspondent</v>
          </cell>
          <cell r="E10" t="str">
            <v>joanne.battistino@gov.mt</v>
          </cell>
          <cell r="F10" t="str">
            <v/>
          </cell>
          <cell r="G10" t="str">
            <v>a: The Code of Organisation &amp; Civil Procedure (Amendement) (No.2) Act of 2017</v>
          </cell>
          <cell r="H10" t="str">
            <v>b: Act XI of 2017 c: Chp 573 - Government Lands Act</v>
          </cell>
          <cell r="I10" t="str">
            <v/>
          </cell>
          <cell r="J10" t="str">
            <v/>
          </cell>
          <cell r="K10" t="str">
            <v>Act VIII of 2017</v>
          </cell>
          <cell r="L10" t="str">
            <v/>
          </cell>
          <cell r="M10" t="str">
            <v/>
          </cell>
          <cell r="N10" t="str">
            <v/>
          </cell>
          <cell r="O10" t="str">
            <v/>
          </cell>
          <cell r="P10" t="str">
            <v/>
          </cell>
          <cell r="Q10" t="str">
            <v/>
          </cell>
          <cell r="R10" t="str">
            <v/>
          </cell>
          <cell r="S10">
            <v>0</v>
          </cell>
          <cell r="T10">
            <v>0</v>
          </cell>
          <cell r="U10">
            <v>0</v>
          </cell>
          <cell r="V10" t="str">
            <v>The Code of Organisation &amp; Civil Procedure (Amendement) (No.2) Act of 2017</v>
          </cell>
          <cell r="W10" t="str">
            <v/>
          </cell>
          <cell r="X10" t="str">
            <v/>
          </cell>
          <cell r="Y10" t="str">
            <v/>
          </cell>
          <cell r="Z10" t="str">
            <v>See note on Comment box below</v>
          </cell>
          <cell r="AA10" t="str">
            <v/>
          </cell>
          <cell r="AB10" t="str">
            <v/>
          </cell>
          <cell r="AC10" t="str">
            <v>See note on Comment box below</v>
          </cell>
          <cell r="AD10" t="str">
            <v/>
          </cell>
          <cell r="AE10" t="str">
            <v/>
          </cell>
          <cell r="AF10" t="str">
            <v/>
          </cell>
          <cell r="AG10" t="str">
            <v/>
          </cell>
          <cell r="AH10" t="str">
            <v/>
          </cell>
          <cell r="AI10" t="str">
            <v/>
          </cell>
          <cell r="AJ10" t="str">
            <v/>
          </cell>
          <cell r="AK10" t="str">
            <v/>
          </cell>
          <cell r="AL10" t="str">
            <v/>
          </cell>
          <cell r="AM10" t="str">
            <v/>
          </cell>
          <cell r="AN10" t="str">
            <v/>
          </cell>
          <cell r="AO10" t="str">
            <v/>
          </cell>
          <cell r="AP10" t="str">
            <v/>
          </cell>
          <cell r="AQ10" t="str">
            <v>1a &amp; 6: The Code of Organisation &amp; Civi Procedure (Amendment) (No.2) Act of 2017 is the result of the work carried out by a dedicated working group, seeking to introduce a specialised commercial division within the Civil Court. This specialised section wi</v>
          </cell>
          <cell r="AR10" t="str">
            <v xml:space="preserve">1.a  General online information about the justice system for non-native speakers;2.  Centralised web portal with online forms for judicial proceedings available to the public and companies;4.a  Provision of education on legal rights to the general public </v>
          </cell>
          <cell r="AS10" t="str">
            <v xml:space="preserve">www.justiceservices.gov.mt </v>
          </cell>
          <cell r="AT10" t="str">
            <v/>
          </cell>
          <cell r="AU10" t="str">
            <v/>
          </cell>
          <cell r="AV10" t="str">
            <v xml:space="preserve">www.justiceservices.gov.mt; www.ecourts.gov.mt  </v>
          </cell>
          <cell r="AW10" t="str">
            <v/>
          </cell>
          <cell r="AX10" t="str">
            <v xml:space="preserve">Online and hard-copy availability of the Citizens’ Charter </v>
          </cell>
          <cell r="AY10" t="str">
            <v>Educational court visits are carried out with school children of a mature age, as a means to introduce them to the workings of the judicial system and the courts. Furthermore, ELSA (the Europan Law Student Association, Malta), and the Junior Chamber of Ad</v>
          </cell>
          <cell r="AZ10" t="str">
            <v>No</v>
          </cell>
          <cell r="BA10" t="str">
            <v/>
          </cell>
          <cell r="BB10" t="str">
            <v/>
          </cell>
          <cell r="BC10" t="str">
            <v/>
          </cell>
          <cell r="BD10" t="str">
            <v>Yes</v>
          </cell>
          <cell r="BE10" t="str">
            <v>The Code of Ethics of the Judiciary prohibits the judiciary from communicating with the media (Paragraph 28 of the Code of Ethics for Members of the Judiciary, drawn by the Commission for the Administration of Justice).</v>
          </cell>
          <cell r="BF10" t="str">
            <v>Yes all judgments</v>
          </cell>
          <cell r="BG10" t="str">
            <v>Yes all judgments</v>
          </cell>
          <cell r="BH10" t="str">
            <v>Yes all judgments</v>
          </cell>
          <cell r="BI10" t="str">
            <v>Kindly note that Malta does not have the ‘Highest Instance’ in its legal and judicial structures. The Constitutional Court is at times a court of 1st Instance and at others, a court of 2nd Instance, depending on the nature of the cases it is presiding ove</v>
          </cell>
          <cell r="BJ10" t="str">
            <v>1st instance;2nd instance;Highest instance</v>
          </cell>
          <cell r="BK10" t="str">
            <v>1st instance;2nd instance;Highest instance</v>
          </cell>
          <cell r="BL10" t="str">
            <v>1st instance;2nd instance;Highest instance</v>
          </cell>
          <cell r="BM10" t="str">
            <v>1st instance;2nd instance;Highest instance</v>
          </cell>
          <cell r="BN10" t="str">
            <v/>
          </cell>
          <cell r="BO10" t="str">
            <v>All judgements related to civil proceedings are available online and are not anonymised unless the presiding judge decress so. In essence, there is no legal provision determining whether or not personal data are revealed in online published judgements. Th</v>
          </cell>
          <cell r="BP10" t="str">
            <v>Yes all judgments</v>
          </cell>
          <cell r="BQ10" t="str">
            <v>Yes all judgments</v>
          </cell>
          <cell r="BR10" t="str">
            <v>Yes all judgments</v>
          </cell>
          <cell r="BS10" t="str">
            <v/>
          </cell>
          <cell r="BT10" t="str">
            <v>1st instance;2nd instance;Highest instance</v>
          </cell>
          <cell r="BU10" t="str">
            <v>1st instance;2nd instance;Highest instance</v>
          </cell>
          <cell r="BV10" t="str">
            <v>1st instance;2nd instance;Highest instance</v>
          </cell>
          <cell r="BW10" t="str">
            <v>1st instance;2nd instance;Highest instance</v>
          </cell>
          <cell r="BX10" t="str">
            <v/>
          </cell>
          <cell r="BY10" t="str">
            <v>All the judgements of the Adminsitrative Review Tribunal are available online unless the presiding Magistrate decrees otherwise. _x000D_
_x000D_
5. We do not have a legal provision related to whether or not personal data are revealed in published judgements, but it i</v>
          </cell>
          <cell r="BZ10" t="str">
            <v/>
          </cell>
          <cell r="CA10" t="str">
            <v/>
          </cell>
          <cell r="CB10" t="str">
            <v/>
          </cell>
          <cell r="CC10" t="str">
            <v/>
          </cell>
          <cell r="CD10" t="str">
            <v/>
          </cell>
          <cell r="CE10" t="str">
            <v/>
          </cell>
          <cell r="CF10" t="str">
            <v/>
          </cell>
          <cell r="CG10" t="str">
            <v/>
          </cell>
          <cell r="CH10" t="str">
            <v>The Judicial Studies Committee provides training for the judiciary on matters related to national law, international directives and EU law.</v>
          </cell>
          <cell r="CI10" t="str">
            <v>Civil and commercial disputes</v>
          </cell>
          <cell r="CJ10" t="str">
            <v/>
          </cell>
          <cell r="CK10" t="str">
            <v/>
          </cell>
          <cell r="CL10" t="str">
            <v/>
          </cell>
          <cell r="CM10" t="str">
            <v>Civil and commercial disputes</v>
          </cell>
          <cell r="CN10" t="str">
            <v/>
          </cell>
          <cell r="CO10" t="str">
            <v/>
          </cell>
          <cell r="CP10" t="str">
            <v>Civil and commercial disputes</v>
          </cell>
          <cell r="CQ10" t="str">
            <v>Civil and commercial disputes</v>
          </cell>
          <cell r="CR10" t="str">
            <v/>
          </cell>
          <cell r="CS10" t="str">
            <v/>
          </cell>
          <cell r="CT10" t="str">
            <v/>
          </cell>
          <cell r="CU10" t="str">
            <v>refund of court fees</v>
          </cell>
          <cell r="CV10" t="str">
            <v/>
          </cell>
          <cell r="CW10" t="str">
            <v>In Malta there is the possibility of a partial refund of court fees (50%) when ADR is successful. Labour and consumer issues are not dealt with by the Courts, but are considered an entity which exist out of the judicial sphere, there being an Indistrial T</v>
          </cell>
          <cell r="CX10" t="str">
            <v>Presently ADR mechanisms relate specifically to Family Court cases, and as of this month (November 2017) they will be extended to the Rent Regulation Board. All information related to ADR can be found on the following websites: Mediation: http://www.media</v>
          </cell>
          <cell r="CY10" t="str">
            <v/>
          </cell>
          <cell r="CZ10" t="str">
            <v/>
          </cell>
          <cell r="DA10" t="str">
            <v/>
          </cell>
          <cell r="DB10" t="str">
            <v>National level</v>
          </cell>
          <cell r="DC10" t="str">
            <v>National level</v>
          </cell>
          <cell r="DD10" t="str">
            <v>National level</v>
          </cell>
          <cell r="DE10" t="str">
            <v>National level</v>
          </cell>
          <cell r="DF10" t="str">
            <v/>
          </cell>
          <cell r="DG10" t="str">
            <v>National level</v>
          </cell>
          <cell r="DH10" t="str">
            <v/>
          </cell>
          <cell r="DI10" t="str">
            <v>National level</v>
          </cell>
          <cell r="DJ10" t="str">
            <v/>
          </cell>
          <cell r="DK10" t="str">
            <v>National level</v>
          </cell>
          <cell r="DL10" t="str">
            <v>The survey also covered topics related to the work-load and human resource complement in courts over the past 5 years. In respect of vulnerable persons, the questionnaire addressed the physical accessibility of the premises for disabled persons, as well a</v>
          </cell>
          <cell r="DM10" t="str">
            <v>NA</v>
          </cell>
          <cell r="DO10" t="str">
            <v/>
          </cell>
          <cell r="DP10" t="str">
            <v/>
          </cell>
          <cell r="DQ10" t="str">
            <v>2. The survey results have been used to feed an annual/specific report at local or national level;3. The survey results have been used to feed an evaluation of the justice system or to identify the need to amend legislation</v>
          </cell>
          <cell r="DR10" t="str">
            <v/>
          </cell>
          <cell r="DS10" t="str">
            <v>The survey report was kept as an internal document for policy and operational direction.</v>
          </cell>
          <cell r="DT10" t="str">
            <v>Yes</v>
          </cell>
          <cell r="DU10" t="str">
            <v/>
          </cell>
          <cell r="DV10" t="str">
            <v>Total length</v>
          </cell>
          <cell r="DW10" t="str">
            <v>A: 80 days B: 180 days</v>
          </cell>
          <cell r="DX10" t="str">
            <v>A: 1 time limit for whole procedure for 1 specific type of case at 1st Instance B: 1 time-limit for whole procedure for 1 specific type of case at 2nd Instance</v>
          </cell>
          <cell r="DY10" t="str">
            <v>Chp 573 - Government Lands Act (www.justiceservices.gov.mt)</v>
          </cell>
          <cell r="DZ10" t="str">
            <v>A: At the 1st instance in cases of contestation on public purpose: “The Arbitration Board shall set down the application for hearing without delay, and after listening to the witnesses and the submissions of the parties, it shall pass judgement within the</v>
          </cell>
          <cell r="EA10" t="str">
            <v>120 days</v>
          </cell>
          <cell r="EB10" t="str">
            <v>1 time-limit from filing of application to passing of judgement for appeals from decisions taken by the Public Contracts Review Board</v>
          </cell>
          <cell r="EC10" t="str">
            <v>Subsidiary Legislation 174.04, Public Procurement Legislation (www.justiceservices.gov.mt)</v>
          </cell>
          <cell r="ED10" t="str">
            <v>According to Art 286, Sec 1, the Court of Appeal is bound to “… decide the application onits merits, within the shortest time possible but not any later than four months form the day when the appeal had been filed and the parties have been duly notified”.</v>
          </cell>
          <cell r="EE10" t="str">
            <v>In the case of Malta, we also have legal provisions for time-limits relative to certain procedural phases. I kindly ask you to refer to the doc version of the questionnaire, sent in a separate email, in order to review the different time-limits for stages</v>
          </cell>
          <cell r="EF10">
            <v>180</v>
          </cell>
          <cell r="EG10" t="str">
            <v/>
          </cell>
          <cell r="EH10" t="str">
            <v/>
          </cell>
          <cell r="EI10" t="str">
            <v>NAP</v>
          </cell>
          <cell r="EJ10" t="str">
            <v/>
          </cell>
          <cell r="EK10" t="str">
            <v/>
          </cell>
          <cell r="EL10">
            <v>30</v>
          </cell>
          <cell r="EM10" t="str">
            <v/>
          </cell>
          <cell r="EN10" t="str">
            <v/>
          </cell>
          <cell r="EO10" t="str">
            <v>NAP</v>
          </cell>
          <cell r="EP10" t="str">
            <v/>
          </cell>
          <cell r="EQ10" t="str">
            <v/>
          </cell>
          <cell r="ER10" t="str">
            <v/>
          </cell>
          <cell r="ES10" t="str">
            <v/>
          </cell>
          <cell r="ET10" t="str">
            <v/>
          </cell>
          <cell r="EU10" t="str">
            <v/>
          </cell>
          <cell r="EV10" t="str">
            <v>No</v>
          </cell>
          <cell r="EW10" t="str">
            <v/>
          </cell>
          <cell r="EX10" t="str">
            <v/>
          </cell>
          <cell r="EY10" t="str">
            <v/>
          </cell>
          <cell r="EZ10" t="str">
            <v/>
          </cell>
          <cell r="FA10" t="str">
            <v/>
          </cell>
          <cell r="FB10" t="str">
            <v/>
          </cell>
          <cell r="FC10" t="str">
            <v/>
          </cell>
          <cell r="FD10" t="str">
            <v/>
          </cell>
          <cell r="FE10" t="str">
            <v/>
          </cell>
          <cell r="FF10" t="str">
            <v/>
          </cell>
          <cell r="FG10" t="str">
            <v/>
          </cell>
          <cell r="FH10" t="str">
            <v/>
          </cell>
          <cell r="FI10" t="str">
            <v/>
          </cell>
          <cell r="FJ10" t="str">
            <v/>
          </cell>
          <cell r="FK10" t="str">
            <v/>
          </cell>
          <cell r="FL10" t="str">
            <v/>
          </cell>
          <cell r="FM10" t="str">
            <v/>
          </cell>
          <cell r="FN10" t="str">
            <v>Lord Chief Justice</v>
          </cell>
          <cell r="FO10" t="str">
            <v>Lord Chief Justice</v>
          </cell>
          <cell r="FP10" t="str">
            <v>Lord Chief Justice</v>
          </cell>
          <cell r="FQ10" t="str">
            <v/>
          </cell>
          <cell r="FR10" t="str">
            <v/>
          </cell>
          <cell r="FS10" t="str">
            <v/>
          </cell>
          <cell r="FT10" t="str">
            <v/>
          </cell>
          <cell r="FU10" t="str">
            <v/>
          </cell>
          <cell r="FV10" t="str">
            <v/>
          </cell>
          <cell r="FW10" t="str">
            <v xml:space="preserve">In Malta, apart from the time limits set out in law (mentioned above), we do not have any other standards that address time-limits, time-frames or backlogs. The only authority that can audit these standards of civil court cases when they exceed a certain </v>
          </cell>
          <cell r="FX10" t="str">
            <v>Entire territory of Member State TL</v>
          </cell>
          <cell r="FY10" t="str">
            <v>Entire territory of Member State TL</v>
          </cell>
          <cell r="FZ10" t="str">
            <v>Entire territory of Member State TL</v>
          </cell>
          <cell r="GA10" t="str">
            <v>Family court</v>
          </cell>
          <cell r="GB10" t="str">
            <v xml:space="preserve">In the case of Malta, legal provisions apply to the ‘entire territory’ because we do not have regions or individual courts apart from those covered by law. </v>
          </cell>
          <cell r="GC10" t="str">
            <v>Yes</v>
          </cell>
          <cell r="GD10" t="str">
            <v>All time-limits are codified in law.</v>
          </cell>
          <cell r="GE10" t="str">
            <v/>
          </cell>
          <cell r="GF10" t="str">
            <v/>
          </cell>
          <cell r="GG10" t="str">
            <v/>
          </cell>
          <cell r="GH10" t="str">
            <v>No</v>
          </cell>
          <cell r="GI10" t="str">
            <v/>
          </cell>
          <cell r="GJ10" t="str">
            <v/>
          </cell>
          <cell r="GK10" t="str">
            <v/>
          </cell>
          <cell r="GL10" t="str">
            <v/>
          </cell>
          <cell r="GM10" t="str">
            <v/>
          </cell>
          <cell r="GN10" t="str">
            <v/>
          </cell>
          <cell r="GO10" t="str">
            <v/>
          </cell>
          <cell r="GP10" t="str">
            <v/>
          </cell>
          <cell r="GQ10" t="str">
            <v>Malta adopts the Council of Europe definition of backlog as cases over 2 years old. Having said this, the only reference to case backlog in our law is in respect to the report that each judge has to draw at the end of the year, outlining the pending casel</v>
          </cell>
          <cell r="GR10" t="str">
            <v>Court President/ Court management TL;Court President/ Court management BL;Ministry of Justice BL</v>
          </cell>
          <cell r="GS10" t="str">
            <v>Court President/ Court management TL;Court President/ Court management BL;Ministry of Justice BL</v>
          </cell>
          <cell r="GT10" t="str">
            <v/>
          </cell>
          <cell r="GU10" t="str">
            <v/>
          </cell>
          <cell r="GV10" t="str">
            <v/>
          </cell>
          <cell r="GW10" t="str">
            <v/>
          </cell>
          <cell r="GX10" t="str">
            <v/>
          </cell>
          <cell r="GY10" t="str">
            <v/>
          </cell>
          <cell r="GZ10" t="str">
            <v/>
          </cell>
          <cell r="HA10" t="str">
            <v>No</v>
          </cell>
          <cell r="HB10" t="str">
            <v/>
          </cell>
          <cell r="HC10" t="str">
            <v/>
          </cell>
          <cell r="HD10" t="str">
            <v/>
          </cell>
          <cell r="HE10" t="str">
            <v/>
          </cell>
          <cell r="HF10" t="str">
            <v/>
          </cell>
          <cell r="HI10" t="str">
            <v>MoJ</v>
          </cell>
          <cell r="HJ10" t="str">
            <v>Despite the lack of specific standards/ definition, the Ministry for Justice is continuously monitoring backlogs and liaising with the court administration and the judicial authorities in order to address identified issues</v>
          </cell>
          <cell r="HK10" t="str">
            <v>Other body/ specify TL</v>
          </cell>
          <cell r="HL10" t="str">
            <v/>
          </cell>
          <cell r="HM10" t="str">
            <v>Court President/ Court management TL</v>
          </cell>
          <cell r="HN10" t="str">
            <v/>
          </cell>
          <cell r="HO10" t="str">
            <v>Court President/ Court management BL</v>
          </cell>
          <cell r="HP10" t="str">
            <v>Court President/ Court management BL</v>
          </cell>
          <cell r="HQ10" t="str">
            <v>Court President/ Court management BL</v>
          </cell>
          <cell r="HR10" t="str">
            <v/>
          </cell>
          <cell r="HS10" t="str">
            <v>see comments below</v>
          </cell>
          <cell r="HT10" t="str">
            <v>see comments below</v>
          </cell>
          <cell r="HU10" t="str">
            <v/>
          </cell>
          <cell r="HV10" t="str">
            <v>see comments below</v>
          </cell>
          <cell r="HW10" t="str">
            <v>see comments below</v>
          </cell>
          <cell r="HX10" t="str">
            <v>See below</v>
          </cell>
          <cell r="HY10" t="str">
            <v>Additional Human Resources: The Court Administration has appointed Court Attorneys in order to expedite civil proceedings in cases heard by judges. Hence, despite no official structure delineating responsibilities when TL and backlogs are not respected, e</v>
          </cell>
          <cell r="HZ10" t="str">
            <v>Upon request by party;Automatic notification by SMS or by e-mail;Online access of throughout the course of a case</v>
          </cell>
          <cell r="IA10" t="str">
            <v>Upon request by party;Automatic notification by SMS or by e-mail;Online access of throughout the course of a case</v>
          </cell>
          <cell r="IB10" t="str">
            <v>Upon request by party;Online access of throughout the course of a case</v>
          </cell>
          <cell r="IC10" t="str">
            <v>Online access of throughout the course of a case</v>
          </cell>
          <cell r="ID10" t="str">
            <v xml:space="preserve">Timetable of court proceedings: If the party registers through the Mobile App, he will receive notifications via sms regarding the timetable of the upcoming court sitting. In addition, anyone can access the court website on www.justiceservices.gov.mt and </v>
          </cell>
          <cell r="IE10" t="str">
            <v/>
          </cell>
          <cell r="IF10" t="str">
            <v/>
          </cell>
        </row>
        <row r="11">
          <cell r="A11" t="str">
            <v>SI</v>
          </cell>
          <cell r="B11" t="str">
            <v>Slovenia</v>
          </cell>
          <cell r="C11" t="str">
            <v>Jaša Vrabec, LL.M.</v>
          </cell>
          <cell r="D11" t="str">
            <v>Head of the Office for Court Management Development, Supreme Court of the Republic of Slovenia</v>
          </cell>
          <cell r="E11" t="str">
            <v>jasa.vrabec@sodisce.si</v>
          </cell>
          <cell r="F11" t="str">
            <v>+ 386 1 434 27 85</v>
          </cell>
          <cell r="G11" t="str">
            <v/>
          </cell>
          <cell r="H11" t="str">
            <v/>
          </cell>
          <cell r="I11" t="str">
            <v/>
          </cell>
          <cell r="J11" t="str">
            <v/>
          </cell>
          <cell r="K11" t="str">
            <v/>
          </cell>
          <cell r="L11" t="str">
            <v/>
          </cell>
          <cell r="M11" t="str">
            <v>Courts Act (draft) Judicial Service Act (draft)</v>
          </cell>
          <cell r="N11" t="str">
            <v/>
          </cell>
          <cell r="O11" t="str">
            <v/>
          </cell>
          <cell r="P11" t="str">
            <v/>
          </cell>
          <cell r="Q11" t="str">
            <v>Judicial Council Act (Official Gazette RS, No. 23/17)</v>
          </cell>
          <cell r="R11" t="str">
            <v/>
          </cell>
          <cell r="S11" t="str">
            <v>Courts Act (draft) Judicial Service Act (draft)</v>
          </cell>
          <cell r="T11" t="str">
            <v/>
          </cell>
          <cell r="U11" t="str">
            <v/>
          </cell>
          <cell r="V11" t="str">
            <v/>
          </cell>
          <cell r="W11" t="str">
            <v/>
          </cell>
          <cell r="X11" t="str">
            <v/>
          </cell>
          <cell r="Y11" t="str">
            <v/>
          </cell>
          <cell r="Z11" t="str">
            <v/>
          </cell>
          <cell r="AA11" t="str">
            <v/>
          </cell>
          <cell r="AB11" t="str">
            <v/>
          </cell>
          <cell r="AC11" t="str">
            <v/>
          </cell>
          <cell r="AD11" t="str">
            <v/>
          </cell>
          <cell r="AE11" t="str">
            <v/>
          </cell>
          <cell r="AF11" t="str">
            <v/>
          </cell>
          <cell r="AG11" t="str">
            <v/>
          </cell>
          <cell r="AH11" t="str">
            <v>Judicial Service Act (draft)</v>
          </cell>
          <cell r="AI11" t="str">
            <v/>
          </cell>
          <cell r="AJ11" t="str">
            <v/>
          </cell>
          <cell r="AK11" t="str">
            <v>Lawyers: / Notaries: / Act on Judicial Experts, Appraisers and (court) Interpreters (draft)</v>
          </cell>
          <cell r="AL11" t="str">
            <v/>
          </cell>
          <cell r="AM11" t="str">
            <v/>
          </cell>
          <cell r="AN11" t="str">
            <v/>
          </cell>
          <cell r="AO11" t="str">
            <v>State Attorney Act (Official Gazette RS, No 23/17)</v>
          </cell>
          <cell r="AP11" t="str">
            <v/>
          </cell>
          <cell r="AQ11" t="str">
            <v>Please provide a short summary of the main objectives and content, as well as a reference and the link giving access to it:_x000D_
_x000D_
3., 5.: Draft on Courts Act: In the Republic of Slovenia, the court network needs to be reformed, since it does not provide opti</v>
          </cell>
          <cell r="AR11" t="str">
            <v>1.b  General online information about the justice system for children (individuals below 18 years of age);1.c  General online information about the justice system for visually or hearing impaired;2.  Centralised web portal with online forms for judicial p</v>
          </cell>
          <cell r="AS11" t="str">
            <v/>
          </cell>
          <cell r="AT11" t="str">
            <v>http://sodisce.si/znanje/publikacije/</v>
          </cell>
          <cell r="AU11" t="str">
            <v/>
          </cell>
          <cell r="AV11" t="str">
            <v>http://sodisce.si/sodni_postopki/obrazci/</v>
          </cell>
          <cell r="AW11" t="str">
            <v/>
          </cell>
          <cell r="AX11" t="str">
            <v/>
          </cell>
          <cell r="AY11" t="str">
            <v xml:space="preserve">Hearing impaired:_x000D_
http://sodisce.si/informacije/gluhi_in_slepi_v_sodnih_postopkih/_x000D_
_x000D_
Legal aid:_x000D_
http://sodisce.si/sodni_postopki/brezplacna_pravna_pomoc/_x000D_
_x000D_
Frequently Asked Questions:_x000D_
http://sodisce.si/informacije/faq/  </v>
          </cell>
          <cell r="AZ11" t="str">
            <v>No</v>
          </cell>
          <cell r="BA11" t="str">
            <v/>
          </cell>
          <cell r="BB11" t="str">
            <v/>
          </cell>
          <cell r="BC11" t="str">
            <v/>
          </cell>
          <cell r="BD11" t="str">
            <v>Yes</v>
          </cell>
          <cell r="BE11" t="str">
            <v xml:space="preserve">The main guidelines for communication with the press are set in the Media Law and Court Rules. Specific guidelines are set for some of the different phases or types of procedures and mainly relate to providing information to the general public (including </v>
          </cell>
          <cell r="BF11" t="str">
            <v>No</v>
          </cell>
          <cell r="BG11" t="str">
            <v>Yes all judgments</v>
          </cell>
          <cell r="BH11" t="str">
            <v>Yes all judgments</v>
          </cell>
          <cell r="BI11" t="str">
            <v>The newly adopted Court Rules set specific deadlines for publication of first instance judgements in different law fields. A system for publishing all judgments, including 1st instance, is currently being prepared.</v>
          </cell>
          <cell r="BJ11" t="str">
            <v>2nd instance;Highest instance</v>
          </cell>
          <cell r="BK11" t="str">
            <v>2nd instance;Highest instance</v>
          </cell>
          <cell r="BL11" t="str">
            <v>2nd instance;Highest instance</v>
          </cell>
          <cell r="BM11" t="str">
            <v>2nd instance;Highest instance</v>
          </cell>
          <cell r="BN11" t="str">
            <v>2nd instance;Highest instance</v>
          </cell>
          <cell r="BO11" t="str">
            <v>General comment: In principle, according to the decision of the Supreme Court, all decisions that end a proceeding at a certain instance are published and accessible online. _x000D_
However, there are the following exceptions:procedural decisions with little or</v>
          </cell>
          <cell r="BP11" t="str">
            <v>Yes all judgments</v>
          </cell>
          <cell r="BQ11" t="str">
            <v>Yes all judgments</v>
          </cell>
          <cell r="BR11" t="str">
            <v>Yes all judgments</v>
          </cell>
          <cell r="BS11" t="str">
            <v>Please note: the Administrative court of the Republic of Slovenia, with the rank of higher court, is responsible for solving administrative cases at first instance. The Supreme Court is the court of second instance as well as the the highest court in admi</v>
          </cell>
          <cell r="BT11" t="str">
            <v>1st instance;2nd instance;Highest instance</v>
          </cell>
          <cell r="BU11" t="str">
            <v>1st instance;2nd instance;Highest instance</v>
          </cell>
          <cell r="BV11" t="str">
            <v>1st instance;2nd instance;Highest instance</v>
          </cell>
          <cell r="BW11" t="str">
            <v>1st instance;2nd instance;Highest instance</v>
          </cell>
          <cell r="BX11" t="str">
            <v>1st instance;2nd instance;Highest instance</v>
          </cell>
          <cell r="BY11" t="str">
            <v>Please see answer 5.1.</v>
          </cell>
          <cell r="BZ11" t="str">
            <v>Continuous</v>
          </cell>
          <cell r="CA11" t="str">
            <v/>
          </cell>
          <cell r="CB11" t="str">
            <v>Continuous</v>
          </cell>
          <cell r="CC11" t="str">
            <v>Continuous</v>
          </cell>
          <cell r="CD11" t="str">
            <v>Continuous</v>
          </cell>
          <cell r="CE11" t="str">
            <v>Continuous</v>
          </cell>
          <cell r="CF11" t="str">
            <v>Continuous</v>
          </cell>
          <cell r="CG11" t="str">
            <v>Continuous</v>
          </cell>
          <cell r="CH11" t="str">
            <v/>
          </cell>
          <cell r="CI11" t="str">
            <v>Civil and commercial disputes;Labour disputes;Consumer disputes*</v>
          </cell>
          <cell r="CJ11" t="str">
            <v/>
          </cell>
          <cell r="CK11" t="str">
            <v>Civil and commercial disputes;Labour disputes</v>
          </cell>
          <cell r="CL11" t="str">
            <v>Civil and commercial disputes;Labour disputes</v>
          </cell>
          <cell r="CM11" t="str">
            <v>Civil and commercial disputes;Labour disputes</v>
          </cell>
          <cell r="CN11" t="str">
            <v/>
          </cell>
          <cell r="CO11" t="str">
            <v>Civil and commercial disputes;Labour disputes</v>
          </cell>
          <cell r="CP11" t="str">
            <v>Civil and commercial disputes;Labour disputes</v>
          </cell>
          <cell r="CQ11" t="str">
            <v>Civil and commercial disputes;Labour disputes</v>
          </cell>
          <cell r="CR11" t="str">
            <v>Civil and commercial disputes;Labour disputes</v>
          </cell>
          <cell r="CS11" t="str">
            <v>Civil and commercial disputes;Labour disputes</v>
          </cell>
          <cell r="CT11" t="str">
            <v/>
          </cell>
          <cell r="CU11" t="str">
            <v/>
          </cell>
          <cell r="CV11" t="str">
            <v/>
          </cell>
          <cell r="CW11" t="str">
            <v/>
          </cell>
          <cell r="CX11" t="str">
            <v>http://www.sodisce.si/mma_bin.php?static_id=2012090309200741 http://www.sodisce.si/mma_bin.php?static_id=2012092011104054 http://www.sodisce.si/mma_bin.php?static_id=20150206115848 http://www.sodisce.si/mma_bin.php?static_id=2011070114431111 http://www.so</v>
          </cell>
          <cell r="CY11" t="str">
            <v>http://www.sodisce.si/mma_bin.php?static_id=20100615135357 http://www.sodisce.si/mma_bin.php?static_id=2010061414554765 http://www.sodisce.si/mma_bin.php?static_id=20140722133643 http://www.sodisce.si/mma_bin.php?static_id=2015011213020466</v>
          </cell>
          <cell r="CZ11" t="str">
            <v>http://www.mgrt.gov.si/nc/si/medijsko_sredisce/novica/article/11987/10782/</v>
          </cell>
          <cell r="DA11" t="str">
            <v/>
          </cell>
          <cell r="DB11" t="str">
            <v>National level;One or several courts</v>
          </cell>
          <cell r="DC11" t="str">
            <v>National level;One or several courts</v>
          </cell>
          <cell r="DD11" t="str">
            <v>National level;One or several courts</v>
          </cell>
          <cell r="DE11" t="str">
            <v>National level;One or several courts</v>
          </cell>
          <cell r="DF11" t="str">
            <v/>
          </cell>
          <cell r="DG11" t="str">
            <v/>
          </cell>
          <cell r="DH11" t="str">
            <v/>
          </cell>
          <cell r="DI11" t="str">
            <v>National level;One or several courts</v>
          </cell>
          <cell r="DJ11" t="str">
            <v/>
          </cell>
          <cell r="DK11" t="str">
            <v>National level;One or several courts</v>
          </cell>
          <cell r="DL11" t="str">
            <v>The surveys are aimed at 4 groups: general public, court users, legal professionals and courts staff and outsourced to an academic research institution._x000D_
_x000D_
Additionally, the satisfaction with IT solutions was studied (e.g. web portals for e-filing etc.)._x000D_</v>
          </cell>
          <cell r="DM11" t="str">
            <v>http://www.sodisce.si/sodna_uprava/statistika_in_letna_porocila/zadovoljstvo_javnosti/</v>
          </cell>
          <cell r="DO11" t="str">
            <v>The measuring of satisfaction of the public with courts is planned systematically and designed to be an on-going process. The surveys are carried out every two years. The last collection of data was performed at the end of 2015, whereas the answers were a</v>
          </cell>
          <cell r="DP11" t="str">
            <v/>
          </cell>
          <cell r="DQ11" t="str">
            <v>1. The survey results are publicly available on-line in their entirety;2. The survey results have been used to feed an annual/specific report at local or national level;3. The survey results have been used to feed an evaluation of the justice system or to</v>
          </cell>
          <cell r="DR11" t="str">
            <v/>
          </cell>
          <cell r="DS11" t="str">
            <v>Note to question 1: The results of the survey, aimed at court users, at the courts where only 10 or less answers had been acquired, were deemed non-representative and therefore not published. The results of the survey, aimed at court employees were not pu</v>
          </cell>
          <cell r="DT11" t="str">
            <v>Yes</v>
          </cell>
          <cell r="DU11" t="str">
            <v/>
          </cell>
          <cell r="DV11" t="str">
            <v>Only certain phases</v>
          </cell>
          <cell r="DW11" t="str">
            <v/>
          </cell>
          <cell r="DX11" t="str">
            <v/>
          </cell>
          <cell r="DY11" t="str">
            <v/>
          </cell>
          <cell r="DZ11" t="str">
            <v/>
          </cell>
          <cell r="EA11" t="str">
            <v/>
          </cell>
          <cell r="EB11" t="str">
            <v/>
          </cell>
          <cell r="EC11" t="str">
            <v/>
          </cell>
          <cell r="ED11" t="str">
            <v/>
          </cell>
          <cell r="EE11" t="str">
            <v/>
          </cell>
          <cell r="EF11" t="str">
            <v/>
          </cell>
          <cell r="EG11" t="str">
            <v/>
          </cell>
          <cell r="EH11" t="str">
            <v/>
          </cell>
          <cell r="EI11" t="str">
            <v/>
          </cell>
          <cell r="EJ11" t="str">
            <v/>
          </cell>
          <cell r="EK11" t="str">
            <v/>
          </cell>
          <cell r="EL11">
            <v>30</v>
          </cell>
          <cell r="EM11" t="str">
            <v>Civil Procedure Act http://www.pisrs.si/Pis.web /pregledPredpisa?id=ZAKO1212</v>
          </cell>
          <cell r="EN11" t="str">
            <v>art.321/3,4 and art. 323/1</v>
          </cell>
          <cell r="EO11">
            <v>8</v>
          </cell>
          <cell r="EP11" t="str">
            <v>Administrative Dispute Act http://www.pisrs.si/Pis.web /pregledPredpisa?id=ZAKO4732</v>
          </cell>
          <cell r="EQ11" t="str">
            <v>art 70/2,3</v>
          </cell>
          <cell r="ER11" t="str">
            <v/>
          </cell>
          <cell r="ES11" t="str">
            <v/>
          </cell>
          <cell r="ET11" t="str">
            <v/>
          </cell>
          <cell r="EU11" t="str">
            <v>The length/processing times regulations are not systematic. The rules exist_x000D_
only where it was deemed necessary by the lawmaker. Please see the attached file.</v>
          </cell>
          <cell r="EV11" t="str">
            <v>Yes</v>
          </cell>
          <cell r="EW11" t="str">
            <v/>
          </cell>
          <cell r="EX11" t="str">
            <v>Share of cases closed within a given period of time (e.g. x% of civil cases are resolved within x days);Expected average time to resolve cases per Court (e.g. average time to resolve cases per court does not exceed x days)</v>
          </cell>
          <cell r="EY11" t="str">
            <v/>
          </cell>
          <cell r="EZ11" t="str">
            <v>The document, containing time standards (explanation on methodology and actual figures) is publicly available at http://www.sodisce.si/sodna_uprava/casovni_standardi/</v>
          </cell>
          <cell r="FA11" t="str">
            <v>Standards differ by the type of courts and law field: local courts (44 subjects/7 law fields) district courts (11 subjects/6 law fields) labour and social courts (4 subjects/2 law fields) higher courts (4 subjects/7 law fields) the Higher labour and socia</v>
          </cell>
          <cell r="FB11" t="str">
            <v>Expected time to resolve cases are set individually at every court in the yearly programme of work. The programmes are sent to the Minister of justice, higher court and the Supreme Court and are not available pubicly</v>
          </cell>
          <cell r="FC11" t="str">
            <v/>
          </cell>
          <cell r="FD11" t="str">
            <v/>
          </cell>
          <cell r="FE11" t="str">
            <v/>
          </cell>
          <cell r="FF11" t="str">
            <v/>
          </cell>
          <cell r="FG11" t="str">
            <v/>
          </cell>
          <cell r="FH11" t="str">
            <v>Timeframes (time standards) at the national level are calculated based on the courts' results in the past:_x000D_
- all district courts (every district court) - length of proceedings_x000D_
Civil cases (excluding family cases), timeframe A: 50% of all cases should be</v>
          </cell>
          <cell r="FI11" t="str">
            <v/>
          </cell>
          <cell r="FJ11" t="str">
            <v>Supreme Court TF;Ministry of Justice with involvement of judges (prior formal consultation) TF;Ministry of Justice with involvement of judges (prior formal consultation) BL</v>
          </cell>
          <cell r="FK11" t="str">
            <v>Supreme Court TF;Ministry of Justice with involvement of judges (prior formal consultation) TF;Ministry of Justice with involvement of judges (prior formal consultation) BL</v>
          </cell>
          <cell r="FL11" t="str">
            <v>Supreme Court TF;Ministry of Justice with involvement of judges (prior formal consultation) TF;Ministry of Justice with involvement of judges (prior formal consultation) BL</v>
          </cell>
          <cell r="FM11" t="str">
            <v>Other: timeframes are set for criminal cases as well.</v>
          </cell>
          <cell r="FN11" t="str">
            <v>On national level set by the Supreme Court with prior approval of the Minister of Justice, on court level set by the court presidents. Cases at specialised labour and social cases are considered as civil cases. Other: timeframes are set for criminal cases</v>
          </cell>
          <cell r="FO11" t="str">
            <v>Other body: legislative power (timelimits set by law)</v>
          </cell>
          <cell r="FP11" t="str">
            <v>Ministy of Justice (without formal involvement of judges)</v>
          </cell>
          <cell r="FQ11" t="str">
            <v>On national level set by the Supreme Court with prior approval of the Minister of Justice, on court level set by the court presidents. Cases at specialised labour and social cases are considered as civil cases. Other: timeframes are set for criminal cases</v>
          </cell>
          <cell r="FR11" t="str">
            <v>Other body: legislative power (timelimits set by law)</v>
          </cell>
          <cell r="FS11" t="str">
            <v>Ministy of Justice (without formal involvement of judges)</v>
          </cell>
          <cell r="FT11" t="str">
            <v>On national level set by the Supreme Court with prior approval of the Minister of Justice, on court level set by the court presidents. Cases at specialised labour and social cases are considered as civil cases. Other: timeframes are set for criminal cases</v>
          </cell>
          <cell r="FU11" t="str">
            <v>Other body: legislative power (timelimits set by law)</v>
          </cell>
          <cell r="FV11" t="str">
            <v>Ministy of Justice (without formal involvement of judges)</v>
          </cell>
          <cell r="FW11" t="str">
            <v/>
          </cell>
          <cell r="FX11" t="str">
            <v>Entire territory of Member State TF;Entire territory of Member State TL;Entire territory of Member State BL</v>
          </cell>
          <cell r="FY11" t="str">
            <v>Entire territory of Member State TF;Entire territory of Member State TL;Entire territory of Member State BL</v>
          </cell>
          <cell r="FZ11" t="str">
            <v>Entire territory of Member State TF;Entire territory of Member State TL;Entire territory of Member State BL</v>
          </cell>
          <cell r="GA11" t="str">
            <v/>
          </cell>
          <cell r="GB11" t="str">
            <v/>
          </cell>
          <cell r="GC11" t="str">
            <v>Yes</v>
          </cell>
          <cell r="GD11" t="str">
            <v/>
          </cell>
          <cell r="GE11" t="str">
            <v>Other/specify</v>
          </cell>
          <cell r="GF11" t="str">
            <v>Due to the fact that timeframes are calculated based on the data on work of courts, a further analysis of work of courts is possible. An analysis can be used as a tool for court managements (court presidents and heads of departments). The assessment of wo</v>
          </cell>
          <cell r="GG11" t="str">
            <v/>
          </cell>
          <cell r="GH11" t="str">
            <v>Yes</v>
          </cell>
          <cell r="GI11" t="str">
            <v/>
          </cell>
          <cell r="GJ11" t="str">
            <v>30</v>
          </cell>
          <cell r="GK11" t="str">
            <v>180</v>
          </cell>
          <cell r="GL11" t="str">
            <v>6 months: litigious, non-litigious, commercial, civil enforcement and inheitance cases, labour and social disputes at 1st instance; all cases at 2nd instance and at the Supreme Court 1 month: land registry and bussiness registry cases at the 1st instance</v>
          </cell>
          <cell r="GM11" t="str">
            <v>180</v>
          </cell>
          <cell r="GN11" t="str">
            <v/>
          </cell>
          <cell r="GO11" t="str">
            <v/>
          </cell>
          <cell r="GP11" t="str">
            <v/>
          </cell>
          <cell r="GQ11" t="str">
            <v/>
          </cell>
          <cell r="GR11" t="str">
            <v>Court President/ Court management TF;Ministry of Justice TF;Court President/ Court management TL;Court President/ Court management BL;Council for the judiciary BL;Ministry of Justice BL</v>
          </cell>
          <cell r="GS11" t="str">
            <v>Court President/ Court management TF;Ministry of Justice TF;Court President/ Court management TL;Court President/ Court management BL;Council for the judiciary BL;Ministry of Justice BL</v>
          </cell>
          <cell r="GT11" t="str">
            <v/>
          </cell>
          <cell r="GU11" t="str">
            <v/>
          </cell>
          <cell r="GV11" t="str">
            <v/>
          </cell>
          <cell r="GW11" t="str">
            <v/>
          </cell>
          <cell r="GX11" t="str">
            <v/>
          </cell>
          <cell r="GY11" t="str">
            <v/>
          </cell>
          <cell r="GZ11" t="str">
            <v xml:space="preserve">The Ministry of Justice receives the court statistics data and the annual reports of courts._x000D_
The data on resolving of backlogs is taken into account for assesing the judges by the Judicial Council._x000D_
_x000D_
</v>
          </cell>
          <cell r="HA11" t="str">
            <v>No</v>
          </cell>
          <cell r="HB11" t="str">
            <v/>
          </cell>
          <cell r="HC11" t="str">
            <v/>
          </cell>
          <cell r="HD11" t="str">
            <v/>
          </cell>
          <cell r="HE11" t="str">
            <v/>
          </cell>
          <cell r="HF11" t="str">
            <v/>
          </cell>
          <cell r="HG11" t="str">
            <v/>
          </cell>
          <cell r="HH11" t="str">
            <v/>
          </cell>
          <cell r="HI11" t="str">
            <v/>
          </cell>
          <cell r="HJ11" t="str">
            <v/>
          </cell>
          <cell r="HK11" t="str">
            <v>Other body/ specify BL</v>
          </cell>
          <cell r="HL11" t="str">
            <v/>
          </cell>
          <cell r="HM11" t="str">
            <v/>
          </cell>
          <cell r="HN11" t="str">
            <v>Court President/ Court management TL;Other body/ specify BL</v>
          </cell>
          <cell r="HO11" t="str">
            <v>Court President/ Court management TF</v>
          </cell>
          <cell r="HP11" t="str">
            <v>Court President/ Court management TF</v>
          </cell>
          <cell r="HQ11" t="str">
            <v>Court President/ Court management TL</v>
          </cell>
          <cell r="HR11" t="str">
            <v>the Supreme Court</v>
          </cell>
          <cell r="HS11" t="str">
            <v/>
          </cell>
          <cell r="HT11" t="str">
            <v>the Supreme Court</v>
          </cell>
          <cell r="HU11" t="str">
            <v>the Supreme Court</v>
          </cell>
          <cell r="HV11" t="str">
            <v xml:space="preserve">The court presidents and heads of departments </v>
          </cell>
          <cell r="HW11" t="str">
            <v>the Supreme Court</v>
          </cell>
          <cell r="HX11" t="str">
            <v>TF: The Supreme court monitors the work of courts and prepares the annual report on the effectiveness and efficiency of courts. Timframes are mainly regarded as an assistance to court management to adjust the bussines process accordingly._x000D_
_x000D_
TL: The court</v>
          </cell>
          <cell r="HY11" t="str">
            <v/>
          </cell>
          <cell r="HZ11" t="str">
            <v>Upon request by party;Other, please, specify</v>
          </cell>
          <cell r="IA11" t="str">
            <v>Upon request by party;Notification by mail or e-mail on court discretion</v>
          </cell>
          <cell r="IB11" t="str">
            <v>Upon request by party;Online access of throughout the course of a case;Other, please, specify</v>
          </cell>
          <cell r="IC11" t="str">
            <v>Upon request by party</v>
          </cell>
          <cell r="ID11" t="str">
            <v>1 - Upon request by party: Upon request, a party is informed about the expected time to resolve a case._x000D_
1. - Other: According to new provisions of the Civil procedural act, the program of the process must be prepared at the preparatory hearing (in use fr</v>
          </cell>
          <cell r="IE11" t="str">
            <v/>
          </cell>
          <cell r="IF11" t="str">
            <v/>
          </cell>
        </row>
        <row r="12">
          <cell r="A12" t="str">
            <v>PL</v>
          </cell>
          <cell r="B12" t="str">
            <v>Poland</v>
          </cell>
          <cell r="C12" t="str">
            <v>Rafal Puchalski</v>
          </cell>
          <cell r="D12" t="str">
            <v/>
          </cell>
          <cell r="E12" t="str">
            <v>rafal.puchalski@ms.gov.pl</v>
          </cell>
          <cell r="F12" t="str">
            <v/>
          </cell>
          <cell r="G12" t="str">
            <v>- the new act concerning central authority for cross-border family cases - act amending the act National Council of the Judiciary - act amending the act Code of Civil Procedure</v>
          </cell>
          <cell r="H12" t="str">
            <v>- act amending the act Code of Civil Procedure - act amending the Act - Law on Proceedings before Administrative Courts - right to claim compensation in the event of a breach of competition law</v>
          </cell>
          <cell r="I12" t="str">
            <v/>
          </cell>
          <cell r="J12" t="str">
            <v/>
          </cell>
          <cell r="K12" t="str">
            <v>Legislation concerning mediation in administrative cases including: 1) the of 7th April 2017, on amending the Administrative Procedure Code and certain other acts (Journal of Laws of 2017 item 935) 2) the regulation of the Minister of Internal and Adminis</v>
          </cell>
          <cell r="L12" t="str">
            <v/>
          </cell>
          <cell r="M12" t="str">
            <v/>
          </cell>
          <cell r="N12" t="str">
            <v/>
          </cell>
          <cell r="O12" t="str">
            <v/>
          </cell>
          <cell r="P12" t="str">
            <v/>
          </cell>
          <cell r="Q12" t="str">
            <v/>
          </cell>
          <cell r="R12" t="str">
            <v/>
          </cell>
          <cell r="S12" t="str">
            <v/>
          </cell>
          <cell r="T12" t="str">
            <v/>
          </cell>
          <cell r="U12" t="str">
            <v/>
          </cell>
          <cell r="V12" t="str">
            <v/>
          </cell>
          <cell r="W12" t="str">
            <v/>
          </cell>
          <cell r="X12" t="str">
            <v/>
          </cell>
          <cell r="Y12" t="str">
            <v>- act amending the act on the National Court Register</v>
          </cell>
          <cell r="Z12" t="str">
            <v/>
          </cell>
          <cell r="AA12" t="str">
            <v/>
          </cell>
          <cell r="AB12" t="str">
            <v>- act amending the act about free legal assistance</v>
          </cell>
          <cell r="AC12" t="str">
            <v/>
          </cell>
          <cell r="AD12" t="str">
            <v/>
          </cell>
          <cell r="AE12" t="str">
            <v/>
          </cell>
          <cell r="AF12" t="str">
            <v/>
          </cell>
          <cell r="AG12" t="str">
            <v/>
          </cell>
          <cell r="AH12" t="str">
            <v/>
          </cell>
          <cell r="AI12" t="str">
            <v/>
          </cell>
          <cell r="AJ12" t="str">
            <v/>
          </cell>
          <cell r="AK12" t="str">
            <v/>
          </cell>
          <cell r="AL12" t="str">
            <v>- act amending the act Court Bailiffs and Execution</v>
          </cell>
          <cell r="AM12" t="str">
            <v/>
          </cell>
          <cell r="AN12" t="str">
            <v/>
          </cell>
          <cell r="AO12" t="str">
            <v/>
          </cell>
          <cell r="AP12" t="str">
            <v/>
          </cell>
          <cell r="AQ12" t="str">
            <v/>
          </cell>
          <cell r="AR12" t="str">
            <v>1.a  General online information about the justice system for non-native speakers;2.  Centralised web portal with online forms for judicial proceedings available to the public and companies</v>
          </cell>
          <cell r="AS12" t="str">
            <v>https://ms.gov.pl/en/</v>
          </cell>
          <cell r="AT12" t="str">
            <v/>
          </cell>
          <cell r="AU12" t="str">
            <v/>
          </cell>
          <cell r="AV12" t="str">
            <v>https://bip.ms.gov.pl/pl/formularze/</v>
          </cell>
          <cell r="AW12" t="str">
            <v/>
          </cell>
          <cell r="AX12" t="str">
            <v/>
          </cell>
          <cell r="AY12" t="str">
            <v/>
          </cell>
          <cell r="AZ12" t="str">
            <v>No</v>
          </cell>
          <cell r="BA12" t="str">
            <v/>
          </cell>
          <cell r="BB12" t="str">
            <v/>
          </cell>
          <cell r="BC12" t="str">
            <v/>
          </cell>
          <cell r="BD12" t="str">
            <v/>
          </cell>
          <cell r="BE12" t="str">
            <v/>
          </cell>
          <cell r="BF12" t="str">
            <v>Yes some judgments</v>
          </cell>
          <cell r="BG12" t="str">
            <v>Yes some judgments</v>
          </cell>
          <cell r="BH12" t="str">
            <v>Yes some judgments</v>
          </cell>
          <cell r="BI12" t="str">
            <v>in common courts relevance criteria for publication are set up by court president</v>
          </cell>
          <cell r="BJ12" t="str">
            <v>1st instance;2nd instance;Highest instance</v>
          </cell>
          <cell r="BK12" t="str">
            <v>1st instance;2nd instance</v>
          </cell>
          <cell r="BL12" t="str">
            <v/>
          </cell>
          <cell r="BM12" t="str">
            <v>1st instance;2nd instance;Highest instance</v>
          </cell>
          <cell r="BN12" t="str">
            <v/>
          </cell>
          <cell r="BO12" t="str">
            <v/>
          </cell>
          <cell r="BP12" t="str">
            <v>Yes some judgments</v>
          </cell>
          <cell r="BQ12" t="str">
            <v>Yes some judgments</v>
          </cell>
          <cell r="BR12" t="str">
            <v>Yes some judgments</v>
          </cell>
          <cell r="BS12" t="str">
            <v>relevance criteria for the publication are established by court presidents</v>
          </cell>
          <cell r="BT12" t="str">
            <v>1st instance;2nd instance;Highest instance</v>
          </cell>
          <cell r="BU12" t="str">
            <v>1st instance;2nd instance;Highest instance</v>
          </cell>
          <cell r="BV12" t="str">
            <v/>
          </cell>
          <cell r="BW12" t="str">
            <v>1st instance;2nd instance;Highest instance</v>
          </cell>
          <cell r="BX12" t="str">
            <v>1st instance;2nd instance;Highest instance</v>
          </cell>
          <cell r="BY12" t="str">
            <v/>
          </cell>
          <cell r="BZ12" t="str">
            <v/>
          </cell>
          <cell r="CA12" t="str">
            <v/>
          </cell>
          <cell r="CB12" t="str">
            <v/>
          </cell>
          <cell r="CC12" t="str">
            <v/>
          </cell>
          <cell r="CD12" t="str">
            <v/>
          </cell>
          <cell r="CE12" t="str">
            <v/>
          </cell>
          <cell r="CF12" t="str">
            <v/>
          </cell>
          <cell r="CG12" t="str">
            <v/>
          </cell>
          <cell r="CH12" t="str">
            <v xml:space="preserve">The Ministry of Justice regularly organizes training for judges in international standards on human rights protection. Moreover, the ministry organizes study visiting of judges to the European Court of Human Rights and CoE instructions._x000D_
</v>
          </cell>
          <cell r="CI12" t="str">
            <v>Civil and commercial disputes;Labour disputes;Consumer disputes*</v>
          </cell>
          <cell r="CJ12" t="str">
            <v>Civil and commercial disputes;Labour disputes;Consumer disputes*</v>
          </cell>
          <cell r="CK12" t="str">
            <v>Civil and commercial disputes;Labour disputes;Consumer disputes*</v>
          </cell>
          <cell r="CL12" t="str">
            <v>Civil and commercial disputes;Labour disputes</v>
          </cell>
          <cell r="CM12" t="str">
            <v>Civil and commercial disputes;Labour disputes</v>
          </cell>
          <cell r="CN12" t="str">
            <v/>
          </cell>
          <cell r="CO12" t="str">
            <v>Civil and commercial disputes;Labour disputes</v>
          </cell>
          <cell r="CP12" t="str">
            <v>Civil and commercial disputes;Labour disputes</v>
          </cell>
          <cell r="CQ12" t="str">
            <v>Civil and commercial disputes;Labour disputes</v>
          </cell>
          <cell r="CR12" t="str">
            <v>Civil and commercial disputes;Labour disputes;Consumer disputes*</v>
          </cell>
          <cell r="CS12" t="str">
            <v/>
          </cell>
          <cell r="CT12" t="str">
            <v>Civil and commercial disputes;Labour disputes</v>
          </cell>
          <cell r="CU12" t="str">
            <v/>
          </cell>
          <cell r="CV12" t="str">
            <v/>
          </cell>
          <cell r="CW12" t="str">
            <v>re 12. - simplified procedure for the mediation agreement approval by the court (civil procedure code art. 183(15) § 1)</v>
          </cell>
          <cell r="CX12" t="str">
            <v>http://www.mediacja.gov.pl</v>
          </cell>
          <cell r="CY12" t="str">
            <v>http://www.mediacja.gov.pl</v>
          </cell>
          <cell r="CZ12" t="str">
            <v>http://polubowne.uokik.gov.pl/strona-glowna,1,pl.html</v>
          </cell>
          <cell r="DA12" t="str">
            <v/>
          </cell>
          <cell r="DB12" t="str">
            <v/>
          </cell>
          <cell r="DC12" t="str">
            <v/>
          </cell>
          <cell r="DD12" t="str">
            <v/>
          </cell>
          <cell r="DE12" t="str">
            <v/>
          </cell>
          <cell r="DF12" t="str">
            <v/>
          </cell>
          <cell r="DG12" t="str">
            <v/>
          </cell>
          <cell r="DH12" t="str">
            <v/>
          </cell>
          <cell r="DI12" t="str">
            <v/>
          </cell>
          <cell r="DJ12" t="str">
            <v/>
          </cell>
          <cell r="DK12" t="str">
            <v/>
          </cell>
          <cell r="DL12" t="str">
            <v/>
          </cell>
          <cell r="DM12" t="str">
            <v/>
          </cell>
          <cell r="DO12" t="str">
            <v/>
          </cell>
          <cell r="DP12" t="str">
            <v/>
          </cell>
          <cell r="DQ12" t="str">
            <v/>
          </cell>
          <cell r="DR12" t="str">
            <v/>
          </cell>
          <cell r="DS12" t="str">
            <v/>
          </cell>
          <cell r="DT12" t="str">
            <v/>
          </cell>
          <cell r="DU12" t="str">
            <v/>
          </cell>
          <cell r="DV12" t="str">
            <v/>
          </cell>
          <cell r="DW12" t="str">
            <v/>
          </cell>
          <cell r="DX12" t="str">
            <v/>
          </cell>
          <cell r="DY12" t="str">
            <v/>
          </cell>
          <cell r="DZ12" t="str">
            <v/>
          </cell>
          <cell r="EA12" t="str">
            <v/>
          </cell>
          <cell r="EB12" t="str">
            <v/>
          </cell>
          <cell r="EC12" t="str">
            <v/>
          </cell>
          <cell r="ED12" t="str">
            <v/>
          </cell>
          <cell r="EE12" t="str">
            <v/>
          </cell>
          <cell r="EF12" t="str">
            <v/>
          </cell>
          <cell r="EG12" t="str">
            <v/>
          </cell>
          <cell r="EH12" t="str">
            <v/>
          </cell>
          <cell r="EI12" t="str">
            <v/>
          </cell>
          <cell r="EJ12" t="str">
            <v/>
          </cell>
          <cell r="EK12" t="str">
            <v/>
          </cell>
          <cell r="EL12" t="str">
            <v/>
          </cell>
          <cell r="EM12" t="str">
            <v/>
          </cell>
          <cell r="EN12" t="str">
            <v/>
          </cell>
          <cell r="EO12" t="str">
            <v/>
          </cell>
          <cell r="EP12" t="str">
            <v/>
          </cell>
          <cell r="EQ12" t="str">
            <v/>
          </cell>
          <cell r="ER12" t="str">
            <v/>
          </cell>
          <cell r="ES12" t="str">
            <v/>
          </cell>
          <cell r="ET12" t="str">
            <v/>
          </cell>
          <cell r="EU12" t="str">
            <v/>
          </cell>
          <cell r="EV12" t="str">
            <v/>
          </cell>
          <cell r="EW12" t="str">
            <v/>
          </cell>
          <cell r="EX12" t="str">
            <v/>
          </cell>
          <cell r="EY12" t="str">
            <v/>
          </cell>
          <cell r="EZ12" t="str">
            <v/>
          </cell>
          <cell r="FA12" t="str">
            <v/>
          </cell>
          <cell r="FB12" t="str">
            <v/>
          </cell>
          <cell r="FC12" t="str">
            <v/>
          </cell>
          <cell r="FD12" t="str">
            <v/>
          </cell>
          <cell r="FE12" t="str">
            <v/>
          </cell>
          <cell r="FF12" t="str">
            <v/>
          </cell>
          <cell r="FG12" t="str">
            <v/>
          </cell>
          <cell r="FH12" t="str">
            <v/>
          </cell>
          <cell r="FI12" t="str">
            <v/>
          </cell>
          <cell r="FJ12" t="str">
            <v/>
          </cell>
          <cell r="FK12" t="str">
            <v/>
          </cell>
          <cell r="FL12" t="str">
            <v/>
          </cell>
          <cell r="FM12" t="str">
            <v/>
          </cell>
          <cell r="FN12" t="str">
            <v/>
          </cell>
          <cell r="FO12" t="str">
            <v/>
          </cell>
          <cell r="FP12" t="str">
            <v/>
          </cell>
          <cell r="FQ12" t="str">
            <v/>
          </cell>
          <cell r="FR12" t="str">
            <v/>
          </cell>
          <cell r="FS12" t="str">
            <v/>
          </cell>
          <cell r="FT12" t="str">
            <v/>
          </cell>
          <cell r="FU12" t="str">
            <v/>
          </cell>
          <cell r="FV12" t="str">
            <v/>
          </cell>
          <cell r="FW12" t="str">
            <v/>
          </cell>
          <cell r="FX12" t="str">
            <v/>
          </cell>
          <cell r="FY12" t="str">
            <v/>
          </cell>
          <cell r="FZ12" t="str">
            <v/>
          </cell>
          <cell r="GA12" t="str">
            <v/>
          </cell>
          <cell r="GB12" t="str">
            <v/>
          </cell>
          <cell r="GC12" t="str">
            <v/>
          </cell>
          <cell r="GD12" t="str">
            <v/>
          </cell>
          <cell r="GE12" t="str">
            <v/>
          </cell>
          <cell r="GF12" t="str">
            <v/>
          </cell>
          <cell r="GG12" t="str">
            <v/>
          </cell>
          <cell r="GH12" t="str">
            <v/>
          </cell>
          <cell r="GI12" t="str">
            <v/>
          </cell>
          <cell r="GJ12" t="str">
            <v/>
          </cell>
          <cell r="GK12" t="str">
            <v/>
          </cell>
          <cell r="GL12" t="str">
            <v/>
          </cell>
          <cell r="GM12" t="str">
            <v/>
          </cell>
          <cell r="GN12" t="str">
            <v/>
          </cell>
          <cell r="GO12" t="str">
            <v/>
          </cell>
          <cell r="GP12" t="str">
            <v/>
          </cell>
          <cell r="GQ12" t="str">
            <v/>
          </cell>
          <cell r="GR12" t="str">
            <v/>
          </cell>
          <cell r="GS12" t="str">
            <v/>
          </cell>
          <cell r="GT12" t="str">
            <v/>
          </cell>
          <cell r="GU12" t="str">
            <v/>
          </cell>
          <cell r="GV12" t="str">
            <v/>
          </cell>
          <cell r="GW12" t="str">
            <v/>
          </cell>
          <cell r="GX12" t="str">
            <v/>
          </cell>
          <cell r="GY12" t="str">
            <v/>
          </cell>
          <cell r="GZ12" t="str">
            <v/>
          </cell>
          <cell r="HA12" t="str">
            <v/>
          </cell>
          <cell r="HB12" t="str">
            <v/>
          </cell>
          <cell r="HC12" t="str">
            <v/>
          </cell>
          <cell r="HD12" t="str">
            <v/>
          </cell>
          <cell r="HE12" t="str">
            <v/>
          </cell>
          <cell r="HF12" t="str">
            <v/>
          </cell>
          <cell r="HG12" t="str">
            <v/>
          </cell>
          <cell r="HH12" t="str">
            <v/>
          </cell>
          <cell r="HI12" t="str">
            <v/>
          </cell>
          <cell r="HJ12" t="str">
            <v/>
          </cell>
          <cell r="HK12" t="str">
            <v/>
          </cell>
          <cell r="HL12" t="str">
            <v/>
          </cell>
          <cell r="HM12" t="str">
            <v/>
          </cell>
          <cell r="HN12" t="str">
            <v/>
          </cell>
          <cell r="HO12" t="str">
            <v/>
          </cell>
          <cell r="HP12" t="str">
            <v/>
          </cell>
          <cell r="HQ12" t="str">
            <v/>
          </cell>
          <cell r="HR12" t="str">
            <v/>
          </cell>
          <cell r="HS12" t="str">
            <v/>
          </cell>
          <cell r="HT12" t="str">
            <v/>
          </cell>
          <cell r="HU12" t="str">
            <v/>
          </cell>
          <cell r="HV12" t="str">
            <v/>
          </cell>
          <cell r="HW12" t="str">
            <v/>
          </cell>
          <cell r="HX12" t="str">
            <v/>
          </cell>
          <cell r="HY12" t="str">
            <v/>
          </cell>
          <cell r="HZ12" t="str">
            <v/>
          </cell>
          <cell r="IA12" t="str">
            <v/>
          </cell>
          <cell r="IB12" t="str">
            <v/>
          </cell>
          <cell r="IC12" t="str">
            <v/>
          </cell>
          <cell r="ID12" t="str">
            <v/>
          </cell>
          <cell r="IE12" t="str">
            <v/>
          </cell>
          <cell r="IF12" t="str">
            <v/>
          </cell>
        </row>
        <row r="13">
          <cell r="A13" t="str">
            <v>FR</v>
          </cell>
          <cell r="B13" t="str">
            <v>France</v>
          </cell>
          <cell r="C13" t="str">
            <v>Karine Gilberg</v>
          </cell>
          <cell r="D13" t="str">
            <v>Head of the Expertise and Institutional Matters Bureau</v>
          </cell>
          <cell r="E13" t="str">
            <v>karine.gilberg@justice.gouv.fr</v>
          </cell>
          <cell r="F13" t="str">
            <v/>
          </cell>
          <cell r="G13" t="str">
            <v>Projet en cours sur la simplification des procédures civiles et commerciales</v>
          </cell>
          <cell r="H13" t="str">
            <v/>
          </cell>
          <cell r="I13" t="str">
            <v/>
          </cell>
          <cell r="J13" t="str">
            <v/>
          </cell>
          <cell r="K13" t="str">
            <v/>
          </cell>
          <cell r="L13" t="str">
            <v/>
          </cell>
          <cell r="M13" t="str">
            <v/>
          </cell>
          <cell r="N13" t="str">
            <v/>
          </cell>
          <cell r="O13" t="str">
            <v/>
          </cell>
          <cell r="P13" t="str">
            <v/>
          </cell>
          <cell r="Q13" t="str">
            <v/>
          </cell>
          <cell r="R13" t="str">
            <v/>
          </cell>
          <cell r="S13" t="str">
            <v>Projet en cours sur la réorganisation des juridictions de premières instances et d'appel</v>
          </cell>
          <cell r="T13" t="str">
            <v/>
          </cell>
          <cell r="U13" t="str">
            <v/>
          </cell>
          <cell r="V13" t="str">
            <v/>
          </cell>
          <cell r="W13" t="str">
            <v/>
          </cell>
          <cell r="X13" t="str">
            <v/>
          </cell>
          <cell r="Y13" t="str">
            <v>Projet en cours sur la dématérialisation des procédures et l'e-justice</v>
          </cell>
          <cell r="Z13" t="str">
            <v/>
          </cell>
          <cell r="AA13" t="str">
            <v/>
          </cell>
          <cell r="AB13" t="str">
            <v/>
          </cell>
          <cell r="AC13" t="str">
            <v/>
          </cell>
          <cell r="AD13" t="str">
            <v/>
          </cell>
          <cell r="AE13" t="str">
            <v/>
          </cell>
          <cell r="AF13" t="str">
            <v/>
          </cell>
          <cell r="AG13" t="str">
            <v/>
          </cell>
          <cell r="AH13" t="str">
            <v>Proposition de loi (Sénat) en vue de nommer les juges pour durée minimum et maximum à certains postes au sein de certaines juridictions (afin d'éviter les rotations trop importantes au sein des juridictions)</v>
          </cell>
          <cell r="AI13" t="str">
            <v/>
          </cell>
          <cell r="AJ13" t="str">
            <v/>
          </cell>
          <cell r="AK13" t="str">
            <v/>
          </cell>
          <cell r="AL13" t="str">
            <v/>
          </cell>
          <cell r="AM13" t="str">
            <v/>
          </cell>
          <cell r="AN13" t="str">
            <v/>
          </cell>
          <cell r="AO13" t="str">
            <v/>
          </cell>
          <cell r="AP13" t="str">
            <v/>
          </cell>
          <cell r="AQ13" t="str">
            <v>http://www.justice.gouv.fr/le-ministere-de-la-justice-10017/transformation-numerique-donnez-votre-avis-31008.html_x000D_
http://www.justice.gouv.fr/la-garde-des-sceaux-10016/le-premier-ministre-presente-a-nantes-les-chantiers-de-la-justice-30914.html_x000D_
http://ww</v>
          </cell>
          <cell r="AR13" t="str">
            <v>1.b  General online information about the justice system for children (individuals below 18 years of age);2.  Centralised web portal with online forms for judicial proceedings available to the public and companies;3.  Interactive online simulation to asse</v>
          </cell>
          <cell r="AS13" t="str">
            <v/>
          </cell>
          <cell r="AT13" t="str">
            <v/>
          </cell>
          <cell r="AU13" t="str">
            <v/>
          </cell>
          <cell r="AV13" t="str">
            <v>http://www.justice.fr/</v>
          </cell>
          <cell r="AW13" t="str">
            <v>http://www.justice.fr/simulateurs/aide</v>
          </cell>
          <cell r="AX13" t="str">
            <v/>
          </cell>
          <cell r="AY13" t="str">
            <v/>
          </cell>
          <cell r="AZ13" t="str">
            <v>Yes, for some court levels, please specify below</v>
          </cell>
          <cell r="BA13" t="str">
            <v>2nd instance;Highest instance</v>
          </cell>
          <cell r="BB13" t="str">
            <v>Highest instance</v>
          </cell>
          <cell r="BC13" t="str">
            <v/>
          </cell>
          <cell r="BD13" t="str">
            <v>No</v>
          </cell>
          <cell r="BE13" t="str">
            <v/>
          </cell>
          <cell r="BF13" t="str">
            <v/>
          </cell>
          <cell r="BG13" t="str">
            <v>Yes some judgments</v>
          </cell>
          <cell r="BH13" t="str">
            <v>Yes some judgments</v>
          </cell>
          <cell r="BI13" t="str">
            <v/>
          </cell>
          <cell r="BJ13" t="str">
            <v>Highest instance</v>
          </cell>
          <cell r="BK13" t="str">
            <v>Highest instance</v>
          </cell>
          <cell r="BL13" t="str">
            <v>Highest instance</v>
          </cell>
          <cell r="BM13" t="str">
            <v>Highest instance</v>
          </cell>
          <cell r="BN13" t="str">
            <v>1st instance;2nd instance;Highest instance</v>
          </cell>
          <cell r="BO13" t="str">
            <v/>
          </cell>
          <cell r="BP13" t="str">
            <v>Yes some judgments</v>
          </cell>
          <cell r="BQ13" t="str">
            <v>Yes some judgments</v>
          </cell>
          <cell r="BR13" t="str">
            <v>Yes some judgments</v>
          </cell>
          <cell r="BS13" t="str">
            <v>Conseil d'Etat</v>
          </cell>
          <cell r="BT13" t="str">
            <v>2nd instance;Highest instance</v>
          </cell>
          <cell r="BU13" t="str">
            <v>Highest instance</v>
          </cell>
          <cell r="BV13" t="str">
            <v>Highest instance</v>
          </cell>
          <cell r="BW13" t="str">
            <v>Highest instance</v>
          </cell>
          <cell r="BX13" t="str">
            <v>1st instance;2nd instance;Highest instance</v>
          </cell>
          <cell r="BY13" t="str">
            <v/>
          </cell>
          <cell r="BZ13" t="str">
            <v>Initial;Continuous</v>
          </cell>
          <cell r="CA13" t="str">
            <v/>
          </cell>
          <cell r="CB13" t="str">
            <v>Initial;Continuous</v>
          </cell>
          <cell r="CC13" t="str">
            <v/>
          </cell>
          <cell r="CD13" t="str">
            <v/>
          </cell>
          <cell r="CE13" t="str">
            <v/>
          </cell>
          <cell r="CF13" t="str">
            <v>Continuous</v>
          </cell>
          <cell r="CG13" t="str">
            <v/>
          </cell>
          <cell r="CH13" t="str">
            <v/>
          </cell>
          <cell r="CI13" t="str">
            <v>Civil and commercial disputes;Labour disputes;Consumer disputes*</v>
          </cell>
          <cell r="CJ13" t="str">
            <v/>
          </cell>
          <cell r="CK13" t="str">
            <v>Civil and commercial disputes;Consumer disputes*</v>
          </cell>
          <cell r="CL13" t="str">
            <v/>
          </cell>
          <cell r="CM13" t="str">
            <v>Civil and commercial disputes;Consumer disputes*</v>
          </cell>
          <cell r="CN13" t="str">
            <v/>
          </cell>
          <cell r="CO13" t="str">
            <v/>
          </cell>
          <cell r="CP13" t="str">
            <v>Civil and commercial disputes;Labour disputes;Consumer disputes*</v>
          </cell>
          <cell r="CQ13" t="str">
            <v/>
          </cell>
          <cell r="CR13" t="str">
            <v>Civil and commercial disputes;Labour disputes;Consumer disputes*</v>
          </cell>
          <cell r="CS13" t="str">
            <v/>
          </cell>
          <cell r="CT13" t="str">
            <v>Civil and commercial disputes;Labour disputes;Consumer disputes*</v>
          </cell>
          <cell r="CU13" t="str">
            <v/>
          </cell>
          <cell r="CV13" t="str">
            <v/>
          </cell>
          <cell r="CW13" t="str">
            <v/>
          </cell>
          <cell r="CX13" t="str">
            <v/>
          </cell>
          <cell r="CY13" t="str">
            <v/>
          </cell>
          <cell r="CZ13" t="str">
            <v/>
          </cell>
          <cell r="DA13" t="str">
            <v>http://www.justice.fr/r%C3%A9gler-vos-litiges-autrement</v>
          </cell>
          <cell r="DB13" t="str">
            <v/>
          </cell>
          <cell r="DC13" t="str">
            <v>National level</v>
          </cell>
          <cell r="DD13" t="str">
            <v/>
          </cell>
          <cell r="DE13" t="str">
            <v/>
          </cell>
          <cell r="DF13" t="str">
            <v/>
          </cell>
          <cell r="DG13" t="str">
            <v/>
          </cell>
          <cell r="DH13" t="str">
            <v/>
          </cell>
          <cell r="DI13" t="str">
            <v/>
          </cell>
          <cell r="DJ13" t="str">
            <v/>
          </cell>
          <cell r="DK13" t="str">
            <v/>
          </cell>
          <cell r="DL13" t="str">
            <v/>
          </cell>
          <cell r="DM13" t="str">
            <v/>
          </cell>
          <cell r="DO13" t="str">
            <v/>
          </cell>
          <cell r="DP13" t="str">
            <v/>
          </cell>
          <cell r="DQ13" t="str">
            <v>2. The survey results have been used to feed an annual/specific report at local or national level</v>
          </cell>
          <cell r="DR13" t="str">
            <v/>
          </cell>
          <cell r="DS13" t="str">
            <v/>
          </cell>
          <cell r="DT13" t="str">
            <v>No</v>
          </cell>
          <cell r="DU13" t="str">
            <v/>
          </cell>
          <cell r="DV13" t="str">
            <v/>
          </cell>
          <cell r="DW13" t="str">
            <v/>
          </cell>
          <cell r="DX13" t="str">
            <v/>
          </cell>
          <cell r="DY13" t="str">
            <v/>
          </cell>
          <cell r="DZ13" t="str">
            <v/>
          </cell>
          <cell r="EA13" t="str">
            <v/>
          </cell>
          <cell r="EB13" t="str">
            <v/>
          </cell>
          <cell r="EC13" t="str">
            <v/>
          </cell>
          <cell r="ED13" t="str">
            <v/>
          </cell>
          <cell r="EE13" t="str">
            <v/>
          </cell>
          <cell r="EF13" t="str">
            <v/>
          </cell>
          <cell r="EG13" t="str">
            <v/>
          </cell>
          <cell r="EH13" t="str">
            <v/>
          </cell>
          <cell r="EI13" t="str">
            <v/>
          </cell>
          <cell r="EJ13" t="str">
            <v/>
          </cell>
          <cell r="EK13" t="str">
            <v/>
          </cell>
          <cell r="EL13" t="str">
            <v/>
          </cell>
          <cell r="EM13" t="str">
            <v/>
          </cell>
          <cell r="EN13" t="str">
            <v/>
          </cell>
          <cell r="EO13" t="str">
            <v/>
          </cell>
          <cell r="EP13" t="str">
            <v/>
          </cell>
          <cell r="EQ13" t="str">
            <v/>
          </cell>
          <cell r="ER13" t="str">
            <v/>
          </cell>
          <cell r="ES13" t="str">
            <v/>
          </cell>
          <cell r="ET13" t="str">
            <v/>
          </cell>
          <cell r="EU13" t="str">
            <v/>
          </cell>
          <cell r="EV13" t="str">
            <v>Yes</v>
          </cell>
          <cell r="EW13" t="str">
            <v/>
          </cell>
          <cell r="EX13" t="str">
            <v>Expected average time to resolve cases per Court (e.g. average time to resolve cases per court does not exceed x days)</v>
          </cell>
          <cell r="EY13" t="str">
            <v/>
          </cell>
          <cell r="EZ13" t="str">
            <v/>
          </cell>
          <cell r="FA13" t="str">
            <v/>
          </cell>
          <cell r="FB13" t="str">
            <v/>
          </cell>
          <cell r="FC13" t="str">
            <v/>
          </cell>
          <cell r="FD13" t="str">
            <v/>
          </cell>
          <cell r="FE13" t="str">
            <v/>
          </cell>
          <cell r="FF13" t="str">
            <v/>
          </cell>
          <cell r="FG13" t="str">
            <v/>
          </cell>
          <cell r="FH13" t="str">
            <v/>
          </cell>
          <cell r="FI13" t="str">
            <v/>
          </cell>
          <cell r="FJ13" t="str">
            <v>Ministry of Justice with involvement of judges (prior formal consultation) TF</v>
          </cell>
          <cell r="FK13" t="str">
            <v>Supreme Court TF</v>
          </cell>
          <cell r="FL13" t="str">
            <v/>
          </cell>
          <cell r="FM13" t="str">
            <v/>
          </cell>
          <cell r="FN13" t="str">
            <v/>
          </cell>
          <cell r="FO13" t="str">
            <v/>
          </cell>
          <cell r="FP13" t="str">
            <v/>
          </cell>
          <cell r="FQ13" t="str">
            <v/>
          </cell>
          <cell r="FR13" t="str">
            <v/>
          </cell>
          <cell r="FS13" t="str">
            <v/>
          </cell>
          <cell r="FT13" t="str">
            <v/>
          </cell>
          <cell r="FU13" t="str">
            <v/>
          </cell>
          <cell r="FV13" t="str">
            <v/>
          </cell>
          <cell r="FW13" t="str">
            <v/>
          </cell>
          <cell r="FX13" t="str">
            <v>Individual courts TF;Entire territory of Member State TF</v>
          </cell>
          <cell r="FY13" t="str">
            <v>Individual courts TF;Entire territory of Member State TF</v>
          </cell>
          <cell r="FZ13" t="str">
            <v/>
          </cell>
          <cell r="GA13" t="str">
            <v/>
          </cell>
          <cell r="GB13" t="str">
            <v/>
          </cell>
          <cell r="GC13" t="str">
            <v>Yes</v>
          </cell>
          <cell r="GD13" t="str">
            <v>https://www.performance-publique.budget.gouv.fr/documents-budgetaires/lois-projets-lois-documents-annexes-annee/exercice-2016/projet-loi-reglement-rap-2016-mission-justice#.WhVNyHqcJJw</v>
          </cell>
          <cell r="GE13" t="str">
            <v>For allocating human resources;For allocating budget</v>
          </cell>
          <cell r="GF13" t="str">
            <v/>
          </cell>
          <cell r="GG13" t="str">
            <v/>
          </cell>
          <cell r="GH13" t="str">
            <v>No</v>
          </cell>
          <cell r="GI13" t="str">
            <v/>
          </cell>
          <cell r="GJ13" t="str">
            <v/>
          </cell>
          <cell r="GK13" t="str">
            <v/>
          </cell>
          <cell r="GL13" t="str">
            <v/>
          </cell>
          <cell r="GM13" t="str">
            <v/>
          </cell>
          <cell r="GN13" t="str">
            <v/>
          </cell>
          <cell r="GO13" t="str">
            <v/>
          </cell>
          <cell r="GP13" t="str">
            <v/>
          </cell>
          <cell r="GQ13" t="str">
            <v/>
          </cell>
          <cell r="GR13" t="str">
            <v>Ministry of Justice TF</v>
          </cell>
          <cell r="GS13" t="str">
            <v>Other body/ specify TF</v>
          </cell>
          <cell r="GT13" t="str">
            <v/>
          </cell>
          <cell r="GU13" t="str">
            <v/>
          </cell>
          <cell r="GV13" t="str">
            <v/>
          </cell>
          <cell r="GW13" t="str">
            <v>Conseil d'Etat</v>
          </cell>
          <cell r="GX13" t="str">
            <v/>
          </cell>
          <cell r="GY13" t="str">
            <v/>
          </cell>
          <cell r="GZ13" t="str">
            <v/>
          </cell>
          <cell r="HA13" t="str">
            <v>No</v>
          </cell>
          <cell r="HB13" t="str">
            <v/>
          </cell>
          <cell r="HC13" t="str">
            <v/>
          </cell>
          <cell r="HD13" t="str">
            <v/>
          </cell>
          <cell r="HE13" t="str">
            <v/>
          </cell>
          <cell r="HF13" t="str">
            <v/>
          </cell>
          <cell r="HG13" t="str">
            <v/>
          </cell>
          <cell r="HH13" t="str">
            <v/>
          </cell>
          <cell r="HI13" t="str">
            <v/>
          </cell>
          <cell r="HJ13" t="str">
            <v/>
          </cell>
          <cell r="HK13" t="str">
            <v/>
          </cell>
          <cell r="HL13" t="str">
            <v/>
          </cell>
          <cell r="HM13" t="str">
            <v>Court President/ Court management TF</v>
          </cell>
          <cell r="HN13" t="str">
            <v>Court President/ Court management TF</v>
          </cell>
          <cell r="HO13" t="str">
            <v/>
          </cell>
          <cell r="HP13" t="str">
            <v>Ministry of Justice TF</v>
          </cell>
          <cell r="HQ13" t="str">
            <v/>
          </cell>
          <cell r="HR13" t="str">
            <v/>
          </cell>
          <cell r="HS13" t="str">
            <v/>
          </cell>
          <cell r="HT13" t="str">
            <v/>
          </cell>
          <cell r="HU13" t="str">
            <v/>
          </cell>
          <cell r="HV13" t="str">
            <v/>
          </cell>
          <cell r="HW13" t="str">
            <v/>
          </cell>
          <cell r="HX13" t="str">
            <v/>
          </cell>
          <cell r="HY13" t="str">
            <v/>
          </cell>
          <cell r="HZ13" t="str">
            <v/>
          </cell>
          <cell r="IA13" t="str">
            <v/>
          </cell>
          <cell r="IB13" t="str">
            <v>Upon request by party;Online access of throughout the course of a case</v>
          </cell>
          <cell r="IC13" t="str">
            <v/>
          </cell>
          <cell r="ID13" t="str">
            <v/>
          </cell>
          <cell r="IE13" t="str">
            <v/>
          </cell>
          <cell r="IF13" t="str">
            <v>"Online access of ... throughout the course of a case" is only available for administrative cases.</v>
          </cell>
        </row>
        <row r="14">
          <cell r="A14" t="str">
            <v>ES</v>
          </cell>
          <cell r="B14" t="str">
            <v>Spain</v>
          </cell>
          <cell r="C14" t="str">
            <v>Juan Fernando Armengot</v>
          </cell>
          <cell r="D14" t="str">
            <v xml:space="preserve">Lawyer of the Administration of Justice, Adviser in the Ministry of Justice </v>
          </cell>
          <cell r="E14" t="str">
            <v>juanfernando.armengot@mjusticia.es</v>
          </cell>
          <cell r="F14" t="str">
            <v>34913904578</v>
          </cell>
          <cell r="G14" t="str">
            <v>Reform for Civil Procedural Law in order to streamline the enforcement proceeding under public consultation</v>
          </cell>
          <cell r="H14" t="str">
            <v>Civil Procedural Law reformed on May by the Royal Decree that transposed Directives of the European Union in the financial, commercial and health fields, and on the posting of workers, and on November by Law that transposed the Directive 2013/11.</v>
          </cell>
          <cell r="I14" t="str">
            <v/>
          </cell>
          <cell r="J14" t="str">
            <v>One of the objectives of the reform for Civil procedural Laws is to promote the Mediation and other ADR options</v>
          </cell>
          <cell r="K14" t="str">
            <v>Civil Procedural Law and Law on Mediation in civil and commercial matters reformed on November by Law that transposed the Directive 2013/11/ on alternative dispute resolution for consumer disputes.</v>
          </cell>
          <cell r="L14" t="str">
            <v/>
          </cell>
          <cell r="M14" t="str">
            <v/>
          </cell>
          <cell r="N14" t="str">
            <v/>
          </cell>
          <cell r="O14" t="str">
            <v/>
          </cell>
          <cell r="P14" t="str">
            <v>It is considered a possible reform for the Organic Law for the Judiciary in order to strengthen the independence of the Council for the Judiciary.</v>
          </cell>
          <cell r="Q14" t="str">
            <v/>
          </cell>
          <cell r="R14" t="str">
            <v/>
          </cell>
          <cell r="S14" t="str">
            <v/>
          </cell>
          <cell r="T14" t="str">
            <v/>
          </cell>
          <cell r="U14" t="str">
            <v/>
          </cell>
          <cell r="V14" t="str">
            <v/>
          </cell>
          <cell r="W14" t="str">
            <v>Agreement of May 25, 2017, of the Council for the Judiary, that attributes to 54 courts, competence for cases related to the general conditions included in financing contracts with real estate warrant rights whose borrower is an individual.</v>
          </cell>
          <cell r="X14" t="str">
            <v/>
          </cell>
          <cell r="Y14" t="str">
            <v>All the procedural reforms take into account the development of IT in Justice.</v>
          </cell>
          <cell r="Z14" t="str">
            <v>in 2017 “Digital Justice” has been implemented in 80 different towns</v>
          </cell>
          <cell r="AA14" t="str">
            <v/>
          </cell>
          <cell r="AB14" t="str">
            <v>It is considered a possible reform for the Royal Decree on legal aid. The main objectives would be to adapt the current Regulation to reform of the Law on Legal Aid operated by Law 42/2015, to update the technical regulation, and introduce measures to exp</v>
          </cell>
          <cell r="AC14" t="str">
            <v>Law on legal aid reformed by Law 2/2017, 21 June</v>
          </cell>
          <cell r="AD14" t="str">
            <v/>
          </cell>
          <cell r="AE14" t="str">
            <v>It seems Law on Court fees should be reformed in accordance with certain Judgements of the Constitutional Court (among other reasons)</v>
          </cell>
          <cell r="AF14" t="str">
            <v/>
          </cell>
          <cell r="AG14" t="str">
            <v/>
          </cell>
          <cell r="AH14" t="str">
            <v/>
          </cell>
          <cell r="AI14" t="str">
            <v/>
          </cell>
          <cell r="AJ14" t="str">
            <v/>
          </cell>
          <cell r="AK14" t="str">
            <v>- Law regulating the profession of interpreters, translators and experts. - A possible reform of the following norms is being considered: -Organic Statute of Lawyers of the Administration of Justice.The idea general is the adaptation to the changes operat</v>
          </cell>
          <cell r="AL14" t="str">
            <v/>
          </cell>
          <cell r="AM14" t="str">
            <v/>
          </cell>
          <cell r="AN14" t="str">
            <v>Other reforms under consideration: -A Law regulating the (fundamental) right to defense is being drawn. -It is intended the entering into force of the Law 2011 on Civil Registry that laid down "the Civil Registry is electronic. The data will be subject to</v>
          </cell>
          <cell r="AO14" t="str">
            <v/>
          </cell>
          <cell r="AP14" t="str">
            <v/>
          </cell>
          <cell r="AQ14" t="str">
            <v>The Commission of Justice of the Spanish Parliament is working in a National Justice Strategy. This document would study and define the objectives and lines of action that guide the comprehensive reform of Spanish Justice in all its dimensions: Institutio</v>
          </cell>
          <cell r="AR14" t="str">
            <v>1.a  General online information about the justice system for non-native speakers;1.b  General online information about the justice system for children (individuals below 18 years of age);2.  Centralised web portal with online forms for judicial proceeding</v>
          </cell>
          <cell r="AS14" t="str">
            <v>http://www.poderjudicial.es/cgpj/en/Judiciary/General-Council-of-the-Judiciary/_x000D_
http://www.mjusticia.gob.es/cs/Satellite/Portal/en/inicio</v>
          </cell>
          <cell r="AT14" t="str">
            <v>http://www.poderjudicial.es/portal/site/cgpj/menuitem.65d2c4456b6ddb628e635fc1dc432ea0/?vgnextoid=106567b7b13da210VgnVCM100000cb34e20aRCRD&amp;vgnextlocale=en&amp;vgnextfmt=default&amp;lang_choosen=en</v>
          </cell>
          <cell r="AU14" t="str">
            <v/>
          </cell>
          <cell r="AV14" t="str">
            <v>http://www.poderjudicial.es/cgpj/es/Servicios/Atencion-Ciudadana/Modelos-normalizados/El-juicio-verbal-</v>
          </cell>
          <cell r="AW14" t="str">
            <v/>
          </cell>
          <cell r="AX14" t="str">
            <v>- Video (Judicial channel) http://www.poderjudicial.es/cgpj/es/Canal-Judicial_x000D_
- And “Education in Justice” that is a material made up of three parts: A brochure for the student, a second brochure which is more comprehensive and detailed so the teacher ca</v>
          </cell>
          <cell r="AY14" t="str">
            <v/>
          </cell>
          <cell r="AZ14" t="str">
            <v>Yes, for all instances and all cases</v>
          </cell>
          <cell r="BA14" t="str">
            <v>Yes, for all instances and all cases</v>
          </cell>
          <cell r="BB14" t="str">
            <v>Yes, for all instances and all cases</v>
          </cell>
          <cell r="BC14" t="str">
            <v>- Supreme Court, National High Court and Regional High Courts have press offices. The press offices of Regional High Courts serve all 1st and 2nd instance courts in the territory._x000D_
- There are 1st and 2nd instance courts in civil and commercial law, and i</v>
          </cell>
          <cell r="BD14" t="str">
            <v>Yes</v>
          </cell>
          <cell r="BE14" t="str">
            <v xml:space="preserve">The Spanish Council for the Judiciary approved in 2015 a Communication Protocol for Justice_x000D_
 (file:///C:/Users/ljmieres/Downloads/20150928%20Protocolo%20Comunicaci%C3%B3n2015%20CP.pdf)_x000D_
</v>
          </cell>
          <cell r="BF14" t="str">
            <v>Yes some judgments</v>
          </cell>
          <cell r="BG14" t="str">
            <v>Yes all judgments</v>
          </cell>
          <cell r="BH14" t="str">
            <v>Yes all judgments</v>
          </cell>
          <cell r="BI14" t="str">
            <v>The judgments of the first instance courts are only available online when is considered (by the Judge or Press Office or Judicial Documentation Center) that the issue decided by the judgment is relevant from a legal or social point of view.</v>
          </cell>
          <cell r="BJ14" t="str">
            <v>1st instance;2nd instance;Highest instance</v>
          </cell>
          <cell r="BK14" t="str">
            <v>1st instance;2nd instance;Highest instance</v>
          </cell>
          <cell r="BL14" t="str">
            <v>1st instance;2nd instance;Highest instance</v>
          </cell>
          <cell r="BM14" t="str">
            <v>1st instance;2nd instance;Highest instance</v>
          </cell>
          <cell r="BN14" t="str">
            <v>1st instance;2nd instance;Highest instance</v>
          </cell>
          <cell r="BO14" t="str">
            <v xml:space="preserve">For relevant cases, a press note is also provided. _x000D_
Since 2014 the Judicial Documentation Center has assigned ECLI identifier to all judgments published and accessible on line._x000D_
</v>
          </cell>
          <cell r="BP14" t="str">
            <v>Yes some judgments</v>
          </cell>
          <cell r="BQ14" t="str">
            <v>Yes all judgments</v>
          </cell>
          <cell r="BR14" t="str">
            <v>Yes all judgments</v>
          </cell>
          <cell r="BS14" t="str">
            <v>The same as mentioned above for civil and comercial cases.</v>
          </cell>
          <cell r="BT14" t="str">
            <v>1st instance;2nd instance;Highest instance</v>
          </cell>
          <cell r="BU14" t="str">
            <v>1st instance;2nd instance;Highest instance</v>
          </cell>
          <cell r="BV14" t="str">
            <v>1st instance;2nd instance;Highest instance</v>
          </cell>
          <cell r="BW14" t="str">
            <v>1st instance;2nd instance;Highest instance</v>
          </cell>
          <cell r="BX14" t="str">
            <v>1st instance;2nd instance;Highest instance</v>
          </cell>
          <cell r="BY14" t="str">
            <v>The same as mentioned above.</v>
          </cell>
          <cell r="BZ14" t="str">
            <v>Initial;Continuous</v>
          </cell>
          <cell r="CA14" t="str">
            <v>Initial;Continuous</v>
          </cell>
          <cell r="CB14" t="str">
            <v>Initial;Continuous</v>
          </cell>
          <cell r="CC14" t="str">
            <v/>
          </cell>
          <cell r="CD14" t="str">
            <v>Initial;Continuous</v>
          </cell>
          <cell r="CE14" t="str">
            <v>Initial;Continuous</v>
          </cell>
          <cell r="CF14" t="str">
            <v>Initial;Continuous</v>
          </cell>
          <cell r="CG14" t="str">
            <v/>
          </cell>
          <cell r="CH14" t="str">
            <v/>
          </cell>
          <cell r="CI14" t="str">
            <v>Civil and commercial disputes;Labour disputes;Consumer disputes*</v>
          </cell>
          <cell r="CJ14" t="str">
            <v>Civil and commercial disputes;Consumer disputes*</v>
          </cell>
          <cell r="CK14" t="str">
            <v>Civil and commercial disputes;Consumer disputes*</v>
          </cell>
          <cell r="CL14" t="str">
            <v>Civil and commercial disputes;Labour disputes;Consumer disputes*</v>
          </cell>
          <cell r="CM14" t="str">
            <v>Civil and commercial disputes;Labour disputes;Consumer disputes*</v>
          </cell>
          <cell r="CN14" t="str">
            <v>Civil and commercial disputes;Labour disputes;Consumer disputes*</v>
          </cell>
          <cell r="CO14" t="str">
            <v>Civil and commercial disputes;Labour disputes;Consumer disputes*</v>
          </cell>
          <cell r="CP14" t="str">
            <v>Civil and commercial disputes</v>
          </cell>
          <cell r="CQ14" t="str">
            <v>Civil and commercial disputes;Labour disputes;Consumer disputes*</v>
          </cell>
          <cell r="CR14" t="str">
            <v>Civil and commercial disputes;Labour disputes;Consumer disputes*</v>
          </cell>
          <cell r="CS14" t="str">
            <v/>
          </cell>
          <cell r="CT14" t="str">
            <v>Civil and commercial disputes;Labour disputes;Consumer disputes*</v>
          </cell>
          <cell r="CU14" t="str">
            <v/>
          </cell>
          <cell r="CV14" t="str">
            <v/>
          </cell>
          <cell r="CW14" t="str">
            <v/>
          </cell>
          <cell r="CX14" t="str">
            <v>http://www.poderjudicial.es/cgpj/es/Temas/Mediacion</v>
          </cell>
          <cell r="CY14" t="str">
            <v>http://www.fundacionmediara.es/index.php/mediacion/mediacion-laboral</v>
          </cell>
          <cell r="CZ14" t="str">
            <v>The same mentioned for civil and comercial issues</v>
          </cell>
          <cell r="DA14" t="str">
            <v>Regardless the measures already adopted, there is an important debate these days in the sector or professionals of Justice about the ways to promote the mediation on the next years.</v>
          </cell>
          <cell r="DB14" t="str">
            <v>National level</v>
          </cell>
          <cell r="DC14" t="str">
            <v>National level</v>
          </cell>
          <cell r="DD14" t="str">
            <v/>
          </cell>
          <cell r="DE14" t="str">
            <v/>
          </cell>
          <cell r="DF14" t="str">
            <v/>
          </cell>
          <cell r="DG14" t="str">
            <v/>
          </cell>
          <cell r="DH14" t="str">
            <v/>
          </cell>
          <cell r="DI14" t="str">
            <v/>
          </cell>
          <cell r="DJ14" t="str">
            <v/>
          </cell>
          <cell r="DK14" t="str">
            <v>National level</v>
          </cell>
          <cell r="DL14" t="str">
            <v/>
          </cell>
          <cell r="DM14" t="str">
            <v>- Survey on legal aid 2017: _x000D_
http://www.abogacia.es/2017/07/04/justicia-gratuita-notablemente-conocida-y-muy-valorada-por-la-sociedad-espanola/_x000D_
- In the context of the inspection of the Council for the Judiciary of certain Investigation Courts there has</v>
          </cell>
          <cell r="DO14" t="str">
            <v>The Council for the Judiciary has undertaken surveys among Judges about many aspects of their career (situation, gender perspective, training, government bodies, mass media, independence, etc). The last of these surveys was in 2015.The survey was in the n</v>
          </cell>
          <cell r="DP14" t="str">
            <v/>
          </cell>
          <cell r="DQ14" t="str">
            <v>1. The survey results are publicly available on-line in their entirety;4. The survey results have been used for modifying/improving the functioning of certain courts</v>
          </cell>
          <cell r="DR14" t="str">
            <v/>
          </cell>
          <cell r="DS14" t="str">
            <v/>
          </cell>
          <cell r="DT14" t="str">
            <v>Yes</v>
          </cell>
          <cell r="DU14" t="str">
            <v/>
          </cell>
          <cell r="DV14" t="str">
            <v>Only certain phases</v>
          </cell>
          <cell r="DW14" t="str">
            <v/>
          </cell>
          <cell r="DX14" t="str">
            <v/>
          </cell>
          <cell r="DY14" t="str">
            <v/>
          </cell>
          <cell r="DZ14" t="str">
            <v/>
          </cell>
          <cell r="EA14" t="str">
            <v/>
          </cell>
          <cell r="EB14" t="str">
            <v/>
          </cell>
          <cell r="EC14" t="str">
            <v/>
          </cell>
          <cell r="ED14" t="str">
            <v/>
          </cell>
          <cell r="EE14" t="str">
            <v/>
          </cell>
          <cell r="EF14" t="str">
            <v>43 days</v>
          </cell>
          <cell r="EG14" t="str">
            <v>Civil Procedural Law https://www.boe.es/buscar/act.php?id=BOE-A-2000-323&amp;p=20151028&amp;tn=1</v>
          </cell>
          <cell r="EH14" t="str">
            <v>General rule for ordinary proceedings. Sum of the terms to present the defence (20 days), note the hearing (3 days) hold the hearing (20 days). This general rule has exceptions in cases of counterclaim and other similar (63 days). In the verbal proceeding</v>
          </cell>
          <cell r="EI14" t="str">
            <v/>
          </cell>
          <cell r="EJ14" t="str">
            <v>Act on contentious-administrative Jurisdiction https://www.boe.es/buscar/act.php?id=BOE-A-1998-16718</v>
          </cell>
          <cell r="EK14" t="str">
            <v>In the case of administrative proceeding, the hearing is not mandatory and the time depends on many circumstances. As a general approximation, the length from the registration of the case to the annotation of the hearing may be 75 days. There is not a par</v>
          </cell>
          <cell r="EL14" t="str">
            <v>20 days.</v>
          </cell>
          <cell r="EM14" t="str">
            <v>Civil Procedural Law</v>
          </cell>
          <cell r="EN14" t="str">
            <v>General rule for ordinary proceeding. 10 days in the verbal proceeding.</v>
          </cell>
          <cell r="EO14" t="str">
            <v>10 days</v>
          </cell>
          <cell r="EP14" t="str">
            <v>Act on contentious-administrative Jurisdiction</v>
          </cell>
          <cell r="EQ14" t="str">
            <v/>
          </cell>
          <cell r="ER14" t="str">
            <v/>
          </cell>
          <cell r="ES14" t="str">
            <v/>
          </cell>
          <cell r="ET14" t="str">
            <v/>
          </cell>
          <cell r="EU14" t="str">
            <v/>
          </cell>
          <cell r="EV14" t="str">
            <v>Yes</v>
          </cell>
          <cell r="EW14" t="str">
            <v/>
          </cell>
          <cell r="EX14" t="str">
            <v>Share of cases closed within a given period of time (e.g. x% of civil cases are resolved within x days);Expected average age of pending cases (e.g. clearance rate is x %)</v>
          </cell>
          <cell r="EY14" t="str">
            <v/>
          </cell>
          <cell r="EZ14" t="str">
            <v>http://www.poderjudicial.es/cgpj/es/Temas/Estadistica-Judicial/Estadistica-por-temas/Actividad-de-los-organos-judiciales/Juzgados-y-Tribunales/Informes-por-territorios-sobre-la-actividad-de-los-organos-judiciales/</v>
          </cell>
          <cell r="FA14" t="str">
            <v/>
          </cell>
          <cell r="FB14" t="str">
            <v/>
          </cell>
          <cell r="FC14" t="str">
            <v/>
          </cell>
          <cell r="FD14" t="str">
            <v>http://www.poderjudicial.es/cgpj/es/Temas/Estadistica-Judicial/Estadistica-por-temas/Actividad-de-los-organos-judiciales/Juzgados-y-Tribunales/Informes-por-territorios-sobre-la-actividad-de-los-organos-judiciales/</v>
          </cell>
          <cell r="FE14" t="str">
            <v/>
          </cell>
          <cell r="FF14" t="str">
            <v/>
          </cell>
          <cell r="FG14" t="str">
            <v/>
          </cell>
          <cell r="FH14" t="str">
            <v>The link indicated goes to the web of the Council for the Judiciary, particularly to the section called “the activity of the judicial bodies”. There, it is possible to find very rich information about the activity of the Courts, per territories, per juris</v>
          </cell>
          <cell r="FI14" t="str">
            <v/>
          </cell>
          <cell r="FJ14" t="str">
            <v>Council for Judiciary TF</v>
          </cell>
          <cell r="FK14" t="str">
            <v>Council for Judiciary TF</v>
          </cell>
          <cell r="FL14" t="str">
            <v/>
          </cell>
          <cell r="FM14" t="str">
            <v/>
          </cell>
          <cell r="FN14" t="str">
            <v/>
          </cell>
          <cell r="FO14" t="str">
            <v/>
          </cell>
          <cell r="FP14" t="str">
            <v/>
          </cell>
          <cell r="FQ14" t="str">
            <v/>
          </cell>
          <cell r="FR14" t="str">
            <v/>
          </cell>
          <cell r="FS14" t="str">
            <v/>
          </cell>
          <cell r="FT14" t="str">
            <v/>
          </cell>
          <cell r="FU14" t="str">
            <v/>
          </cell>
          <cell r="FV14" t="str">
            <v/>
          </cell>
          <cell r="FW14" t="str">
            <v>- Time limits are set by law. _x000D_
- Timeframes are set by the Council for Judiciary exercising its functions of monitoring courts functioning and discipline. _x000D_
- The reasonable timeframe can be taken into consideration by Ministry of Justice in cases of dsc</v>
          </cell>
          <cell r="FX14" t="str">
            <v>Entire territory of Member State TF;Entire territory of Member State TL;Entire territory of Member State BL</v>
          </cell>
          <cell r="FY14" t="str">
            <v>Entire territory of Member State TF;Entire territory of Member State TL;Entire territory of Member State BL</v>
          </cell>
          <cell r="FZ14" t="str">
            <v/>
          </cell>
          <cell r="GA14" t="str">
            <v/>
          </cell>
          <cell r="GB14" t="str">
            <v>Backlogs are taken into consideration in disciplinary responsibility cases.</v>
          </cell>
          <cell r="GC14" t="str">
            <v>Yes</v>
          </cell>
          <cell r="GD14" t="str">
            <v/>
          </cell>
          <cell r="GE14" t="str">
            <v>For allocating human resources;For allocating budget;Other/specify</v>
          </cell>
          <cell r="GF14" t="str">
            <v>Disciplinary files, authorization for participation in training courses.</v>
          </cell>
          <cell r="GG14" t="str">
            <v/>
          </cell>
          <cell r="GH14" t="str">
            <v>No</v>
          </cell>
          <cell r="GI14" t="str">
            <v/>
          </cell>
          <cell r="GJ14" t="str">
            <v/>
          </cell>
          <cell r="GK14" t="str">
            <v/>
          </cell>
          <cell r="GL14" t="str">
            <v/>
          </cell>
          <cell r="GM14" t="str">
            <v/>
          </cell>
          <cell r="GN14" t="str">
            <v/>
          </cell>
          <cell r="GO14" t="str">
            <v/>
          </cell>
          <cell r="GP14" t="str">
            <v/>
          </cell>
          <cell r="GQ14" t="str">
            <v/>
          </cell>
          <cell r="GR14" t="str">
            <v>Court President/ Court management TF;Council for the judiciary TF;Court President/ Court management TL;Council for the judiciary TL;Other body/ specify TL;Council for the judiciary BL</v>
          </cell>
          <cell r="GS14" t="str">
            <v>Court President/ Court management TF;Council for the judiciary TF;Court President/ Court management TL;Council for the judiciary TL;Other body/ specify TL;Council for the judiciary BL</v>
          </cell>
          <cell r="GT14" t="str">
            <v/>
          </cell>
          <cell r="GU14" t="str">
            <v>Lawyer of the Administration of Justice</v>
          </cell>
          <cell r="GV14" t="str">
            <v/>
          </cell>
          <cell r="GW14" t="str">
            <v/>
          </cell>
          <cell r="GX14" t="str">
            <v>Lawyer of the Administration of Justice</v>
          </cell>
          <cell r="GY14" t="str">
            <v/>
          </cell>
          <cell r="GZ14" t="str">
            <v xml:space="preserve">The Lawyers of the Administration of Justice are the proffesionals responsible of monitoring the the compliment of time limits and of informing the Judge when the time limit finishes. </v>
          </cell>
          <cell r="HA14" t="str">
            <v>No</v>
          </cell>
          <cell r="HB14" t="str">
            <v/>
          </cell>
          <cell r="HC14" t="str">
            <v/>
          </cell>
          <cell r="HD14" t="str">
            <v/>
          </cell>
          <cell r="HE14" t="str">
            <v/>
          </cell>
          <cell r="HF14" t="str">
            <v/>
          </cell>
          <cell r="HG14" t="str">
            <v/>
          </cell>
          <cell r="HH14" t="str">
            <v/>
          </cell>
          <cell r="HI14" t="str">
            <v/>
          </cell>
          <cell r="HJ14" t="str">
            <v>The computer system for case management allows the civil servant to introduce manually instructions to alert in a specific procedure when certain terms finish. This is a tool for the civil servants to manage the proceedings.</v>
          </cell>
          <cell r="HK14" t="str">
            <v>Council for the judiciary TF;Ministry of Justice TF;Other body/ specify TF;Council for the judiciary BL;Ministry of Justice BL</v>
          </cell>
          <cell r="HL14" t="str">
            <v>Council for the judiciary TF;Ministry of Justice TF;Other body/ specify TF;Council for the judiciary BL;Ministry of Justice BL</v>
          </cell>
          <cell r="HM14" t="str">
            <v>Council for the judiciary TF;Ministry of Justice TF</v>
          </cell>
          <cell r="HN14" t="str">
            <v/>
          </cell>
          <cell r="HO14" t="str">
            <v>Council for the judiciary TF;Council for the judiciary TL;Council for the judiciary BL</v>
          </cell>
          <cell r="HP14" t="str">
            <v>Council for the judiciary TF;Council for the judiciary TL;Council for the judiciary BL</v>
          </cell>
          <cell r="HQ14" t="str">
            <v>Council for the judiciary TF;Ministry of Justice TL;Other body/ specify TL</v>
          </cell>
          <cell r="HR14" t="str">
            <v>Autonomous Regions with competence in Justice can take measures regarding financial and human resources</v>
          </cell>
          <cell r="HS14" t="str">
            <v>Lawyer of the Administration of Justice (organization and impulse)</v>
          </cell>
          <cell r="HT14" t="str">
            <v>Autonomous Regions with competence in Justice can take measures regarding financial and human resources</v>
          </cell>
          <cell r="HU14" t="str">
            <v>Autonomous Regions with competence in Justice can take measures regarding financial and human resources</v>
          </cell>
          <cell r="HV14" t="str">
            <v>Lawyer of the Administration of Justice (organization and impulse)</v>
          </cell>
          <cell r="HW14" t="str">
            <v>Autonomous Regions with competence in Justice can take measures regarding financial and human resources</v>
          </cell>
          <cell r="HX14" t="str">
            <v>- Measuring workloads (Council for the Judiciary)._x000D_
- The Lawyer of the Adminhistration of Justice directs the Judicial Office They can organize the work and the distribution of work among the civil servants within the Court, and take specific measures fo</v>
          </cell>
          <cell r="HY14" t="str">
            <v/>
          </cell>
          <cell r="HZ14" t="str">
            <v>Upon request by party;Notification by mail or e-mail on court discretion;Automatic notification by SMS or by e-mail</v>
          </cell>
          <cell r="IA14" t="str">
            <v>Upon request by party;Notification by mail or e-mail on court discretion;Automatic notification by SMS or by e-mail</v>
          </cell>
          <cell r="IB14" t="str">
            <v>Upon request by party;Notification by mail or e-mail on court discretion;Automatic notification by SMS or by e-mail;Online access of throughout the course of a case</v>
          </cell>
          <cell r="IC14" t="str">
            <v/>
          </cell>
          <cell r="ID14" t="str">
            <v/>
          </cell>
          <cell r="IE14" t="str">
            <v/>
          </cell>
          <cell r="IF14" t="str">
            <v/>
          </cell>
        </row>
        <row r="15">
          <cell r="A15" t="str">
            <v>EL</v>
          </cell>
          <cell r="B15" t="str">
            <v>Greece</v>
          </cell>
          <cell r="C15" t="str">
            <v>Vassilis Androulakis</v>
          </cell>
          <cell r="D15" t="str">
            <v>Maître des requêtes - Conseil d' Etat</v>
          </cell>
          <cell r="E15" t="str">
            <v>vassilis.androulakis@gmail.com</v>
          </cell>
          <cell r="F15" t="str">
            <v/>
          </cell>
          <cell r="G15" t="str">
            <v>Draft law filed at the Hellenic Parliament regarding civil and administrative procedural law</v>
          </cell>
          <cell r="H15" t="str">
            <v>1. Procedural law (civil, commercial, administrative, enforcement, insolvency) -Draft law filed at the Hellenic Parliament regarding civil and administrative procedural law Law 4472/2017 (Gov. Official Gazette issue Α΄ 74/19.5.2017) - Articles 59-60 amend</v>
          </cell>
          <cell r="I15" t="str">
            <v/>
          </cell>
          <cell r="J15" t="str">
            <v>Legislative Committee regarding the reform of the institution of mediation</v>
          </cell>
          <cell r="K15" t="str">
            <v>Law 4469/2017 (Gov. Official Gazette issue A 62/3.5.2017) Articles 12-14 regarding out-of-court dispute settlement mechanism Law 4491/2017 (Gov.Official Gazette issue Α΄ 152/13.10.2017) - Article 24 Amendment of article 126Β of Code of Administrative Proc</v>
          </cell>
          <cell r="L15" t="str">
            <v/>
          </cell>
          <cell r="M15" t="str">
            <v>-Draft law filed at the Hellenic Parliament</v>
          </cell>
          <cell r="N15" t="str">
            <v>Law 4491/2017 (Gov.Official Gazette issue Α΄ 152/13.10.2017) - Article 25 (increase in the number of administrative judjes)</v>
          </cell>
          <cell r="O15" t="str">
            <v/>
          </cell>
          <cell r="P15" t="str">
            <v/>
          </cell>
          <cell r="Q15" t="str">
            <v/>
          </cell>
          <cell r="R15" t="str">
            <v/>
          </cell>
          <cell r="S15" t="str">
            <v>Récemment le Ministre de la Justice Grec a annoncé la réorganisation des tribunaux civils et pénaux de la région d’Athènes et a chargé une commission d’étudier la question</v>
          </cell>
          <cell r="T15" t="str">
            <v/>
          </cell>
          <cell r="U15" t="str">
            <v/>
          </cell>
          <cell r="V15" t="str">
            <v/>
          </cell>
          <cell r="W15" t="str">
            <v/>
          </cell>
          <cell r="X15" t="str">
            <v/>
          </cell>
          <cell r="Y15" t="str">
            <v/>
          </cell>
          <cell r="Z15" t="str">
            <v/>
          </cell>
          <cell r="AA15" t="str">
            <v/>
          </cell>
          <cell r="AB15" t="str">
            <v/>
          </cell>
          <cell r="AC15" t="str">
            <v/>
          </cell>
          <cell r="AD15" t="str">
            <v/>
          </cell>
          <cell r="AE15" t="str">
            <v>Legislative Committee regarding the codification of court fees legislation in all procedures</v>
          </cell>
          <cell r="AF15" t="str">
            <v>Law 4465/2017 (Gov.Official Gazette issue A 47/4.4.2017) Article 40</v>
          </cell>
          <cell r="AG15" t="str">
            <v/>
          </cell>
          <cell r="AH15" t="str">
            <v>- Legislative Committee in progress regarding Judges Code Reform</v>
          </cell>
          <cell r="AI15" t="str">
            <v/>
          </cell>
          <cell r="AJ15" t="str">
            <v/>
          </cell>
          <cell r="AK15" t="str">
            <v>-Draft law filed at the Hellenic Parliament - Legislative Committee in progress regarding Court staff Code reform</v>
          </cell>
          <cell r="AL15" t="str">
            <v>11. Court staff, lawyers, notaries, bailiffs, insolvency administrators or other legal professionals (please specify) -Draft law filed at the Hellenic Parliament - Legislative Committee in progress regarding Court staff Code reform Law 4456/2017 (Gov.Offi</v>
          </cell>
          <cell r="AM15" t="str">
            <v/>
          </cell>
          <cell r="AN15" t="str">
            <v/>
          </cell>
          <cell r="AO15" t="str">
            <v/>
          </cell>
          <cell r="AP15" t="str">
            <v/>
          </cell>
          <cell r="AQ15" t="str">
            <v/>
          </cell>
          <cell r="AR15" t="str">
            <v/>
          </cell>
          <cell r="AS15" t="str">
            <v/>
          </cell>
          <cell r="AT15" t="str">
            <v/>
          </cell>
          <cell r="AU15" t="str">
            <v/>
          </cell>
          <cell r="AV15" t="str">
            <v/>
          </cell>
          <cell r="AW15" t="str">
            <v/>
          </cell>
          <cell r="AX15" t="str">
            <v/>
          </cell>
          <cell r="AY15" t="str">
            <v/>
          </cell>
          <cell r="AZ15" t="str">
            <v>No</v>
          </cell>
          <cell r="BA15" t="str">
            <v/>
          </cell>
          <cell r="BB15" t="str">
            <v/>
          </cell>
          <cell r="BC15" t="str">
            <v/>
          </cell>
          <cell r="BD15" t="str">
            <v>No</v>
          </cell>
          <cell r="BE15" t="str">
            <v/>
          </cell>
          <cell r="BF15" t="str">
            <v/>
          </cell>
          <cell r="BG15" t="str">
            <v/>
          </cell>
          <cell r="BH15" t="str">
            <v>Yes all judgments</v>
          </cell>
          <cell r="BI15" t="str">
            <v xml:space="preserve">http://www.areiospagos.gr/_x000D_
</v>
          </cell>
          <cell r="BJ15" t="str">
            <v>Highest instance</v>
          </cell>
          <cell r="BK15" t="str">
            <v>Highest instance</v>
          </cell>
          <cell r="BL15" t="str">
            <v/>
          </cell>
          <cell r="BM15" t="str">
            <v>Highest instance</v>
          </cell>
          <cell r="BN15" t="str">
            <v>Highest instance</v>
          </cell>
          <cell r="BO15" t="str">
            <v xml:space="preserve">http://www.areiospagos.gr/_x000D_
_x000D_
The general law concerning the protection of personal data _x000D_
</v>
          </cell>
          <cell r="BP15" t="str">
            <v>Yes some judgments</v>
          </cell>
          <cell r="BQ15" t="str">
            <v>Yes some judgments</v>
          </cell>
          <cell r="BR15" t="str">
            <v>Yes some judgments</v>
          </cell>
          <cell r="BS15" t="str">
            <v>A committee of juges decides about the publication</v>
          </cell>
          <cell r="BT15" t="str">
            <v>1st instance;2nd instance;Highest instance</v>
          </cell>
          <cell r="BU15" t="str">
            <v/>
          </cell>
          <cell r="BV15" t="str">
            <v>Highest instance</v>
          </cell>
          <cell r="BW15" t="str">
            <v/>
          </cell>
          <cell r="BX15" t="str">
            <v>1st instance;2nd instance;Highest instance</v>
          </cell>
          <cell r="BY15" t="str">
            <v xml:space="preserve">_x000D_
http://www.adjustice.gr_x000D_
_x000D_
The general law concerning the protection of personal data </v>
          </cell>
          <cell r="BZ15" t="str">
            <v>Initial</v>
          </cell>
          <cell r="CA15" t="str">
            <v>Initial</v>
          </cell>
          <cell r="CB15" t="str">
            <v>Initial</v>
          </cell>
          <cell r="CC15" t="str">
            <v>Initial</v>
          </cell>
          <cell r="CD15" t="str">
            <v>Initial</v>
          </cell>
          <cell r="CE15" t="str">
            <v>Initial</v>
          </cell>
          <cell r="CF15" t="str">
            <v>Initial</v>
          </cell>
          <cell r="CG15" t="str">
            <v/>
          </cell>
          <cell r="CH15" t="str">
            <v xml:space="preserve"> In the school of juges a course about judicial conduct and ethical obligation is given to the students. All the above issues are discussed whithin the framwork of this course. Additionally, the above mentionned issues are further discussed in the framewo</v>
          </cell>
          <cell r="CI15" t="str">
            <v>Civil and commercial disputes;Labour disputes;Consumer disputes*</v>
          </cell>
          <cell r="CJ15" t="str">
            <v>Civil and commercial disputes;Labour disputes;Consumer disputes*</v>
          </cell>
          <cell r="CK15" t="str">
            <v>Civil and commercial disputes;Labour disputes;Consumer disputes*</v>
          </cell>
          <cell r="CL15" t="str">
            <v>Civil and commercial disputes;Labour disputes;Consumer disputes*</v>
          </cell>
          <cell r="CM15" t="str">
            <v/>
          </cell>
          <cell r="CN15" t="str">
            <v>Civil and commercial disputes;Labour disputes;Consumer disputes*</v>
          </cell>
          <cell r="CO15" t="str">
            <v/>
          </cell>
          <cell r="CP15" t="str">
            <v/>
          </cell>
          <cell r="CQ15" t="str">
            <v/>
          </cell>
          <cell r="CR15" t="str">
            <v/>
          </cell>
          <cell r="CS15" t="str">
            <v>Civil and commercial disputes;Labour disputes;Consumer disputes*</v>
          </cell>
          <cell r="CT15" t="str">
            <v>Civil and commercial disputes;Labour disputes;Consumer disputes*</v>
          </cell>
          <cell r="CU15" t="str">
            <v/>
          </cell>
          <cell r="CV15" t="str">
            <v/>
          </cell>
          <cell r="CW15" t="str">
            <v/>
          </cell>
          <cell r="CX15" t="str">
            <v>http://www.diamesolavisi.gov.gr/</v>
          </cell>
          <cell r="CY15" t="str">
            <v>http://www.diamesolavisi.gov.gr/</v>
          </cell>
          <cell r="CZ15" t="str">
            <v>http://www.diamesolavisi.gov.gr/</v>
          </cell>
          <cell r="DA15" t="str">
            <v/>
          </cell>
          <cell r="DB15" t="str">
            <v/>
          </cell>
          <cell r="DC15" t="str">
            <v/>
          </cell>
          <cell r="DD15" t="str">
            <v/>
          </cell>
          <cell r="DE15" t="str">
            <v/>
          </cell>
          <cell r="DF15" t="str">
            <v/>
          </cell>
          <cell r="DG15" t="str">
            <v/>
          </cell>
          <cell r="DH15" t="str">
            <v/>
          </cell>
          <cell r="DI15" t="str">
            <v/>
          </cell>
          <cell r="DJ15" t="str">
            <v/>
          </cell>
          <cell r="DK15" t="str">
            <v/>
          </cell>
          <cell r="DL15" t="str">
            <v/>
          </cell>
          <cell r="DM15" t="str">
            <v/>
          </cell>
          <cell r="DO15" t="str">
            <v/>
          </cell>
          <cell r="DP15" t="str">
            <v/>
          </cell>
          <cell r="DQ15" t="str">
            <v/>
          </cell>
          <cell r="DR15" t="str">
            <v/>
          </cell>
          <cell r="DS15" t="str">
            <v/>
          </cell>
          <cell r="DT15" t="str">
            <v>Yes</v>
          </cell>
          <cell r="DU15" t="str">
            <v/>
          </cell>
          <cell r="DV15" t="str">
            <v>Only certain phases</v>
          </cell>
          <cell r="DW15" t="str">
            <v/>
          </cell>
          <cell r="DX15" t="str">
            <v/>
          </cell>
          <cell r="DY15" t="str">
            <v/>
          </cell>
          <cell r="DZ15" t="str">
            <v/>
          </cell>
          <cell r="EA15" t="str">
            <v/>
          </cell>
          <cell r="EB15" t="str">
            <v/>
          </cell>
          <cell r="EC15" t="str">
            <v/>
          </cell>
          <cell r="ED15" t="str">
            <v/>
          </cell>
          <cell r="EE15" t="str">
            <v/>
          </cell>
          <cell r="EF15" t="str">
            <v>160 days or 190 days if one of the parties resides abroad</v>
          </cell>
          <cell r="EG15" t="str">
            <v>Code of civil procedure art. 237</v>
          </cell>
          <cell r="EH15" t="str">
            <v/>
          </cell>
          <cell r="EI15" t="str">
            <v/>
          </cell>
          <cell r="EJ15" t="str">
            <v/>
          </cell>
          <cell r="EK15" t="str">
            <v/>
          </cell>
          <cell r="EL15" t="str">
            <v>8 months.</v>
          </cell>
          <cell r="EM15" t="str">
            <v>Code of civil procedure art. 307</v>
          </cell>
          <cell r="EN15" t="str">
            <v/>
          </cell>
          <cell r="EO15" t="str">
            <v>8 months</v>
          </cell>
          <cell r="EP15" t="str">
            <v>Code of administrative procedure art. 194</v>
          </cell>
          <cell r="EQ15" t="str">
            <v/>
          </cell>
          <cell r="ER15" t="str">
            <v/>
          </cell>
          <cell r="ES15" t="str">
            <v/>
          </cell>
          <cell r="ET15" t="str">
            <v/>
          </cell>
          <cell r="EU15" t="str">
            <v xml:space="preserve">It should be noted that the mentionned time limits are indicative. The answer concerns the most common cases. </v>
          </cell>
          <cell r="EV15" t="str">
            <v>No</v>
          </cell>
          <cell r="EW15" t="str">
            <v/>
          </cell>
          <cell r="EX15" t="str">
            <v/>
          </cell>
          <cell r="EY15" t="str">
            <v/>
          </cell>
          <cell r="EZ15" t="str">
            <v/>
          </cell>
          <cell r="FA15" t="str">
            <v/>
          </cell>
          <cell r="FB15" t="str">
            <v/>
          </cell>
          <cell r="FC15" t="str">
            <v/>
          </cell>
          <cell r="FD15" t="str">
            <v/>
          </cell>
          <cell r="FE15" t="str">
            <v/>
          </cell>
          <cell r="FF15" t="str">
            <v/>
          </cell>
          <cell r="FG15" t="str">
            <v/>
          </cell>
          <cell r="FH15" t="str">
            <v/>
          </cell>
          <cell r="FI15" t="str">
            <v/>
          </cell>
          <cell r="FJ15">
            <v>0</v>
          </cell>
          <cell r="FK15">
            <v>0</v>
          </cell>
          <cell r="FL15">
            <v>0</v>
          </cell>
          <cell r="FM15" t="str">
            <v/>
          </cell>
          <cell r="FN15">
            <v>0</v>
          </cell>
          <cell r="FO15">
            <v>0</v>
          </cell>
          <cell r="FP15">
            <v>0</v>
          </cell>
          <cell r="FQ15">
            <v>0</v>
          </cell>
          <cell r="FR15">
            <v>0</v>
          </cell>
          <cell r="FS15">
            <v>0</v>
          </cell>
          <cell r="FT15" t="str">
            <v/>
          </cell>
          <cell r="FU15" t="str">
            <v/>
          </cell>
          <cell r="FV15" t="str">
            <v/>
          </cell>
          <cell r="FW15" t="str">
            <v/>
          </cell>
          <cell r="FX15" t="str">
            <v>Entire territory of Member State TF;Entire territory of Member State TL;Entire territory of Member State BL</v>
          </cell>
          <cell r="FY15" t="str">
            <v>Entire territory of Member State TF;Entire territory of Member State TL;Entire territory of Member State BL</v>
          </cell>
          <cell r="FZ15" t="str">
            <v>Entire territory of Member State TF;Entire territory of Member State TL;Entire territory of Member State BL</v>
          </cell>
          <cell r="GA15" t="str">
            <v/>
          </cell>
          <cell r="GB15" t="str">
            <v/>
          </cell>
          <cell r="GC15" t="str">
            <v>No</v>
          </cell>
          <cell r="GD15" t="str">
            <v/>
          </cell>
          <cell r="GE15" t="str">
            <v/>
          </cell>
          <cell r="GF15" t="str">
            <v/>
          </cell>
          <cell r="GG15" t="str">
            <v/>
          </cell>
          <cell r="GH15">
            <v>0</v>
          </cell>
          <cell r="GI15" t="str">
            <v/>
          </cell>
          <cell r="GJ15" t="str">
            <v/>
          </cell>
          <cell r="GK15" t="str">
            <v/>
          </cell>
          <cell r="GL15" t="str">
            <v/>
          </cell>
          <cell r="GM15" t="str">
            <v/>
          </cell>
          <cell r="GN15" t="str">
            <v/>
          </cell>
          <cell r="GO15" t="str">
            <v/>
          </cell>
          <cell r="GP15" t="str">
            <v/>
          </cell>
          <cell r="GQ15" t="str">
            <v/>
          </cell>
          <cell r="GR15" t="str">
            <v>Court President/ Court management TF;Court President/ Court management TL;Court President/ Court management BL</v>
          </cell>
          <cell r="GS15" t="str">
            <v>Court President/ Court management TF;Court President/ Court management TL;Court President/ Court management BL</v>
          </cell>
          <cell r="GT15" t="str">
            <v/>
          </cell>
          <cell r="GU15" t="str">
            <v/>
          </cell>
          <cell r="GV15" t="str">
            <v/>
          </cell>
          <cell r="GW15" t="str">
            <v/>
          </cell>
          <cell r="GX15" t="str">
            <v/>
          </cell>
          <cell r="GY15" t="str">
            <v/>
          </cell>
          <cell r="GZ15" t="str">
            <v/>
          </cell>
          <cell r="HA15" t="str">
            <v>No</v>
          </cell>
          <cell r="HB15" t="str">
            <v>Once a year TL</v>
          </cell>
          <cell r="HC15" t="str">
            <v/>
          </cell>
          <cell r="HD15" t="str">
            <v/>
          </cell>
          <cell r="HE15" t="str">
            <v/>
          </cell>
          <cell r="HF15" t="str">
            <v/>
          </cell>
          <cell r="HG15" t="str">
            <v/>
          </cell>
          <cell r="HH15" t="str">
            <v/>
          </cell>
          <cell r="HI15" t="str">
            <v/>
          </cell>
          <cell r="HJ15" t="str">
            <v/>
          </cell>
          <cell r="HK15" t="str">
            <v>Ministry of Justice TF;Ministry of Justice TL;Ministry of Justice BL</v>
          </cell>
          <cell r="HL15" t="str">
            <v/>
          </cell>
          <cell r="HM15" t="str">
            <v/>
          </cell>
          <cell r="HN15" t="str">
            <v>Court President/ Court management TF;Council for the judiciary TF;Court President/ Court management TL;Council for the judiciary TL;Court President/ Court management BL;Council for the judiciary BL</v>
          </cell>
          <cell r="HO15" t="str">
            <v>Court President/ Court management TF;Council for the judiciary TF;Court President/ Court management TL;Council for the judiciary TL;Court President/ Court management BL;Council for the judiciary BL</v>
          </cell>
          <cell r="HP15" t="str">
            <v/>
          </cell>
          <cell r="HQ15" t="str">
            <v/>
          </cell>
          <cell r="HR15" t="str">
            <v/>
          </cell>
          <cell r="HS15" t="str">
            <v/>
          </cell>
          <cell r="HT15" t="str">
            <v/>
          </cell>
          <cell r="HU15" t="str">
            <v/>
          </cell>
          <cell r="HV15" t="str">
            <v/>
          </cell>
          <cell r="HW15" t="str">
            <v/>
          </cell>
          <cell r="HX15" t="str">
            <v/>
          </cell>
          <cell r="HY15" t="str">
            <v>The delays could lead to disciplinary mesures against the judge who exceeds the time limits</v>
          </cell>
          <cell r="HZ15" t="str">
            <v>Upon request by party;Online access of throughout the course of a case</v>
          </cell>
          <cell r="IA15" t="str">
            <v/>
          </cell>
          <cell r="IB15" t="str">
            <v>Upon request by party;Online access of throughout the course of a case</v>
          </cell>
          <cell r="IC15" t="str">
            <v/>
          </cell>
          <cell r="ID15" t="str">
            <v/>
          </cell>
          <cell r="IE15" t="str">
            <v/>
          </cell>
          <cell r="IF15" t="str">
            <v/>
          </cell>
        </row>
        <row r="16">
          <cell r="A16" t="str">
            <v>EE</v>
          </cell>
          <cell r="B16" t="str">
            <v>Estonia</v>
          </cell>
          <cell r="C16" t="str">
            <v>Margit Lauri, Liis Lindström</v>
          </cell>
          <cell r="D16" t="str">
            <v>Adviser, Legislation and Development Division, Department of Judicial_x000D_
Administration, Ministy of Justice Estonia_x000D_
_x000D_
Legal Adviser to the Chief Justice, Supreme Court of Estonia</v>
          </cell>
          <cell r="E16" t="str">
            <v>Margit.Lauri@just.ee</v>
          </cell>
          <cell r="F16" t="str">
            <v>+3726803144</v>
          </cell>
          <cell r="G16" t="str">
            <v>There is a draft legislation of civil procedure law, enforcement proceedings and bankruptcy proceedings regarding the imposition of restrictions on appeals. Restrictions on appeals mainly concern the limitation of the right of appeal. Proposals for settin</v>
          </cell>
          <cell r="H16" t="str">
            <v>In criminal procedure there have been adopted amendments regarding proceedings with juveniles. As a result of these changes, a special system of special treatment for juveniles in Estonia takes place, in which it is important to take responsibility for th</v>
          </cell>
          <cell r="I16" t="str">
            <v/>
          </cell>
          <cell r="J16" t="str">
            <v/>
          </cell>
          <cell r="K16" t="str">
            <v/>
          </cell>
          <cell r="L16" t="str">
            <v/>
          </cell>
          <cell r="M16" t="str">
            <v/>
          </cell>
          <cell r="N16" t="str">
            <v/>
          </cell>
          <cell r="O16" t="str">
            <v/>
          </cell>
          <cell r="P16" t="str">
            <v/>
          </cell>
          <cell r="Q16" t="str">
            <v/>
          </cell>
          <cell r="R16" t="str">
            <v/>
          </cell>
          <cell r="S16" t="str">
            <v/>
          </cell>
          <cell r="T16" t="str">
            <v/>
          </cell>
          <cell r="U16" t="str">
            <v/>
          </cell>
          <cell r="V16" t="str">
            <v/>
          </cell>
          <cell r="W16" t="str">
            <v/>
          </cell>
          <cell r="X16" t="str">
            <v/>
          </cell>
          <cell r="Y16" t="str">
            <v/>
          </cell>
          <cell r="Z16" t="str">
            <v>Implementation of Digital Court Files. Digital Court Files is a new ICT tool that enables a better view of court files for judges, their assistants (via Court Information System) but also all the parties in court proceedings (via public E-File). In 2017 t</v>
          </cell>
          <cell r="AA16" t="str">
            <v/>
          </cell>
          <cell r="AB16" t="str">
            <v/>
          </cell>
          <cell r="AC16" t="str">
            <v>In 2017 amendments to the legal aid system. Until now, the state offered legal aid only to people who are low-income or below the minimum wage, according to the new system, general legal counseling, free of charge or market conditions, will be more favora</v>
          </cell>
          <cell r="AD16" t="str">
            <v/>
          </cell>
          <cell r="AE16" t="str">
            <v/>
          </cell>
          <cell r="AF16" t="str">
            <v/>
          </cell>
          <cell r="AG16" t="str">
            <v/>
          </cell>
          <cell r="AH16" t="str">
            <v/>
          </cell>
          <cell r="AI16" t="str">
            <v/>
          </cell>
          <cell r="AJ16" t="str">
            <v/>
          </cell>
          <cell r="AK16" t="str">
            <v/>
          </cell>
          <cell r="AL16" t="str">
            <v/>
          </cell>
          <cell r="AM16" t="str">
            <v/>
          </cell>
          <cell r="AN16" t="str">
            <v/>
          </cell>
          <cell r="AO16" t="str">
            <v/>
          </cell>
          <cell r="AP16" t="str">
            <v/>
          </cell>
          <cell r="AQ16" t="str">
            <v/>
          </cell>
          <cell r="AR16" t="str">
            <v>1.a  General online information about the justice system for non-native speakers;1.c  General online information about the justice system for visually or hearing impaired;2.  Centralised web portal with online forms for judicial proceedings available to t</v>
          </cell>
          <cell r="AS16" t="str">
            <v>Website in English: http://www.kohus.ee/en ; website in Russian: http://www.kohus.ee/ru</v>
          </cell>
          <cell r="AT16" t="str">
            <v/>
          </cell>
          <cell r="AU16" t="str">
            <v>The websites of courts  www.kohus.ee and www.riigikohus.ee have been designed following a certain standard (this standard requires special features for those visually impaired).</v>
          </cell>
          <cell r="AV16" t="str">
            <v xml:space="preserve">Online forms: http://www.kohus.ee/et/kohtumenetlus/dokumentide-vormistamisest </v>
          </cell>
          <cell r="AW16" t="str">
            <v/>
          </cell>
          <cell r="AX16" t="str">
            <v/>
          </cell>
          <cell r="AY16" t="str">
            <v xml:space="preserve">4.c. The Supreme Court has created videos explaining the court procedure and providing information on the court system. Videos available here: https://www.youtube.com/watch?v=yTwNfXlKFVo </v>
          </cell>
          <cell r="AZ16" t="str">
            <v>Yes, for all instances and all cases</v>
          </cell>
          <cell r="BA16" t="str">
            <v/>
          </cell>
          <cell r="BB16" t="str">
            <v/>
          </cell>
          <cell r="BC16" t="str">
            <v>Estonian court system has one single Facebook page called “The Art Justice” (since 2013), link here: https://www.facebook.com/6igusem6istmisekunst and a YouTube channel (since 2012). _x000D_
_x000D_
The Public Relations Department of the Supreme Court (the manager of</v>
          </cell>
          <cell r="BD16" t="str">
            <v>Yes</v>
          </cell>
          <cell r="BE16" t="str">
            <v>Recommendations for the Courts’ Media Relations have been adopted by the Council for Administration of Courts. The recommendations are available on the Internet in the Estonian and English language. Please see the English version here:https://www.riigikoh</v>
          </cell>
          <cell r="BF16" t="str">
            <v>Yes all judgments</v>
          </cell>
          <cell r="BG16" t="str">
            <v>Yes all judgments</v>
          </cell>
          <cell r="BH16" t="str">
            <v>Yes all judgments</v>
          </cell>
          <cell r="BI16" t="str">
            <v>According to a general rule stated in § 462 (1) of the Code of Civil Procedure court judgments are published in a computer network. _x000D_
§ 462.  Publication of court judgment entered into force in computer network_x000D_
 (1) A court judgment which has entered int</v>
          </cell>
          <cell r="BJ16" t="str">
            <v>1st instance;2nd instance;Highest instance</v>
          </cell>
          <cell r="BK16" t="str">
            <v>1st instance;2nd instance;Highest instance</v>
          </cell>
          <cell r="BL16" t="str">
            <v>1st instance;2nd instance;Highest instance</v>
          </cell>
          <cell r="BM16" t="str">
            <v>Highest instance</v>
          </cell>
          <cell r="BN16" t="str">
            <v>1st instance;2nd instance;Highest instance</v>
          </cell>
          <cell r="BO16" t="str">
            <v xml:space="preserve">The anonymisation of court judgments is regulated in the Code of Civil Procedure (§ 462). There is no general rule that all judgments made available to the public need to be anonymized - judgments can be anonymised at court's initiative or at the request </v>
          </cell>
          <cell r="BP16" t="str">
            <v>Yes all judgments</v>
          </cell>
          <cell r="BQ16" t="str">
            <v>Yes all judgments</v>
          </cell>
          <cell r="BR16" t="str">
            <v>Yes all judgments</v>
          </cell>
          <cell r="BS16" t="str">
            <v>According to a general rule stated in § 175 of the Code of Administrative Court Procedure court judgments are published in a computer network. _x000D_
_x000D_
§ 175. Publication of judgments_x000D_
(1) A judgment which has become final is published in the designated locati</v>
          </cell>
          <cell r="BT16" t="str">
            <v>1st instance;2nd instance;Highest instance</v>
          </cell>
          <cell r="BU16" t="str">
            <v>1st instance;2nd instance;Highest instance</v>
          </cell>
          <cell r="BV16" t="str">
            <v>1st instance;2nd instance;Highest instance</v>
          </cell>
          <cell r="BW16" t="str">
            <v>Highest instance</v>
          </cell>
          <cell r="BX16" t="str">
            <v>1st instance;2nd instance;Highest instance</v>
          </cell>
          <cell r="BY16" t="str">
            <v xml:space="preserve">The anonymisation of court judgments is regulated in the Code of Administrative Court Procedure (§ 175). There is no general rule that all judgments made available to the public need to be anonymized - judgments can be anonymised at court's initiative or </v>
          </cell>
          <cell r="BZ16" t="str">
            <v>Initial;Continuous</v>
          </cell>
          <cell r="CA16" t="str">
            <v/>
          </cell>
          <cell r="CB16" t="str">
            <v>Initial;Continuous</v>
          </cell>
          <cell r="CC16" t="str">
            <v/>
          </cell>
          <cell r="CD16" t="str">
            <v>Initial;Continuous</v>
          </cell>
          <cell r="CE16" t="str">
            <v/>
          </cell>
          <cell r="CF16" t="str">
            <v>Initial;Continuous</v>
          </cell>
          <cell r="CG16" t="str">
            <v/>
          </cell>
          <cell r="CH16" t="str">
            <v/>
          </cell>
          <cell r="CI16" t="str">
            <v>Civil and commercial disputes;Labour disputes;Consumer disputes*</v>
          </cell>
          <cell r="CJ16" t="str">
            <v>Labour disputes;Consumer disputes*</v>
          </cell>
          <cell r="CK16" t="str">
            <v>Civil and commercial disputes;Labour disputes;Consumer disputes*</v>
          </cell>
          <cell r="CL16" t="str">
            <v>Civil and commercial disputes;Labour disputes;Consumer disputes*</v>
          </cell>
          <cell r="CM16" t="str">
            <v/>
          </cell>
          <cell r="CN16" t="str">
            <v/>
          </cell>
          <cell r="CO16" t="str">
            <v>Labour disputes;Consumer disputes*</v>
          </cell>
          <cell r="CP16" t="str">
            <v>Civil and commercial disputes</v>
          </cell>
          <cell r="CQ16" t="str">
            <v>Civil and commercial disputes</v>
          </cell>
          <cell r="CR16" t="str">
            <v>Civil and commercial disputes;Labour disputes;Consumer disputes*</v>
          </cell>
          <cell r="CS16" t="str">
            <v/>
          </cell>
          <cell r="CT16" t="str">
            <v>Civil and commercial disputes;Labour disputes</v>
          </cell>
          <cell r="CU16" t="str">
            <v/>
          </cell>
          <cell r="CV16" t="str">
            <v/>
          </cell>
          <cell r="CW16" t="str">
            <v/>
          </cell>
          <cell r="CX16" t="str">
            <v>https://www.koda.ee/en/about-chamber/court-arbitration</v>
          </cell>
          <cell r="CY16" t="str">
            <v>http://www.ti.ee/en/</v>
          </cell>
          <cell r="CZ16" t="str">
            <v>https://www.tarbijakaitseamet.ee/et/tarbijavaidluste-komisjon</v>
          </cell>
          <cell r="DA16" t="str">
            <v/>
          </cell>
          <cell r="DB16" t="str">
            <v/>
          </cell>
          <cell r="DC16" t="str">
            <v/>
          </cell>
          <cell r="DD16" t="str">
            <v/>
          </cell>
          <cell r="DE16" t="str">
            <v/>
          </cell>
          <cell r="DF16" t="str">
            <v/>
          </cell>
          <cell r="DG16" t="str">
            <v/>
          </cell>
          <cell r="DH16" t="str">
            <v/>
          </cell>
          <cell r="DI16" t="str">
            <v>National level;One or several regions;One or several courts</v>
          </cell>
          <cell r="DJ16" t="str">
            <v/>
          </cell>
          <cell r="DK16" t="str">
            <v/>
          </cell>
          <cell r="DL16" t="str">
            <v/>
          </cell>
          <cell r="DM16" t="str">
            <v/>
          </cell>
          <cell r="DO16" t="str">
            <v>2017?</v>
          </cell>
          <cell r="DP16" t="str">
            <v>Turu-uuringute AS is an independent research company that conducts a regular (monthly) all-Estonian survey on trustworthiness of courts.</v>
          </cell>
          <cell r="DQ16" t="str">
            <v/>
          </cell>
          <cell r="DR16" t="str">
            <v/>
          </cell>
          <cell r="DS16" t="str">
            <v/>
          </cell>
          <cell r="DT16" t="str">
            <v>Yes</v>
          </cell>
          <cell r="DU16" t="str">
            <v/>
          </cell>
          <cell r="DV16" t="str">
            <v>Only certain phases</v>
          </cell>
          <cell r="DW16" t="str">
            <v/>
          </cell>
          <cell r="DX16" t="str">
            <v/>
          </cell>
          <cell r="DY16" t="str">
            <v/>
          </cell>
          <cell r="DZ16" t="str">
            <v/>
          </cell>
          <cell r="EA16" t="str">
            <v/>
          </cell>
          <cell r="EB16" t="str">
            <v/>
          </cell>
          <cell r="EC16" t="str">
            <v/>
          </cell>
          <cell r="ED16" t="str">
            <v/>
          </cell>
          <cell r="EE16" t="str">
            <v/>
          </cell>
          <cell r="EF16" t="str">
            <v/>
          </cell>
          <cell r="EG16" t="str">
            <v/>
          </cell>
          <cell r="EH16" t="str">
            <v/>
          </cell>
          <cell r="EI16" t="str">
            <v/>
          </cell>
          <cell r="EJ16" t="str">
            <v/>
          </cell>
          <cell r="EK16" t="str">
            <v/>
          </cell>
          <cell r="EL16" t="str">
            <v>20 days which can be extended up to 40 days</v>
          </cell>
          <cell r="EM16" t="str">
            <v>§ 452(4) of the Code of Civil Procedure, available here: https://www.riigiteataja.ee/en/eli/524072017001/consolide</v>
          </cell>
          <cell r="EN16" t="str">
            <v/>
          </cell>
          <cell r="EO16" t="str">
            <v>30 days which can be extended up to 60 days</v>
          </cell>
          <cell r="EP16" t="str">
            <v>§ 173(3) of the Code of Administrative Court Procedure, available here: https://www.riigiteataja.ee/en/eli/528082017002/consolide</v>
          </cell>
          <cell r="EQ16" t="str">
            <v/>
          </cell>
          <cell r="ER16" t="str">
            <v>Please see the box of comments below</v>
          </cell>
          <cell r="ES16" t="str">
            <v/>
          </cell>
          <cell r="ET16" t="str">
            <v/>
          </cell>
          <cell r="EU16" t="str">
            <v>In civil procedure:_x000D_
1) Court decides the acceptance of an action within reasonable period of time: § 372(1) of the Code of Civil Procedure states that the court adjudicates, by a ruling, the acceptance of a statement of claim or refusal to accept a state</v>
          </cell>
          <cell r="EV16" t="str">
            <v>Yes</v>
          </cell>
          <cell r="EW16" t="str">
            <v/>
          </cell>
          <cell r="EX16" t="str">
            <v>Share of cases closed within a given period of time (e.g. x% of civil cases are resolved within x days);Other</v>
          </cell>
          <cell r="EY16" t="str">
            <v>Backlog cases are cases that have been pending for longer than 2 years (730 days)</v>
          </cell>
          <cell r="EZ16" t="str">
            <v>24.03.2017 decision of the Council for the Administration of Courts</v>
          </cell>
          <cell r="FA16" t="str">
            <v/>
          </cell>
          <cell r="FB16" t="str">
            <v/>
          </cell>
          <cell r="FC16" t="str">
            <v/>
          </cell>
          <cell r="FD16" t="str">
            <v/>
          </cell>
          <cell r="FE16" t="str">
            <v/>
          </cell>
          <cell r="FF16" t="str">
            <v>24.03.2017 decision of the Council for the Administration of Courts</v>
          </cell>
          <cell r="FG16" t="str">
            <v>Clearance rate of a particular court cannot be negative.</v>
          </cell>
          <cell r="FH16" t="str">
            <v>Civil cases: at least 94% of civil cases are solved within one year (365 days), apart from cases that have been stayed. No case is pending for longer than 2 years._x000D_
_x000D_
Administrative cases: at least 90% of administrative cases are solved within one year (3</v>
          </cell>
          <cell r="FI16" t="str">
            <v>The Minister of Justice has adopted a decree that establishes that chairmen of first and second instance courts have to report on the backlog cases (cases that have been pending for longer than two years). The Minister of Justice has also adopted a specia</v>
          </cell>
          <cell r="FJ16" t="str">
            <v>Council for Judiciary TF;Ministry of Justice with involvement of judges (prior formal consultation) TF;Ministry of Justice with involvement of judges (prior formal consultation) BL</v>
          </cell>
          <cell r="FK16" t="str">
            <v>Council for Judiciary TF;Ministry of Justice with involvement of judges (prior formal consultation) TF;Ministry of Justice with involvement of judges (prior formal consultation) BL</v>
          </cell>
          <cell r="FL16" t="str">
            <v/>
          </cell>
          <cell r="FM16" t="str">
            <v/>
          </cell>
          <cell r="FN16" t="str">
            <v/>
          </cell>
          <cell r="FO16" t="str">
            <v/>
          </cell>
          <cell r="FP16" t="str">
            <v/>
          </cell>
          <cell r="FQ16" t="str">
            <v/>
          </cell>
          <cell r="FR16" t="str">
            <v/>
          </cell>
          <cell r="FS16" t="str">
            <v/>
          </cell>
          <cell r="FT16" t="str">
            <v/>
          </cell>
          <cell r="FU16" t="str">
            <v/>
          </cell>
          <cell r="FV16" t="str">
            <v/>
          </cell>
          <cell r="FW16" t="str">
            <v/>
          </cell>
          <cell r="FX16" t="str">
            <v>Entire territory of Member State TF;Entire territory of Member State TL;Entire territory of Member State BL</v>
          </cell>
          <cell r="FY16" t="str">
            <v>Entire territory of Member State TF;Entire territory of Member State TL;Entire territory of Member State BL</v>
          </cell>
          <cell r="FZ16" t="str">
            <v/>
          </cell>
          <cell r="GA16" t="str">
            <v/>
          </cell>
          <cell r="GB16" t="str">
            <v/>
          </cell>
          <cell r="GC16" t="str">
            <v>No</v>
          </cell>
          <cell r="GD16" t="str">
            <v>Timelimits are set by procedural acts which are published in Riigi Teataja (https://www.riigiteataja.ee/index.html). _x000D_
_x000D_
Timeframes are discussed bewtween the Ministry of Justice and individual courts and in the end confirmed/accepted by the Council for t</v>
          </cell>
          <cell r="GE16" t="str">
            <v/>
          </cell>
          <cell r="GF16" t="str">
            <v/>
          </cell>
          <cell r="GG16" t="str">
            <v/>
          </cell>
          <cell r="GH16" t="str">
            <v>Yes</v>
          </cell>
          <cell r="GI16" t="str">
            <v>730</v>
          </cell>
          <cell r="GJ16" t="str">
            <v/>
          </cell>
          <cell r="GK16" t="str">
            <v/>
          </cell>
          <cell r="GL16" t="str">
            <v/>
          </cell>
          <cell r="GM16" t="str">
            <v>730</v>
          </cell>
          <cell r="GN16" t="str">
            <v/>
          </cell>
          <cell r="GO16" t="str">
            <v/>
          </cell>
          <cell r="GP16" t="str">
            <v/>
          </cell>
          <cell r="GQ16" t="str">
            <v>The Minister of Justice has adopted a decree that establishes that chairmen of first and second instance courts have to report on the backlog cases (cases that have been pending for longer than two years). The Minister of Justice has also adopted a specia</v>
          </cell>
          <cell r="GR16" t="str">
            <v>Court President/ Court management TF;Council for the judiciary TF;Ministry of Justice TF;Court President/ Court management TL;Court President/ Court management BL;Council for the judiciary BL;Ministry of Justice BL</v>
          </cell>
          <cell r="GS16" t="str">
            <v>Court President/ Court management TF;Council for the judiciary TF;Ministry of Justice TF;Court President/ Court management TL;Court President/ Court management BL;Council for the judiciary BL;Ministry of Justice BL</v>
          </cell>
          <cell r="GT16" t="str">
            <v/>
          </cell>
          <cell r="GU16" t="str">
            <v/>
          </cell>
          <cell r="GV16" t="str">
            <v/>
          </cell>
          <cell r="GW16" t="str">
            <v/>
          </cell>
          <cell r="GX16" t="str">
            <v/>
          </cell>
          <cell r="GY16" t="str">
            <v/>
          </cell>
          <cell r="GZ16" t="str">
            <v/>
          </cell>
          <cell r="HA16" t="str">
            <v>Yes</v>
          </cell>
          <cell r="HB16" t="str">
            <v>Other, please specify TF;Other, please specify BL</v>
          </cell>
          <cell r="HC16" t="str">
            <v>Other, please specify TF;Other, please specify BL</v>
          </cell>
          <cell r="HD16" t="str">
            <v>monthly</v>
          </cell>
          <cell r="HE16" t="str">
            <v/>
          </cell>
          <cell r="HF16" t="str">
            <v>3 times in a year</v>
          </cell>
          <cell r="HG16" t="str">
            <v>monthly</v>
          </cell>
          <cell r="HH16" t="str">
            <v/>
          </cell>
          <cell r="HI16" t="str">
            <v>3 times in a year</v>
          </cell>
          <cell r="HJ16" t="str">
            <v/>
          </cell>
          <cell r="HK16" t="str">
            <v/>
          </cell>
          <cell r="HL16" t="str">
            <v>Ministry of Justice TF;Ministry of Justice TL;Ministry of Justice BL</v>
          </cell>
          <cell r="HM16" t="str">
            <v/>
          </cell>
          <cell r="HN16" t="str">
            <v>Court President/ Court management TF;Other body/ specify TF;Court President/ Court management TL;Other body/ specify TL;Court President/ Court management BL;Other body/ specify BL</v>
          </cell>
          <cell r="HO16" t="str">
            <v>Court President/ Court management TF;Court President/ Court management TL;Court President/ Court management BL</v>
          </cell>
          <cell r="HP16" t="str">
            <v>Court President/ Court management TF;Court President/ Court management TL;Court President/ Court management BL</v>
          </cell>
          <cell r="HQ16" t="str">
            <v/>
          </cell>
          <cell r="HR16" t="str">
            <v>Full Court (plenum of judges of a particular court)</v>
          </cell>
          <cell r="HS16" t="str">
            <v>Full Court (plenum of judges of a particular court)</v>
          </cell>
          <cell r="HT16" t="str">
            <v>Full Court (plenum of judges of a particular court)</v>
          </cell>
          <cell r="HU16" t="str">
            <v>Full Court (plenum of judges of a particular court)</v>
          </cell>
          <cell r="HV16" t="str">
            <v>Full Court (plenum of judges of a particular court)</v>
          </cell>
          <cell r="HW16" t="str">
            <v>Full Court (plenum of judges of a particular court)</v>
          </cell>
          <cell r="HX16" t="str">
            <v/>
          </cell>
          <cell r="HY16" t="str">
            <v>Additional financial resources: when courts have difficulties with meeting the time standards, the Ministry of Justice can provide additional financial resources (which can be used for hiring extra personnel at the courts)_x000D_
_x000D_
Reorganisation of the court m</v>
          </cell>
          <cell r="HZ16" t="str">
            <v>Upon request by party;Notification by mail or e-mail on court discretion</v>
          </cell>
          <cell r="IA16" t="str">
            <v>Upon request by party;Notification by mail or e-mail on court discretion</v>
          </cell>
          <cell r="IB16" t="str">
            <v>Upon request by party;Notification by mail or e-mail on court discretion;Automatic notification by SMS or by e-mail;Online access of throughout the course of a case</v>
          </cell>
          <cell r="IC16" t="str">
            <v/>
          </cell>
          <cell r="ID16" t="str">
            <v/>
          </cell>
          <cell r="IE16" t="str">
            <v/>
          </cell>
          <cell r="IF16" t="str">
            <v/>
          </cell>
        </row>
        <row r="17">
          <cell r="A17" t="str">
            <v>NL</v>
          </cell>
          <cell r="B17" t="str">
            <v>Netherlands</v>
          </cell>
          <cell r="C17" t="str">
            <v>Sarah Koolen</v>
          </cell>
          <cell r="D17" t="str">
            <v>Policy Advisor International Cooperation</v>
          </cell>
          <cell r="E17" t="str">
            <v>s.koolen@rechtspraak.nl</v>
          </cell>
          <cell r="F17" t="str">
            <v>0611853997</v>
          </cell>
          <cell r="G17" t="str">
            <v>New insolvency legislation is currently being drafted and discussed in Parliament</v>
          </cell>
          <cell r="H17" t="str">
            <v>The Quality and Innovation legislation (see below under ICT in the justice system) has been adopted by Parliament and is currently being implemented</v>
          </cell>
          <cell r="I17" t="str">
            <v/>
          </cell>
          <cell r="J17" t="str">
            <v>New legislation on mediation has been announced</v>
          </cell>
          <cell r="K17" t="str">
            <v/>
          </cell>
          <cell r="L17" t="str">
            <v/>
          </cell>
          <cell r="M17" t="str">
            <v/>
          </cell>
          <cell r="N17" t="str">
            <v/>
          </cell>
          <cell r="O17" t="str">
            <v/>
          </cell>
          <cell r="P17" t="str">
            <v>Appointment procedure members of the Council is being developed at the Ministry of Justice</v>
          </cell>
          <cell r="Q17" t="str">
            <v/>
          </cell>
          <cell r="R17" t="str">
            <v>Legislation to establish the Netherlands Commercial Court is under negotiation</v>
          </cell>
          <cell r="S17" t="str">
            <v>Legislation to develop an 'experimental clause' which will give the Judiciary more leeway to experiment with new innovative procedures has been announced</v>
          </cell>
          <cell r="T17" t="str">
            <v/>
          </cell>
          <cell r="U17" t="str">
            <v/>
          </cell>
          <cell r="V17" t="str">
            <v>Legislation to establish the Netherlands Commercial Court is under negotiation in Parliament -Legislation to develop an 'experimental clause' which will give the Judiciary more leeway to experiment with new innovative procedures has been announced</v>
          </cell>
          <cell r="W17" t="str">
            <v>The Quality and Innovation legislation designed to improve procedures through innovation, simplification and digitalization, has been adopted by Parliament and is currently being implemented.</v>
          </cell>
          <cell r="X17" t="str">
            <v/>
          </cell>
          <cell r="Y17" t="str">
            <v/>
          </cell>
          <cell r="Z17" t="str">
            <v>The Quality and Innovation legislation designed to improve procedures through innovation, simplification and digitalization, has been adopted by Parliament and is currently being implemented.</v>
          </cell>
          <cell r="AA17" t="str">
            <v/>
          </cell>
          <cell r="AB17" t="str">
            <v>A reform of the Dutch legal Aid Act is being drafted/discussed.</v>
          </cell>
          <cell r="AC17" t="str">
            <v/>
          </cell>
          <cell r="AD17" t="str">
            <v/>
          </cell>
          <cell r="AE17" t="str">
            <v>The law regarding court fees is being adjusted to incorporate the fee for the Netherlands Commercial Court</v>
          </cell>
          <cell r="AF17" t="str">
            <v/>
          </cell>
          <cell r="AG17" t="str">
            <v/>
          </cell>
          <cell r="AH17" t="str">
            <v>Act disciplinary measures</v>
          </cell>
          <cell r="AI17" t="str">
            <v/>
          </cell>
          <cell r="AJ17" t="str">
            <v/>
          </cell>
          <cell r="AK17" t="str">
            <v>Review procedure in the disciplinary act</v>
          </cell>
          <cell r="AL17" t="str">
            <v/>
          </cell>
          <cell r="AM17" t="str">
            <v/>
          </cell>
          <cell r="AN17" t="str">
            <v/>
          </cell>
          <cell r="AO17" t="str">
            <v/>
          </cell>
          <cell r="AP17" t="str">
            <v/>
          </cell>
          <cell r="AQ17" t="str">
            <v>Draft Dutch legal Aid Act: Main object is to empower the first-tier legal aid to resolve more legal issues, in order to create a more cost-effective system of legal aid. Other important measures consider the means- and merits test.</v>
          </cell>
          <cell r="AR17" t="str">
            <v>1.a  General online information about the justice system for non-native speakers;1.b  General online information about the justice system for children (individuals below 18 years of age);1.c  General online information about the justice system for visuall</v>
          </cell>
          <cell r="AS17" t="str">
            <v xml:space="preserve">https://www.rechtspraak.nl/English </v>
          </cell>
          <cell r="AT17" t="str">
            <v xml:space="preserve">https://www.rechtvoorjou.nl/ </v>
          </cell>
          <cell r="AU17" t="str">
            <v xml:space="preserve">https://www.rechtspraak.nl/ </v>
          </cell>
          <cell r="AV17" t="str">
            <v/>
          </cell>
          <cell r="AW17" t="str">
            <v>https://www.rechtsbijstand.nl/</v>
          </cell>
          <cell r="AX17" t="str">
            <v/>
          </cell>
          <cell r="AY17" t="str">
            <v>regarding 4a and b: The school initiates court visits or if they want to add it to their curriculum. The judiciary facilitates. _x000D_
_x000D_
4d: _x000D_
1. General information is provided via Facebook and brochures. Also we have a specific youth brochure in the format o</v>
          </cell>
          <cell r="AZ17" t="str">
            <v>Yes, for all instances and all cases</v>
          </cell>
          <cell r="BA17" t="str">
            <v/>
          </cell>
          <cell r="BB17" t="str">
            <v/>
          </cell>
          <cell r="BC17" t="str">
            <v>In principle all cases can be communicated. And all courts can communicate about their work themselves. However, courts choose to only communicate cases on social media that are big/relevant or in another way interesting to the public. _x000D_
_x000D_
The Trade and I</v>
          </cell>
          <cell r="BD17" t="str">
            <v>Yes</v>
          </cell>
          <cell r="BE17" t="str">
            <v/>
          </cell>
          <cell r="BF17" t="str">
            <v>Yes some judgments</v>
          </cell>
          <cell r="BG17" t="str">
            <v>Yes some judgments</v>
          </cell>
          <cell r="BH17" t="str">
            <v>Yes all judgments</v>
          </cell>
          <cell r="BI17" t="str">
            <v xml:space="preserve">The courts are responsible for their own publications and work with selection criteria that ahve been published on https://www.rechtspraak.nl/uitspraken-en-nieuws/Uitspraken/Paginas/Selectiecriteria.aspx </v>
          </cell>
          <cell r="BJ17" t="str">
            <v>1st instance;2nd instance;Highest instance</v>
          </cell>
          <cell r="BK17" t="str">
            <v>1st instance;2nd instance;Highest instance</v>
          </cell>
          <cell r="BL17" t="str">
            <v>1st instance;2nd instance;Highest instance</v>
          </cell>
          <cell r="BM17" t="str">
            <v/>
          </cell>
          <cell r="BN17" t="str">
            <v>1st instance;2nd instance;Highest instance</v>
          </cell>
          <cell r="BO17" t="str">
            <v xml:space="preserve">4. There are no keywords but a table of contents is added to every published judgement._x000D_
</v>
          </cell>
          <cell r="BP17" t="str">
            <v>Yes some judgments</v>
          </cell>
          <cell r="BQ17" t="str">
            <v>Yes some judgments</v>
          </cell>
          <cell r="BR17" t="str">
            <v>Yes all judgments</v>
          </cell>
          <cell r="BS17" t="str">
            <v xml:space="preserve">Publication is based on the criteria previously mentioned published on: https://www.rechtspraak.nl/uitspraken-en-nieuws/Uitspraken/Paginas/Selectiecriteria.aspx  </v>
          </cell>
          <cell r="BT17" t="str">
            <v>1st instance;2nd instance;Highest instance</v>
          </cell>
          <cell r="BU17" t="str">
            <v>1st instance;2nd instance;Highest instance</v>
          </cell>
          <cell r="BV17" t="str">
            <v>1st instance;2nd instance;Highest instance</v>
          </cell>
          <cell r="BW17" t="str">
            <v/>
          </cell>
          <cell r="BX17" t="str">
            <v>1st instance;2nd instance;Highest instance</v>
          </cell>
          <cell r="BY17" t="str">
            <v/>
          </cell>
          <cell r="BZ17" t="str">
            <v>Initial;Continuous</v>
          </cell>
          <cell r="CA17" t="str">
            <v>Initial</v>
          </cell>
          <cell r="CB17" t="str">
            <v>Initial</v>
          </cell>
          <cell r="CC17" t="str">
            <v>Initial</v>
          </cell>
          <cell r="CD17" t="str">
            <v/>
          </cell>
          <cell r="CE17" t="str">
            <v/>
          </cell>
          <cell r="CF17" t="str">
            <v>Initial;Continuous</v>
          </cell>
          <cell r="CG17" t="str">
            <v/>
          </cell>
          <cell r="CH17" t="str">
            <v/>
          </cell>
          <cell r="CI17" t="str">
            <v>Civil and commercial disputes;Labour disputes;Consumer disputes*</v>
          </cell>
          <cell r="CJ17" t="str">
            <v>Consumer disputes*</v>
          </cell>
          <cell r="CK17" t="str">
            <v>Civil and commercial disputes;Labour disputes;Consumer disputes*</v>
          </cell>
          <cell r="CL17" t="str">
            <v>Civil and commercial disputes;Labour disputes;Consumer disputes*</v>
          </cell>
          <cell r="CM17" t="str">
            <v>Civil and commercial disputes;Labour disputes;Consumer disputes*</v>
          </cell>
          <cell r="CN17" t="str">
            <v>Civil and commercial disputes;Labour disputes;Consumer disputes*</v>
          </cell>
          <cell r="CO17" t="str">
            <v>Civil and commercial disputes;Labour disputes;Consumer disputes*</v>
          </cell>
          <cell r="CP17" t="str">
            <v>Civil and commercial disputes;Labour disputes;Consumer disputes*</v>
          </cell>
          <cell r="CQ17" t="str">
            <v/>
          </cell>
          <cell r="CR17" t="str">
            <v>Civil and commercial disputes;Labour disputes;Consumer disputes*</v>
          </cell>
          <cell r="CS17" t="str">
            <v>Civil and commercial disputes;Labour disputes;Consumer disputes*</v>
          </cell>
          <cell r="CT17" t="str">
            <v/>
          </cell>
          <cell r="CU17" t="str">
            <v/>
          </cell>
          <cell r="CV17" t="str">
            <v/>
          </cell>
          <cell r="CW17" t="str">
            <v/>
          </cell>
          <cell r="CX17" t="str">
            <v/>
          </cell>
          <cell r="CY17" t="str">
            <v/>
          </cell>
          <cell r="CZ17" t="str">
            <v/>
          </cell>
          <cell r="DA17" t="str">
            <v/>
          </cell>
          <cell r="DB17" t="str">
            <v/>
          </cell>
          <cell r="DC17" t="str">
            <v/>
          </cell>
          <cell r="DD17" t="str">
            <v/>
          </cell>
          <cell r="DE17" t="str">
            <v/>
          </cell>
          <cell r="DF17" t="str">
            <v/>
          </cell>
          <cell r="DG17" t="str">
            <v/>
          </cell>
          <cell r="DH17" t="str">
            <v/>
          </cell>
          <cell r="DI17" t="str">
            <v/>
          </cell>
          <cell r="DJ17" t="str">
            <v/>
          </cell>
          <cell r="DK17" t="str">
            <v/>
          </cell>
          <cell r="DL17" t="str">
            <v/>
          </cell>
          <cell r="DM17" t="str">
            <v/>
          </cell>
          <cell r="DO17">
            <v>2014</v>
          </cell>
          <cell r="DP17" t="str">
            <v xml:space="preserve">We conduct a Client Satisfaction Survey every 3 years. As the last survey was conducted in 2014, the Judiciary is working on the survey for 2017. Therefore information on 2016 is not available. </v>
          </cell>
          <cell r="DQ17" t="str">
            <v/>
          </cell>
          <cell r="DR17" t="str">
            <v/>
          </cell>
          <cell r="DS17" t="str">
            <v/>
          </cell>
          <cell r="DT17" t="str">
            <v>Yes</v>
          </cell>
          <cell r="DU17" t="str">
            <v/>
          </cell>
          <cell r="DV17" t="str">
            <v>Total length</v>
          </cell>
          <cell r="DW17" t="str">
            <v/>
          </cell>
          <cell r="DX17" t="str">
            <v/>
          </cell>
          <cell r="DY17" t="str">
            <v/>
          </cell>
          <cell r="DZ17" t="str">
            <v/>
          </cell>
          <cell r="EA17" t="str">
            <v/>
          </cell>
          <cell r="EB17" t="str">
            <v/>
          </cell>
          <cell r="EC17" t="str">
            <v/>
          </cell>
          <cell r="ED17" t="str">
            <v/>
          </cell>
          <cell r="EE17" t="str">
            <v/>
          </cell>
          <cell r="EF17" t="str">
            <v/>
          </cell>
          <cell r="EG17" t="str">
            <v/>
          </cell>
          <cell r="EH17" t="str">
            <v/>
          </cell>
          <cell r="EI17" t="str">
            <v/>
          </cell>
          <cell r="EJ17" t="str">
            <v/>
          </cell>
          <cell r="EK17" t="str">
            <v/>
          </cell>
          <cell r="EL17" t="str">
            <v/>
          </cell>
          <cell r="EM17" t="str">
            <v/>
          </cell>
          <cell r="EN17" t="str">
            <v/>
          </cell>
          <cell r="EO17" t="str">
            <v/>
          </cell>
          <cell r="EP17" t="str">
            <v/>
          </cell>
          <cell r="EQ17" t="str">
            <v/>
          </cell>
          <cell r="ER17" t="str">
            <v/>
          </cell>
          <cell r="ES17" t="str">
            <v/>
          </cell>
          <cell r="ET17" t="str">
            <v/>
          </cell>
          <cell r="EU17" t="str">
            <v/>
          </cell>
          <cell r="EV17" t="str">
            <v>Yes</v>
          </cell>
          <cell r="EW17" t="str">
            <v/>
          </cell>
          <cell r="EX17" t="str">
            <v>Share of cases closed within a given period of time (e.g. x% of civil cases are resolved within x days);Expected average time to resolve cases per Court (e.g. average time to resolve cases per court does not exceed x days)</v>
          </cell>
          <cell r="EY17" t="str">
            <v/>
          </cell>
          <cell r="EZ17" t="str">
            <v/>
          </cell>
          <cell r="FA17" t="str">
            <v/>
          </cell>
          <cell r="FB17" t="str">
            <v/>
          </cell>
          <cell r="FC17" t="str">
            <v/>
          </cell>
          <cell r="FD17" t="str">
            <v/>
          </cell>
          <cell r="FE17" t="str">
            <v/>
          </cell>
          <cell r="FF17" t="str">
            <v/>
          </cell>
          <cell r="FG17" t="str">
            <v/>
          </cell>
          <cell r="FH17" t="str">
            <v xml:space="preserve">	NORMS for Total Length of Civil and Commercial Cases and Administrative cases		_x000D_
			_x000D_
	District Courts (proceedings in first instance)		_x000D_
	Civil Commercial Cases	norm	_x000D_
	Proceedings commenced with a summons  -norm 1    	90%	≤ 2 years _x000D_
	                 </v>
          </cell>
          <cell r="FI17" t="str">
            <v xml:space="preserve">Statistics about The Netherlands Judiciary are published on: https://www.rechtspraak.nl/Organisatie-en-contact/Organisatie/Raad-voor-de-rechtspraak/Jaardocumenten </v>
          </cell>
          <cell r="FJ17" t="str">
            <v>Judges collectively TF;Council for Judiciary TF;Supreme Court TL;Council for Judiciary TL;Ministry of Justice with involvement of judges (prior formal consultation) TL</v>
          </cell>
          <cell r="FK17" t="str">
            <v>Judges collectively TF;Council for Judiciary TF;Supreme Court TL;Council for Judiciary TL;Ministry of Justice with involvement of judges (prior formal consultation) TL</v>
          </cell>
          <cell r="FL17" t="str">
            <v/>
          </cell>
          <cell r="FM17" t="str">
            <v/>
          </cell>
          <cell r="FN17" t="str">
            <v/>
          </cell>
          <cell r="FO17" t="str">
            <v/>
          </cell>
          <cell r="FP17" t="str">
            <v/>
          </cell>
          <cell r="FQ17" t="str">
            <v/>
          </cell>
          <cell r="FR17" t="str">
            <v/>
          </cell>
          <cell r="FS17" t="str">
            <v/>
          </cell>
          <cell r="FT17" t="str">
            <v/>
          </cell>
          <cell r="FU17" t="str">
            <v/>
          </cell>
          <cell r="FV17" t="str">
            <v/>
          </cell>
          <cell r="FW17" t="str">
            <v/>
          </cell>
          <cell r="FX17" t="str">
            <v>Entire territory of Member State TF;Entire territory of Member State TL</v>
          </cell>
          <cell r="FY17" t="str">
            <v>Entire territory of Member State TF;Entire territory of Member State TL</v>
          </cell>
          <cell r="FZ17" t="str">
            <v/>
          </cell>
          <cell r="GA17" t="str">
            <v/>
          </cell>
          <cell r="GB17" t="str">
            <v/>
          </cell>
          <cell r="GC17" t="str">
            <v>Yes</v>
          </cell>
          <cell r="GD17" t="str">
            <v/>
          </cell>
          <cell r="GE17" t="str">
            <v>For allocating human resources</v>
          </cell>
          <cell r="GF17" t="str">
            <v/>
          </cell>
          <cell r="GG17" t="str">
            <v/>
          </cell>
          <cell r="GH17" t="str">
            <v>Yes</v>
          </cell>
          <cell r="GI17" t="str">
            <v/>
          </cell>
          <cell r="GJ17" t="str">
            <v/>
          </cell>
          <cell r="GK17" t="str">
            <v/>
          </cell>
          <cell r="GL17" t="str">
            <v/>
          </cell>
          <cell r="GM17" t="str">
            <v/>
          </cell>
          <cell r="GN17" t="str">
            <v/>
          </cell>
          <cell r="GO17" t="str">
            <v/>
          </cell>
          <cell r="GP17" t="str">
            <v/>
          </cell>
          <cell r="GQ17" t="str">
            <v>As all European countries do, we respect art. 6 of the Convention for the Protection of Human Rights and Fundamental Freedoms and 'the reasonable time'. In addition, the jurisprudence of the Supreme court defines the reasonable time per sector (civil, cri</v>
          </cell>
          <cell r="GR17" t="str">
            <v>Court President/ Court management TF;Council for the judiciary TF;Court President/ Court management TL;Council for the judiciary TL;Court President/ Court management BL;Council for the judiciary BL</v>
          </cell>
          <cell r="GS17" t="str">
            <v>Court President/ Court management TF;Council for the judiciary TF;Court President/ Court management TL;Council for the judiciary TL;Court President/ Court management BL;Council for the judiciary BL</v>
          </cell>
          <cell r="GT17" t="str">
            <v/>
          </cell>
          <cell r="GU17" t="str">
            <v/>
          </cell>
          <cell r="GV17" t="str">
            <v/>
          </cell>
          <cell r="GW17" t="str">
            <v/>
          </cell>
          <cell r="GX17" t="str">
            <v/>
          </cell>
          <cell r="GY17" t="str">
            <v/>
          </cell>
          <cell r="GZ17" t="str">
            <v>Information is shared annually with the Ministry of Justice</v>
          </cell>
          <cell r="HA17" t="str">
            <v>Yes</v>
          </cell>
          <cell r="HB17" t="str">
            <v>Continuous real-time monitoring/data is followed every day TF;Once a year TF;Continuous real-time monitoring/data is followed every day TL;Once a year TL;Continuous real-time monitoring/data is followed every day BL;Once a year BL</v>
          </cell>
          <cell r="HC17" t="str">
            <v>Continuous real-time monitoring/data is followed every day TF;Once a year TF;Continuous real-time monitoring/data is followed every day TL;Once a year TL;Continuous real-time monitoring/data is followed every day BL;Once a year BL</v>
          </cell>
          <cell r="HD17" t="str">
            <v/>
          </cell>
          <cell r="HE17" t="str">
            <v/>
          </cell>
          <cell r="HF17" t="str">
            <v/>
          </cell>
          <cell r="HG17" t="str">
            <v/>
          </cell>
          <cell r="HH17" t="str">
            <v/>
          </cell>
          <cell r="HI17" t="str">
            <v/>
          </cell>
          <cell r="HJ17" t="str">
            <v>Continuous because it is possible to request the information real-time, but this is usually only done in preparation of the yearly report._x000D_
_x000D_
Once a year all statistics are published on: https://www.rechtspraak.nl/Organisatie-en-contact/Organisatie/Raad-v</v>
          </cell>
          <cell r="HK17" t="str">
            <v>Court President/ Court management TF;Court President/ Court management TL;Court President/ Court management BL;Council for the judiciary BL</v>
          </cell>
          <cell r="HL17" t="str">
            <v>Court President/ Court management TF;Court President/ Court management TL;Court President/ Court management BL;Council for the judiciary BL</v>
          </cell>
          <cell r="HM17" t="str">
            <v>Court President/ Court management TF;Court President/ Court management TL;Court President/ Court management BL;Council for the judiciary BL</v>
          </cell>
          <cell r="HN17" t="str">
            <v>Court President/ Court management TF;Council for the judiciary TF;Ministry of Justice TF;Court President/ Court management TL;Council for the judiciary TL;Ministry of Justice TL;Court President/ Court management BL;Council for the judiciary BL;Ministry of</v>
          </cell>
          <cell r="HO17" t="str">
            <v>Court President/ Court management TF;Court President/ Court management TL;Court President/ Court management BL</v>
          </cell>
          <cell r="HP17" t="str">
            <v>Court President/ Court management TF;Court President/ Court management TL;Court President/ Court management BL</v>
          </cell>
          <cell r="HQ17" t="str">
            <v/>
          </cell>
          <cell r="HR17" t="str">
            <v/>
          </cell>
          <cell r="HS17" t="str">
            <v/>
          </cell>
          <cell r="HT17" t="str">
            <v/>
          </cell>
          <cell r="HU17" t="str">
            <v/>
          </cell>
          <cell r="HV17" t="str">
            <v/>
          </cell>
          <cell r="HW17" t="str">
            <v/>
          </cell>
          <cell r="HX17" t="str">
            <v/>
          </cell>
          <cell r="HY17" t="str">
            <v/>
          </cell>
          <cell r="HZ17" t="str">
            <v>Notification by mail or e-mail on court discretion</v>
          </cell>
          <cell r="IA17" t="str">
            <v>Notification by mail or e-mail on court discretion</v>
          </cell>
          <cell r="IB17" t="str">
            <v>Upon request by party;Notification by mail or e-mail on court discretion;Online access of throughout the course of a case</v>
          </cell>
          <cell r="IC17" t="str">
            <v/>
          </cell>
          <cell r="ID17" t="str">
            <v/>
          </cell>
          <cell r="IE17" t="str">
            <v/>
          </cell>
          <cell r="IF17" t="str">
            <v xml:space="preserve">1. Usually this information is shared through the lawyer, unless a person chooses not to use a lawyer but defends him/herself. _x000D_
3. Depends on the type of case. Online access to information is currently being developed. </v>
          </cell>
        </row>
        <row r="18">
          <cell r="A18" t="str">
            <v>PT</v>
          </cell>
          <cell r="B18" t="str">
            <v>Portugal</v>
          </cell>
          <cell r="C18" t="str">
            <v>Sara Almeida</v>
          </cell>
          <cell r="D18" t="str">
            <v>legal advisor</v>
          </cell>
          <cell r="E18" t="str">
            <v>sara.a.almeida@dgpj.mj.pt</v>
          </cell>
          <cell r="F18" t="str">
            <v>+351217924030</v>
          </cell>
          <cell r="G18" t="str">
            <v/>
          </cell>
          <cell r="H18" t="str">
            <v/>
          </cell>
          <cell r="I18" t="str">
            <v/>
          </cell>
          <cell r="J18" t="str">
            <v/>
          </cell>
          <cell r="K18" t="str">
            <v/>
          </cell>
          <cell r="L18" t="str">
            <v/>
          </cell>
          <cell r="M18" t="str">
            <v/>
          </cell>
          <cell r="N18" t="str">
            <v/>
          </cell>
          <cell r="O18" t="str">
            <v/>
          </cell>
          <cell r="P18" t="str">
            <v>yes</v>
          </cell>
          <cell r="Q18" t="str">
            <v/>
          </cell>
          <cell r="R18" t="str">
            <v/>
          </cell>
          <cell r="S18" t="str">
            <v/>
          </cell>
          <cell r="T18" t="str">
            <v>Decree-Law 86/2916, 27th December (Article 5/1, Article 7/1 and Article 8)</v>
          </cell>
          <cell r="U18" t="str">
            <v/>
          </cell>
          <cell r="V18" t="str">
            <v/>
          </cell>
          <cell r="W18" t="str">
            <v>Decree-Law 86/2916, 27th December (Article 5/1)</v>
          </cell>
          <cell r="X18" t="str">
            <v/>
          </cell>
          <cell r="Y18" t="str">
            <v>yes</v>
          </cell>
          <cell r="Z18" t="str">
            <v>Article 502 of the Civil Procedural Code (Law 40-A, of the 22nd December 2016)</v>
          </cell>
          <cell r="AA18" t="str">
            <v/>
          </cell>
          <cell r="AB18" t="str">
            <v/>
          </cell>
          <cell r="AC18" t="str">
            <v/>
          </cell>
          <cell r="AD18" t="str">
            <v/>
          </cell>
          <cell r="AE18" t="str">
            <v/>
          </cell>
          <cell r="AF18" t="str">
            <v/>
          </cell>
          <cell r="AG18" t="str">
            <v/>
          </cell>
          <cell r="AH18" t="str">
            <v>yes</v>
          </cell>
          <cell r="AI18" t="str">
            <v/>
          </cell>
          <cell r="AJ18" t="str">
            <v/>
          </cell>
          <cell r="AK18" t="str">
            <v>yes</v>
          </cell>
          <cell r="AL18" t="str">
            <v>Law n.17/2017, 16th May, altered Law n. 22/2013, 26th February, that establishes the statute of the judicial administrator by equating judicial administrators to enforcement agents, namely for access to the computerized register execution and consultation</v>
          </cell>
          <cell r="AM18" t="str">
            <v/>
          </cell>
          <cell r="AN18" t="str">
            <v/>
          </cell>
          <cell r="AO18" t="str">
            <v/>
          </cell>
          <cell r="AP18" t="str">
            <v/>
          </cell>
          <cell r="AQ18" t="str">
            <v>4 and 10 - The Ministry of Justice has presented a proposal for full revision of the Judges Statute, available at:_x000D_
http://www.dgpj.mj.pt/sections/informacao-e-eventos/anexos/sections/informacao-e-eventos/anexos/estatuto-mag-judicial/downloadFile/file/EMJ</v>
          </cell>
          <cell r="AR18" t="str">
            <v>1.a  General online information about the justice system for non-native speakers;1.b  General online information about the justice system for children (individuals below 18 years of age);2.  Centralised web portal with online forms for judicial proceeding</v>
          </cell>
          <cell r="AS18" t="str">
            <v xml:space="preserve">http://ministerio-publico.pt/?lang=en_x000D_
http://www.dgaj.mj.pt/sections/files/infosite/portuguese-judicial/_x000D_
</v>
          </cell>
          <cell r="AT18" t="str">
            <v>http://www.ministeriopublico.pt/pagina/jurisdicao-familia-e-menores</v>
          </cell>
          <cell r="AU18" t="str">
            <v/>
          </cell>
          <cell r="AV18" t="str">
            <v xml:space="preserve">https://justica.gov.pt/_x000D_
http://www.citius.mj.pt/portal/default.aspx_x000D_
</v>
          </cell>
          <cell r="AW18" t="str">
            <v>https://justica.gov.pt/Servicos/Simulador-Taxas-de-Justica</v>
          </cell>
          <cell r="AX18" t="str">
            <v xml:space="preserve">https://justica.gov.pt/_x000D_
https://justica.gov.pt/servicos/espaco-e-linha-justica_x000D_
https://e-learning.mj.pt/_x000D_
http://www.dge.mec.pt/educação-para-cidadania_x000D_
</v>
          </cell>
          <cell r="AY18" t="str">
            <v>Espaço Justiça – face-to-face service where citizens can obtain information about the activities carried out by the Ministry of Justice_x000D_
Linha Justiça - free telephone helpline that provides all citizens with generic information about law enforcement agen</v>
          </cell>
          <cell r="AZ18" t="str">
            <v>Yes, for some court levels, please specify below</v>
          </cell>
          <cell r="BA18" t="str">
            <v/>
          </cell>
          <cell r="BB18" t="str">
            <v>1st instance;2nd instance</v>
          </cell>
          <cell r="BC18" t="str">
            <v>Regarding the administrative courts, usually this role is atributed to the presiding judge._x000D_
Concerning the judicial courts, there is no person or group of persons in charge of liaising for each court with the media to facilitate its coverage of court pro</v>
          </cell>
          <cell r="BD18" t="str">
            <v>Yes</v>
          </cell>
          <cell r="BE18" t="str">
            <v>Portuguese judges are subject to secrecy duty, so they are obliged to maintain professional secrecy in their decisions on the information obtained in the course of their duties and can not make statements or comments regarding proceedings, except when aut</v>
          </cell>
          <cell r="BF18" t="str">
            <v>Yes some judgments</v>
          </cell>
          <cell r="BG18" t="str">
            <v>Yes some judgments</v>
          </cell>
          <cell r="BH18" t="str">
            <v>Yes some judgments</v>
          </cell>
          <cell r="BI18" t="str">
            <v xml:space="preserve">A commission within the court decides about the publication and on which basis._x000D_
_x000D_
The Judicial High Council and the Ministry of Justice are currently developing a new database under_x000D_
a finance agreement with the European Commission with the intention of </v>
          </cell>
          <cell r="BJ18" t="str">
            <v>1st instance;2nd instance;Highest instance</v>
          </cell>
          <cell r="BK18" t="str">
            <v>1st instance;2nd instance;Highest instance</v>
          </cell>
          <cell r="BL18" t="str">
            <v>2nd instance;Highest instance</v>
          </cell>
          <cell r="BM18" t="str">
            <v>1st instance;2nd instance;Highest instance</v>
          </cell>
          <cell r="BN18" t="str">
            <v>1st instance;2nd instance;Highest instance</v>
          </cell>
          <cell r="BO18" t="str">
            <v>5.1.5 Concerning the protection of personal data, all judicial decisions must be anonymized before publication. There are legal rules that establish that the publication of information from the case law of the Courts can not contain, except for legally es</v>
          </cell>
          <cell r="BP18" t="str">
            <v>No</v>
          </cell>
          <cell r="BQ18" t="str">
            <v>Yes all judgments</v>
          </cell>
          <cell r="BR18" t="str">
            <v>Yes all judgments</v>
          </cell>
          <cell r="BS18" t="str">
            <v/>
          </cell>
          <cell r="BT18" t="str">
            <v>2nd instance;Highest instance</v>
          </cell>
          <cell r="BU18" t="str">
            <v>2nd instance;Highest instance</v>
          </cell>
          <cell r="BV18" t="str">
            <v/>
          </cell>
          <cell r="BW18" t="str">
            <v>2nd instance;Highest instance</v>
          </cell>
          <cell r="BX18" t="str">
            <v>2nd instance;Highest instance</v>
          </cell>
          <cell r="BY18" t="str">
            <v>Pursuant to Article 30 (2) of the Code of Procedure in Administrative Courts (altered by Decree-Law n.º 214-G/2015, of October 2) on line publication in a database of jurisprudence of the judgments of the Supreme Administrative Court (STA), Central Admini</v>
          </cell>
          <cell r="BZ18" t="str">
            <v>Initial;Continuous</v>
          </cell>
          <cell r="CA18" t="str">
            <v>Initial;Continuous</v>
          </cell>
          <cell r="CB18" t="str">
            <v>Initial;Continuous</v>
          </cell>
          <cell r="CC18" t="str">
            <v>Initial;Continuous</v>
          </cell>
          <cell r="CD18" t="str">
            <v>Initial;Continuous</v>
          </cell>
          <cell r="CE18" t="str">
            <v>Initial;Continuous</v>
          </cell>
          <cell r="CF18" t="str">
            <v>Initial;Continuous</v>
          </cell>
          <cell r="CG18" t="str">
            <v>Initial;Continuous</v>
          </cell>
          <cell r="CH18" t="str">
            <v>Center of Judicial Studies (Centro de Estudos Judiciários - CEJ) provides initial and continuous trining on the issues referred to on this question._x000D_
For some particular points (7.2 children; 7.2 visually or hearing impaired person; 7.4, 7.5 and 7.6) spec</v>
          </cell>
          <cell r="CI18" t="str">
            <v>Civil and commercial disputes;Labour disputes;Consumer disputes*</v>
          </cell>
          <cell r="CJ18" t="str">
            <v/>
          </cell>
          <cell r="CK18" t="str">
            <v>Civil and commercial disputes;Consumer disputes*</v>
          </cell>
          <cell r="CL18" t="str">
            <v/>
          </cell>
          <cell r="CM18" t="str">
            <v/>
          </cell>
          <cell r="CN18" t="str">
            <v>Civil and commercial disputes;Labour disputes;Consumer disputes*</v>
          </cell>
          <cell r="CO18" t="str">
            <v>Civil and commercial disputes;Labour disputes;Consumer disputes*</v>
          </cell>
          <cell r="CP18" t="str">
            <v>Civil and commercial disputes;Labour disputes;Consumer disputes*</v>
          </cell>
          <cell r="CQ18" t="str">
            <v>Civil and commercial disputes;Consumer disputes*</v>
          </cell>
          <cell r="CR18" t="str">
            <v>Civil and commercial disputes;Labour disputes;Consumer disputes*</v>
          </cell>
          <cell r="CS18" t="str">
            <v/>
          </cell>
          <cell r="CT18" t="str">
            <v>Civil and commercial disputes;Labour disputes;Consumer disputes*</v>
          </cell>
          <cell r="CU18" t="str">
            <v/>
          </cell>
          <cell r="CV18" t="str">
            <v/>
          </cell>
          <cell r="CW18" t="str">
            <v>8.9  According to Portuguese law, the refund of court fees only takes place in the case «Julgados de Paz» (Peace Courts), (Ordinnance n. 1456/2001 of 28th of December).</v>
          </cell>
          <cell r="CX18" t="str">
            <v>https://justica.gov.pt/</v>
          </cell>
          <cell r="CY18" t="str">
            <v>https://justica.gov.pt/</v>
          </cell>
          <cell r="CZ18" t="str">
            <v>https://justica.gov.pt/</v>
          </cell>
          <cell r="DA18" t="str">
            <v/>
          </cell>
          <cell r="DB18" t="str">
            <v>National level</v>
          </cell>
          <cell r="DC18" t="str">
            <v>National level</v>
          </cell>
          <cell r="DD18" t="str">
            <v>National level</v>
          </cell>
          <cell r="DE18" t="str">
            <v>National level</v>
          </cell>
          <cell r="DF18" t="str">
            <v/>
          </cell>
          <cell r="DG18" t="str">
            <v/>
          </cell>
          <cell r="DH18" t="str">
            <v/>
          </cell>
          <cell r="DI18" t="str">
            <v>National level</v>
          </cell>
          <cell r="DJ18" t="str">
            <v/>
          </cell>
          <cell r="DK18" t="str">
            <v>National level</v>
          </cell>
          <cell r="DL18" t="str">
            <v xml:space="preserve">9.8. Survey on the functioning and efficiency of administrative and tax courts._x000D_
Access to the courts, fees, access to information_x000D_
</v>
          </cell>
          <cell r="DM18" t="str">
            <v xml:space="preserve">_x000D_
9.1. http://opj.ces.uc.pt/site/novo/ficheiros/justica_adm/relatorio_justica_e_eficiencia_taf_23_05_2017.pdf_x000D_
9.8. https://justica.gov.pt/Noticias/Utilizadores-do-SITAF-destacam-melhoria-da-qualidade_x000D_
</v>
          </cell>
          <cell r="DO18" t="str">
            <v/>
          </cell>
          <cell r="DP18" t="str">
            <v>The Universitry of Lisbon in cooperation with the Directorate-General for the Justice Policy of the Minsitry of Justice conduct, on an annual basis, survey on the functioning of the «Julgados de Paz» (Peace Courts).</v>
          </cell>
          <cell r="DQ18" t="str">
            <v>1. The survey results are publicly available on-line in their entirety;3. The survey results have been used to feed an evaluation of the justice system or to identify the need to amend legislation;6. Other specific follow-up (please specify)</v>
          </cell>
          <cell r="DR18" t="str">
            <v>10. 6. The survey results have been used to evaluate the use of a new version of an on line portal concerning tax and administrative courts.</v>
          </cell>
          <cell r="DS18" t="str">
            <v/>
          </cell>
          <cell r="DT18" t="str">
            <v>No</v>
          </cell>
          <cell r="DU18" t="str">
            <v/>
          </cell>
          <cell r="DV18" t="str">
            <v/>
          </cell>
          <cell r="DW18" t="str">
            <v/>
          </cell>
          <cell r="DX18" t="str">
            <v/>
          </cell>
          <cell r="DY18" t="str">
            <v/>
          </cell>
          <cell r="DZ18" t="str">
            <v/>
          </cell>
          <cell r="EA18" t="str">
            <v/>
          </cell>
          <cell r="EB18" t="str">
            <v/>
          </cell>
          <cell r="EC18" t="str">
            <v/>
          </cell>
          <cell r="ED18" t="str">
            <v/>
          </cell>
          <cell r="EE18" t="str">
            <v/>
          </cell>
          <cell r="EF18" t="str">
            <v/>
          </cell>
          <cell r="EG18" t="str">
            <v/>
          </cell>
          <cell r="EH18" t="str">
            <v/>
          </cell>
          <cell r="EI18" t="str">
            <v/>
          </cell>
          <cell r="EJ18" t="str">
            <v/>
          </cell>
          <cell r="EK18" t="str">
            <v/>
          </cell>
          <cell r="EL18" t="str">
            <v/>
          </cell>
          <cell r="EM18" t="str">
            <v/>
          </cell>
          <cell r="EN18" t="str">
            <v/>
          </cell>
          <cell r="EO18" t="str">
            <v/>
          </cell>
          <cell r="EP18" t="str">
            <v/>
          </cell>
          <cell r="EQ18" t="str">
            <v/>
          </cell>
          <cell r="ER18" t="str">
            <v/>
          </cell>
          <cell r="ES18" t="str">
            <v/>
          </cell>
          <cell r="ET18" t="str">
            <v/>
          </cell>
          <cell r="EU18" t="str">
            <v/>
          </cell>
          <cell r="EV18" t="str">
            <v>Yes</v>
          </cell>
          <cell r="EW18" t="str">
            <v/>
          </cell>
          <cell r="EX18" t="str">
            <v xml:space="preserve">Share of cases closed within a given period of time (e.g. x% of civil cases are resolved within x days);Expected average time to resolve cases per Court (e.g. average time to resolve cases per court does not exceed x days);Expected average age of pending </v>
          </cell>
          <cell r="EY18" t="str">
            <v/>
          </cell>
          <cell r="EZ18" t="str">
            <v/>
          </cell>
          <cell r="FA18" t="str">
            <v/>
          </cell>
          <cell r="FB18" t="str">
            <v/>
          </cell>
          <cell r="FC18" t="str">
            <v/>
          </cell>
          <cell r="FD18" t="str">
            <v/>
          </cell>
          <cell r="FE18" t="str">
            <v/>
          </cell>
          <cell r="FF18" t="str">
            <v/>
          </cell>
          <cell r="FG18" t="str">
            <v/>
          </cell>
          <cell r="FH18" t="str">
            <v>The standards cover civil and commercial cases.</v>
          </cell>
          <cell r="FI18" t="str">
            <v>Law on the organisation of the judicial system (Law 62/2013 of 26 August) sets out that the High Council for the Judiciary and the Prosecutor-General, in liason with the member of Government responsible for the justice,establishes, within their respective</v>
          </cell>
          <cell r="FJ18" t="str">
            <v/>
          </cell>
          <cell r="FK18" t="str">
            <v/>
          </cell>
          <cell r="FL18" t="str">
            <v/>
          </cell>
          <cell r="FM18" t="str">
            <v/>
          </cell>
          <cell r="FN18" t="str">
            <v/>
          </cell>
          <cell r="FO18" t="str">
            <v/>
          </cell>
          <cell r="FP18" t="str">
            <v/>
          </cell>
          <cell r="FQ18" t="str">
            <v/>
          </cell>
          <cell r="FR18" t="str">
            <v/>
          </cell>
          <cell r="FS18" t="str">
            <v/>
          </cell>
          <cell r="FT18" t="str">
            <v/>
          </cell>
          <cell r="FU18" t="str">
            <v/>
          </cell>
          <cell r="FV18" t="str">
            <v/>
          </cell>
          <cell r="FW18" t="str">
            <v/>
          </cell>
          <cell r="FX18" t="str">
            <v/>
          </cell>
          <cell r="FY18" t="str">
            <v/>
          </cell>
          <cell r="FZ18" t="str">
            <v/>
          </cell>
          <cell r="GA18" t="str">
            <v/>
          </cell>
          <cell r="GB18" t="str">
            <v/>
          </cell>
          <cell r="GC18" t="str">
            <v>No</v>
          </cell>
          <cell r="GD18" t="str">
            <v/>
          </cell>
          <cell r="GE18" t="str">
            <v/>
          </cell>
          <cell r="GF18" t="str">
            <v/>
          </cell>
          <cell r="GG18" t="str">
            <v/>
          </cell>
          <cell r="GH18" t="str">
            <v>Yes</v>
          </cell>
          <cell r="GI18" t="str">
            <v/>
          </cell>
          <cell r="GJ18" t="str">
            <v/>
          </cell>
          <cell r="GK18" t="str">
            <v/>
          </cell>
          <cell r="GL18" t="str">
            <v/>
          </cell>
          <cell r="GM18" t="str">
            <v/>
          </cell>
          <cell r="GN18" t="str">
            <v/>
          </cell>
          <cell r="GO18" t="str">
            <v/>
          </cell>
          <cell r="GP18" t="str">
            <v/>
          </cell>
          <cell r="GQ18" t="str">
            <v/>
          </cell>
          <cell r="GR18" t="str">
            <v/>
          </cell>
          <cell r="GS18" t="str">
            <v/>
          </cell>
          <cell r="GT18" t="str">
            <v/>
          </cell>
          <cell r="GU18" t="str">
            <v/>
          </cell>
          <cell r="GV18" t="str">
            <v/>
          </cell>
          <cell r="GW18" t="str">
            <v/>
          </cell>
          <cell r="GX18" t="str">
            <v/>
          </cell>
          <cell r="GY18" t="str">
            <v/>
          </cell>
          <cell r="GZ18" t="str">
            <v/>
          </cell>
          <cell r="HA18" t="str">
            <v>No</v>
          </cell>
          <cell r="HB18" t="str">
            <v/>
          </cell>
          <cell r="HC18" t="str">
            <v/>
          </cell>
          <cell r="HD18" t="str">
            <v/>
          </cell>
          <cell r="HE18" t="str">
            <v/>
          </cell>
          <cell r="HF18" t="str">
            <v/>
          </cell>
          <cell r="HG18" t="str">
            <v/>
          </cell>
          <cell r="HH18" t="str">
            <v/>
          </cell>
          <cell r="HI18" t="str">
            <v/>
          </cell>
          <cell r="HJ18" t="str">
            <v/>
          </cell>
          <cell r="HK18" t="str">
            <v/>
          </cell>
          <cell r="HL18" t="str">
            <v/>
          </cell>
          <cell r="HM18" t="str">
            <v/>
          </cell>
          <cell r="HN18" t="str">
            <v/>
          </cell>
          <cell r="HO18" t="str">
            <v/>
          </cell>
          <cell r="HP18" t="str">
            <v/>
          </cell>
          <cell r="HQ18" t="str">
            <v/>
          </cell>
          <cell r="HR18" t="str">
            <v/>
          </cell>
          <cell r="HS18" t="str">
            <v/>
          </cell>
          <cell r="HT18" t="str">
            <v/>
          </cell>
          <cell r="HU18" t="str">
            <v/>
          </cell>
          <cell r="HV18" t="str">
            <v/>
          </cell>
          <cell r="HW18" t="str">
            <v/>
          </cell>
          <cell r="HX18" t="str">
            <v/>
          </cell>
          <cell r="HY18" t="str">
            <v/>
          </cell>
          <cell r="HZ18" t="str">
            <v/>
          </cell>
          <cell r="IA18" t="str">
            <v/>
          </cell>
          <cell r="IB18" t="str">
            <v/>
          </cell>
          <cell r="IC18" t="str">
            <v/>
          </cell>
          <cell r="ID18" t="str">
            <v/>
          </cell>
          <cell r="IE18" t="str">
            <v/>
          </cell>
          <cell r="IF18" t="str">
            <v/>
          </cell>
        </row>
        <row r="19">
          <cell r="A19" t="str">
            <v>HR</v>
          </cell>
          <cell r="B19" t="str">
            <v>Croatia</v>
          </cell>
          <cell r="C19" t="str">
            <v>Daška Leppee Pažanin</v>
          </cell>
          <cell r="D19" t="str">
            <v>Head of Service for european affairs; national correspondent for CEPEJ</v>
          </cell>
          <cell r="E19" t="str">
            <v>daska.leppee@pravosudje.hr</v>
          </cell>
          <cell r="F19" t="str">
            <v>+385 1 3714 364</v>
          </cell>
          <cell r="G19" t="str">
            <v xml:space="preserve">A working group within the Ministry of Justice was established for drafting amendments to the Civil Procedure Act with the aim to further modernise and expedite proceedings before the civil and commercial courts. The existing rules of the procedure would </v>
          </cell>
          <cell r="H19" t="str">
            <v/>
          </cell>
          <cell r="I19" t="str">
            <v/>
          </cell>
          <cell r="J19" t="str">
            <v xml:space="preserve">A working group within the Ministry of Justice was established for drafting amendments to the Civil Procedure Act with the aim to further modernise and expedite proceedings before the civil and commercial courts. The existing rules of the procedure would </v>
          </cell>
          <cell r="K19" t="str">
            <v/>
          </cell>
          <cell r="L19" t="str">
            <v/>
          </cell>
          <cell r="M19" t="str">
            <v/>
          </cell>
          <cell r="N19" t="str">
            <v/>
          </cell>
          <cell r="O19" t="str">
            <v/>
          </cell>
          <cell r="P19" t="str">
            <v/>
          </cell>
          <cell r="Q19" t="str">
            <v/>
          </cell>
          <cell r="R19" t="str">
            <v/>
          </cell>
          <cell r="S19" t="str">
            <v/>
          </cell>
          <cell r="T19" t="str">
            <v/>
          </cell>
          <cell r="U19" t="str">
            <v/>
          </cell>
          <cell r="V19" t="str">
            <v/>
          </cell>
          <cell r="W19" t="str">
            <v/>
          </cell>
          <cell r="X19" t="str">
            <v/>
          </cell>
          <cell r="Y19" t="str">
            <v>1. Implementation of ICMS in the Supreme Court of the RoC - Civil division is planned in 2018. 2. Plan for upgrade of Business register to enable all activities relevant for establishing company (d.o.o. and j.d.o.o.) via Internet has been postponed to 201</v>
          </cell>
          <cell r="Z19" t="str">
            <v xml:space="preserve">1. ICMS has been implemented in April 2017. at the Supreme Court of the RoC - Criminal division. 2. Two IPA 2012 projects has started in 2017, with a duration of 2 years. One of the projects is support to the prison system of the Republic of Croatia with </v>
          </cell>
          <cell r="AA19" t="str">
            <v/>
          </cell>
          <cell r="AB19" t="str">
            <v/>
          </cell>
          <cell r="AC19" t="str">
            <v/>
          </cell>
          <cell r="AD19" t="str">
            <v/>
          </cell>
          <cell r="AE19" t="str">
            <v/>
          </cell>
          <cell r="AF19" t="str">
            <v/>
          </cell>
          <cell r="AG19" t="str">
            <v/>
          </cell>
          <cell r="AH19" t="str">
            <v/>
          </cell>
          <cell r="AI19" t="str">
            <v/>
          </cell>
          <cell r="AJ19" t="str">
            <v/>
          </cell>
          <cell r="AK19" t="str">
            <v/>
          </cell>
          <cell r="AL19" t="str">
            <v/>
          </cell>
          <cell r="AM19" t="str">
            <v/>
          </cell>
          <cell r="AN19" t="str">
            <v/>
          </cell>
          <cell r="AO19" t="str">
            <v/>
          </cell>
          <cell r="AP19" t="str">
            <v/>
          </cell>
          <cell r="AQ19" t="str">
            <v/>
          </cell>
          <cell r="AR19" t="str">
            <v xml:space="preserve">1.a  General online information about the justice system for non-native speakers;2.  Centralised web portal with online forms for judicial proceedings available to the public and companies;3.  Interactive online simulation to assess eligibility for legal </v>
          </cell>
          <cell r="AS19" t="str">
            <v>https://e-justice.europa.eu/content_judicial_systems_in_member_states-16-hr-hr.do?member=1</v>
          </cell>
          <cell r="AT19" t="str">
            <v/>
          </cell>
          <cell r="AU19" t="str">
            <v/>
          </cell>
          <cell r="AV19" t="str">
            <v>http://sudovi.pravosudje.hr/tszag/index.php?linkID=13</v>
          </cell>
          <cell r="AW19" t="str">
            <v xml:space="preserve">https://pravosudje.gov.hr/istaknute-teme/besplatna-pravna-pomoc/6184_x000D_
_x000D_
http://sudovi.pravosudje.hr/osbj/index.php?linkID=35_x000D_
</v>
          </cell>
          <cell r="AX19" t="str">
            <v/>
          </cell>
          <cell r="AY19" t="str">
            <v/>
          </cell>
          <cell r="AZ19" t="str">
            <v>Yes, for some court levels, please specify below</v>
          </cell>
          <cell r="BA19" t="str">
            <v/>
          </cell>
          <cell r="BB19" t="str">
            <v>1st instance;2nd instance;Highest instance</v>
          </cell>
          <cell r="BC19" t="str">
            <v/>
          </cell>
          <cell r="BD19" t="str">
            <v>No</v>
          </cell>
          <cell r="BE19" t="str">
            <v/>
          </cell>
          <cell r="BF19" t="str">
            <v>Yes some judgments</v>
          </cell>
          <cell r="BG19" t="str">
            <v>Yes some judgments</v>
          </cell>
          <cell r="BH19" t="str">
            <v>Yes all judgments</v>
          </cell>
          <cell r="BI19" t="str">
            <v>Judges decide, on the basis of their significance to the jurisprudence.</v>
          </cell>
          <cell r="BJ19" t="str">
            <v>1st instance;2nd instance;Highest instance</v>
          </cell>
          <cell r="BK19" t="str">
            <v>1st instance;2nd instance;Highest instance</v>
          </cell>
          <cell r="BL19" t="str">
            <v>1st instance;2nd instance;Highest instance</v>
          </cell>
          <cell r="BM19" t="str">
            <v>1st instance;2nd instance;Highest instance</v>
          </cell>
          <cell r="BN19" t="str">
            <v/>
          </cell>
          <cell r="BO19" t="str">
            <v/>
          </cell>
          <cell r="BP19" t="str">
            <v>Yes some judgments</v>
          </cell>
          <cell r="BQ19" t="str">
            <v>Yes some judgments</v>
          </cell>
          <cell r="BR19" t="str">
            <v>Yes some judgments</v>
          </cell>
          <cell r="BS19" t="str">
            <v>Administrative courts make available to the general public the most significant judgements in administrative cases through web site www.upravnisudrh.hr.</v>
          </cell>
          <cell r="BT19" t="str">
            <v>2nd instance;Highest instance</v>
          </cell>
          <cell r="BU19" t="str">
            <v>2nd instance;Highest instance</v>
          </cell>
          <cell r="BV19" t="str">
            <v/>
          </cell>
          <cell r="BW19" t="str">
            <v/>
          </cell>
          <cell r="BX19" t="str">
            <v>2nd instance;Highest instance</v>
          </cell>
          <cell r="BY19" t="str">
            <v/>
          </cell>
          <cell r="BZ19" t="str">
            <v>Continuous</v>
          </cell>
          <cell r="CA19" t="str">
            <v/>
          </cell>
          <cell r="CB19" t="str">
            <v>Continuous</v>
          </cell>
          <cell r="CC19" t="str">
            <v/>
          </cell>
          <cell r="CD19" t="str">
            <v>Continuous</v>
          </cell>
          <cell r="CE19" t="str">
            <v>Continuous</v>
          </cell>
          <cell r="CF19" t="str">
            <v>Continuous</v>
          </cell>
          <cell r="CG19" t="str">
            <v/>
          </cell>
          <cell r="CH19" t="str">
            <v>As of 2006, the Croatian Judicial Academy (JA) has organized, on several occasions, trainings for judges who act as spokespersons at their courts. In the organization of such trainings, the JA cooperated with the national judges who are already experience</v>
          </cell>
          <cell r="CI19" t="str">
            <v>Civil and commercial disputes;Labour disputes;Consumer disputes*</v>
          </cell>
          <cell r="CJ19" t="str">
            <v>Civil and commercial disputes;Consumer disputes*</v>
          </cell>
          <cell r="CK19" t="str">
            <v>Civil and commercial disputes;Labour disputes;Consumer disputes*</v>
          </cell>
          <cell r="CL19" t="str">
            <v>Civil and commercial disputes;Labour disputes;Consumer disputes*</v>
          </cell>
          <cell r="CM19" t="str">
            <v>Civil and commercial disputes;Labour disputes;Consumer disputes*</v>
          </cell>
          <cell r="CN19" t="str">
            <v/>
          </cell>
          <cell r="CO19" t="str">
            <v/>
          </cell>
          <cell r="CP19" t="str">
            <v>Civil and commercial disputes;Labour disputes</v>
          </cell>
          <cell r="CQ19" t="str">
            <v/>
          </cell>
          <cell r="CR19" t="str">
            <v>Civil and commercial disputes;Labour disputes;Consumer disputes*</v>
          </cell>
          <cell r="CS19" t="str">
            <v>Civil and commercial disputes;Labour disputes;Consumer disputes*</v>
          </cell>
          <cell r="CT19" t="str">
            <v>Civil and commercial disputes;Labour disputes;Consumer disputes*</v>
          </cell>
          <cell r="CU19" t="str">
            <v/>
          </cell>
          <cell r="CV19" t="str">
            <v/>
          </cell>
          <cell r="CW19" t="str">
            <v/>
          </cell>
          <cell r="CX19" t="str">
            <v>Croatian Mediation Association (Hrvatska udruga za mirenje): http://www.mirenje.hr/ ; Croatian Chamber of Economy (Hrvatska gospodarska komora): http://www.hgk.hr/basic-data-on-the-mediation-centre?category=210 only one institution with an arbitration Cro</v>
          </cell>
          <cell r="CY19" t="str">
            <v xml:space="preserve">Information and activities are published on the website of the Service for Social Partnership of the Ministry of Labour and Pension System (www.socijalno-partnerstvo.hr ) Croatian Mediation Association (Hrvatska udruga za mirenje): http://www.mirenje.hr/ </v>
          </cell>
          <cell r="CZ19" t="str">
            <v>Ministry of Economy (Ministarstvo gospodarstva): http://potrosac.mingo.hr/hr/potrosac/ Central Government Portal (Središnji državni portal): https://www.gov.hr/moja-uprava/prava-potrosaca/zastita-potrosaca-481/rjesavanje-sporova/177 Croatian Mediation Ass</v>
          </cell>
          <cell r="DA19" t="str">
            <v/>
          </cell>
          <cell r="DB19" t="str">
            <v/>
          </cell>
          <cell r="DC19" t="str">
            <v/>
          </cell>
          <cell r="DD19" t="str">
            <v/>
          </cell>
          <cell r="DE19" t="str">
            <v/>
          </cell>
          <cell r="DF19" t="str">
            <v/>
          </cell>
          <cell r="DG19" t="str">
            <v/>
          </cell>
          <cell r="DH19" t="str">
            <v/>
          </cell>
          <cell r="DI19" t="str">
            <v/>
          </cell>
          <cell r="DJ19" t="str">
            <v/>
          </cell>
          <cell r="DK19" t="str">
            <v/>
          </cell>
          <cell r="DL19" t="str">
            <v/>
          </cell>
          <cell r="DM19" t="str">
            <v/>
          </cell>
          <cell r="DO19" t="str">
            <v/>
          </cell>
          <cell r="DP19" t="str">
            <v/>
          </cell>
          <cell r="DQ19" t="str">
            <v/>
          </cell>
          <cell r="DR19" t="str">
            <v/>
          </cell>
          <cell r="DS19" t="str">
            <v/>
          </cell>
          <cell r="DT19" t="str">
            <v>Yes</v>
          </cell>
          <cell r="DU19" t="str">
            <v/>
          </cell>
          <cell r="DV19" t="str">
            <v>Only certain phases</v>
          </cell>
          <cell r="DW19" t="str">
            <v>The Civil Procedure Act does not set the time frame for the proceeding, meaning the time limit to conduct the proceeding, but it stipulates certain deadlines for certain actions to be undertaken (15 days, 30 days)</v>
          </cell>
          <cell r="DX19" t="str">
            <v/>
          </cell>
          <cell r="DY19" t="str">
            <v/>
          </cell>
          <cell r="DZ19" t="str">
            <v/>
          </cell>
          <cell r="EA19" t="str">
            <v>The Administrative disputes Act does not set the time frame for the proceeding, meaning the time limit to conduct the proceeding, but it stipulates certain deadlines for certain actions to be undertaken (15 days, 30 days)</v>
          </cell>
          <cell r="EB19" t="str">
            <v/>
          </cell>
          <cell r="EC19" t="str">
            <v/>
          </cell>
          <cell r="ED19" t="str">
            <v/>
          </cell>
          <cell r="EE19" t="str">
            <v/>
          </cell>
          <cell r="EF19" t="str">
            <v/>
          </cell>
          <cell r="EG19" t="str">
            <v/>
          </cell>
          <cell r="EH19" t="str">
            <v/>
          </cell>
          <cell r="EI19" t="str">
            <v/>
          </cell>
          <cell r="EJ19" t="str">
            <v/>
          </cell>
          <cell r="EK19" t="str">
            <v/>
          </cell>
          <cell r="EL19" t="str">
            <v>The judgment should be rendered, announced, handed over or dispatched within 45 days after the trial has been concluded</v>
          </cell>
          <cell r="EM19" t="str">
            <v>Article 334 Par. 4 of the Civil Procedure Act</v>
          </cell>
          <cell r="EN19" t="str">
            <v/>
          </cell>
          <cell r="EO19" t="str">
            <v>The judgment should be rendered, announced, handed over or dispatched within 15 days after the trial has been concluded. In family disputes and labour, the second instance court must render and dispatch its decision in 30 days from receiving of the appeal</v>
          </cell>
          <cell r="EP19" t="str">
            <v>Article 62 od the Administrative Disputes Act Article 347. Par. 6. of the Family Act Article 434. Par. 5. of the Civil Porcedure Act Article 51. Par. 6. of the Enforcement Act</v>
          </cell>
          <cell r="EQ19" t="str">
            <v/>
          </cell>
          <cell r="ER19" t="str">
            <v>In right of access to information cases High administrative court of the Republic of Croatia must render and dispatch its decision in 90 days from receiving the claim. In Public Procurement cases High administrative court of the Republic of Croatia must r</v>
          </cell>
          <cell r="ES19" t="str">
            <v>Article 26.Par 1. of the Act on the Right of Access to Information Article 434. Par. 2. of the Public Procurement Act Article 42. Par 6. and Article 54 Par.12. od the Law on International and Temporary Protection</v>
          </cell>
          <cell r="ET19" t="str">
            <v/>
          </cell>
          <cell r="EU19" t="str">
            <v>According to the Courts Act, everyone is entitled to have his civil rights and obligations or his criminal liability fairly and publicly heard, within reasonable time._x000D_
_x000D_
The President of the court shall perform supervision over regular and timely operati</v>
          </cell>
          <cell r="EV19" t="str">
            <v>No</v>
          </cell>
          <cell r="EW19" t="str">
            <v/>
          </cell>
          <cell r="EX19" t="str">
            <v/>
          </cell>
          <cell r="EY19" t="str">
            <v/>
          </cell>
          <cell r="EZ19" t="str">
            <v/>
          </cell>
          <cell r="FA19" t="str">
            <v/>
          </cell>
          <cell r="FB19" t="str">
            <v/>
          </cell>
          <cell r="FC19" t="str">
            <v/>
          </cell>
          <cell r="FD19" t="str">
            <v/>
          </cell>
          <cell r="FE19" t="str">
            <v/>
          </cell>
          <cell r="FF19" t="str">
            <v/>
          </cell>
          <cell r="FG19" t="str">
            <v/>
          </cell>
          <cell r="FH19" t="str">
            <v/>
          </cell>
          <cell r="FI19" t="str">
            <v/>
          </cell>
          <cell r="FJ19" t="str">
            <v/>
          </cell>
          <cell r="FK19" t="str">
            <v/>
          </cell>
          <cell r="FL19" t="str">
            <v/>
          </cell>
          <cell r="FM19" t="str">
            <v/>
          </cell>
          <cell r="FN19" t="str">
            <v/>
          </cell>
          <cell r="FO19" t="str">
            <v/>
          </cell>
          <cell r="FP19" t="str">
            <v/>
          </cell>
          <cell r="FQ19" t="str">
            <v/>
          </cell>
          <cell r="FR19" t="str">
            <v/>
          </cell>
          <cell r="FS19" t="str">
            <v/>
          </cell>
          <cell r="FT19" t="str">
            <v/>
          </cell>
          <cell r="FU19" t="str">
            <v/>
          </cell>
          <cell r="FV19" t="str">
            <v/>
          </cell>
          <cell r="FW19" t="str">
            <v/>
          </cell>
          <cell r="FX19" t="str">
            <v/>
          </cell>
          <cell r="FY19" t="str">
            <v/>
          </cell>
          <cell r="FZ19" t="str">
            <v/>
          </cell>
          <cell r="GA19" t="str">
            <v/>
          </cell>
          <cell r="GB19" t="str">
            <v/>
          </cell>
          <cell r="GC19" t="str">
            <v>No</v>
          </cell>
          <cell r="GD19" t="str">
            <v/>
          </cell>
          <cell r="GE19" t="str">
            <v/>
          </cell>
          <cell r="GF19" t="str">
            <v/>
          </cell>
          <cell r="GG19" t="str">
            <v/>
          </cell>
          <cell r="GH19" t="str">
            <v>No</v>
          </cell>
          <cell r="GI19" t="str">
            <v/>
          </cell>
          <cell r="GJ19" t="str">
            <v/>
          </cell>
          <cell r="GK19" t="str">
            <v/>
          </cell>
          <cell r="GL19" t="str">
            <v/>
          </cell>
          <cell r="GM19" t="str">
            <v/>
          </cell>
          <cell r="GN19" t="str">
            <v/>
          </cell>
          <cell r="GO19" t="str">
            <v/>
          </cell>
          <cell r="GP19" t="str">
            <v/>
          </cell>
          <cell r="GQ19" t="str">
            <v/>
          </cell>
          <cell r="GR19" t="str">
            <v>Court President/ Court management BL;Ministry of Justice BL</v>
          </cell>
          <cell r="GS19" t="str">
            <v>Court President/ Court management BL;Ministry of Justice BL</v>
          </cell>
          <cell r="GT19" t="str">
            <v/>
          </cell>
          <cell r="GU19" t="str">
            <v/>
          </cell>
          <cell r="GV19" t="str">
            <v/>
          </cell>
          <cell r="GW19" t="str">
            <v/>
          </cell>
          <cell r="GX19" t="str">
            <v/>
          </cell>
          <cell r="GY19" t="str">
            <v/>
          </cell>
          <cell r="GZ19" t="str">
            <v/>
          </cell>
          <cell r="HA19" t="str">
            <v>No</v>
          </cell>
          <cell r="HB19" t="str">
            <v/>
          </cell>
          <cell r="HC19" t="str">
            <v/>
          </cell>
          <cell r="HD19" t="str">
            <v/>
          </cell>
          <cell r="HE19" t="str">
            <v/>
          </cell>
          <cell r="HF19" t="str">
            <v/>
          </cell>
          <cell r="HG19" t="str">
            <v/>
          </cell>
          <cell r="HH19" t="str">
            <v/>
          </cell>
          <cell r="HI19" t="str">
            <v/>
          </cell>
          <cell r="HJ19" t="str">
            <v/>
          </cell>
          <cell r="HK19" t="str">
            <v>Court President/ Court management TF;Ministry of Justice TF;Court President/ Court management BL;Ministry of Justice BL</v>
          </cell>
          <cell r="HL19" t="str">
            <v>Ministry of Justice TF;Ministry of Justice BL</v>
          </cell>
          <cell r="HM19" t="str">
            <v>Court President/ Court management TF;Council for the judiciary TF;Court President/ Court management BL;Council for the judiciary BL</v>
          </cell>
          <cell r="HN19" t="str">
            <v>Ministry of Justice TF;Ministry of Justice BL</v>
          </cell>
          <cell r="HO19" t="str">
            <v>Court President/ Court management TF;Council for the judiciary TF;Ministry of Justice TF;Court President/ Court management TL;Council for the judiciary TL;Ministry of Justice TL;Court President/ Court management BL;Council for the judiciary BL;Ministry of</v>
          </cell>
          <cell r="HP19" t="str">
            <v>Court President/ Court management TF;Court President/ Court management BL</v>
          </cell>
          <cell r="HQ19" t="str">
            <v>Other body/ specify TF;Other body/ specify BL</v>
          </cell>
          <cell r="HR19" t="str">
            <v>Presidents of immediate high courts</v>
          </cell>
          <cell r="HS19" t="str">
            <v/>
          </cell>
          <cell r="HT19" t="str">
            <v>Presidents of immediate high courts</v>
          </cell>
          <cell r="HU19" t="str">
            <v>Presidents of immediate high courts</v>
          </cell>
          <cell r="HV19" t="str">
            <v/>
          </cell>
          <cell r="HW19" t="str">
            <v>Presidents of immediate high courts</v>
          </cell>
          <cell r="HX19" t="str">
            <v/>
          </cell>
          <cell r="HY19" t="str">
            <v xml:space="preserve">Presidents of immediate high courts_x000D_
☐/x/x_x000D_
</v>
          </cell>
          <cell r="HZ19" t="str">
            <v>Online access of throughout the course of a case</v>
          </cell>
          <cell r="IA19" t="str">
            <v/>
          </cell>
          <cell r="IB19" t="str">
            <v>Upon request by party;Online access of throughout the course of a case</v>
          </cell>
          <cell r="IC19" t="str">
            <v/>
          </cell>
          <cell r="ID19" t="str">
            <v/>
          </cell>
          <cell r="IE19" t="str">
            <v/>
          </cell>
          <cell r="IF19" t="str">
            <v/>
          </cell>
        </row>
        <row r="20">
          <cell r="A20" t="str">
            <v>CY</v>
          </cell>
          <cell r="B20" t="str">
            <v>Cyprus</v>
          </cell>
          <cell r="C20" t="str">
            <v>(1) Phedra Gregoriou _x000D_
(2) Natasa Papanicolaou</v>
          </cell>
          <cell r="D20" t="str">
            <v xml:space="preserve">(1) Legal Officer, Ministry of Justice and Public Order_x000D_
(2) Legal Officer, Supreme Court of Cyprus_x000D_
</v>
          </cell>
          <cell r="E20" t="str">
            <v>pgregoriou@mjpo.gov.cy</v>
          </cell>
          <cell r="F20" t="str">
            <v>(1) +357 22805946_x000D_
(2) +357 22865737</v>
          </cell>
          <cell r="G20" t="str">
            <v>(1) The Ministry of Justice and Public Order prepared a bill amending the Civil Procedure Law, so as to strengthen the legal framework for the enforcement of judgments. The provisions of the bill include measures which facilitate the execution of writs co</v>
          </cell>
          <cell r="H20" t="str">
            <v xml:space="preserve">• Legislation relating to the right of an appeal on interlocutory decisions: On 21 July 2017, the Courts of Justice (amendment) Law of 2017 (Law 109(I)/2017) was enacted, amending Article 25 of the Law, providing for the filtering of the right to file an </v>
          </cell>
          <cell r="I20" t="str">
            <v/>
          </cell>
          <cell r="J20" t="str">
            <v>The Ministry of Justice and Public Order assigned, after public procurement, to an expert a study concerning mediation. The study will, among other issues, pertain to the accreditation of mediators, their qualifications, their training, their disciplinary</v>
          </cell>
          <cell r="K20" t="str">
            <v/>
          </cell>
          <cell r="L20" t="str">
            <v/>
          </cell>
          <cell r="M20" t="str">
            <v/>
          </cell>
          <cell r="N20" t="str">
            <v/>
          </cell>
          <cell r="O20" t="str">
            <v/>
          </cell>
          <cell r="P20" t="str">
            <v/>
          </cell>
          <cell r="Q20" t="str">
            <v/>
          </cell>
          <cell r="R20" t="str">
            <v/>
          </cell>
          <cell r="S20" t="str">
            <v/>
          </cell>
          <cell r="T20" t="str">
            <v/>
          </cell>
          <cell r="U20" t="str">
            <v/>
          </cell>
          <cell r="V20" t="str">
            <v>See above (1) for the bill establishing a commercial Court. and also the bill for the establishment of an Administrative Court dealing exclusively with international protection cases</v>
          </cell>
          <cell r="W20" t="str">
            <v/>
          </cell>
          <cell r="X20" t="str">
            <v/>
          </cell>
          <cell r="Y20" t="str">
            <v>The Government is in the process of purchasing services for a Court Administration/Management Information System (E-Justice) for the Cypriot Courts. The process for the submission of tenders has been completed in September 2017 and the Evaluation Committe</v>
          </cell>
          <cell r="Z20" t="str">
            <v/>
          </cell>
          <cell r="AA20" t="str">
            <v/>
          </cell>
          <cell r="AB20" t="str">
            <v/>
          </cell>
          <cell r="AC20" t="str">
            <v/>
          </cell>
          <cell r="AD20" t="str">
            <v/>
          </cell>
          <cell r="AE20" t="str">
            <v/>
          </cell>
          <cell r="AF20" t="str">
            <v/>
          </cell>
          <cell r="AG20" t="str">
            <v/>
          </cell>
          <cell r="AH20" t="str">
            <v/>
          </cell>
          <cell r="AI20" t="str">
            <v/>
          </cell>
          <cell r="AJ20" t="str">
            <v/>
          </cell>
          <cell r="AK20" t="str">
            <v/>
          </cell>
          <cell r="AL20" t="str">
            <v/>
          </cell>
          <cell r="AM20" t="str">
            <v/>
          </cell>
          <cell r="AN20" t="str">
            <v/>
          </cell>
          <cell r="AO20" t="str">
            <v/>
          </cell>
          <cell r="AP20" t="str">
            <v/>
          </cell>
          <cell r="AQ20" t="str">
            <v/>
          </cell>
          <cell r="AR20" t="str">
            <v/>
          </cell>
          <cell r="AS20" t="str">
            <v/>
          </cell>
          <cell r="AT20" t="str">
            <v/>
          </cell>
          <cell r="AU20" t="str">
            <v/>
          </cell>
          <cell r="AV20" t="str">
            <v/>
          </cell>
          <cell r="AW20" t="str">
            <v/>
          </cell>
          <cell r="AX20" t="str">
            <v/>
          </cell>
          <cell r="AY20" t="str">
            <v/>
          </cell>
          <cell r="AZ20" t="str">
            <v>No</v>
          </cell>
          <cell r="BA20" t="str">
            <v/>
          </cell>
          <cell r="BB20" t="str">
            <v/>
          </cell>
          <cell r="BC20" t="str">
            <v/>
          </cell>
          <cell r="BD20" t="str">
            <v>No</v>
          </cell>
          <cell r="BE20" t="str">
            <v/>
          </cell>
          <cell r="BF20" t="str">
            <v>Yes some judgments</v>
          </cell>
          <cell r="BG20" t="str">
            <v>Yes all judgments</v>
          </cell>
          <cell r="BH20" t="str">
            <v>Yes all judgments</v>
          </cell>
          <cell r="BI20" t="str">
            <v xml:space="preserve">The first instance judge decides which judgments will be published based on the importance of the case._x000D_
_x000D_
</v>
          </cell>
          <cell r="BJ20" t="str">
            <v>1st instance;2nd instance;Highest instance</v>
          </cell>
          <cell r="BK20" t="str">
            <v>1st instance;2nd instance;Highest instance</v>
          </cell>
          <cell r="BL20" t="str">
            <v/>
          </cell>
          <cell r="BM20" t="str">
            <v>1st instance;2nd instance;Highest instance</v>
          </cell>
          <cell r="BN20" t="str">
            <v/>
          </cell>
          <cell r="BO20" t="str">
            <v/>
          </cell>
          <cell r="BP20" t="str">
            <v>Yes all judgments</v>
          </cell>
          <cell r="BQ20" t="str">
            <v>Yes all judgments</v>
          </cell>
          <cell r="BR20" t="str">
            <v>Yes all judgments</v>
          </cell>
          <cell r="BS20" t="str">
            <v/>
          </cell>
          <cell r="BT20" t="str">
            <v>1st instance;2nd instance;Highest instance</v>
          </cell>
          <cell r="BU20" t="str">
            <v>1st instance;2nd instance;Highest instance</v>
          </cell>
          <cell r="BW20" t="str">
            <v>1st instance;2nd instance;Highest instance</v>
          </cell>
          <cell r="BX20" t="str">
            <v/>
          </cell>
          <cell r="BY20" t="str">
            <v/>
          </cell>
          <cell r="BZ20" t="str">
            <v/>
          </cell>
          <cell r="CA20" t="str">
            <v/>
          </cell>
          <cell r="CB20" t="str">
            <v/>
          </cell>
          <cell r="CC20" t="str">
            <v/>
          </cell>
          <cell r="CD20" t="str">
            <v>Continuous</v>
          </cell>
          <cell r="CE20" t="str">
            <v/>
          </cell>
          <cell r="CF20" t="str">
            <v/>
          </cell>
          <cell r="CG20" t="str">
            <v/>
          </cell>
          <cell r="CH20" t="str">
            <v/>
          </cell>
          <cell r="CI20" t="str">
            <v>Civil and commercial disputes;Labour disputes;Consumer disputes*</v>
          </cell>
          <cell r="CJ20" t="str">
            <v>Consumer disputes*</v>
          </cell>
          <cell r="CK20" t="str">
            <v>Labour disputes;Consumer disputes*</v>
          </cell>
          <cell r="CL20" t="str">
            <v/>
          </cell>
          <cell r="CM20" t="str">
            <v/>
          </cell>
          <cell r="CN20" t="str">
            <v>Consumer disputes*</v>
          </cell>
          <cell r="CO20" t="str">
            <v>Consumer disputes*</v>
          </cell>
          <cell r="CP20" t="str">
            <v/>
          </cell>
          <cell r="CQ20" t="str">
            <v/>
          </cell>
          <cell r="CR20" t="str">
            <v>Civil and commercial disputes;Labour disputes;Consumer disputes*</v>
          </cell>
          <cell r="CS20" t="str">
            <v/>
          </cell>
          <cell r="CT20" t="str">
            <v>Civil and commercial disputes</v>
          </cell>
          <cell r="CU20" t="str">
            <v>Labour disputes;Consumer disputes*</v>
          </cell>
          <cell r="CV20" t="str">
            <v>Specific information sessions on ADR are available upon request _x000D_
Fees for ADR are regulated</v>
          </cell>
          <cell r="CW20" t="str">
            <v/>
          </cell>
          <cell r="CX20" t="str">
            <v>(Greek) http://www.mjpo.gov.cy/mjpo/mjpo.nsf/page21_gr/page21_gr?OpenDocument (English) http://www.mjpo.gov.cy/mjpo/mjpo.nsf/All/64BC1F595AB40EB6C22579AD00346FE2?OpenDocument&amp;highlight=mediation</v>
          </cell>
          <cell r="CY20" t="str">
            <v>www.mlsi.gov.cy/dlr</v>
          </cell>
          <cell r="CZ20" t="str">
            <v>http://www.consumer.gov.cy/mcit/cyco/cyconsumer.nsf/All/B234AC4A5ABED7C5C2257F16002B5F9B?OpenDocument</v>
          </cell>
          <cell r="DA20" t="str">
            <v/>
          </cell>
          <cell r="DB20" t="str">
            <v/>
          </cell>
          <cell r="DC20" t="str">
            <v/>
          </cell>
          <cell r="DD20" t="str">
            <v/>
          </cell>
          <cell r="DE20" t="str">
            <v/>
          </cell>
          <cell r="DF20" t="str">
            <v/>
          </cell>
          <cell r="DG20" t="str">
            <v/>
          </cell>
          <cell r="DH20" t="str">
            <v/>
          </cell>
          <cell r="DI20" t="str">
            <v/>
          </cell>
          <cell r="DJ20" t="str">
            <v/>
          </cell>
          <cell r="DK20" t="str">
            <v/>
          </cell>
          <cell r="DL20" t="str">
            <v/>
          </cell>
          <cell r="DM20" t="str">
            <v/>
          </cell>
          <cell r="DO20" t="str">
            <v/>
          </cell>
          <cell r="DP20" t="str">
            <v/>
          </cell>
          <cell r="DQ20" t="str">
            <v/>
          </cell>
          <cell r="DR20" t="str">
            <v/>
          </cell>
          <cell r="DS20" t="str">
            <v/>
          </cell>
          <cell r="DT20" t="str">
            <v>Yes</v>
          </cell>
          <cell r="DU20" t="str">
            <v/>
          </cell>
          <cell r="DV20" t="str">
            <v>Only certain phases</v>
          </cell>
          <cell r="DW20" t="str">
            <v/>
          </cell>
          <cell r="DX20" t="str">
            <v/>
          </cell>
          <cell r="DY20" t="str">
            <v/>
          </cell>
          <cell r="DZ20" t="str">
            <v/>
          </cell>
          <cell r="EA20" t="str">
            <v/>
          </cell>
          <cell r="EB20" t="str">
            <v/>
          </cell>
          <cell r="EC20" t="str">
            <v/>
          </cell>
          <cell r="ED20" t="str">
            <v/>
          </cell>
          <cell r="EE20" t="str">
            <v/>
          </cell>
          <cell r="EF20" t="str">
            <v/>
          </cell>
          <cell r="EG20" t="str">
            <v/>
          </cell>
          <cell r="EH20" t="str">
            <v/>
          </cell>
          <cell r="EI20" t="str">
            <v/>
          </cell>
          <cell r="EJ20" t="str">
            <v/>
          </cell>
          <cell r="EK20" t="str">
            <v/>
          </cell>
          <cell r="EL20" t="str">
            <v>180 days</v>
          </cell>
          <cell r="EM20" t="str">
            <v/>
          </cell>
          <cell r="EN20" t="str">
            <v/>
          </cell>
          <cell r="EO20" t="str">
            <v>180 days</v>
          </cell>
          <cell r="EP20" t="str">
            <v/>
          </cell>
          <cell r="EQ20" t="str">
            <v/>
          </cell>
          <cell r="ER20" t="str">
            <v/>
          </cell>
          <cell r="ES20" t="str">
            <v/>
          </cell>
          <cell r="ET20" t="str">
            <v/>
          </cell>
          <cell r="EU20" t="str">
            <v>This is provided in the Supreme Court Rule for the timely delivery of judgments of 1986</v>
          </cell>
          <cell r="EV20" t="str">
            <v>No</v>
          </cell>
          <cell r="EW20" t="str">
            <v/>
          </cell>
          <cell r="EX20" t="str">
            <v/>
          </cell>
          <cell r="EY20" t="str">
            <v/>
          </cell>
          <cell r="EZ20" t="str">
            <v/>
          </cell>
          <cell r="FA20" t="str">
            <v/>
          </cell>
          <cell r="FB20" t="str">
            <v/>
          </cell>
          <cell r="FC20" t="str">
            <v/>
          </cell>
          <cell r="FD20" t="str">
            <v/>
          </cell>
          <cell r="FE20" t="str">
            <v/>
          </cell>
          <cell r="FF20" t="str">
            <v/>
          </cell>
          <cell r="FG20" t="str">
            <v/>
          </cell>
          <cell r="FH20" t="str">
            <v/>
          </cell>
          <cell r="FI20" t="str">
            <v/>
          </cell>
          <cell r="FJ20" t="str">
            <v/>
          </cell>
          <cell r="FK20" t="str">
            <v/>
          </cell>
          <cell r="FL20" t="str">
            <v/>
          </cell>
          <cell r="FM20" t="str">
            <v/>
          </cell>
          <cell r="FN20" t="str">
            <v/>
          </cell>
          <cell r="FO20" t="str">
            <v/>
          </cell>
          <cell r="FP20" t="str">
            <v/>
          </cell>
          <cell r="FQ20" t="str">
            <v/>
          </cell>
          <cell r="FR20" t="str">
            <v/>
          </cell>
          <cell r="FS20" t="str">
            <v/>
          </cell>
          <cell r="FT20" t="str">
            <v/>
          </cell>
          <cell r="FU20" t="str">
            <v/>
          </cell>
          <cell r="FV20" t="str">
            <v/>
          </cell>
          <cell r="FW20" t="str">
            <v/>
          </cell>
          <cell r="FX20" t="str">
            <v>Individual courts TL</v>
          </cell>
          <cell r="FY20" t="str">
            <v>Individual courts TL</v>
          </cell>
          <cell r="FZ20" t="str">
            <v/>
          </cell>
          <cell r="GA20" t="str">
            <v/>
          </cell>
          <cell r="GB20" t="str">
            <v/>
          </cell>
          <cell r="GC20" t="str">
            <v>No</v>
          </cell>
          <cell r="GD20" t="str">
            <v/>
          </cell>
          <cell r="GE20" t="str">
            <v>For allocating human resources</v>
          </cell>
          <cell r="GF20" t="str">
            <v/>
          </cell>
          <cell r="GG20" t="str">
            <v/>
          </cell>
          <cell r="GH20" t="str">
            <v>Yes</v>
          </cell>
          <cell r="GI20">
            <v>240</v>
          </cell>
          <cell r="GJ20" t="str">
            <v/>
          </cell>
          <cell r="GK20" t="str">
            <v/>
          </cell>
          <cell r="GL20" t="str">
            <v/>
          </cell>
          <cell r="GM20">
            <v>240</v>
          </cell>
          <cell r="GN20" t="str">
            <v/>
          </cell>
          <cell r="GO20" t="str">
            <v/>
          </cell>
          <cell r="GP20" t="str">
            <v/>
          </cell>
          <cell r="GQ20" t="str">
            <v xml:space="preserve">Types of cases	Single backlog definition in days_x000D_
Civil and commercial cases	240_x000D_
….	_x000D_
Administrative cases	240_x000D_
</v>
          </cell>
          <cell r="GR20" t="str">
            <v>Court President/ Court management TL;Other body/ specify TL</v>
          </cell>
          <cell r="GS20" t="str">
            <v>Court President/ Court management TL;Other body/ specify TL</v>
          </cell>
          <cell r="GT20" t="str">
            <v/>
          </cell>
          <cell r="GU20" t="str">
            <v>Supreme Court</v>
          </cell>
          <cell r="GV20" t="str">
            <v/>
          </cell>
          <cell r="GW20" t="str">
            <v/>
          </cell>
          <cell r="GX20" t="str">
            <v>Supreme Court</v>
          </cell>
          <cell r="GY20" t="str">
            <v/>
          </cell>
          <cell r="GZ20" t="str">
            <v/>
          </cell>
          <cell r="HA20" t="str">
            <v>No</v>
          </cell>
          <cell r="HB20" t="str">
            <v/>
          </cell>
          <cell r="HC20" t="str">
            <v/>
          </cell>
          <cell r="HD20" t="str">
            <v/>
          </cell>
          <cell r="HE20" t="str">
            <v/>
          </cell>
          <cell r="HF20" t="str">
            <v/>
          </cell>
          <cell r="HG20" t="str">
            <v/>
          </cell>
          <cell r="HH20" t="str">
            <v/>
          </cell>
          <cell r="HI20" t="str">
            <v/>
          </cell>
          <cell r="HJ20" t="str">
            <v/>
          </cell>
          <cell r="HK20" t="str">
            <v/>
          </cell>
          <cell r="HL20" t="str">
            <v/>
          </cell>
          <cell r="HM20" t="str">
            <v/>
          </cell>
          <cell r="HN20" t="str">
            <v>Court President/ Court management TL</v>
          </cell>
          <cell r="HO20" t="str">
            <v/>
          </cell>
          <cell r="HP20" t="str">
            <v>Court President/ Court management TL</v>
          </cell>
          <cell r="HQ20" t="str">
            <v/>
          </cell>
          <cell r="HR20" t="str">
            <v/>
          </cell>
          <cell r="HS20" t="str">
            <v/>
          </cell>
          <cell r="HT20" t="str">
            <v/>
          </cell>
          <cell r="HU20" t="str">
            <v/>
          </cell>
          <cell r="HV20" t="str">
            <v/>
          </cell>
          <cell r="HW20" t="str">
            <v/>
          </cell>
          <cell r="HX20" t="str">
            <v/>
          </cell>
          <cell r="HY20" t="str">
            <v/>
          </cell>
          <cell r="HZ20" t="str">
            <v/>
          </cell>
          <cell r="IA20" t="str">
            <v/>
          </cell>
          <cell r="IB20" t="str">
            <v>Upon request by party</v>
          </cell>
          <cell r="IC20" t="str">
            <v/>
          </cell>
          <cell r="ID20" t="str">
            <v/>
          </cell>
          <cell r="IE20" t="str">
            <v/>
          </cell>
          <cell r="IF20" t="str">
            <v/>
          </cell>
        </row>
        <row r="21">
          <cell r="A21" t="str">
            <v>LT</v>
          </cell>
          <cell r="B21" t="str">
            <v>Lithuania</v>
          </cell>
          <cell r="C21" t="str">
            <v>Lina Griškevič</v>
          </cell>
          <cell r="D21" t="str">
            <v xml:space="preserve">Deputy head of Legal division_x000D_
National Courts Administration_x000D_
</v>
          </cell>
          <cell r="E21" t="str">
            <v>lina.griskevic@teismai.lt</v>
          </cell>
          <cell r="F21" t="str">
            <v xml:space="preserve">+370 5 2514295 </v>
          </cell>
          <cell r="G21" t="str">
            <v/>
          </cell>
          <cell r="H21" t="str">
            <v>☑</v>
          </cell>
          <cell r="I21" t="str">
            <v/>
          </cell>
          <cell r="J21" t="str">
            <v/>
          </cell>
          <cell r="K21" t="str">
            <v>☑</v>
          </cell>
          <cell r="L21" t="str">
            <v>☑</v>
          </cell>
          <cell r="M21" t="str">
            <v/>
          </cell>
          <cell r="N21" t="str">
            <v/>
          </cell>
          <cell r="O21" t="str">
            <v/>
          </cell>
          <cell r="P21" t="str">
            <v/>
          </cell>
          <cell r="Q21" t="str">
            <v/>
          </cell>
          <cell r="R21" t="str">
            <v/>
          </cell>
          <cell r="S21" t="str">
            <v/>
          </cell>
          <cell r="T21" t="str">
            <v>On 23 June 2016 the Seimas adopted the laws concerning reorganization of the courts of general jurisdiction, the laws will come into force on 1 January 2018.</v>
          </cell>
          <cell r="U21" t="str">
            <v/>
          </cell>
          <cell r="V21" t="str">
            <v/>
          </cell>
          <cell r="W21" t="str">
            <v/>
          </cell>
          <cell r="X21" t="str">
            <v/>
          </cell>
          <cell r="Y21" t="str">
            <v/>
          </cell>
          <cell r="Z21" t="str">
            <v/>
          </cell>
          <cell r="AA21" t="str">
            <v/>
          </cell>
          <cell r="AB21" t="str">
            <v>☑</v>
          </cell>
          <cell r="AC21" t="str">
            <v>☑</v>
          </cell>
          <cell r="AD21" t="str">
            <v/>
          </cell>
          <cell r="AE21" t="str">
            <v/>
          </cell>
          <cell r="AF21" t="str">
            <v>☑</v>
          </cell>
          <cell r="AG21" t="str">
            <v/>
          </cell>
          <cell r="AH21" t="str">
            <v>☑</v>
          </cell>
          <cell r="AI21" t="str">
            <v/>
          </cell>
          <cell r="AJ21" t="str">
            <v/>
          </cell>
          <cell r="AK21" t="str">
            <v/>
          </cell>
          <cell r="AL21" t="str">
            <v/>
          </cell>
          <cell r="AM21" t="str">
            <v/>
          </cell>
          <cell r="AN21" t="str">
            <v>☑</v>
          </cell>
          <cell r="AO21" t="str">
            <v>☑</v>
          </cell>
          <cell r="AP21" t="str">
            <v>☑</v>
          </cell>
          <cell r="AQ21" t="str">
            <v xml:space="preserve">Provided in the additional attachment for Q1._x000D_
</v>
          </cell>
          <cell r="AR21" t="str">
            <v>1.a  General online information about the justice system for non-native speakers;1.b  General online information about the justice system for children (individuals below 18 years of age);1.c  General online information about the justice system for visuall</v>
          </cell>
          <cell r="AS21" t="str">
            <v>General information about the court system is provided at the webpage www.teismai.lt (the page is also adopted for english speakers (http://www.teismai.lt/en/) and for visually impared._x000D_
_x000D_
FAQ are provided in Polish and Russian languages:  http://www.tm.l</v>
          </cell>
          <cell r="AT21" t="str">
            <v>http://www.teismai.lt/lt/visuomenei-ir-ziniasklaidai/pagalba-liudytojams-ir-nukentejusiesiems/pagalba-vaikams-teisminiame-procese/4765_x000D_
_x000D_
https://issuu.com/lietuvosteismai/docs/teismai_internetui</v>
          </cell>
          <cell r="AU21" t="str">
            <v>http://www.teismai.lt/lt/neigaliesiems/1717</v>
          </cell>
          <cell r="AV21" t="str">
            <v>http://www.teismai.lt/lt/visuomenei-ir-ziniasklaidai/teismui-teikiamu-dokumentu-sablonai/200</v>
          </cell>
          <cell r="AW21" t="str">
            <v>http://www.teisinepagalba.lt/en/</v>
          </cell>
          <cell r="AX21" t="str">
            <v/>
          </cell>
          <cell r="AY21" t="str">
            <v>The National Courts Adminsitration implement several activities in schools, such as "a judge in a school", "a day with a judge", "street law", different media project, as the commentaries in a radio programmes ("judge's comment")._x000D_
_x000D_
4a. includes not only</v>
          </cell>
          <cell r="AZ21" t="str">
            <v>Yes, for all instances and all cases</v>
          </cell>
          <cell r="BA21" t="str">
            <v/>
          </cell>
          <cell r="BB21" t="str">
            <v/>
          </cell>
          <cell r="BC21" t="str">
            <v xml:space="preserve">There is a one general account "Lithuanian courts" in social network (i.e. facebook),. Nevertheless, some courts provide their own information and messages. </v>
          </cell>
          <cell r="BD21" t="str">
            <v>Yes</v>
          </cell>
          <cell r="BE21" t="str">
            <v>The Rules on providing the information on the cases and activity of courts to mass media were approved by the Judicial Council decision No 13P-51-(7.1.2) on March 25, 2015._x000D_
_x000D_
A Court Communication Guide published in 2015.</v>
          </cell>
          <cell r="BF21" t="str">
            <v>Yes all judgments</v>
          </cell>
          <cell r="BG21" t="str">
            <v>Yes all judgments</v>
          </cell>
          <cell r="BH21" t="str">
            <v>Yes all judgments</v>
          </cell>
          <cell r="BI21" t="str">
            <v/>
          </cell>
          <cell r="BJ21" t="str">
            <v>1st instance;2nd instance;Highest instance</v>
          </cell>
          <cell r="BK21" t="str">
            <v>1st instance;2nd instance;Highest instance</v>
          </cell>
          <cell r="BL21" t="str">
            <v/>
          </cell>
          <cell r="BM21" t="str">
            <v>1st instance;2nd instance;Highest instance</v>
          </cell>
          <cell r="BN21" t="str">
            <v>1st instance;2nd instance;Highest instance</v>
          </cell>
          <cell r="BO21" t="str">
            <v>The rules and criteria for anonymization and publication of judgements were newly approved by the Judicial Council decision No 13P-147-97.1.2) of November 27, 2015 (with all changes included)._x000D_
_x000D_
Point 3. There are plans to introduce ECLI in 2020, but onl</v>
          </cell>
          <cell r="BP21" t="str">
            <v>Yes all judgments</v>
          </cell>
          <cell r="BQ21" t="str">
            <v>Yes all judgments</v>
          </cell>
          <cell r="BR21" t="str">
            <v>Yes all judgments</v>
          </cell>
          <cell r="BS21" t="str">
            <v xml:space="preserve">There are two instances of courts in administrative cases: 5 regional administrative courts (from January 1, 2018 - 2) and the Supreme Administrative Court of Lithuania. Judgements of all instances of the administrative courts are available online. </v>
          </cell>
          <cell r="BT21" t="str">
            <v>1st instance;2nd instance;Highest instance</v>
          </cell>
          <cell r="BU21" t="str">
            <v>1st instance;2nd instance;Highest instance</v>
          </cell>
          <cell r="BV21" t="str">
            <v/>
          </cell>
          <cell r="BW21" t="str">
            <v>1st instance;2nd instance;Highest instance</v>
          </cell>
          <cell r="BX21" t="str">
            <v>1st instance;2nd instance;Highest instance</v>
          </cell>
          <cell r="BY21" t="str">
            <v>There are two instances of courts in administrative cases: 5 regional administrative courts (from January 1, 2018 - 2)and the Supreme Administrative Court of Lithuania. Judgements of all instances of the administrative courts are available online. _x000D_
_x000D_
The</v>
          </cell>
          <cell r="BZ21" t="str">
            <v>Initial;Continuous</v>
          </cell>
          <cell r="CA21" t="str">
            <v>Continuous</v>
          </cell>
          <cell r="CB21" t="str">
            <v>Continuous</v>
          </cell>
          <cell r="CC21" t="str">
            <v>Continuous</v>
          </cell>
          <cell r="CD21" t="str">
            <v>Continuous</v>
          </cell>
          <cell r="CE21" t="str">
            <v>Continuous</v>
          </cell>
          <cell r="CF21" t="str">
            <v>Continuous</v>
          </cell>
          <cell r="CG21" t="str">
            <v/>
          </cell>
          <cell r="CH21" t="str">
            <v>The training on 2016 were carried according to the programmes adopted by the Judicial Council, the communication strategy tools adopted by the National Courts Administration and also implementing the 2009-2014 Norwegian mechanism programme LT 13 „Effectiv</v>
          </cell>
          <cell r="CI21" t="str">
            <v>Civil and commercial disputes;Labour disputes;Consumer disputes*</v>
          </cell>
          <cell r="CJ21" t="str">
            <v>Civil and commercial disputes;Labour disputes;Consumer disputes*</v>
          </cell>
          <cell r="CK21" t="str">
            <v>Civil and commercial disputes;Labour disputes;Consumer disputes*</v>
          </cell>
          <cell r="CL21" t="str">
            <v/>
          </cell>
          <cell r="CM21" t="str">
            <v/>
          </cell>
          <cell r="CN21" t="str">
            <v>Civil and commercial disputes;Labour disputes;Consumer disputes*</v>
          </cell>
          <cell r="CO21" t="str">
            <v>Civil and commercial disputes;Labour disputes;Consumer disputes*</v>
          </cell>
          <cell r="CP21" t="str">
            <v>Civil and commercial disputes;Labour disputes;Consumer disputes*</v>
          </cell>
          <cell r="CQ21" t="str">
            <v>Civil and commercial disputes;Labour disputes;Consumer disputes*</v>
          </cell>
          <cell r="CR21" t="str">
            <v>Civil and commercial disputes;Labour disputes;Consumer disputes*</v>
          </cell>
          <cell r="CS21" t="str">
            <v>Civil and commercial disputes;Labour disputes;Consumer disputes*</v>
          </cell>
          <cell r="CT21" t="str">
            <v>Civil and commercial disputes;Labour disputes;Consumer disputes*</v>
          </cell>
          <cell r="CU21" t="str">
            <v/>
          </cell>
          <cell r="CV21" t="str">
            <v/>
          </cell>
          <cell r="CW21" t="str">
            <v xml:space="preserve">Point 5. There is no particular ADR coordinator in courts. Nevertheless, there is a responsible person at National Courts Administration, who acts as a secretary for the Judicial Mediation Commission (approved by the Judicial Council) and also coordintes </v>
          </cell>
          <cell r="CX21" t="str">
            <v>https://www.e-tar.lt/portal/lt/legalAct/TAR.2E7C18F61454/GRELemJBJn https://www.e-tar.lt/portal/lt/legalAct/TAR.27B041C4CCDE/LeAfsRQsXH http://www.tm.lt/veikla/kryptis/41/ http://www.teismai.lt/lt/teismams/teismine-mediacija/svarbu-zinoti/1936</v>
          </cell>
          <cell r="CY21" t="str">
            <v>The same links as for the civil and commercial disputes apply</v>
          </cell>
          <cell r="CZ21" t="str">
            <v>The same links as for the civil and commercial disputes apply</v>
          </cell>
          <cell r="DA21" t="str">
            <v/>
          </cell>
          <cell r="DB21" t="str">
            <v>National level;One or several regions</v>
          </cell>
          <cell r="DC21" t="str">
            <v>National level;One or several courts</v>
          </cell>
          <cell r="DD21" t="str">
            <v>National level</v>
          </cell>
          <cell r="DE21" t="str">
            <v/>
          </cell>
          <cell r="DF21" t="str">
            <v/>
          </cell>
          <cell r="DG21" t="str">
            <v/>
          </cell>
          <cell r="DH21" t="str">
            <v/>
          </cell>
          <cell r="DI21" t="str">
            <v>National level</v>
          </cell>
          <cell r="DJ21" t="str">
            <v/>
          </cell>
          <cell r="DK21" t="str">
            <v>National level</v>
          </cell>
          <cell r="DL21" t="str">
            <v>The Ministry of Interior of the Republic of Lithuania in 2015 carried the research (presented in 2016) where police officers, other statutory officers and judges are questioned on working conditions, satisfaction with their work and etc. The results may a</v>
          </cell>
          <cell r="DM21" t="str">
            <v>A survey on state-guaranteed secondary legal aid is carried our annually. It is addressed to pre-trial investigation officers, prosecutors and courts who provide opinion about the work of State-guaranteed legal aid service and advocates providing state-gu</v>
          </cell>
          <cell r="DO21" t="str">
            <v/>
          </cell>
          <cell r="DP21" t="str">
            <v/>
          </cell>
          <cell r="DQ21" t="str">
            <v>1. The survey results are publicly available on-line in their entirety;2. The survey results have been used to feed an annual/specific report at local or national level;3. The survey results have been used to feed an evaluation of the justice system or to</v>
          </cell>
          <cell r="DR21" t="str">
            <v/>
          </cell>
          <cell r="DS21" t="str">
            <v/>
          </cell>
          <cell r="DT21" t="str">
            <v>Yes</v>
          </cell>
          <cell r="DU21" t="str">
            <v/>
          </cell>
          <cell r="DV21" t="str">
            <v>Only certain phases</v>
          </cell>
          <cell r="DW21" t="str">
            <v/>
          </cell>
          <cell r="DX21" t="str">
            <v/>
          </cell>
          <cell r="DY21" t="str">
            <v/>
          </cell>
          <cell r="DZ21" t="str">
            <v/>
          </cell>
          <cell r="EA21" t="str">
            <v/>
          </cell>
          <cell r="EB21" t="str">
            <v/>
          </cell>
          <cell r="EC21" t="str">
            <v/>
          </cell>
          <cell r="ED21" t="str">
            <v/>
          </cell>
          <cell r="EE21" t="str">
            <v/>
          </cell>
          <cell r="EF21" t="str">
            <v>See the comment below</v>
          </cell>
          <cell r="EG21" t="str">
            <v>The Code of Civil Procedure: https://www.e-tar.lt/portal/lt/legalAct/TAR.2E7C18F61454/GRELemJBJn</v>
          </cell>
          <cell r="EH21" t="str">
            <v/>
          </cell>
          <cell r="EI21" t="str">
            <v>See the comment below</v>
          </cell>
          <cell r="EJ21" t="str">
            <v>The Law on Administrative Proceedings: https://e-seimas.lrs.lt/portal/legalAct/lt/TAD/TAIS.72290/EYtiQjitod</v>
          </cell>
          <cell r="EK21" t="str">
            <v/>
          </cell>
          <cell r="EL21" t="str">
            <v>immediately, in some cases up to 20 days (see the comment below)</v>
          </cell>
          <cell r="EM21" t="str">
            <v>The Code of Civil Procedure: https://www.e-tar.lt/portal/lt/legalAct/TAR.2E7C18F61454/GRELemJBJn</v>
          </cell>
          <cell r="EN21" t="str">
            <v/>
          </cell>
          <cell r="EO21" t="str">
            <v>Usually the same day</v>
          </cell>
          <cell r="EP21" t="str">
            <v>The Law on Administrative Proceedings: https://e-seimas.lrs.lt/portal/legalAct/lt/TAD/TAIS.72290/EYtiQjitod</v>
          </cell>
          <cell r="EQ21" t="str">
            <v/>
          </cell>
          <cell r="ER21" t="str">
            <v>See the comment below</v>
          </cell>
          <cell r="ES21" t="str">
            <v/>
          </cell>
          <cell r="ET21" t="str">
            <v/>
          </cell>
          <cell r="EU21" t="str">
            <v>The general rule is that both in civil / commercial the court has to resolve the case as soon as possible, in administrative cases the court shall seek to resolve the case within one hearing if this doesn't raise obstacles to resolve the case properly. Th</v>
          </cell>
          <cell r="EV21" t="str">
            <v>Yes</v>
          </cell>
          <cell r="EW21" t="str">
            <v/>
          </cell>
          <cell r="EX21" t="str">
            <v>Other</v>
          </cell>
          <cell r="EY21" t="str">
            <v xml:space="preserve">Cases that are being heard for more than 12 months and the measures that have_x000D_
been taken to speed the case hearing. Also the data on criminal cases that_x000D_
are being heard for more than 5 years is presented. </v>
          </cell>
          <cell r="EZ21" t="str">
            <v/>
          </cell>
          <cell r="FA21" t="str">
            <v/>
          </cell>
          <cell r="FB21" t="str">
            <v/>
          </cell>
          <cell r="FC21" t="str">
            <v/>
          </cell>
          <cell r="FD21" t="str">
            <v/>
          </cell>
          <cell r="FE21" t="str">
            <v/>
          </cell>
          <cell r="FF21" t="str">
            <v/>
          </cell>
          <cell r="FG21" t="str">
            <v/>
          </cell>
          <cell r="FH21" t="str">
            <v>Under the Regulation on Administration in Courts (approved by the Judicial_x000D_
Council) every year courts present the chairmen of the courts of higher_x000D_
instance and the Judicial Council with the data on cases that are being heard_x000D_
for more than 12 months and</v>
          </cell>
          <cell r="FI21" t="str">
            <v xml:space="preserve">Also the presidents of the courts may set different time standards for different type of cases. </v>
          </cell>
          <cell r="FJ21" t="str">
            <v>Council for Judiciary TF;Council for Judiciary TL;Other body/specify BL</v>
          </cell>
          <cell r="FK21" t="str">
            <v>Council for Judiciary TF;Council for Judiciary TL;Other body/specify BL</v>
          </cell>
          <cell r="FL21" t="str">
            <v/>
          </cell>
          <cell r="FM21" t="str">
            <v/>
          </cell>
          <cell r="FN21" t="str">
            <v/>
          </cell>
          <cell r="FO21" t="str">
            <v/>
          </cell>
          <cell r="FP21" t="str">
            <v>Court presidents</v>
          </cell>
          <cell r="FQ21" t="str">
            <v/>
          </cell>
          <cell r="FR21" t="str">
            <v/>
          </cell>
          <cell r="FS21" t="str">
            <v>Court presidents</v>
          </cell>
          <cell r="FT21" t="str">
            <v/>
          </cell>
          <cell r="FU21" t="str">
            <v/>
          </cell>
          <cell r="FV21" t="str">
            <v/>
          </cell>
          <cell r="FW21" t="str">
            <v>The standarts for time limits are set both in law and by the judicial Council,</v>
          </cell>
          <cell r="FX21" t="str">
            <v>Entire territory of Member State TF;Entire territory of Member State TL;Individual courts BL;Entire territory of Member State BL</v>
          </cell>
          <cell r="FY21" t="str">
            <v>Entire territory of Member State TF;Entire territory of Member State TL;Individual courts BL;Entire territory of Member State BL</v>
          </cell>
          <cell r="FZ21" t="str">
            <v/>
          </cell>
          <cell r="GA21" t="str">
            <v/>
          </cell>
          <cell r="GB21" t="str">
            <v/>
          </cell>
          <cell r="GC21" t="str">
            <v>Yes</v>
          </cell>
          <cell r="GD21" t="str">
            <v>The backlogs timeframes standards practice is available upon request.</v>
          </cell>
          <cell r="GE21" t="str">
            <v>For allocating human resources;For allocating budget</v>
          </cell>
          <cell r="GF21" t="str">
            <v/>
          </cell>
          <cell r="GG21" t="str">
            <v>Allocation of human resources depends on the allocation of budget resources.</v>
          </cell>
          <cell r="GH21" t="str">
            <v>Yes</v>
          </cell>
          <cell r="GI21" t="str">
            <v>Please see the comment below.</v>
          </cell>
          <cell r="GJ21" t="str">
            <v/>
          </cell>
          <cell r="GK21" t="str">
            <v/>
          </cell>
          <cell r="GL21" t="str">
            <v/>
          </cell>
          <cell r="GM21" t="str">
            <v>Please see the comment below.</v>
          </cell>
          <cell r="GN21" t="str">
            <v/>
          </cell>
          <cell r="GO21" t="str">
            <v/>
          </cell>
          <cell r="GP21" t="str">
            <v/>
          </cell>
          <cell r="GQ21" t="str">
            <v>It is due to the decision of the President of the courts. The term may vary from 6 months to one year in civil cases or administrative cases (if there is no shorter time set in law for a certain type of cases to be heard)._x000D_
_x000D_
Under the Law on Courts and o</v>
          </cell>
          <cell r="GR21" t="str">
            <v>Court President/ Court management TF;Council for the judiciary TF;Other body/ specify TF;Court President/ Court management TL;Council for the judiciary TL;Other body/ specify TL;Court President/ Court management BL</v>
          </cell>
          <cell r="GS21" t="str">
            <v>Court President/ Court management TF;Council for the judiciary TF;Other body/ specify TF;Court President/ Court management TL;Council for the judiciary TL;Other body/ specify TL;Court President/ Court management BL</v>
          </cell>
          <cell r="GT21" t="str">
            <v>The president of the court of the higher instance</v>
          </cell>
          <cell r="GU21" t="str">
            <v>The president of the court of the higher instance</v>
          </cell>
          <cell r="GV21" t="str">
            <v/>
          </cell>
          <cell r="GW21" t="str">
            <v>The president of the court of the higher instance</v>
          </cell>
          <cell r="GX21" t="str">
            <v>The president of the court of the higher instance</v>
          </cell>
          <cell r="GY21" t="str">
            <v/>
          </cell>
          <cell r="GZ21" t="str">
            <v>Under the Law on Courts and other legislation, the Judicial Council and the_x000D_
chairmen of the higher instance courts may decide on the backlog of cases in_x000D_
a particular court individually (e.g. the chairman of the Supreme_x000D_
administrative court of Lithuania</v>
          </cell>
          <cell r="HA21" t="str">
            <v>No</v>
          </cell>
          <cell r="HB21" t="str">
            <v/>
          </cell>
          <cell r="HC21" t="str">
            <v/>
          </cell>
          <cell r="HD21" t="str">
            <v/>
          </cell>
          <cell r="HE21" t="str">
            <v/>
          </cell>
          <cell r="HF21" t="str">
            <v/>
          </cell>
          <cell r="HG21" t="str">
            <v/>
          </cell>
          <cell r="HH21" t="str">
            <v/>
          </cell>
          <cell r="HI21" t="str">
            <v/>
          </cell>
          <cell r="HJ21" t="str">
            <v>Such a possibility developed in Lithuanian courts informational_x000D_
system LITEKO is planned to introduce for judges gradually from 2018._x000D_
_x000D_
Also, there is always a possibility to this kind of information (e.g. if a_x000D_
chairman as the administrator of the cour</v>
          </cell>
          <cell r="HK21" t="str">
            <v>Court President/ Court management TF;Council for the judiciary TF;Other body/ specify TF;Court President/ Court management TL;Council for the judiciary TL;Other body/ specify TL;Court President/ Court management BL;Council for the judiciary BL;Other body/</v>
          </cell>
          <cell r="HL21" t="str">
            <v>Court President/ Court management TF;Council for the judiciary TF;Other body/ specify TF;Court President/ Court management TL;Council for the judiciary TL;Other body/ specify TL;Court President/ Court management BL;Council for the judiciary BL;Other body/</v>
          </cell>
          <cell r="HM21" t="str">
            <v/>
          </cell>
          <cell r="HN21" t="str">
            <v>Court President/ Court management TF</v>
          </cell>
          <cell r="HO21" t="str">
            <v>Court President/ Court management TF;Council for the judiciary TF;Court President/ Court management TL;Council for the judiciary TL;Court President/ Court management BL;Council for the judiciary BL</v>
          </cell>
          <cell r="HP21" t="str">
            <v>Court President/ Court management TF;Council for the judiciary TF;Court President/ Court management TL;Council for the judiciary TL;Other body/ specify TL;Court President/ Court management BL;Council for the judiciary BL;Other body/ specify BL</v>
          </cell>
          <cell r="HQ21" t="str">
            <v/>
          </cell>
          <cell r="HR21" t="str">
            <v>National Courts Administration</v>
          </cell>
          <cell r="HS21" t="str">
            <v>National Courts Administration</v>
          </cell>
          <cell r="HT21" t="str">
            <v>National Courts Administration</v>
          </cell>
          <cell r="HU21" t="str">
            <v>National Courts Administration</v>
          </cell>
          <cell r="HV21" t="str">
            <v>National Courts Administration</v>
          </cell>
          <cell r="HW21" t="str">
            <v>National Courts Administration</v>
          </cell>
          <cell r="HX21" t="str">
            <v/>
          </cell>
          <cell r="HY21" t="str">
            <v>The above mentioned measures are taken on non compulsory individual basis._x000D_
_x000D_
The financial resources are allocated by the law (passed in the Parliament)._x000D_
_x000D_
National Courts Administration takes part (altogether with the Judicial_x000D_
Council) in drafting the</v>
          </cell>
          <cell r="HZ21" t="str">
            <v>Upon request by party;Notification by mail or e-mail on court discretion;Automatic notification by SMS or by e-mail;Online access of throughout the course of a case</v>
          </cell>
          <cell r="IA21" t="str">
            <v>Upon request by party;Notification by mail or e-mail on court discretion;Automatic notification by SMS or by e-mail;Online access of throughout the course of a case</v>
          </cell>
          <cell r="IB21" t="str">
            <v>Upon request by party;Notification by mail or e-mail on court discretion;Automatic notification by SMS or by e-mail;Online access of throughout the course of a case</v>
          </cell>
          <cell r="IC21" t="str">
            <v/>
          </cell>
          <cell r="ID21" t="str">
            <v/>
          </cell>
          <cell r="IE21" t="str">
            <v/>
          </cell>
          <cell r="IF21" t="str">
            <v>The right of the parties to request information on their case in the court is_x000D_
ensured by the procedural laws and the detailed procedure is set by the rules_x000D_
approved by the Judicial Council (partially) and by the courts._x000D_
_x000D_
The users of the e-file system</v>
          </cell>
        </row>
        <row r="22">
          <cell r="A22" t="str">
            <v>DK</v>
          </cell>
          <cell r="B22" t="str">
            <v>Denmark</v>
          </cell>
          <cell r="C22" t="str">
            <v>Marianne Gram Nybroe</v>
          </cell>
          <cell r="D22" t="str">
            <v>Intenational Coordinator</v>
          </cell>
          <cell r="E22" t="str">
            <v>mgn@domsstolsstyrelsen.dk</v>
          </cell>
          <cell r="F22" t="str">
            <v>+45 9968 4291</v>
          </cell>
          <cell r="G22" t="str">
            <v>x</v>
          </cell>
          <cell r="H22" t="str">
            <v>x</v>
          </cell>
          <cell r="I22" t="str">
            <v/>
          </cell>
          <cell r="J22" t="str">
            <v/>
          </cell>
          <cell r="K22" t="str">
            <v/>
          </cell>
          <cell r="L22" t="str">
            <v/>
          </cell>
          <cell r="M22" t="str">
            <v/>
          </cell>
          <cell r="N22" t="str">
            <v/>
          </cell>
          <cell r="O22" t="str">
            <v/>
          </cell>
          <cell r="P22" t="str">
            <v/>
          </cell>
          <cell r="Q22" t="str">
            <v/>
          </cell>
          <cell r="R22" t="str">
            <v/>
          </cell>
          <cell r="S22" t="str">
            <v/>
          </cell>
          <cell r="T22" t="str">
            <v/>
          </cell>
          <cell r="U22" t="str">
            <v/>
          </cell>
          <cell r="V22" t="str">
            <v/>
          </cell>
          <cell r="W22" t="str">
            <v/>
          </cell>
          <cell r="X22" t="str">
            <v/>
          </cell>
          <cell r="Y22" t="str">
            <v>x</v>
          </cell>
          <cell r="Z22" t="str">
            <v>x</v>
          </cell>
          <cell r="AA22" t="str">
            <v/>
          </cell>
          <cell r="AB22" t="str">
            <v/>
          </cell>
          <cell r="AC22" t="str">
            <v/>
          </cell>
          <cell r="AD22" t="str">
            <v/>
          </cell>
          <cell r="AE22" t="str">
            <v/>
          </cell>
          <cell r="AF22" t="str">
            <v>x</v>
          </cell>
          <cell r="AG22" t="str">
            <v/>
          </cell>
          <cell r="AH22" t="str">
            <v>x</v>
          </cell>
          <cell r="AI22" t="str">
            <v/>
          </cell>
          <cell r="AJ22" t="str">
            <v/>
          </cell>
          <cell r="AK22" t="str">
            <v/>
          </cell>
          <cell r="AL22" t="str">
            <v>x</v>
          </cell>
          <cell r="AM22" t="str">
            <v/>
          </cell>
          <cell r="AN22" t="str">
            <v/>
          </cell>
          <cell r="AO22" t="str">
            <v/>
          </cell>
          <cell r="AP22" t="str">
            <v/>
          </cell>
          <cell r="AQ22" t="str">
            <v>10) The opportunity to appoint extra judges to a Court when the presiding judge is temporarily working as chairman in a committee is still under preparation, but it is expected to be adopted in February 2018. _x000D_
_x000D_
11) The retirement for lay judges is at th</v>
          </cell>
          <cell r="AR22" t="str">
            <v>1.a  General online information about the justice system for non-native speakers;1.b  General online information about the justice system for children (individuals below 18 years of age);2.  Centralised web portal with online forms for judicial proceeding</v>
          </cell>
          <cell r="AS22" t="str">
            <v>http://www.domstol.dk/om/otherlanguages/english/Pages/default.aspx</v>
          </cell>
          <cell r="AT22" t="str">
            <v>kenddinret.dk</v>
          </cell>
          <cell r="AU22" t="str">
            <v/>
          </cell>
          <cell r="AV22" t="str">
            <v>http://www.domstol.dk/Selvbetjening/blanketter/Pages/blanketter.aspx_x000D_
minretssag.dk (civil cases)</v>
          </cell>
          <cell r="AW22" t="str">
            <v/>
          </cell>
          <cell r="AX22" t="str">
            <v xml:space="preserve">Films, posters, events, folders etc. </v>
          </cell>
          <cell r="AY22" t="str">
            <v/>
          </cell>
          <cell r="AZ22" t="str">
            <v>Yes, for some court levels, please specify below</v>
          </cell>
          <cell r="BA22" t="str">
            <v>1st instance</v>
          </cell>
          <cell r="BB22" t="str">
            <v>1st instance</v>
          </cell>
          <cell r="BC22" t="str">
            <v>Some 1 st instance courts and The Danish Court Administration use social media.</v>
          </cell>
          <cell r="BD22" t="str">
            <v>Yes</v>
          </cell>
          <cell r="BE22" t="str">
            <v/>
          </cell>
          <cell r="BF22" t="str">
            <v>Yes some judgments</v>
          </cell>
          <cell r="BG22" t="str">
            <v>Yes some judgments</v>
          </cell>
          <cell r="BH22" t="str">
            <v>Yes all judgments</v>
          </cell>
          <cell r="BI22" t="str">
            <v>In 1st and 2nd instance some specially selected judgements are availble online_x000D_
in an anonymized form and in a short version._x000D_
The judgements are not uploaded in a specific database but publised on the_x000D_
website of the Courts.</v>
          </cell>
          <cell r="BJ22" t="str">
            <v>1st instance;2nd instance;Highest instance</v>
          </cell>
          <cell r="BK22" t="str">
            <v>Highest instance</v>
          </cell>
          <cell r="BL22" t="str">
            <v/>
          </cell>
          <cell r="BM22" t="str">
            <v>Highest instance</v>
          </cell>
          <cell r="BN22" t="str">
            <v>1st instance;2nd instance;Highest instance</v>
          </cell>
          <cell r="BO22" t="str">
            <v>Regarding 1: In 1st and 2nd instance some specially selected judgements are_x000D_
availble online in an anonymized form and in a short version on the website of_x000D_
the Danish Courts or the Court that adjudicated the case. The Supreme Court has_x000D_
a database of all</v>
          </cell>
          <cell r="BP22" t="str">
            <v>Yes some judgments</v>
          </cell>
          <cell r="BQ22" t="str">
            <v>Yes some judgments</v>
          </cell>
          <cell r="BR22" t="str">
            <v>Yes all judgments</v>
          </cell>
          <cell r="BS22" t="str">
            <v xml:space="preserve">The courts of Denmark do not distinguish between administrative cases and civil cases. </v>
          </cell>
          <cell r="BT22" t="str">
            <v>1st instance;2nd instance;Highest instance</v>
          </cell>
          <cell r="BU22" t="str">
            <v>Highest instance</v>
          </cell>
          <cell r="BV22" t="str">
            <v/>
          </cell>
          <cell r="BW22" t="str">
            <v>Highest instance</v>
          </cell>
          <cell r="BX22" t="str">
            <v>1st instance;2nd instance;Highest instance</v>
          </cell>
          <cell r="BY22" t="str">
            <v xml:space="preserve">The courts of Denmark do not distinguish between administrative cases and civil cases. </v>
          </cell>
          <cell r="BZ22" t="str">
            <v>Initial;Continuous</v>
          </cell>
          <cell r="CA22" t="str">
            <v>Initial;Continuous</v>
          </cell>
          <cell r="CB22" t="str">
            <v>Initial;Continuous</v>
          </cell>
          <cell r="CC22" t="str">
            <v/>
          </cell>
          <cell r="CD22" t="str">
            <v>Initial;Continuous</v>
          </cell>
          <cell r="CE22" t="str">
            <v/>
          </cell>
          <cell r="CF22" t="str">
            <v>Initial;Continuous</v>
          </cell>
          <cell r="CG22" t="str">
            <v>Continuous</v>
          </cell>
          <cell r="CH22" t="str">
            <v xml:space="preserve">In regards to no. 2a: Training in communication with persons of different cultural, religious, ethnic or linguistic background is incorporated in the various training activities where it is relevant._x000D_
In regards to no. 2c: When we dont offer trainings in </v>
          </cell>
          <cell r="CI22" t="str">
            <v>Civil and commercial disputes;Labour disputes;Consumer disputes*</v>
          </cell>
          <cell r="CJ22" t="str">
            <v/>
          </cell>
          <cell r="CK22" t="str">
            <v>Civil and commercial disputes;Labour disputes;Consumer disputes*</v>
          </cell>
          <cell r="CL22" t="str">
            <v>Civil and commercial disputes;Labour disputes;Consumer disputes*</v>
          </cell>
          <cell r="CM22" t="str">
            <v>Civil and commercial disputes;Labour disputes;Consumer disputes*</v>
          </cell>
          <cell r="CN22" t="str">
            <v>Civil and commercial disputes</v>
          </cell>
          <cell r="CO22" t="str">
            <v>Civil and commercial disputes;Labour disputes;Consumer disputes*</v>
          </cell>
          <cell r="CP22" t="str">
            <v>Civil and commercial disputes;Labour disputes;Consumer disputes*</v>
          </cell>
          <cell r="CQ22" t="str">
            <v>Civil and commercial disputes;Labour disputes;Consumer disputes*</v>
          </cell>
          <cell r="CR22" t="str">
            <v>Civil and commercial disputes;Labour disputes;Consumer disputes*</v>
          </cell>
          <cell r="CS22" t="str">
            <v>Civil and commercial disputes;Labour disputes;Consumer disputes*</v>
          </cell>
          <cell r="CT22" t="str">
            <v>Civil and commercial disputes;Labour disputes;Consumer disputes*</v>
          </cell>
          <cell r="CU22" t="str">
            <v/>
          </cell>
          <cell r="CV22" t="str">
            <v/>
          </cell>
          <cell r="CW22" t="str">
            <v>The courts of Denmark had focus on the project "Court mediation and conciliation" in 2015-2016. Since then The Danish Court Administration and the courts of Denmark have implemented initiatives in order to disseminate the public knowledge of court mediati</v>
          </cell>
          <cell r="CX22" t="str">
            <v/>
          </cell>
          <cell r="CY22" t="str">
            <v/>
          </cell>
          <cell r="CZ22" t="str">
            <v/>
          </cell>
          <cell r="DA22" t="str">
            <v>http://www.domstol.dk/saadangoerdu/retsmaegling/Pages/default.aspx (General information about mediation)_x000D_
https://www.youtube.com/watch?v=Kr4GwHuykj8&amp;feature=youtu.be (A video about mediation. The video is made during the People's Political Festival in 20</v>
          </cell>
          <cell r="DB22" t="str">
            <v>National level</v>
          </cell>
          <cell r="DC22" t="str">
            <v/>
          </cell>
          <cell r="DD22" t="str">
            <v/>
          </cell>
          <cell r="DE22" t="str">
            <v/>
          </cell>
          <cell r="DF22" t="str">
            <v/>
          </cell>
          <cell r="DG22" t="str">
            <v/>
          </cell>
          <cell r="DH22" t="str">
            <v/>
          </cell>
          <cell r="DI22" t="str">
            <v/>
          </cell>
          <cell r="DJ22" t="str">
            <v/>
          </cell>
          <cell r="DK22" t="str">
            <v/>
          </cell>
          <cell r="DL22" t="str">
            <v xml:space="preserve">In 2016 The Danish Court Administration conducted a survey on the availability of online information - if people found what they were looking for._x000D_
</v>
          </cell>
          <cell r="DO22" t="str">
            <v/>
          </cell>
          <cell r="DP22" t="str">
            <v/>
          </cell>
          <cell r="DQ22" t="str">
            <v>6. Other specific follow-up (please specify)</v>
          </cell>
          <cell r="DR22" t="str">
            <v>Editing of existing website and wireframes on a new website.</v>
          </cell>
          <cell r="DS22" t="str">
            <v/>
          </cell>
          <cell r="DT22" t="str">
            <v>Yes</v>
          </cell>
          <cell r="DU22" t="str">
            <v/>
          </cell>
          <cell r="DV22" t="str">
            <v>Total length</v>
          </cell>
          <cell r="DW22" t="str">
            <v>The length of the time limit varies according to type of case. Danish Court Administratio n does not measure it as a limit in terms of days but as a percentage of cases completed within a time limit. District courts: All ordinary civil cases, including ca</v>
          </cell>
          <cell r="DX22" t="str">
            <v>It varies according to the type of case. We have two official targets for the types of cases below that could be considered administrativ e type of cases. Forced closure of companies excl. liquidation: 72% should be completed within 3 months Land registra</v>
          </cell>
          <cell r="DY22" t="str">
            <v>It varies according to the type of case</v>
          </cell>
          <cell r="DZ22" t="str">
            <v>N/A</v>
          </cell>
          <cell r="EA22" t="str">
            <v>It varies according to the type of case. We have two official targets for the types of cases below that could be considered administrativ e type of cases. Forced closure of companies excl. liquidation: 72% should be completed within 3 months Land registra</v>
          </cell>
          <cell r="EB22" t="str">
            <v>It varies according to the type of case</v>
          </cell>
          <cell r="EC22" t="str">
            <v>N/A</v>
          </cell>
          <cell r="ED22" t="str">
            <v/>
          </cell>
          <cell r="EE22" t="str">
            <v>It is important to distinguish between the different categories of cases. Total_x000D_
length is the most common way to set up standards and measures but i.e. estate_x000D_
of a deceased person, the courts measures targets to a phase instead._x000D_
As regards to "only cer</v>
          </cell>
          <cell r="EF22" t="str">
            <v/>
          </cell>
          <cell r="EG22" t="str">
            <v/>
          </cell>
          <cell r="EH22" t="str">
            <v/>
          </cell>
          <cell r="EI22" t="str">
            <v/>
          </cell>
          <cell r="EJ22" t="str">
            <v/>
          </cell>
          <cell r="EK22" t="str">
            <v/>
          </cell>
          <cell r="EL22" t="str">
            <v/>
          </cell>
          <cell r="EM22" t="str">
            <v/>
          </cell>
          <cell r="EN22" t="str">
            <v/>
          </cell>
          <cell r="EO22" t="str">
            <v/>
          </cell>
          <cell r="EP22" t="str">
            <v/>
          </cell>
          <cell r="EQ22" t="str">
            <v/>
          </cell>
          <cell r="ER22" t="str">
            <v/>
          </cell>
          <cell r="ES22" t="str">
            <v/>
          </cell>
          <cell r="ET22" t="str">
            <v/>
          </cell>
          <cell r="EU22" t="str">
            <v/>
          </cell>
          <cell r="EV22" t="str">
            <v>Yes</v>
          </cell>
          <cell r="EW22" t="str">
            <v/>
          </cell>
          <cell r="EX22" t="str">
            <v>Share of cases closed within a given period of time (e.g. x% of civil cases are resolved within x days)</v>
          </cell>
          <cell r="EY22" t="str">
            <v/>
          </cell>
          <cell r="EZ22" t="str">
            <v>http://www.domstol.dk/om/publikationer/Publikationer/Danmarks_Domstoles_aarsrapport_2016.pdf</v>
          </cell>
          <cell r="FA22" t="str">
            <v/>
          </cell>
          <cell r="FB22" t="str">
            <v/>
          </cell>
          <cell r="FC22" t="str">
            <v>No total average time in use. Specific target goals are set for each court as shown above, it varies from the types of cases.</v>
          </cell>
          <cell r="FD22" t="str">
            <v>No total average time in use. Specific target goals are set for each court as shown above, it varies from the types of cases.</v>
          </cell>
          <cell r="FE22" t="str">
            <v>No data on expected average age of pending cases. We are not using this as a target or a measure. Danish Court Administration follows the development of pending cases. The mathematical relation between pending cases in 2014 and the number of received case</v>
          </cell>
          <cell r="FF22" t="str">
            <v>No data on expected average age of pending cases. We are not using this as a target or a measure. Danish Court Administration follows the development of pending cases. The mathematical relation between pending cases in 2014 and the number of received case</v>
          </cell>
          <cell r="FG22" t="str">
            <v/>
          </cell>
          <cell r="FH22" t="str">
            <v/>
          </cell>
          <cell r="FI22" t="str">
            <v>Share of cases closed within agiven period of time (e.g. x% ofcivil cases are resolved within x days)</v>
          </cell>
          <cell r="FJ22" t="str">
            <v>Council for Judiciary TF;Other body/ specify TF</v>
          </cell>
          <cell r="FK22" t="str">
            <v>Council for Judiciary TF;Other body/ specify TF</v>
          </cell>
          <cell r="FL22" t="str">
            <v>Council for Judiciary TF;Other body/ specify TF;Other body/ specify TL</v>
          </cell>
          <cell r="FM22" t="str">
            <v>Please note that only very few administrative cases reach the Danish Courts asmost admininstrative cases are adjudicated by independent collegial quasi-judicial administrative bodies. The timeframe mentioned here concerns estates of deceased persons.Timel</v>
          </cell>
          <cell r="FN22" t="str">
            <v>The timeframes are set in a collaboration between the Council for the Judiciary (The Court Administration) and representatives of the Court Presidents.</v>
          </cell>
          <cell r="FO22" t="str">
            <v>The timeframes are set in a collaboration between the Council for the Judiciary (The Court Administration) and representatives of the Court Presidents.</v>
          </cell>
          <cell r="FP22" t="str">
            <v>The timeframes are set in a collaboration between the Council for the Judiciary (The Court Administration) and representatives of the Court Presidents.</v>
          </cell>
          <cell r="FQ22" t="str">
            <v>The timeframes are set in a collaboration between the Council for the Judiciary (The Court Administration) and representatives of the Court Presidents.</v>
          </cell>
          <cell r="FR22" t="str">
            <v>The timeframes are set in a collaboration between the Council for the Judiciary (The Court Administration) and representatives of the Court Presidents.</v>
          </cell>
          <cell r="FS22" t="str">
            <v/>
          </cell>
          <cell r="FT22" t="str">
            <v>The timeframes are set in a collaboration between the Council for the Judiciary (The Court Administration) and representatives of the Court Presidents.</v>
          </cell>
          <cell r="FU22" t="str">
            <v/>
          </cell>
          <cell r="FV22" t="str">
            <v/>
          </cell>
          <cell r="FW22" t="str">
            <v/>
          </cell>
          <cell r="FX22" t="str">
            <v>Individual courts TF</v>
          </cell>
          <cell r="FY22" t="str">
            <v>Individual courts TF</v>
          </cell>
          <cell r="FZ22" t="str">
            <v>Individual courts TF;Individual courts TL</v>
          </cell>
          <cell r="GA22" t="str">
            <v>The timeframes are the same in all district Courts. There are few variations between the two High Courts._x000D_
_x000D_
Timelimits for i.e. rape , weapon, and certain cases regarding assult have been set by the a parliamentary committee called: The Legal Affairs Com</v>
          </cell>
          <cell r="GB22" t="str">
            <v/>
          </cell>
          <cell r="GC22" t="str">
            <v>Yes</v>
          </cell>
          <cell r="GD22" t="str">
            <v>http://www.domstol.dk/om/publikationer/Publikationer/Danmarks_Domstoles_aarsrapport_2016.pdf</v>
          </cell>
          <cell r="GE22" t="str">
            <v>Other/specify</v>
          </cell>
          <cell r="GF22" t="str">
            <v>If backlogs are generated and timeframes are not met, this can become an element when discussion budget and human resources.</v>
          </cell>
          <cell r="GG22" t="str">
            <v/>
          </cell>
          <cell r="GH22" t="str">
            <v>No</v>
          </cell>
          <cell r="GI22" t="str">
            <v/>
          </cell>
          <cell r="GJ22" t="str">
            <v/>
          </cell>
          <cell r="GK22" t="str">
            <v/>
          </cell>
          <cell r="GL22" t="str">
            <v/>
          </cell>
          <cell r="GM22" t="str">
            <v/>
          </cell>
          <cell r="GN22" t="str">
            <v/>
          </cell>
          <cell r="GO22" t="str">
            <v/>
          </cell>
          <cell r="GP22" t="str">
            <v/>
          </cell>
          <cell r="GQ22" t="str">
            <v/>
          </cell>
          <cell r="GR22" t="str">
            <v>Court President/ Court management TF;Council for the judiciary TF;Court President/ Court management BL;Council for the judiciary BL</v>
          </cell>
          <cell r="GS22" t="str">
            <v>Court President/ Court management TF;Council for the judiciary TF;Court President/ Court management BL;Council for the judiciary BL</v>
          </cell>
          <cell r="GT22" t="str">
            <v/>
          </cell>
          <cell r="GU22" t="str">
            <v/>
          </cell>
          <cell r="GV22" t="str">
            <v/>
          </cell>
          <cell r="GW22" t="str">
            <v/>
          </cell>
          <cell r="GX22" t="str">
            <v/>
          </cell>
          <cell r="GY22" t="str">
            <v/>
          </cell>
          <cell r="GZ22" t="str">
            <v>No timelimits concerning civil and Commercial cases. Regarding administrative cases most of these will not be dealt with in the Courts.</v>
          </cell>
          <cell r="HA22" t="str">
            <v>No</v>
          </cell>
          <cell r="HB22" t="str">
            <v/>
          </cell>
          <cell r="HC22" t="str">
            <v/>
          </cell>
          <cell r="HD22" t="str">
            <v/>
          </cell>
          <cell r="HE22" t="str">
            <v/>
          </cell>
          <cell r="HF22" t="str">
            <v/>
          </cell>
          <cell r="HG22" t="str">
            <v/>
          </cell>
          <cell r="HH22" t="str">
            <v/>
          </cell>
          <cell r="HI22" t="str">
            <v/>
          </cell>
          <cell r="HJ22" t="str">
            <v>No, not automatically. Danish Court Administration is piloting a new system to handle civil cases. In this system there is different means to follow backlogs, etc._x000D_
_x000D_
Danish Court Administration follows the development of pending cases. The mathematical r</v>
          </cell>
          <cell r="HK22" t="str">
            <v>Court President/ Court management TF;Court President/ Court management BL</v>
          </cell>
          <cell r="HL22" t="str">
            <v>Council for the judiciary TF;Council for the judiciary BL</v>
          </cell>
          <cell r="HM22" t="str">
            <v>Council for the judiciary TF;Council for the judiciary BL</v>
          </cell>
          <cell r="HN22" t="str">
            <v/>
          </cell>
          <cell r="HO22" t="str">
            <v/>
          </cell>
          <cell r="HP22" t="str">
            <v>Court President/ Court management TF;Council for the judiciary TF;Other body/ specify TL;Court President/ Court management BL</v>
          </cell>
          <cell r="HQ22" t="str">
            <v>Ministry of Justice TL;Other body/ specify TL</v>
          </cell>
          <cell r="HR22" t="str">
            <v/>
          </cell>
          <cell r="HS22" t="str">
            <v/>
          </cell>
          <cell r="HT22" t="str">
            <v/>
          </cell>
          <cell r="HU22" t="str">
            <v/>
          </cell>
          <cell r="HV22" t="str">
            <v/>
          </cell>
          <cell r="HW22" t="str">
            <v/>
          </cell>
          <cell r="HX22" t="str">
            <v>The Council for the Judiciary reports on the target attainment to the Committee_x000D_
on Legal Affairs and the Ministry of Justice in relation to violence cases, rape cases and illegal weapons cases.</v>
          </cell>
          <cell r="HY22" t="str">
            <v>Please note that the measures are not automatically used. Measures are discussed based on the specific situation in the individual court.</v>
          </cell>
          <cell r="HZ22" t="str">
            <v>Upon request by party;Notification by mail or e-mail on court discretion</v>
          </cell>
          <cell r="IA22" t="str">
            <v>Upon request by party;Notification by mail or e-mail on court discretion</v>
          </cell>
          <cell r="IB22" t="str">
            <v>Upon request by party;Notification by mail or e-mail on court discretion</v>
          </cell>
          <cell r="IC22" t="str">
            <v/>
          </cell>
          <cell r="ID22" t="str">
            <v/>
          </cell>
          <cell r="IE22" t="str">
            <v/>
          </cell>
          <cell r="IF22" t="str">
            <v>The Courts of Denmark are in the process of developing a new system for civil cases. The system will consist of an internal case administration and a web portal where communication, payment and exchange of material are available for the court users. The s</v>
          </cell>
        </row>
        <row r="23">
          <cell r="A23" t="str">
            <v>HU</v>
          </cell>
          <cell r="B23" t="str">
            <v>Hungary</v>
          </cell>
          <cell r="C23" t="str">
            <v>Gergely Tornyai</v>
          </cell>
          <cell r="D23" t="str">
            <v>legal adviser, Ministry of Justice</v>
          </cell>
          <cell r="E23" t="str">
            <v>gergely.tornyai@im.gov.hu</v>
          </cell>
          <cell r="F23" t="str">
            <v>003617954258</v>
          </cell>
          <cell r="G23" t="str">
            <v>Draft Bill no. T/18298 on Transitional Provisions of Penalising Infringements of the Public Administrative Rules and on Amending and Repealing Certain Acts related to the Reform of Administrative Procedure Draft on amendments to certain government decrees</v>
          </cell>
          <cell r="H23" t="str">
            <v>a) Act CL of 2016 on the Public Administrative Procedure Code b) Act I of 2017 on the Administrative Justice Code c) Act L of 2017 on amendments to certain Acts related to the entry into force of the Public Administrative Procedure Code and the Administra</v>
          </cell>
          <cell r="I23" t="str">
            <v>further implementing acts related to d): - Government decree on the amendment of certain gov. decrees relating to the entry into force of the Code of Civil Procedure - Government decree ensuring the coherency with the new regulation of civil proceedings l</v>
          </cell>
          <cell r="J23" t="str">
            <v/>
          </cell>
          <cell r="K23" t="str">
            <v>Act CXXX of 2017 – amendment of certain Acts relating to the entry into force of the Act CXXX of 2016 on the Code of Civil Procedure Act LX of 2017 on the arbitration</v>
          </cell>
          <cell r="L23" t="str">
            <v>Amendement under way: Decree of the Min. of Justice No. 14/1991. (XI. 26.) on the notary fees</v>
          </cell>
          <cell r="M23" t="str">
            <v>Draft on amendment of the Decree of the Minister of Justice No. 14/2002 (VIII.1.) on the Rules of Court Administration</v>
          </cell>
          <cell r="N23" t="str">
            <v>Act XLIX of 2017 on amending the Act XLIX of 1991 on bankruptcy and winding-up proceedings and certain related laws</v>
          </cell>
          <cell r="O23" t="str">
            <v/>
          </cell>
          <cell r="P23" t="str">
            <v/>
          </cell>
          <cell r="Q23" t="str">
            <v/>
          </cell>
          <cell r="R23" t="str">
            <v/>
          </cell>
          <cell r="S23" t="str">
            <v/>
          </cell>
          <cell r="T23" t="str">
            <v>Act I of 2017 on the Administrative Justice Code Act L of 2017 on amendments to certain Acts related to the entry into force of the Public Administrative Procedure Code and the Administrative Justice Code</v>
          </cell>
          <cell r="U23" t="str">
            <v/>
          </cell>
          <cell r="V23" t="str">
            <v>Draft Act on the amendment for legal harmonisation purposes of Act CXII of 2011 on the Right of Informational Self-Determination and on Freedom of Information</v>
          </cell>
          <cell r="W23" t="str">
            <v/>
          </cell>
          <cell r="X23" t="str">
            <v/>
          </cell>
          <cell r="Y23" t="str">
            <v>Draft Decree of the Min. of Justice on listening in the civil proceedings via electronic communications network</v>
          </cell>
          <cell r="Z23" t="str">
            <v/>
          </cell>
          <cell r="AA23" t="str">
            <v/>
          </cell>
          <cell r="AB23" t="str">
            <v>Draft Bill No. T/18316 on the amendment of certain acts related to the entry into force of Act XC of 2017 on the Code of Criminal Procedure Draft Bill No. T/18320 on the amendment of acts related to the reduction of administrative bureaucracy and the simp</v>
          </cell>
          <cell r="AC23" t="str">
            <v>Act CXXVIII of 2017 on the legal aid and the right to charge costs in civil and administrative court proceedings Act L of 2017 on amendments to certain Acts related to the entry into force of the Public Administrative Procedure Code and the Administrative</v>
          </cell>
          <cell r="AD23" t="str">
            <v>The adoption of the implementing regulations of the Acts mentioned in the previous columns are en route. The new regulations will assure, that the proceedings relevant for legal aid are in conformity with the renewed procedural rules.</v>
          </cell>
          <cell r="AE23" t="str">
            <v>Draft Decree of the Min. of Justice on the justification of the conditions for granting legal aid and the right to charge a fee</v>
          </cell>
          <cell r="AF23" t="str">
            <v>Act CXXVIII of 2017 on the legal aid and the right to charge costs in civil and administrative court proceedings</v>
          </cell>
          <cell r="AG23" t="str">
            <v>The adoption of the implementing regulations of the Acts mentioned in the previous columns are en route. The new regulations will assure, that the proceedings relevant for court fees are conform with the renewed procedural rules laid down in the mentioned</v>
          </cell>
          <cell r="AH23" t="str">
            <v>Draft Bill No. T/18316 on the amendment of certain acts related to the entry into force of Act XC of 2017 on the Code of Criminal Procedure</v>
          </cell>
          <cell r="AI23" t="str">
            <v xml:space="preserve">Decree of the Min. of Justice No. 14/2017. (X. 31.) on the amendment of Decree of the Min. of Justice No. 7/2011. (III. 4.) on detailed rules for the evaluation of judicial applications and the award of points during the tender ranking Decree of the Min. </v>
          </cell>
          <cell r="AJ23" t="str">
            <v/>
          </cell>
          <cell r="AK23" t="str">
            <v>Draft Bill No. T/18316 on the amendment of certain acts related to the entry into force of Act XC of 2017 on the Code of Criminal Procedure</v>
          </cell>
          <cell r="AL23" t="str">
            <v>Act LXXVIII of 2017 on the profession of lawyers Act CXXXVI of 2017 on amendment of certain Acts relating to the entry into force of Act LXXVIII of 2017 on the profession of lawyers and of other acts in judicial matters Act CXIX of 2017 on the Amendment o</v>
          </cell>
          <cell r="AM23" t="str">
            <v xml:space="preserve">Decree of the Min. of Justice No. 13/2017 (X. 20.) on the amendment of Decree of the Min. of Justice No. 4/2009. (III. 6.) on the State Register of Testaments. Decree of the Min. of Justice No. 1/2017 (III. 7.) and 10/2017. (VIII. 11.) amending Decree of </v>
          </cell>
          <cell r="AN23" t="str">
            <v>Draft Bill No. T/18315 on creating a law on the protection of right to commercial secrecy and know-how and amending certain laws related to it</v>
          </cell>
          <cell r="AO23" t="str">
            <v>Act CXXXVI of 2017 on amendment of certain Acts relating to the entry into force of Act LXXVIII of 2017 on the profession of lawyers and of other acts in judicial matters Act LIII of 2017 on the Prevention and Combating of Money Laundering and Terrorist F</v>
          </cell>
          <cell r="AP23" t="str">
            <v/>
          </cell>
          <cell r="AQ23" t="str">
            <v xml:space="preserve">Due to character limitation, please find this information in the attached document._x000D_
</v>
          </cell>
          <cell r="AR23" t="str">
            <v>1.a  General online information about the justice system for non-native speakers;1.c  General online information about the justice system for visually or hearing impaired;2.  Centralised web portal with online forms for judicial proceedings available to t</v>
          </cell>
          <cell r="AS23" t="str">
            <v>http://birosag.hu/en _x000D_
http://birosag.hu/en/information/civil-procedure_x000D_
http://birosag.hu/en/information/criminal-procedure_x000D_
http://www.lb.hu/en_x000D_
http://birosag.hu/en/information/hungarian-judicial-system_x000D_
http://hunconcourt.hu/about-the-hungarian-legal-</v>
          </cell>
          <cell r="AT23" t="str">
            <v xml:space="preserve">_x000D_
http://birosag.hu/en/information/children-focus-justice_x000D_
http://birosag.hu/tudjon-meg-tobbet/gyermekkozpontu-igazsagszolgaltatas/gyerekeknek-fiataloknak_x000D_
http://birosag.hu/tudjon-meg-tobbet/nyitott-birosag_x000D_
_x000D_
</v>
          </cell>
          <cell r="AU23" t="str">
            <v xml:space="preserve">http://kuria-birosag.hu/hu/node?theme=kuriaaccess_x000D_
http://birosag.hu/allampolgaroknak_x000D_
_x000D_
http://birosag.hu is also available for visually impaired people_x000D_
</v>
          </cell>
          <cell r="AV23" t="str">
            <v xml:space="preserve">_x000D_
http://birosag.hu/e-birosag-nyomtatvanyok_x000D_
http://birosag.hu/allampolgaroknak/nyomtatvanyok-urlapok_x000D_
_x000D_
http://birosag.hu/ugyfelkapcsolati-portal/ugyleirasok_x000D_
http://birosag.hu/ugyfelkapcsolati-portal/ugyleirasok-akadalymentes_x000D_
</v>
          </cell>
          <cell r="AW23" t="str">
            <v/>
          </cell>
          <cell r="AX23" t="str">
            <v xml:space="preserve">other: _x000D_
- mock trials,  simulation exercises for children  to prosecute, defend, judge in certain district courts_x000D_
- organized (educational) visits to penitentiary institues_x000D_
-"Night of the Courts of Justice" provides a fresh opportunity for citizens to </v>
          </cell>
          <cell r="AY23" t="str">
            <v xml:space="preserve">At https://e-ugyintezes.birosag.hu/ the parties may ask for a preliminary calculation on the length of the trial. They may also gain online information on the progress of their case. (e.g. the date of the next hearing, the filing of the forensix expert’s </v>
          </cell>
          <cell r="AZ23" t="str">
            <v>Yes, for some court levels, please specify below</v>
          </cell>
          <cell r="BA23" t="str">
            <v>2nd instance</v>
          </cell>
          <cell r="BB23" t="str">
            <v>2nd instance</v>
          </cell>
          <cell r="BC23" t="str">
            <v>Some Regional Courts and Regional Courts of Appeal use their official facebook profile to share relevant information about the court and judicial procedures.</v>
          </cell>
          <cell r="BD23" t="str">
            <v>Yes</v>
          </cell>
          <cell r="BE23" t="str">
            <v>Instruction of the National Office for the Judiciary No. 8/2012 (IV.25) on the press release activity of the courts and the National Office for the Judiciary and the rules on the press service of the central webpage of the courts regulates the communicati</v>
          </cell>
          <cell r="BF23" t="str">
            <v>Yes some judgments</v>
          </cell>
          <cell r="BG23" t="str">
            <v>Yes some judgments</v>
          </cell>
          <cell r="BH23" t="str">
            <v>Yes all judgments</v>
          </cell>
          <cell r="BI23" t="str">
            <v>The online publication of anonymized judgements is regulated by Art. 163.§ (1) and (5) in Act CLXI of 2011 on the Organization and Administration of the Courts. Online availability is required only in certain types of judgements, however, the presidents o</v>
          </cell>
          <cell r="BJ23" t="str">
            <v>1st instance;2nd instance;Highest instance</v>
          </cell>
          <cell r="BK23" t="str">
            <v>1st instance;2nd instance;Highest instance</v>
          </cell>
          <cell r="BL23" t="str">
            <v/>
          </cell>
          <cell r="BM23" t="str">
            <v>2nd instance;Highest instance</v>
          </cell>
          <cell r="BN23" t="str">
            <v>1st instance;2nd instance;Highest instance</v>
          </cell>
          <cell r="BO23" t="str">
            <v>Act CLXI of 2011 on the Organization and Administration of the Courts_x000D_
Protection of personal data in the publication of court decisions_x000D_
_x000D_
Section 166_x000D_
(2) Unless otherwise provided for by law, in the published decision it is not necessary to erase the f</v>
          </cell>
          <cell r="BP23" t="str">
            <v>Yes some judgments</v>
          </cell>
          <cell r="BQ23" t="str">
            <v>Yes some judgments</v>
          </cell>
          <cell r="BR23" t="str">
            <v>Yes all judgments</v>
          </cell>
          <cell r="BS23" t="str">
            <v>The online publication of anonymized judgements is regulated by Art. 163.§ (1) in Act CLXI of 2011 on the Organization and Administration of the Courts. Online availability is required only in certain types of judgements, however, the presidents of the co</v>
          </cell>
          <cell r="BT23" t="str">
            <v>1st instance;2nd instance;Highest instance</v>
          </cell>
          <cell r="BU23" t="str">
            <v>1st instance;2nd instance;Highest instance</v>
          </cell>
          <cell r="BV23" t="str">
            <v/>
          </cell>
          <cell r="BW23" t="str">
            <v>1st instance;2nd instance;Highest instance</v>
          </cell>
          <cell r="BX23" t="str">
            <v>1st instance;2nd instance;Highest instance</v>
          </cell>
          <cell r="BY23" t="str">
            <v>Act CLXI of 2011 on the Organization and Administration of the Courts_x000D_
Protection of personal data in the publication of court decisions_x000D_
_x000D_
Section 166_x000D_
(2) Unless otherwise provided for by law, in the published decision it is not necessary to erase the f</v>
          </cell>
          <cell r="BZ23" t="str">
            <v>Initial;Continuous</v>
          </cell>
          <cell r="CA23" t="str">
            <v>Initial;Continuous</v>
          </cell>
          <cell r="CB23" t="str">
            <v>Initial;Continuous</v>
          </cell>
          <cell r="CC23" t="str">
            <v>Initial;Continuous</v>
          </cell>
          <cell r="CD23" t="str">
            <v>Initial;Continuous</v>
          </cell>
          <cell r="CE23" t="str">
            <v>Initial;Continuous</v>
          </cell>
          <cell r="CF23" t="str">
            <v>Initial;Continuous</v>
          </cell>
          <cell r="CG23" t="str">
            <v/>
          </cell>
          <cell r="CH23" t="str">
            <v xml:space="preserve">In order for judges to meet the new challenges of economic, cultural and technological development and law enforcement in order to be able to judge effectively and timely and to pursue a successful judicial career, they need legal, professional, language </v>
          </cell>
          <cell r="CI23" t="str">
            <v>Civil and commercial disputes;Labour disputes;Consumer disputes*</v>
          </cell>
          <cell r="CJ23" t="str">
            <v>Civil and commercial disputes;Labour disputes;Consumer disputes*</v>
          </cell>
          <cell r="CK23" t="str">
            <v>Civil and commercial disputes;Labour disputes;Consumer disputes*</v>
          </cell>
          <cell r="CL23" t="str">
            <v>Civil and commercial disputes;Labour disputes;Consumer disputes*</v>
          </cell>
          <cell r="CM23" t="str">
            <v>Civil and commercial disputes;Labour disputes;Consumer disputes*</v>
          </cell>
          <cell r="CN23" t="str">
            <v>Civil and commercial disputes;Labour disputes;Consumer disputes*</v>
          </cell>
          <cell r="CO23" t="str">
            <v>Civil and commercial disputes;Labour disputes;Consumer disputes*</v>
          </cell>
          <cell r="CP23" t="str">
            <v>Civil and commercial disputes;Labour disputes;Consumer disputes*</v>
          </cell>
          <cell r="CQ23" t="str">
            <v>Civil and commercial disputes;Labour disputes;Consumer disputes*</v>
          </cell>
          <cell r="CR23" t="str">
            <v>Civil and commercial disputes;Labour disputes;Consumer disputes*</v>
          </cell>
          <cell r="CS23" t="str">
            <v>Civil and commercial disputes;Labour disputes;Consumer disputes*</v>
          </cell>
          <cell r="CT23" t="str">
            <v>Civil and commercial disputes;Labour disputes;Consumer disputes*</v>
          </cell>
          <cell r="CU23" t="str">
            <v/>
          </cell>
          <cell r="CV23" t="str">
            <v/>
          </cell>
          <cell r="CW23" t="str">
            <v/>
          </cell>
          <cell r="CX23" t="str">
            <v>https://e-justice.europa.eu/content_mediation-62-hu.do http://igazsagugyiinformaciok.kormany.hu/kozvetitok (Government website on Mediation) http://birosag.hu/allampolgaroknak/mediacio/birosagi-kozvetitoi-eljaras (Judicial mediation) http://www.bekeltetes</v>
          </cell>
          <cell r="CY23" t="str">
            <v xml:space="preserve">http://igazsagugyiinformaciok.kormany.hu/kozvetitok (Government website on Mediation) http://birosag.hu/allampolgaroknak/mediacio/birosagi-kozvetitoi-eljaras (Judicial mediation) https://nfsz.munka.hu/Lapok/nfsz_munkaugyitanacsado.aspx (Collective labour </v>
          </cell>
          <cell r="CZ23" t="str">
            <v>http://igazsagugyiinformaciok.kormany.hu/kozvetitok (Government website on Mediation) http://birosag.hu/allampolgaroknak/mediacio/birosagi-kozvetitoi-eljaras (Judicial mediation) http://www.kormany.hu/hu/nemzeti-fejlesztesi-miniszterium/infokommunikacioer</v>
          </cell>
          <cell r="DA23" t="str">
            <v>Comments on Q8: _x000D_
11. Judge can act as a mediator: Judges can be appointed as mediators but not in the trial s/he is leading._x000D_
12. Agreement reached by the parties becomes enforceable by the court. Only upon request of an interested party, if the agreemen</v>
          </cell>
          <cell r="DB23" t="str">
            <v>National level;One or several regions;One or several courts</v>
          </cell>
          <cell r="DC23" t="str">
            <v>One or several regions;One or several courts</v>
          </cell>
          <cell r="DD23" t="str">
            <v>One or several regions;One or several courts</v>
          </cell>
          <cell r="DE23" t="str">
            <v>One or several regions;One or several courts</v>
          </cell>
          <cell r="DF23" t="str">
            <v>One or several regions;One or several courts</v>
          </cell>
          <cell r="DG23" t="str">
            <v>One or several regions;One or several courts</v>
          </cell>
          <cell r="DH23" t="str">
            <v>One or several regions;One or several courts</v>
          </cell>
          <cell r="DI23" t="str">
            <v/>
          </cell>
          <cell r="DJ23" t="str">
            <v/>
          </cell>
          <cell r="DK23" t="str">
            <v>National level</v>
          </cell>
          <cell r="DL23" t="str">
            <v xml:space="preserve">Integrity of judges (national level survey via intranet)_x000D_
Orientation tables and their clarity, length of administration, appearance and preparedness of the court staff._x000D_
</v>
          </cell>
          <cell r="DM23" t="str">
            <v xml:space="preserve">Court level surveys are paper based._x000D_
_x000D_
https://e-ugyintezes.birosag.hu/kerdoiv_x000D_
</v>
          </cell>
          <cell r="DO23" t="str">
            <v/>
          </cell>
          <cell r="DP23" t="str">
            <v>questionnaires measuring client satisfaction:_x000D_
http://szegeditorvenyszek.birosag.hu/20140616/ugyfel-elegedettseg-merese_x000D_
egritorvenyszek.birosag.hu/sites/...birosag.hu/files/.../ugyfelelegedettseg_egyben.pdf_x000D_
budapestkornyekitorvenyszek.birosag.hu/sites/.</v>
          </cell>
          <cell r="DQ23" t="str">
            <v>2. The survey results have been used to feed an annual/specific report at local or national level;3. The survey results have been used to feed an evaluation of the justice system or to identify the need to amend legislation;4. The survey results have been</v>
          </cell>
          <cell r="DR23" t="str">
            <v/>
          </cell>
          <cell r="DS23" t="str">
            <v>Based on the suggestions of the working group evaluating the results of the satisfaction survey, the Regional Court of Eger reorganized the customer reception time, prepared internet resource information and application forms.</v>
          </cell>
          <cell r="DT23" t="str">
            <v>Yes</v>
          </cell>
          <cell r="DU23" t="str">
            <v/>
          </cell>
          <cell r="DV23" t="str">
            <v>Only certain phases</v>
          </cell>
          <cell r="DW23" t="str">
            <v/>
          </cell>
          <cell r="DX23" t="str">
            <v/>
          </cell>
          <cell r="DY23" t="str">
            <v/>
          </cell>
          <cell r="DZ23" t="str">
            <v/>
          </cell>
          <cell r="EA23" t="str">
            <v/>
          </cell>
          <cell r="EB23" t="str">
            <v/>
          </cell>
          <cell r="EC23" t="str">
            <v/>
          </cell>
          <cell r="ED23" t="str">
            <v/>
          </cell>
          <cell r="EE23" t="str">
            <v/>
          </cell>
          <cell r="EF23" t="str">
            <v>4 months The hearing shall be scheduled to put the first day of the hearing within four months from the time when the statement of claim is delivered to the court.</v>
          </cell>
          <cell r="EG23" t="str">
            <v>Act III of 1952 on the Code of Civil Procedure Section125 paragraph 3 http://njt.hu/cgi_bin/njt_doc.cgi?docid=305.346169</v>
          </cell>
          <cell r="EH23" t="str">
            <v>Exeptions: small claims procedures (Code of Civil Procedure Section 388. paragraph (2)), prompt hearing of oral claims (Code of Civil Procedure Section 127.), termination of parental custody (Code of Civil Procedure Section 302. paragraph (2)), priority p</v>
          </cell>
          <cell r="EI23" t="str">
            <v>4 months If preliminary taking of evidence is not performed, the court shall set the date of the hearing so as to allow the first session to take place within sixty days from the date of delivery of the relevant documents to the court.</v>
          </cell>
          <cell r="EJ23" t="str">
            <v>Act III of 1952 on the Code of Civil Procedure Section125 paragraph 3 Act III of 1952 on the Code of Civil Procedure Section 332/B</v>
          </cell>
          <cell r="EK23" t="str">
            <v>Exception: priority proceedings – Code of Civil Procedure Section 333.</v>
          </cell>
          <cell r="EL23" t="str">
            <v>A decision must be committed to writing within not more then fifteen days from the time when it was adopted, and shall be served by process within eight days from the time when it was put in writing.</v>
          </cell>
          <cell r="EM23" t="str">
            <v>Act III of 1952 on the Code of Civil Procedure Section 219 paragraph 2</v>
          </cell>
          <cell r="EN23" t="str">
            <v>Exeptions: - actions relating to bills of exchange (Code of Civil Procedure. Section 125. Paragraph (4) - high profile actions – 8 days (Code of Civil Procedure.Section 386/F.)</v>
          </cell>
          <cell r="EO23" t="str">
            <v>A decision must be committed to writing within not more then fifteen days from the time when it was adopted, and shall be served by process within eight days from the time when it was put in writing.</v>
          </cell>
          <cell r="EP23" t="str">
            <v>Act III of 1952 on the Code of Civil Procedure Section 219 paragraph 2</v>
          </cell>
          <cell r="EQ23" t="str">
            <v>Exeptions: - high profile actions – 8 days (Code of Civil Procedure.Section 386/F. )</v>
          </cell>
          <cell r="ER23" t="str">
            <v>If not precluded by the circumstances of the case, the day of the subsequent hearing shall be set within a period of four months from the day of the adjourned hearing.</v>
          </cell>
          <cell r="ES23" t="str">
            <v>Act III of 1952 on the Code of Civil Procedure Section 142</v>
          </cell>
          <cell r="ET23" t="str">
            <v>Exception: small claims procedures (Act III of 1952 on the Code of Civil Procedure Section 391)</v>
          </cell>
          <cell r="EU23" t="str">
            <v>There are no regulations to determine the total length of the proceedings, but the Act III 1952 on Code of Civil Procedure Section 2 paragraph (1) and (2) declare that the court shall seek to enforce the parties’ right to reach a settlement in disputes an</v>
          </cell>
          <cell r="EV23" t="str">
            <v>Yes</v>
          </cell>
          <cell r="EW23" t="str">
            <v/>
          </cell>
          <cell r="EX23" t="str">
            <v>Other</v>
          </cell>
          <cell r="EY23" t="str">
            <v>In 2016 the president of the NOJ launched the “sustainable development program” that has been – among other issues – aimed at increasing the timeliness of court procedures. During the program regional courts and regional courts of appeals shared their goo</v>
          </cell>
          <cell r="EZ23" t="str">
            <v/>
          </cell>
          <cell r="FA23" t="str">
            <v/>
          </cell>
          <cell r="FB23" t="str">
            <v/>
          </cell>
          <cell r="FC23" t="str">
            <v/>
          </cell>
          <cell r="FD23" t="str">
            <v/>
          </cell>
          <cell r="FE23" t="str">
            <v/>
          </cell>
          <cell r="FF23" t="str">
            <v>Nationwide programs of the NOJ.</v>
          </cell>
          <cell r="FG23" t="str">
            <v/>
          </cell>
          <cell r="FH23" t="str">
            <v/>
          </cell>
          <cell r="FI23" t="str">
            <v/>
          </cell>
          <cell r="FJ23" t="str">
            <v>Other body/ specify TF;Other body/ specify TL;Other body/specify BL</v>
          </cell>
          <cell r="FK23" t="str">
            <v>Other body/ specify TF;Other body/ specify TL;Other body/specify BL</v>
          </cell>
          <cell r="FL23" t="str">
            <v>Other body/ specify TF;Other body/ specify TL;Other body/specify BL</v>
          </cell>
          <cell r="FM23" t="str">
            <v>Any type of case the president of the court may set priorities as well as the president of the NOJ may do this on a national level.</v>
          </cell>
          <cell r="FN23" t="str">
            <v>President of the Court or National Office for the Judiciary</v>
          </cell>
          <cell r="FO23" t="str">
            <v>President of the Court or National Office for the Judiciary</v>
          </cell>
          <cell r="FP23" t="str">
            <v>President of the Court or National Office for the Judiciary</v>
          </cell>
          <cell r="FQ23" t="str">
            <v>President of the Court or National Office for the Judiciary</v>
          </cell>
          <cell r="FR23" t="str">
            <v>President of the Court or National Office for the Judiciary</v>
          </cell>
          <cell r="FS23" t="str">
            <v>President of the Court or National Office for the Judiciary</v>
          </cell>
          <cell r="FT23" t="str">
            <v>President of the Court or National Office for the Judiciary</v>
          </cell>
          <cell r="FU23" t="str">
            <v>President of the Court or National Office for the Judiciary</v>
          </cell>
          <cell r="FV23" t="str">
            <v>President of the Court or National Office for the Judiciary</v>
          </cell>
          <cell r="FW23" t="str">
            <v/>
          </cell>
          <cell r="FX23" t="str">
            <v>Individual courts TF;Entire territory of Member State TF;Individual courts TL;Entire territory of Member State TL;Individual courts BL;Entire territory of Member State BL</v>
          </cell>
          <cell r="FY23" t="str">
            <v>Individual courts TF;Entire territory of Member State TF;Individual courts TL;Entire territory of Member State TL;Individual courts BL;Entire territory of Member State BL</v>
          </cell>
          <cell r="FZ23" t="str">
            <v>Individual courts TF;Entire territory of Member State TF;Individual courts TL;Entire territory of Member State TL;Individual courts BL;Entire territory of Member State BL</v>
          </cell>
          <cell r="GA23" t="str">
            <v>Any type of case.</v>
          </cell>
          <cell r="GB23" t="str">
            <v>Priorities set by the president of the court are relevant to the court, while priorities set by the president of the National Office for the Judiciary are relevant for every court.</v>
          </cell>
          <cell r="GC23" t="str">
            <v>Yes</v>
          </cell>
          <cell r="GD23" t="str">
            <v/>
          </cell>
          <cell r="GE23" t="str">
            <v>For allocating human resources;For allocating budget</v>
          </cell>
          <cell r="GF23" t="str">
            <v/>
          </cell>
          <cell r="GG23" t="str">
            <v/>
          </cell>
          <cell r="GH23" t="str">
            <v>Yes</v>
          </cell>
          <cell r="GI23" t="str">
            <v>A relevant pending case is considered to be a backlog if the decision has not been delivered in accordance with the rules of court procedures by the end of the observed time period.</v>
          </cell>
          <cell r="GJ23" t="str">
            <v/>
          </cell>
          <cell r="GK23" t="str">
            <v/>
          </cell>
          <cell r="GL23" t="str">
            <v/>
          </cell>
          <cell r="GM23" t="str">
            <v>A relevant pending case is considered to be a backlog if the decision has not been delivered in accordance with the rules of court procedures by the end of the observed time period.</v>
          </cell>
          <cell r="GN23" t="str">
            <v/>
          </cell>
          <cell r="GO23" t="str">
            <v/>
          </cell>
          <cell r="GP23" t="str">
            <v/>
          </cell>
          <cell r="GQ23" t="str">
            <v/>
          </cell>
          <cell r="GR23" t="str">
            <v>Court President/ Court management TF;Other body/ specify TF;Court President/ Court management TL;Other body/ specify TL;Court President/ Court management BL;Other body/ specify BL</v>
          </cell>
          <cell r="GS23" t="str">
            <v>Court President/ Court management TF;Other body/ specify TF;Court President/ Court management TL;Other body/ specify TL;Court President/ Court management BL;Other body/ specify BL</v>
          </cell>
          <cell r="GT23" t="str">
            <v>National Office for the Judiciary</v>
          </cell>
          <cell r="GU23" t="str">
            <v>National Office for the Judiciary</v>
          </cell>
          <cell r="GV23" t="str">
            <v>National Office for the Judiciary</v>
          </cell>
          <cell r="GW23" t="str">
            <v>National Office for the Judiciary</v>
          </cell>
          <cell r="GX23" t="str">
            <v>National Office for the Judiciary</v>
          </cell>
          <cell r="GY23" t="str">
            <v>National Office for the Judiciary</v>
          </cell>
          <cell r="GZ23" t="str">
            <v/>
          </cell>
          <cell r="HA23" t="str">
            <v>Yes</v>
          </cell>
          <cell r="HB23" t="str">
            <v>Continuous real-time monitoring/data is followed every day TF;Continuous real-time monitoring/data is followed every day TL;Continuous real-time monitoring/data is followed every day BL</v>
          </cell>
          <cell r="HC23" t="str">
            <v>Continuous real-time monitoring/data is followed every day TF;Continuous real-time monitoring/data is followed every day TL;Continuous real-time monitoring/data is followed every day BL</v>
          </cell>
          <cell r="HD23" t="str">
            <v/>
          </cell>
          <cell r="HE23" t="str">
            <v/>
          </cell>
          <cell r="HF23" t="str">
            <v/>
          </cell>
          <cell r="HG23" t="str">
            <v/>
          </cell>
          <cell r="HH23" t="str">
            <v/>
          </cell>
          <cell r="HI23" t="str">
            <v/>
          </cell>
          <cell r="HJ23" t="str">
            <v/>
          </cell>
          <cell r="HK23" t="str">
            <v>Court President/ Court management TF;Other body/ specify TF;Court President/ Court management TL;Other body/ specify TL;Court President/ Court management BL;Other body/ specify BL</v>
          </cell>
          <cell r="HL23" t="str">
            <v>Court President/ Court management TF;Other body/ specify TF;Court President/ Court management TL;Other body/ specify TL;Court President/ Court management BL;Other body/ specify BL</v>
          </cell>
          <cell r="HM23" t="str">
            <v>Court President/ Court management TF;Other body/ specify TF;Court President/ Court management TL;Other body/ specify TL;Court President/ Court management BL;Other body/ specify BL</v>
          </cell>
          <cell r="HN23" t="str">
            <v>Court President/ Court management TF;Other body/ specify TF;Court President/ Court management TL;Other body/ specify TL;Court President/ Court management BL;Other body/ specify BL</v>
          </cell>
          <cell r="HO23" t="str">
            <v>Court President/ Court management TF;Other body/ specify TF;Court President/ Court management TL;Other body/ specify TL;Court President/ Court management BL;Other body/ specify BL</v>
          </cell>
          <cell r="HP23" t="str">
            <v>Court President/ Court management TF;Other body/ specify TF;Court President/ Court management TL;Other body/ specify TL;Court President/ Court management BL;Other body/ specify BL</v>
          </cell>
          <cell r="HQ23" t="str">
            <v/>
          </cell>
          <cell r="HR23" t="str">
            <v>National Office for the Judiciary</v>
          </cell>
          <cell r="HS23" t="str">
            <v>National Office for the Judiciary</v>
          </cell>
          <cell r="HT23" t="str">
            <v>National Office for the Judiciary</v>
          </cell>
          <cell r="HU23" t="str">
            <v>National Office for the Judiciary</v>
          </cell>
          <cell r="HV23" t="str">
            <v>National Office for the Judiciary</v>
          </cell>
          <cell r="HW23" t="str">
            <v>National Office for the Judiciary</v>
          </cell>
          <cell r="HX23" t="str">
            <v/>
          </cell>
          <cell r="HY23" t="str">
            <v/>
          </cell>
          <cell r="HZ23" t="str">
            <v>Upon request by party;Notification by mail or e-mail on court discretion;Automatic notification by SMS or by e-mail;Online access of throughout the course of a case</v>
          </cell>
          <cell r="IA23" t="str">
            <v>Upon request by party;Notification by mail or e-mail on court discretion;Automatic notification by SMS or by e-mail;Online access of throughout the course of a case</v>
          </cell>
          <cell r="IB23" t="str">
            <v>Upon request by party;Notification by mail or e-mail on court discretion;Automatic notification by SMS or by e-mail;Online access of throughout the course of a case</v>
          </cell>
          <cell r="IC23" t="str">
            <v/>
          </cell>
          <cell r="ID23" t="str">
            <v/>
          </cell>
          <cell r="IE23" t="str">
            <v/>
          </cell>
          <cell r="IF23" t="str">
            <v/>
          </cell>
        </row>
        <row r="24">
          <cell r="A24" t="str">
            <v>BG</v>
          </cell>
          <cell r="B24" t="str">
            <v>Bulgaria</v>
          </cell>
          <cell r="C24" t="str">
            <v>Christina Todorova_x000D_
Mira Ivanova</v>
          </cell>
          <cell r="D24" t="str">
            <v>Director of Directorate “International Relations”, Supreme Judicial Council - email: md@vss.justice.bg_x000D_
_x000D_
Head of Unit Coordination of Policies in the Judiciary, Ministry of Justice - email: mira_ivanova@justice.government.bg</v>
          </cell>
          <cell r="E24" t="str">
            <v>mira_ivanova@justice.government.bg</v>
          </cell>
          <cell r="F24" t="str">
            <v>+ 35929151923;  +35829237521</v>
          </cell>
          <cell r="G24" t="str">
            <v>Penal Code</v>
          </cell>
          <cell r="H24" t="str">
            <v>Criminal Procedure Code</v>
          </cell>
          <cell r="I24" t="str">
            <v/>
          </cell>
          <cell r="J24" t="str">
            <v>Criminal Procedure Code</v>
          </cell>
          <cell r="K24" t="str">
            <v/>
          </cell>
          <cell r="L24" t="str">
            <v/>
          </cell>
          <cell r="M24" t="str">
            <v/>
          </cell>
          <cell r="N24" t="str">
            <v/>
          </cell>
          <cell r="O24" t="str">
            <v>A methodology by the Prosecutor General to optimise the number of the regional prosecutor’s offices and the statuses of the territorial units</v>
          </cell>
          <cell r="P24" t="str">
            <v/>
          </cell>
          <cell r="Q24" t="str">
            <v>A methodology by the Prosecutor General to optimise the number of the regional prosecutor’s offices and the statuses of the territorial units</v>
          </cell>
          <cell r="R24" t="str">
            <v/>
          </cell>
          <cell r="S24" t="str">
            <v>A methodology by the Prosecutor General to optimise the number of the regional prosecutor’s offices and the statuses of the territorial units</v>
          </cell>
          <cell r="T24" t="str">
            <v/>
          </cell>
          <cell r="U24" t="str">
            <v>Criminal Procedure Code</v>
          </cell>
          <cell r="V24" t="str">
            <v/>
          </cell>
          <cell r="W24" t="str">
            <v>Criminal Procedure Code</v>
          </cell>
          <cell r="X24" t="str">
            <v/>
          </cell>
          <cell r="Y24" t="str">
            <v>Criminal Procedure Code</v>
          </cell>
          <cell r="Z24" t="str">
            <v/>
          </cell>
          <cell r="AA24" t="str">
            <v/>
          </cell>
          <cell r="AB24" t="str">
            <v/>
          </cell>
          <cell r="AC24" t="str">
            <v/>
          </cell>
          <cell r="AD24" t="str">
            <v/>
          </cell>
          <cell r="AE24" t="str">
            <v/>
          </cell>
          <cell r="AF24" t="str">
            <v/>
          </cell>
          <cell r="AG24" t="str">
            <v/>
          </cell>
          <cell r="AH24" t="str">
            <v/>
          </cell>
          <cell r="AI24" t="str">
            <v/>
          </cell>
          <cell r="AJ24" t="str">
            <v/>
          </cell>
          <cell r="AK24" t="str">
            <v/>
          </cell>
          <cell r="AL24" t="str">
            <v/>
          </cell>
          <cell r="AM24" t="str">
            <v/>
          </cell>
          <cell r="AN24" t="str">
            <v/>
          </cell>
          <cell r="AO24" t="str">
            <v/>
          </cell>
          <cell r="AP24" t="str">
            <v/>
          </cell>
          <cell r="AQ24" t="str">
            <v>_x000D_
1. Procedural law_x000D_
_x000D_
Proposed Amendments to the Penal Code: the draft aims at levelling the provisions regarding the so-called office-related crime so that these provisions are equally applied to individuals holding public office and those employed in t</v>
          </cell>
          <cell r="AR24" t="str">
            <v>1.a  General online information about the justice system for non-native speakers;1.b  General online information about the justice system for children (individuals below 18 years of age);1.c  General online information about the justice system for visuall</v>
          </cell>
          <cell r="AS24" t="str">
            <v xml:space="preserve">Supreme Judicial Council (SJC): http://www.vss.justice.bg/en/page/view/2068  _x000D_
Prosecutor’s Office of the Republic of Bulgaria:  https://www.prb.bg/en/_x000D_
National Institute of Justice: http://www.nij.bg/Default.aspx?lang=en-US_x000D_
Inspectorate to the Supreme </v>
          </cell>
          <cell r="AT24" t="str">
            <v xml:space="preserve">Supreme Judicial Council: http://www.vss.justice.bg/main/kids_x000D_
Sofia Regional Court: http://srs.justice.bg/srs/303-Децата_и_съдът_x000D_
_x000D_
</v>
          </cell>
          <cell r="AU24" t="str">
            <v>The Speech Lab software product which converts text files into speech has been implemented in all 6 district courts of the Appellate Region._x000D_
_x000D_
Haskovo Regional Court: http://haskovo.court-bg.org/index.php?=89_x000D_
_x000D_
Yambol Administrative Court operates a spe</v>
          </cell>
          <cell r="AV24" t="str">
            <v>Such forms are available on the website of the Supreme Court of Cassation,  Section "Access Forms and Others" – http://www.vks.bg/vks_p08.htm._x000D_
_x000D_
For the Prosecutor's Office of the Republic of Bulgaria: http://www.prb.bg/bg/ - _x000D_
File verification – provid</v>
          </cell>
          <cell r="AW24" t="str">
            <v xml:space="preserve">http://www.prb.bg/bg/za-grazhdanite/vprosi-i-otgovori/_x000D_
_x000D_
National Legal Aid Bureau: http://www.nbpp.government.bg/_x000D_
_x000D_
</v>
          </cell>
          <cell r="AX24" t="str">
            <v xml:space="preserve">                 •	educational court visits - Yes, as follows:_x000D_
1. Within the Educational Programme "The Judiciary – Informed Choice and Public Confidence. Open Courts and Prosecutor's Offices", initiated by SJC, which is implemented with the voluntary an</v>
          </cell>
          <cell r="AY24" t="str">
            <v>In connection to item 3 National Legal Aid Bureaus: http://www.nbpp.government.bg/en/about-us/about-nlab</v>
          </cell>
          <cell r="AZ24" t="str">
            <v>Yes, for some court levels, please specify below</v>
          </cell>
          <cell r="BA24" t="str">
            <v>1st instance;2nd instance;Highest instance</v>
          </cell>
          <cell r="BB24" t="str">
            <v>1st instance;2nd instance</v>
          </cell>
          <cell r="BC24" t="str">
            <v>The answer is positive for Varna Court of Appeals and Burgas Court of Appeals:_x000D_
https://www.facebook.com/CourtofAppealsVarna_x000D_
https://www.facebook.com/justicetgorg_x000D_
https://www.facebook.com/justicetgorg_x000D_
_x000D_
https://www.facebook.com/%D0%90%D0%BF%D0%B5%D0%BB</v>
          </cell>
          <cell r="BD24" t="str">
            <v>Yes</v>
          </cell>
          <cell r="BE24" t="str">
            <v>By decision of the SJC as per Minutes No. 5/10.03.2015 the Communication Strategy of the Judiciary 2014-2020 was adopted. It has been drafted within the framework of the "Strengthening the Capacity of SJC for Better Management of Communication Processes a</v>
          </cell>
          <cell r="BF24" t="str">
            <v>Yes all judgments</v>
          </cell>
          <cell r="BG24" t="str">
            <v>Yes all judgments</v>
          </cell>
          <cell r="BH24" t="str">
            <v>Yes all judgments</v>
          </cell>
          <cell r="BI24" t="str">
            <v xml:space="preserve">Courts publish all decisions under civil and commercial cases, except for those which contain classified information, where the personal details of the parties to the case are deleted according to the Personal Data Protection Act._x000D_
Judicial decisions are </v>
          </cell>
          <cell r="BJ24" t="str">
            <v>1st instance;2nd instance;Highest instance</v>
          </cell>
          <cell r="BK24" t="str">
            <v>1st instance;2nd instance;Highest instance</v>
          </cell>
          <cell r="BL24" t="str">
            <v/>
          </cell>
          <cell r="BM24" t="str">
            <v>1st instance;2nd instance;Highest instance</v>
          </cell>
          <cell r="BN24" t="str">
            <v>1st instance;2nd instance;Highest instance</v>
          </cell>
          <cell r="BO24" t="str">
            <v>Varna Court of Appeals and Veliko Tarnovo Court of Appeals give positive answers in all three columns of questions 1, 2, 4 and 5._x000D_
_x000D_
Burgas Court of Appeals gives positive answers to items 1, 2 and 3 and with respect to item 4 "Second Instance", specifyin</v>
          </cell>
          <cell r="BP24" t="str">
            <v>Yes all judgments</v>
          </cell>
          <cell r="BQ24" t="str">
            <v>Yes all judgments</v>
          </cell>
          <cell r="BR24" t="str">
            <v>Yes all judgments</v>
          </cell>
          <cell r="BS24" t="str">
            <v>Courts publish all decisions under administrative cases, except for those which contain classified information, where the personal details of the parties to the case are deleted according to the Personal Data Protection Act._x000D_
_x000D_
The answers to item 6 "Yes,</v>
          </cell>
          <cell r="BT24" t="str">
            <v>1st instance;2nd instance;Highest instance</v>
          </cell>
          <cell r="BU24" t="str">
            <v>1st instance;2nd instance;Highest instance</v>
          </cell>
          <cell r="BV24" t="str">
            <v/>
          </cell>
          <cell r="BW24" t="str">
            <v>1st instance;2nd instance;Highest instance</v>
          </cell>
          <cell r="BX24" t="str">
            <v>1st instance;2nd instance;Highest instance</v>
          </cell>
          <cell r="BY24" t="str">
            <v xml:space="preserve">Internal Rules for the publication of judicial decisions in compliance with the requirements of the Judiciary System Act and PDPA (Haskovo Regional Court). </v>
          </cell>
          <cell r="BZ24" t="str">
            <v>Initial;Continuous</v>
          </cell>
          <cell r="CA24" t="str">
            <v>Initial;Continuous</v>
          </cell>
          <cell r="CB24" t="str">
            <v>Initial;Continuous</v>
          </cell>
          <cell r="CC24" t="str">
            <v>Continuous</v>
          </cell>
          <cell r="CD24" t="str">
            <v>Initial;Continuous</v>
          </cell>
          <cell r="CE24" t="str">
            <v>Initial;Continuous</v>
          </cell>
          <cell r="CF24" t="str">
            <v>Initial;Continuous</v>
          </cell>
          <cell r="CG24" t="str">
            <v/>
          </cell>
          <cell r="CH24" t="str">
            <v>_x000D_
Concerning items 1, 2 and 5 - Implementing the Judicial Communication Strategy 2014-2020, the National Institute of Justice (NIJ)  has developed curricula aimed at  judges, experts on public relations and the judicial officers who combine their main act</v>
          </cell>
          <cell r="CI24" t="str">
            <v>Civil and commercial disputes;Labour disputes;Consumer disputes*</v>
          </cell>
          <cell r="CJ24" t="str">
            <v>Consumer disputes*</v>
          </cell>
          <cell r="CK24" t="str">
            <v>Civil and commercial disputes;Labour disputes;Consumer disputes*</v>
          </cell>
          <cell r="CL24" t="str">
            <v>Civil and commercial disputes;Labour disputes;Consumer disputes*</v>
          </cell>
          <cell r="CM24" t="str">
            <v>Civil and commercial disputes;Labour disputes</v>
          </cell>
          <cell r="CN24" t="str">
            <v/>
          </cell>
          <cell r="CO24" t="str">
            <v>Consumer disputes*</v>
          </cell>
          <cell r="CP24" t="str">
            <v>Consumer disputes*</v>
          </cell>
          <cell r="CQ24" t="str">
            <v/>
          </cell>
          <cell r="CR24" t="str">
            <v>Civil and commercial disputes;Labour disputes;Consumer disputes*</v>
          </cell>
          <cell r="CS24" t="str">
            <v/>
          </cell>
          <cell r="CT24" t="str">
            <v>Civil and commercial disputes;Labour disputes;Consumer disputes*</v>
          </cell>
          <cell r="CU24" t="str">
            <v/>
          </cell>
          <cell r="CV24" t="str">
            <v/>
          </cell>
          <cell r="CW24" t="str">
            <v>Clarification on line 12 from the table: applicable only in pending cases and submitting the agreement and enforceable by courts_x000D_
The annual reports of the Consumers Protection Commission contain statistics on the use of ADR in consumers disputes._x000D_
Public</v>
          </cell>
          <cell r="CX24" t="str">
            <v>http://srs.justice.bg/srs/270-%D0%97%D0%B0%20%D0%A6%D0%B5%D0%BD%D1%82%D1%8A%D1%80%D0%B0 http://vos.bg/bg/court/mediation-centre http://www.justice.government.bg/42/ http://pamb.info http://www.os-burgas.org/index.php/2017-06-19-12-49-29</v>
          </cell>
          <cell r="CY24" t="str">
            <v>http://srs.justice.bg/srs/270-%D0%97%D0%B0%20%D0%A6%D0%B5%D0%BD%D1%82%D1%8A%D1%80%D0%B0 http://vos.bg/bg/court/mediation-centre http://www.justice.government.bg/42/ http://pamb.info http://www.os-burgas.org/index.php/2017-06-19-12-49-29</v>
          </cell>
          <cell r="CZ24" t="str">
            <v>http://srs.justice.bg/srs/270-%D0%97%D0%B0%20%D0%A6%D0%B5%D0%BD%D1%82%D1%8A%D1%80%D0%B0 https://www.kzp.bg/pomiritelna-komisiya https://nais.bg</v>
          </cell>
          <cell r="DA24" t="str">
            <v/>
          </cell>
          <cell r="DB24" t="str">
            <v/>
          </cell>
          <cell r="DC24" t="str">
            <v>One or several courts</v>
          </cell>
          <cell r="DD24" t="str">
            <v/>
          </cell>
          <cell r="DE24" t="str">
            <v/>
          </cell>
          <cell r="DF24" t="str">
            <v/>
          </cell>
          <cell r="DG24" t="str">
            <v/>
          </cell>
          <cell r="DH24" t="str">
            <v/>
          </cell>
          <cell r="DI24" t="str">
            <v>One or several courts</v>
          </cell>
          <cell r="DJ24" t="str">
            <v/>
          </cell>
          <cell r="DK24" t="str">
            <v/>
          </cell>
          <cell r="DL24" t="str">
            <v/>
          </cell>
          <cell r="DM24" t="str">
            <v>Plovdiv District Court: http://os-plovdiv.com/anketi/survey1.html</v>
          </cell>
          <cell r="DO24" t="str">
            <v xml:space="preserve">Plovdiv District Court, 2017._x000D_
_x000D_
</v>
          </cell>
          <cell r="DP24" t="str">
            <v/>
          </cell>
          <cell r="DQ24" t="str">
            <v>1. The survey results are publicly available on-line in their entirety</v>
          </cell>
          <cell r="DR24" t="str">
            <v/>
          </cell>
          <cell r="DS24" t="str">
            <v/>
          </cell>
          <cell r="DT24" t="str">
            <v>Yes</v>
          </cell>
          <cell r="DU24" t="str">
            <v/>
          </cell>
          <cell r="DV24" t="str">
            <v>Total length/ Only certain phases</v>
          </cell>
          <cell r="DW24">
            <v>0</v>
          </cell>
          <cell r="DX24" t="str">
            <v/>
          </cell>
          <cell r="DY24" t="str">
            <v/>
          </cell>
          <cell r="DZ24" t="str">
            <v/>
          </cell>
          <cell r="EA24" t="str">
            <v xml:space="preserve">The motion shall be examined by a judge without delay.
Immediately after completion of the verification, the court shall render an order on the basis of the data collected by the said verification and of the evidence presented by the parties.
</v>
          </cell>
          <cell r="EB24" t="str">
            <v/>
          </cell>
          <cell r="EC24" t="str">
            <v xml:space="preserve">Art.252, (1) of the Code of Administrative Procedure
Art.253, (1) of the Code of Administrative Procedure
</v>
          </cell>
          <cell r="ED24" t="str">
            <v>Remedies against unwarranted actions and omissions by the administration</v>
          </cell>
          <cell r="EE24" t="str">
            <v/>
          </cell>
          <cell r="EF24" t="str">
            <v>30 days/ 180 days</v>
          </cell>
          <cell r="EG24" t="str">
            <v xml:space="preserve">Art. 129 of Code of Civil Procedure 
Art. 131 of Code of Civil Procedure
Art. 367 of Code of Civil Procedure
Art. 373 of Code of Civil Procedure
Art. 374 of Code of Civil Procedure
</v>
          </cell>
          <cell r="EH24" t="str">
            <v xml:space="preserve">The length depends on the workload of the panel of judges and the procedurial conduct of the parties </v>
          </cell>
          <cell r="EI24" t="str">
            <v>1. In contestation of individual administrative acts at first instance – 7 days for removal of irregularities in the appeal or protest. 2.14 days from the receipt of the copy of the appeal or protest for the provision of a written answer and evidences fro</v>
          </cell>
          <cell r="EJ24" t="str">
            <v xml:space="preserve">Art.158, (1) of the Code of Administrative Procedure
Art.163, (2) of the Code of Administrative Procedure
Art.216 of the Code of Administrative Procedure
</v>
          </cell>
          <cell r="EK24" t="str">
            <v>When the addresses of the contestant and its representative are not indicated the message under art. 158 (1) of the Code of Administrative Procedure is made by placing an announcement on the specified place in the court within the period of 7 days.</v>
          </cell>
          <cell r="EL24" t="str">
            <v>70-90 days</v>
          </cell>
          <cell r="EM24" t="str">
            <v xml:space="preserve">Code of Civil Procedure – Art.235 (5) </v>
          </cell>
          <cell r="EN24" t="str">
            <v>The length depends on the workload of the panel of judges</v>
          </cell>
          <cell r="EO24" t="str">
            <v>1. In contestation of individual administrative acts at first instance , the court shall render judgment within one month after the hearing whereat the examination of the case was completed.
2. In case of cassation proceedings, the Supreme Administrative</v>
          </cell>
          <cell r="EP24" t="str">
            <v xml:space="preserve">Art. 172 (1) of the Code of Administrative Procedure
Art. 221 (1) of the Code of Administrative Procedure
Art. 249 of the Code of Administrative Procedure
</v>
          </cell>
          <cell r="EQ24" t="str">
            <v/>
          </cell>
          <cell r="ER24" t="str">
            <v>Total time limit-30 days In expeded procedings – 14 days</v>
          </cell>
          <cell r="ES24" t="str">
            <v>Answer on application - Art. 131, (1), Code of Civil Procedure Answer on application on commercial cases– Art. 367, Code of Civil Procedure</v>
          </cell>
          <cell r="ET24" t="str">
            <v/>
          </cell>
          <cell r="EU24" t="str">
            <v>There is no work rate within the Bulgarian courts, which means that the workload of every judge couldn’t be regulated and the individual workload sets out in practice the length of the envisaged time limits.</v>
          </cell>
          <cell r="EV24" t="str">
            <v>Yes</v>
          </cell>
          <cell r="EW24" t="str">
            <v/>
          </cell>
          <cell r="EX24" t="str">
            <v>Other</v>
          </cell>
          <cell r="EY24" t="str">
            <v>Yes, for administrative cases and civil and commercial cases</v>
          </cell>
          <cell r="EZ24" t="str">
            <v xml:space="preserve">
</v>
          </cell>
          <cell r="FA24" t="str">
            <v/>
          </cell>
          <cell r="FB24" t="str">
            <v/>
          </cell>
          <cell r="FC24" t="str">
            <v/>
          </cell>
          <cell r="FD24" t="str">
            <v/>
          </cell>
          <cell r="FE24" t="str">
            <v/>
          </cell>
          <cell r="FF24" t="str">
            <v>Code of Administrative Procedure,
Code of Civil Procedure</v>
          </cell>
          <cell r="FG24" t="str">
            <v/>
          </cell>
          <cell r="FH24" t="str">
            <v xml:space="preserve">For administrative cases, under art. 139 of Code of Administrative Procedure, the court shall adjourn the case if a party and the authorized representative thereof are unable to appear owing to an obstacle that the party cannot remove. In such cases, the </v>
          </cell>
          <cell r="FI24" t="str">
            <v/>
          </cell>
          <cell r="FJ24">
            <v>0</v>
          </cell>
          <cell r="FK24">
            <v>0</v>
          </cell>
          <cell r="FL24" t="str">
            <v/>
          </cell>
          <cell r="FM24" t="str">
            <v/>
          </cell>
          <cell r="FN24" t="str">
            <v/>
          </cell>
          <cell r="FO24" t="str">
            <v/>
          </cell>
          <cell r="FP24" t="str">
            <v/>
          </cell>
          <cell r="FQ24" t="str">
            <v/>
          </cell>
          <cell r="FR24" t="str">
            <v/>
          </cell>
          <cell r="FS24" t="str">
            <v/>
          </cell>
          <cell r="FT24" t="str">
            <v/>
          </cell>
          <cell r="FU24" t="str">
            <v/>
          </cell>
          <cell r="FV24" t="str">
            <v/>
          </cell>
          <cell r="FW24" t="str">
            <v/>
          </cell>
          <cell r="FY24" t="str">
            <v>Entire territory of Member State TF;Entire territory of Member State TL;Entire territory of Member State BL</v>
          </cell>
          <cell r="FZ24" t="str">
            <v/>
          </cell>
          <cell r="GA24" t="str">
            <v/>
          </cell>
          <cell r="GB24" t="str">
            <v/>
          </cell>
          <cell r="GC24" t="str">
            <v>Yes</v>
          </cell>
          <cell r="GD24" t="str">
            <v/>
          </cell>
          <cell r="GE24" t="str">
            <v>For allocating human resources; for allocating budget; Other/specify</v>
          </cell>
          <cell r="GF24" t="str">
            <v xml:space="preserve">For the purpose of the appraisal procedure </v>
          </cell>
          <cell r="GG24" t="str">
            <v/>
          </cell>
          <cell r="GH24" t="str">
            <v>Yes</v>
          </cell>
          <cell r="GI24" t="str">
            <v/>
          </cell>
          <cell r="GJ24" t="str">
            <v/>
          </cell>
          <cell r="GK24" t="str">
            <v/>
          </cell>
          <cell r="GL24" t="str">
            <v/>
          </cell>
          <cell r="GM24" t="str">
            <v xml:space="preserve">If the decision is delivered after the expiring of the one-month period after the meeting where the case hearing has been closed. </v>
          </cell>
          <cell r="GN24" t="str">
            <v/>
          </cell>
          <cell r="GO24" t="str">
            <v/>
          </cell>
          <cell r="GP24" t="str">
            <v/>
          </cell>
          <cell r="GQ24">
            <v>0</v>
          </cell>
          <cell r="GR24" t="str">
            <v>Court President/ Court management TF;Council for the judiciary TF;Other body/ specify TF;Court President/ Court management TL;Council for the judiciary TL;Other body/ specify TL;Court President/ Court management BL;Council for the judiciary BL;Other body/</v>
          </cell>
          <cell r="GS24" t="str">
            <v>Court President/ Court management TF; Council for the judiciary TF; Other body/ specify TF; Court President/ Court management TL; Council for the judiciary TL;Other body/ specify TL; Court President/ Court management BL; Council for the judiciary BL;Other</v>
          </cell>
          <cell r="GT24" t="str">
            <v>Inspectorate at the Supreme Judicial Council</v>
          </cell>
          <cell r="GU24" t="str">
            <v>Inspectorate at the Supreme Judicial Council</v>
          </cell>
          <cell r="GV24" t="str">
            <v>Inspectorate at the Supreme Judicial Council</v>
          </cell>
          <cell r="GW24" t="str">
            <v>Inspectorate at the Supreme Judicial Council</v>
          </cell>
          <cell r="GX24" t="str">
            <v>Inspectorate at the Supreme Judicial Council</v>
          </cell>
          <cell r="GY24" t="str">
            <v>Inspectorate at the Supreme Judicial Council</v>
          </cell>
          <cell r="GZ24" t="str">
            <v/>
          </cell>
          <cell r="HA24" t="str">
            <v>Yes</v>
          </cell>
          <cell r="HB24" t="str">
            <v xml:space="preserve">Continuous real-time monitoring/data is followed every day TF;Continuous real-time monitoring/data is followed every day TL;Continuous real-time monitoring/data is followed every day BL; Twice a year TF; Twice a year TL; Twice a year BL </v>
          </cell>
          <cell r="HC24" t="str">
            <v xml:space="preserve">Continuous real-time monitoring/data is followed every day TF;Continuous real-time monitoring/data is followed every day TL;Continuous real-time monitoring/data is followed every day BL; Twice a year TF; Twice a year TL; Twice a year BL </v>
          </cell>
          <cell r="HD24" t="str">
            <v/>
          </cell>
          <cell r="HE24" t="str">
            <v/>
          </cell>
          <cell r="HF24" t="str">
            <v/>
          </cell>
          <cell r="HG24" t="str">
            <v/>
          </cell>
          <cell r="HH24" t="str">
            <v/>
          </cell>
          <cell r="HI24" t="str">
            <v/>
          </cell>
          <cell r="HJ24">
            <v>0</v>
          </cell>
          <cell r="HK24" t="str">
            <v>Council for the judiciary TF;Council for the judiciary TL;Council for the judiciary BL</v>
          </cell>
          <cell r="HL24" t="str">
            <v>Council for the judiciary TF;Council for the judiciary TL;Council for the judiciary BL</v>
          </cell>
          <cell r="HM24" t="str">
            <v/>
          </cell>
          <cell r="HN24" t="str">
            <v>Council for the judiciary TF;;Council for the judiciary TL;;Council for the judiciary BL</v>
          </cell>
          <cell r="HO24" t="str">
            <v>Court President/ Court management TF;Council for the judiciary TF;Other body/Inspectorate at the Supreme Judicial Council TF; Court President/ Court management TL;Council for the judiciary TL;Other body/Inspectorate at the Supreme Judicial Council TL;Cour</v>
          </cell>
          <cell r="HP24" t="str">
            <v>Court President/ Court management TF;Council for the judiciary TF;Other body/Inspectorate at the Supreme Judicial Council TF; Court President/ Court management TL;Council for the judiciary TL;Other body/Inspectorate at the Supreme Judicial Council TL;Cour</v>
          </cell>
          <cell r="HQ24" t="str">
            <v>Council for the judiciary TF; Council for the judiciary TL; Council for the judiciary BL</v>
          </cell>
          <cell r="HR24" t="str">
            <v>Inspectorate at the Supreme Judicial Council</v>
          </cell>
          <cell r="HS24" t="str">
            <v>Inspectorate at the Supreme Judicial Council</v>
          </cell>
          <cell r="HT24" t="str">
            <v>Inspectorate at the Supreme Judicial Council</v>
          </cell>
          <cell r="HU24" t="str">
            <v>Inspectorate at the Supreme Judicial Council</v>
          </cell>
          <cell r="HV24" t="str">
            <v>Inspectorate at the Supreme Judicial Council</v>
          </cell>
          <cell r="HW24" t="str">
            <v>Inspectorate at the Supreme Judicial Council</v>
          </cell>
          <cell r="HX24" t="str">
            <v>Individual Development Plan - Art. 30a,  Judiciary System Act. According to art.30a from the Judiciary System Act, the chambers at the Supreme Judicial Council shall open, keep and hold a personnel file on each judge, prosecutor and investigating magistra</v>
          </cell>
          <cell r="HY24" t="str">
            <v>Report from judge: From the Supreme Judicial Council – within a disciplinary proceeding and appraisal; Special meeting for discussing non-respect of standards:  From the Inspectorate at the Supreme Judicial Council – in planned inspections, laid down in t</v>
          </cell>
          <cell r="HZ24" t="str">
            <v>Upon request by party;Notification by mail or e-mail on court discretion;</v>
          </cell>
          <cell r="IA24" t="str">
            <v/>
          </cell>
          <cell r="IB24" t="str">
            <v>Upon request by party;Notification by mail or e-mail on court discretion;Online access of throughout the course of a case</v>
          </cell>
          <cell r="IC24" t="str">
            <v>Upon request by party</v>
          </cell>
          <cell r="ID24" t="str">
            <v/>
          </cell>
          <cell r="IE24" t="str">
            <v xml:space="preserve">According to Art. 64 of Judiciary System Act, the instruments of the courts, shall be published on the website of the respective court as soon as they are rendered in conformity with the requirements of the Personal Data Protection Act and the Classified </v>
          </cell>
          <cell r="IF24" t="str">
            <v/>
          </cell>
        </row>
        <row r="25">
          <cell r="A25" t="str">
            <v>SK</v>
          </cell>
          <cell r="B25" t="str">
            <v>Slovak Republic</v>
          </cell>
          <cell r="C25" t="str">
            <v>Branislav Kadlečík</v>
          </cell>
          <cell r="D25" t="str">
            <v/>
          </cell>
          <cell r="E25" t="str">
            <v>branislav.kadlecik@justice.sk</v>
          </cell>
          <cell r="F25" t="str">
            <v/>
          </cell>
          <cell r="G25" t="str">
            <v/>
          </cell>
          <cell r="H25" t="str">
            <v>On 1 February 2017, Act No. 307/2016 Coll., on dunning procedure and amendments and supplements of certain other acts (hereinafter referred to as the “Act 307/2016”), came into force, introducing into slovak legal system an electronic payment orders (here</v>
          </cell>
          <cell r="I25" t="str">
            <v/>
          </cell>
          <cell r="J25" t="str">
            <v/>
          </cell>
          <cell r="K25" t="str">
            <v/>
          </cell>
          <cell r="L25" t="str">
            <v/>
          </cell>
          <cell r="M25" t="str">
            <v/>
          </cell>
          <cell r="N25" t="str">
            <v/>
          </cell>
          <cell r="O25" t="str">
            <v/>
          </cell>
          <cell r="P25" t="str">
            <v/>
          </cell>
          <cell r="Q25" t="str">
            <v xml:space="preserve">Act no. 152/2017 Coll. is legislative amendment to laws relating to the judiciary inter alia concretely the Act no. 385/2000 Coll. on Judges and Lay-judges and the Act no. 185/2002 Coll. on Judcial Council (hereinafter reffered to as “Council"). Based on </v>
          </cell>
          <cell r="R25" t="str">
            <v/>
          </cell>
          <cell r="S25" t="str">
            <v/>
          </cell>
          <cell r="T25" t="str">
            <v/>
          </cell>
          <cell r="U25" t="str">
            <v/>
          </cell>
          <cell r="V25" t="str">
            <v/>
          </cell>
          <cell r="W25" t="str">
            <v>Act no. 316/2016 Coll. is legislative amendment to inter alia the Criminal Code and the Criminal Procedure Code. The Criminal Code introduced new Section 140a, which regulates and lists the crimes of extremism (establishing, supporting and promoting movem</v>
          </cell>
          <cell r="X25" t="str">
            <v/>
          </cell>
          <cell r="Y25" t="str">
            <v/>
          </cell>
          <cell r="Z25" t="str">
            <v/>
          </cell>
          <cell r="AA25" t="str">
            <v/>
          </cell>
          <cell r="AB25" t="str">
            <v/>
          </cell>
          <cell r="AC25" t="str">
            <v/>
          </cell>
          <cell r="AD25" t="str">
            <v/>
          </cell>
          <cell r="AE25" t="str">
            <v/>
          </cell>
          <cell r="AF25" t="str">
            <v/>
          </cell>
          <cell r="AG25" t="str">
            <v/>
          </cell>
          <cell r="AH25" t="str">
            <v/>
          </cell>
          <cell r="AI25" t="str">
            <v>Act no. 152/2017 Coll. is legislative amendment to laws relating to the judiciary inter alia, Act on the Judges and Layjudges. Based on the above, the new mass selection procedure (hereinafter reffered to as "mass selection") for the function of the judge</v>
          </cell>
          <cell r="AJ25" t="str">
            <v/>
          </cell>
          <cell r="AK25" t="str">
            <v/>
          </cell>
          <cell r="AL25" t="str">
            <v/>
          </cell>
          <cell r="AM25" t="str">
            <v/>
          </cell>
          <cell r="AN25" t="str">
            <v/>
          </cell>
          <cell r="AO25" t="str">
            <v/>
          </cell>
          <cell r="AP25" t="str">
            <v/>
          </cell>
          <cell r="AQ25" t="str">
            <v/>
          </cell>
          <cell r="AR25" t="str">
            <v>1.b  General online information about the justice system for children (individuals below 18 years of age);1.c  General online information about the justice system for visually or hearing impaired;2.  Centralised web portal with online forms for judicial p</v>
          </cell>
          <cell r="AS25" t="str">
            <v/>
          </cell>
          <cell r="AT25" t="str">
            <v xml:space="preserve">http://www.justice.gov.sk/Stranky/default.aspx _x000D_
https://www.justice.gov.sk/Stranky/Nase-sluzby/Uvod.aspx _x000D_
</v>
          </cell>
          <cell r="AU25" t="str">
            <v xml:space="preserve">http://www.justice.gov.sk/Stranky/default.aspx _x000D_
https://www.justice.gov.sk/Stranky/Nase-sluzby/Uvod.aspx _x000D_
</v>
          </cell>
          <cell r="AV25" t="str">
            <v xml:space="preserve">http://www.justice.gov.sk/Stranky/default.aspx _x000D_
https://obcan.justice.sk/ezaloby _x000D_
www.slovensko.sk_x000D_
</v>
          </cell>
          <cell r="AW25" t="str">
            <v/>
          </cell>
          <cell r="AX25" t="str">
            <v/>
          </cell>
          <cell r="AY25" t="str">
            <v/>
          </cell>
          <cell r="AZ25" t="str">
            <v>No</v>
          </cell>
          <cell r="BA25" t="str">
            <v/>
          </cell>
          <cell r="BB25" t="str">
            <v/>
          </cell>
          <cell r="BC25" t="str">
            <v/>
          </cell>
          <cell r="BD25" t="str">
            <v>No</v>
          </cell>
          <cell r="BE25" t="str">
            <v/>
          </cell>
          <cell r="BF25" t="str">
            <v>Yes all judgments</v>
          </cell>
          <cell r="BG25" t="str">
            <v>Yes all judgments</v>
          </cell>
          <cell r="BH25" t="str">
            <v>only selected</v>
          </cell>
          <cell r="BI25" t="str">
            <v xml:space="preserve">Only selected decisions of Supreme court are published. _x000D_
Only judgments where the public was excluded from the proceeding are not published. </v>
          </cell>
          <cell r="BJ25" t="str">
            <v>1st instance;2nd instance</v>
          </cell>
          <cell r="BK25" t="str">
            <v>1st instance;2nd instance</v>
          </cell>
          <cell r="BL25" t="str">
            <v>1st instance;2nd instance</v>
          </cell>
          <cell r="BM25" t="str">
            <v>1st instance;2nd instance</v>
          </cell>
          <cell r="BN25" t="str">
            <v>1st instance;2nd instance</v>
          </cell>
          <cell r="BO25" t="str">
            <v>Legal basis for publication of judgement has been established by Act no. 757/2004 Coll. on courts (§ 82a).</v>
          </cell>
          <cell r="BP25" t="str">
            <v>Yes all judgments</v>
          </cell>
          <cell r="BQ25" t="str">
            <v>Yes all judgments</v>
          </cell>
          <cell r="BR25" t="str">
            <v/>
          </cell>
          <cell r="BS25" t="str">
            <v/>
          </cell>
          <cell r="BT25" t="str">
            <v>1st instance;2nd instance</v>
          </cell>
          <cell r="BU25" t="str">
            <v>1st instance;2nd instance</v>
          </cell>
          <cell r="BV25" t="str">
            <v>1st instance;2nd instance</v>
          </cell>
          <cell r="BW25" t="str">
            <v>1st instance;2nd instance</v>
          </cell>
          <cell r="BX25" t="str">
            <v>1st instance;2nd instance</v>
          </cell>
          <cell r="BY25" t="str">
            <v xml:space="preserve">Legal basis for publication of judgement has been established by Act no. 757/2004 Coll. on courts (§ 82a)._x000D_
_x000D_
We do distinguish between administrative and civil law cases. Answers are the same, because the same publication policy applies. </v>
          </cell>
          <cell r="BZ25" t="str">
            <v>Initial;Continuous</v>
          </cell>
          <cell r="CA25" t="str">
            <v>Continuous</v>
          </cell>
          <cell r="CB25" t="str">
            <v>Initial;Continuous</v>
          </cell>
          <cell r="CC25" t="str">
            <v/>
          </cell>
          <cell r="CD25" t="str">
            <v>Initial;Continuous</v>
          </cell>
          <cell r="CE25" t="str">
            <v>Initial;Continuous</v>
          </cell>
          <cell r="CF25" t="str">
            <v>Initial;Continuous</v>
          </cell>
          <cell r="CG25" t="str">
            <v>Initial;Continuous</v>
          </cell>
          <cell r="CH25" t="str">
            <v/>
          </cell>
          <cell r="CI25" t="str">
            <v>Civil and commercial disputes;Labour disputes;Consumer disputes*</v>
          </cell>
          <cell r="CJ25" t="str">
            <v/>
          </cell>
          <cell r="CK25" t="str">
            <v/>
          </cell>
          <cell r="CL25" t="str">
            <v/>
          </cell>
          <cell r="CM25" t="str">
            <v/>
          </cell>
          <cell r="CN25" t="str">
            <v>Civil and commercial disputes;Consumer disputes*</v>
          </cell>
          <cell r="CO25" t="str">
            <v>Civil and commercial disputes;Consumer disputes*</v>
          </cell>
          <cell r="CP25" t="str">
            <v/>
          </cell>
          <cell r="CQ25" t="str">
            <v/>
          </cell>
          <cell r="CR25" t="str">
            <v>Civil and commercial disputes;Labour disputes;Consumer disputes*</v>
          </cell>
          <cell r="CS25" t="str">
            <v/>
          </cell>
          <cell r="CT25" t="str">
            <v>Civil and commercial disputes;Labour disputes;Consumer disputes*</v>
          </cell>
          <cell r="CU25" t="str">
            <v/>
          </cell>
          <cell r="CV25" t="str">
            <v/>
          </cell>
          <cell r="CW25" t="str">
            <v xml:space="preserve">_x000D_
</v>
          </cell>
          <cell r="CX25" t="str">
            <v/>
          </cell>
          <cell r="CY25" t="str">
            <v/>
          </cell>
          <cell r="CZ25" t="str">
            <v/>
          </cell>
          <cell r="DA25" t="str">
            <v>What other activity?_x000D_
Mediation is modified: _x000D_
( civil, commercial , labour disputes )_x000D_
Reference link to law : https://www.slov-lex.sk/pravne-predpisy/SK/ZZ/2004/420/20160101_x000D_
Consumer disputes is modified :_x000D_
Reference link to law : https://www.slov-lex.</v>
          </cell>
          <cell r="DB25" t="str">
            <v/>
          </cell>
          <cell r="DC25" t="str">
            <v/>
          </cell>
          <cell r="DD25" t="str">
            <v/>
          </cell>
          <cell r="DE25" t="str">
            <v/>
          </cell>
          <cell r="DF25" t="str">
            <v/>
          </cell>
          <cell r="DG25" t="str">
            <v/>
          </cell>
          <cell r="DH25" t="str">
            <v/>
          </cell>
          <cell r="DI25" t="str">
            <v/>
          </cell>
          <cell r="DJ25" t="str">
            <v/>
          </cell>
          <cell r="DK25" t="str">
            <v/>
          </cell>
          <cell r="DL25" t="str">
            <v/>
          </cell>
          <cell r="DM25" t="str">
            <v/>
          </cell>
          <cell r="DO25" t="str">
            <v/>
          </cell>
          <cell r="DP25" t="str">
            <v/>
          </cell>
          <cell r="DQ25" t="str">
            <v/>
          </cell>
          <cell r="DR25" t="str">
            <v/>
          </cell>
          <cell r="DS25" t="str">
            <v/>
          </cell>
          <cell r="DT25" t="str">
            <v>Yes</v>
          </cell>
          <cell r="DU25">
            <v>0</v>
          </cell>
          <cell r="DV25" t="str">
            <v>Total length
Only certain phases</v>
          </cell>
          <cell r="DW25" t="str">
            <v>Payment order proceedings (§ 265 sec. 2 CCC) If plaintiff submits together with lawsuit also payment order on the form published on the website of the Ministry of Justice, whereas all conditions for the issuance of the payment order are met and judicial f</v>
          </cell>
          <cell r="DX25" t="str">
            <v/>
          </cell>
          <cell r="DY25" t="str">
            <v>Reference link to law: https://www.slov-lex.sk/pravne-predpisy/SK/ZZ/2015/160/20170501 Reference link to law: https://www.slov-lex.sk/pravne-predpisy/SK/ZZ/2015/161/20160701 Reference link to law: https://www.slov-lex.sk/pravne-predpisy/SK/ZZ/2015/162/201</v>
          </cell>
          <cell r="DZ25" t="str">
            <v/>
          </cell>
          <cell r="EA25" t="str">
            <v/>
          </cell>
          <cell r="EB25" t="str">
            <v/>
          </cell>
          <cell r="EC25" t="str">
            <v/>
          </cell>
          <cell r="ED25" t="str">
            <v/>
          </cell>
          <cell r="EE25" t="str">
            <v>As a general rule, lawgiver has not defined in Civil controversy code procedural deadlines for the judge in civil proceedings (hereinafter only as “CCC”), save as the payment order (§ 265 sec. 2 of CCC). From the procedural point of view, we differentiate</v>
          </cell>
          <cell r="EF25" t="str">
            <v/>
          </cell>
          <cell r="EG25" t="str">
            <v/>
          </cell>
          <cell r="EH25" t="str">
            <v/>
          </cell>
          <cell r="EI25" t="str">
            <v/>
          </cell>
          <cell r="EJ25" t="str">
            <v/>
          </cell>
          <cell r="EK25" t="str">
            <v/>
          </cell>
          <cell r="EL25" t="str">
            <v xml:space="preserve">223 sec. 3 CCC – Judgment is elaborated and sent within 30 days after its promulgation, save as the president of the court decide otherwise due to serious reasons. 
- § 42 Civil non-controversy code (“CNC”)  – regarding child custody matters, judgment is </v>
          </cell>
          <cell r="EM25" t="str">
            <v xml:space="preserve">Reference link to law:
https://www.slov-lex.sk/pravne-predpisy/SK/ZZ/2015/160/20170501
Reference link to law:
https://www.slov-lex.sk/pravne-predpisy/SK/ZZ/2015/161/20160701
</v>
          </cell>
          <cell r="EN25" t="str">
            <v/>
          </cell>
          <cell r="EO25" t="str">
            <v/>
          </cell>
          <cell r="EP25" t="str">
            <v/>
          </cell>
          <cell r="EQ25" t="str">
            <v/>
          </cell>
          <cell r="ER25" t="str">
            <v/>
          </cell>
          <cell r="ES25" t="str">
            <v/>
          </cell>
          <cell r="ET25" t="str">
            <v/>
          </cell>
          <cell r="EU25" t="str">
            <v/>
          </cell>
          <cell r="EV25" t="str">
            <v>No</v>
          </cell>
          <cell r="EW25" t="str">
            <v xml:space="preserve">_x000D_
</v>
          </cell>
          <cell r="EX25" t="str">
            <v/>
          </cell>
          <cell r="EY25" t="str">
            <v/>
          </cell>
          <cell r="EZ25" t="str">
            <v/>
          </cell>
          <cell r="FA25" t="str">
            <v/>
          </cell>
          <cell r="FB25" t="str">
            <v/>
          </cell>
          <cell r="FC25" t="str">
            <v/>
          </cell>
          <cell r="FD25" t="str">
            <v/>
          </cell>
          <cell r="FE25" t="str">
            <v/>
          </cell>
          <cell r="FF25" t="str">
            <v/>
          </cell>
          <cell r="FG25" t="str">
            <v/>
          </cell>
          <cell r="FH25" t="str">
            <v/>
          </cell>
          <cell r="FI25" t="str">
            <v/>
          </cell>
          <cell r="FJ25" t="str">
            <v/>
          </cell>
          <cell r="FK25" t="str">
            <v/>
          </cell>
          <cell r="FL25" t="str">
            <v/>
          </cell>
          <cell r="FM25" t="str">
            <v/>
          </cell>
          <cell r="FN25" t="str">
            <v/>
          </cell>
          <cell r="FO25" t="str">
            <v/>
          </cell>
          <cell r="FP25" t="str">
            <v/>
          </cell>
          <cell r="FQ25" t="str">
            <v/>
          </cell>
          <cell r="FR25" t="str">
            <v/>
          </cell>
          <cell r="FS25" t="str">
            <v/>
          </cell>
          <cell r="FT25" t="str">
            <v/>
          </cell>
          <cell r="FU25" t="str">
            <v/>
          </cell>
          <cell r="FV25" t="str">
            <v/>
          </cell>
          <cell r="FW25" t="str">
            <v xml:space="preserve">In the civil proceedings, judges themselves set the procedural deadlines, depending on the subject matter (and_x000D_
course) of the proceedings._x000D_
Ministry of Justice specifies for statistical purposes, when the case should be regarded as protracted/prolonged. </v>
          </cell>
          <cell r="FX25" t="str">
            <v/>
          </cell>
          <cell r="FY25" t="str">
            <v/>
          </cell>
          <cell r="FZ25" t="str">
            <v/>
          </cell>
          <cell r="GA25" t="str">
            <v/>
          </cell>
          <cell r="GB25" t="str">
            <v xml:space="preserve">See the note regarding point 13, BL are set for the entire territory, not for the region or its part. </v>
          </cell>
          <cell r="GC25" t="str">
            <v>Yes</v>
          </cell>
          <cell r="GD25" t="str">
            <v/>
          </cell>
          <cell r="GE25" t="str">
            <v/>
          </cell>
          <cell r="GF25" t="str">
            <v/>
          </cell>
          <cell r="GG25" t="str">
            <v/>
          </cell>
          <cell r="GH25" t="str">
            <v>Yes</v>
          </cell>
          <cell r="GI25" t="str">
            <v>365</v>
          </cell>
          <cell r="GJ25" t="str">
            <v/>
          </cell>
          <cell r="GK25" t="str">
            <v/>
          </cell>
          <cell r="GL25" t="str">
            <v/>
          </cell>
          <cell r="GM25" t="str">
            <v/>
          </cell>
          <cell r="GN25" t="str">
            <v/>
          </cell>
          <cell r="GO25" t="str">
            <v/>
          </cell>
          <cell r="GP25" t="str">
            <v/>
          </cell>
          <cell r="GQ25" t="str">
            <v xml:space="preserve">Types of cases	Single backlog definition in days_x000D_
Civil and commercial cases	365_x000D_
Criminal cases_x000D_
	180_x000D_
Administrative cases	_x000D_
The care of minors cases	180_x000D_
</v>
          </cell>
          <cell r="GR25" t="str">
            <v>Court President/ Court management BL;Council for the judiciary BL;Ministry of Justice BL</v>
          </cell>
          <cell r="GS25" t="str">
            <v>Court President/ Court management BL;Council for the judiciary BL;Ministry of Justice BL</v>
          </cell>
          <cell r="GT25" t="str">
            <v/>
          </cell>
          <cell r="GU25" t="str">
            <v/>
          </cell>
          <cell r="GV25" t="str">
            <v/>
          </cell>
          <cell r="GW25" t="str">
            <v/>
          </cell>
          <cell r="GX25" t="str">
            <v/>
          </cell>
          <cell r="GY25" t="str">
            <v/>
          </cell>
          <cell r="GZ25" t="str">
            <v xml:space="preserve">President of the district court, as well as president of the regional court decide on the complaint regarding the undue delays in judicial proceedings. Apart from that there is also constitutional complaint that can be submitted because of the inactivity </v>
          </cell>
          <cell r="HA25" t="str">
            <v/>
          </cell>
          <cell r="HB25" t="str">
            <v/>
          </cell>
          <cell r="HC25" t="str">
            <v/>
          </cell>
          <cell r="HD25" t="str">
            <v/>
          </cell>
          <cell r="HE25" t="str">
            <v/>
          </cell>
          <cell r="HF25" t="str">
            <v/>
          </cell>
          <cell r="HG25" t="str">
            <v/>
          </cell>
          <cell r="HH25" t="str">
            <v/>
          </cell>
          <cell r="HI25" t="str">
            <v/>
          </cell>
          <cell r="HJ25" t="str">
            <v/>
          </cell>
          <cell r="HK25" t="str">
            <v/>
          </cell>
          <cell r="HL25" t="str">
            <v/>
          </cell>
          <cell r="HM25" t="str">
            <v/>
          </cell>
          <cell r="HN25" t="str">
            <v>Court President/ Court management TF;Court President/ Court management TL;Court President/ Court management BL</v>
          </cell>
          <cell r="HO25" t="str">
            <v>Court President/ Court management TF;Court President/ Court management TL;Court President/ Court management BL</v>
          </cell>
          <cell r="HP25" t="str">
            <v/>
          </cell>
          <cell r="HQ25" t="str">
            <v/>
          </cell>
          <cell r="HR25" t="str">
            <v/>
          </cell>
          <cell r="HS25" t="str">
            <v/>
          </cell>
          <cell r="HT25" t="str">
            <v/>
          </cell>
          <cell r="HU25" t="str">
            <v/>
          </cell>
          <cell r="HV25" t="str">
            <v/>
          </cell>
          <cell r="HW25" t="str">
            <v/>
          </cell>
          <cell r="HX25" t="str">
            <v/>
          </cell>
          <cell r="HY25" t="str">
            <v>Given the fact that there are no deadlines for judges in civil law, there are also no measures to guarantee their compliance. As was already mentioned, there are several institutes, which are capable to speed up the activity of the court. When it comes to</v>
          </cell>
          <cell r="HZ25" t="str">
            <v>Upon request by party</v>
          </cell>
          <cell r="IA25" t="str">
            <v>Upon request by party</v>
          </cell>
          <cell r="IB25" t="str">
            <v>Upon request by party</v>
          </cell>
          <cell r="IC25" t="str">
            <v/>
          </cell>
          <cell r="ID25" t="str">
            <v/>
          </cell>
          <cell r="IE25" t="str">
            <v/>
          </cell>
          <cell r="IF25" t="str">
            <v>According to standards, no information is provided to the parties regarding the progress of their case in civil proceedings._x000D_
_x000D_
The date of court hearings are published on-line. If the court hearing is abolished, parties are informed by all possible means</v>
          </cell>
        </row>
        <row r="26">
          <cell r="A26" t="str">
            <v>LV</v>
          </cell>
          <cell r="B26" t="str">
            <v>Latvia</v>
          </cell>
          <cell r="C26" t="str">
            <v xml:space="preserve">Daina Priede_x000D_
_x000D_
_x000D_
Aija Branta_x000D_
</v>
          </cell>
          <cell r="D26" t="str">
            <v xml:space="preserve">Ministry of Justice of Latvia, Judiciary Policy Department, Lawyer_x000D_
_x000D_
Supreme Court, Judge_x000D_
</v>
          </cell>
          <cell r="E26" t="str">
            <v>Daina.Priede@tm.gov.lv</v>
          </cell>
          <cell r="F26" t="str">
            <v xml:space="preserve">+371 67036833_x000D_
_x000D_
_x000D_
+371 67020323_x000D_
</v>
          </cell>
          <cell r="G26" t="str">
            <v>Parlament has approved in the first reading (on 02.11.2017.) amendments on Civil Procedure Law in order to improve and modernize procedures concerning directing debt recovery against movable property. Current regulation is more than 15 years old and it ha</v>
          </cell>
          <cell r="H26" t="str">
            <v>Cabinet of Ministers October 10, 2017 Regulations No. 616 "Amendments to the Cabinet of Ministers February 12, 2013 Regulations No. 85 "Procedure for the lodging, refund and reimbursement of a state fee in an administrative file and the deposit and refund</v>
          </cell>
          <cell r="I26" t="str">
            <v>Insolvency The already adopted Amendments to the Insolvency Law still need such Regulations of the Cabinet: • The Cabinet of Ministers shall determine the extent of information to be included in the System as well as the procedure in accordance with which</v>
          </cell>
          <cell r="J26" t="str">
            <v/>
          </cell>
          <cell r="K26" t="str">
            <v xml:space="preserve">The year-long pilot project supported by the Centre of Demographic matters has been carried out. The main idea of this project is to ensure partly state financed mediation process in 300 family disputes (the first 5 mediation sessions in each dispute has </v>
          </cell>
          <cell r="L26" t="str">
            <v/>
          </cell>
          <cell r="M26" t="str">
            <v/>
          </cell>
          <cell r="N26" t="str">
            <v/>
          </cell>
          <cell r="O26" t="str">
            <v/>
          </cell>
          <cell r="P26" t="str">
            <v/>
          </cell>
          <cell r="Q26" t="str">
            <v>The amendments to the Law of Judicial Power includes such proposals with regard to the need to review the judge's career progression, particularly in the part transferring a judge to the vacant judge's position in the higher or lower level court (or the s</v>
          </cell>
          <cell r="R26" t="str">
            <v/>
          </cell>
          <cell r="S26" t="str">
            <v/>
          </cell>
          <cell r="T26" t="str">
            <v>On 12th June this year, Council for the Judiciary supported the project for reorganization of district (city) courts in the courts districts of Riga, Kurzeme, Vidzeme and Zemgale. Project is prepared by the Ministry of Justice. It is planned to create one</v>
          </cell>
          <cell r="U26" t="str">
            <v/>
          </cell>
          <cell r="V26" t="str">
            <v/>
          </cell>
          <cell r="W26" t="str">
            <v/>
          </cell>
          <cell r="X26" t="str">
            <v/>
          </cell>
          <cell r="Y26" t="str">
            <v/>
          </cell>
          <cell r="Z26" t="str">
            <v>Changes in Civil Procedure Law now enables court to give notice to lawyers about documents prepared online. https://likumi.lv/ta/id/50500-civilprocesa-likums#p-607036 Changes in Administrative Procedure Law orders attorneys to communicate with court in th</v>
          </cell>
          <cell r="AA26" t="str">
            <v/>
          </cell>
          <cell r="AB26" t="str">
            <v/>
          </cell>
          <cell r="AC26" t="str">
            <v>On March 1, 2017 amendments to the State Legal Aid Law came into force, which provide financial support for Latvian citizens and non-citizens to deal with the child custody issues abroad. Cabinet of Ministers March 14, 2017 Regulations No. 139 "Amendments</v>
          </cell>
          <cell r="AD26" t="str">
            <v/>
          </cell>
          <cell r="AE26" t="str">
            <v/>
          </cell>
          <cell r="AF26" t="str">
            <v/>
          </cell>
          <cell r="AG26" t="str">
            <v/>
          </cell>
          <cell r="AH26" t="str">
            <v>The Ministry of Justice submitted proposals to enhance assessment of the procedure for the selection and training of candidates for judges to the Council for the Judiciary. The proposal provides centralized selection and the creation of lists of candidate</v>
          </cell>
          <cell r="AI26" t="str">
            <v/>
          </cell>
          <cell r="AJ26" t="str">
            <v/>
          </cell>
          <cell r="AK26" t="str">
            <v>Sworn Advocates: Ministry of Justice of the Republic of Latvia in collaboration with the Latvian Council of Sworn Advocates, the State Revenue Service, Ministry of Foreign Affairs of the Republic of Latvia and other experts continue work on drafting amend</v>
          </cell>
          <cell r="AL26" t="str">
            <v>Insolvency administrators • Amendments to the Insolvency Law • Amendments to the Civil Procedure Law • Regulations No 288 “Procedure Regarding Training and Examination of the Insolvency Administrator Candidates, Procedure Regarding Operation of the Examin</v>
          </cell>
          <cell r="AM26" t="str">
            <v>The already adopted Amendments to the Insolvency Law still need such Regulations of the Cabinet: • The Cabinet of Ministers shall determine the extent of information to be included in the System as well as the procedure in accordance with which informatio</v>
          </cell>
          <cell r="AN26" t="str">
            <v/>
          </cell>
          <cell r="AO26" t="str">
            <v>On July 19, 2017, the Law "Amendments to the Judicial Disciplinary Liability Law" entered into force (see summary below)</v>
          </cell>
          <cell r="AP26" t="str">
            <v/>
          </cell>
          <cell r="AQ26" t="str">
            <v xml:space="preserve">See word doc </v>
          </cell>
          <cell r="AR26" t="str">
            <v xml:space="preserve">1.a  General online information about the justice system for non-native speakers;2.  Centralised web portal with online forms for judicial proceedings available to the public and companies;4.a  Provision of education on legal rights to the general public </v>
          </cell>
          <cell r="AS26" t="str">
            <v/>
          </cell>
          <cell r="AT26" t="str">
            <v/>
          </cell>
          <cell r="AU26" t="str">
            <v/>
          </cell>
          <cell r="AV26" t="str">
            <v/>
          </cell>
          <cell r="AW26" t="str">
            <v/>
          </cell>
          <cell r="AX26" t="str">
            <v/>
          </cell>
          <cell r="AY26" t="str">
            <v/>
          </cell>
          <cell r="AZ26" t="str">
            <v>Yes, for all instances and all cases</v>
          </cell>
          <cell r="BA26" t="str">
            <v/>
          </cell>
          <cell r="BB26" t="str">
            <v/>
          </cell>
          <cell r="BC26" t="str">
            <v>Use of social media to communicate courts work is not compulsory or centrally managed. However, the use of social media is supported as best practice for all instances and for all cases. _x000D_
Each court decides on its own to communicate in social networks or</v>
          </cell>
          <cell r="BD26" t="str">
            <v>Yes</v>
          </cell>
          <cell r="BE26" t="str">
            <v>The Council for the Judiciary in 2015 approved Guidelines for court system for all institutions represented in the Council for the Judiciary (Supreme Court, Constitutional Court, Ministru of Justice, Prosecutor General Office, the Council of Sworn Advokat</v>
          </cell>
          <cell r="BF26" t="str">
            <v>Yes all judgments</v>
          </cell>
          <cell r="BG26" t="str">
            <v>Yes all judgments</v>
          </cell>
          <cell r="BH26" t="str">
            <v>Yes some judgments</v>
          </cell>
          <cell r="BI26" t="str">
            <v>Court decisions, what have been adopted in the public hearings after they became effective are published in the National Court portal (www.tiesas.lv). Court decisions are published by obscuring the part of information that reveals the identity of the natu</v>
          </cell>
          <cell r="BJ26" t="str">
            <v>1st instance;2nd instance;Highest instance</v>
          </cell>
          <cell r="BK26" t="str">
            <v>1st instance;2nd instance;Highest instance</v>
          </cell>
          <cell r="BL26" t="str">
            <v>1st instance;2nd instance;Highest instance</v>
          </cell>
          <cell r="BM26" t="str">
            <v>1st instance;2nd instance;Highest instance</v>
          </cell>
          <cell r="BN26" t="str">
            <v>1st instance;2nd instance;Highest instance</v>
          </cell>
          <cell r="BO26" t="str">
            <v>There are no keywords per se, but full text search is available for published decisions.</v>
          </cell>
          <cell r="BP26" t="str">
            <v>Yes all judgments</v>
          </cell>
          <cell r="BQ26" t="str">
            <v>Yes all judgments</v>
          </cell>
          <cell r="BR26" t="str">
            <v>Yes some judgments</v>
          </cell>
          <cell r="BS26" t="str">
            <v>There are no keywords per se, but full text search is available for published decisions.</v>
          </cell>
          <cell r="BT26" t="str">
            <v>1st instance;2nd instance;Highest instance</v>
          </cell>
          <cell r="BU26" t="str">
            <v>1st instance;2nd instance;Highest instance</v>
          </cell>
          <cell r="BV26" t="str">
            <v>1st instance;2nd instance;Highest instance</v>
          </cell>
          <cell r="BW26" t="str">
            <v>1st instance;2nd instance;Highest instance</v>
          </cell>
          <cell r="BX26" t="str">
            <v>1st instance;2nd instance;Highest instance</v>
          </cell>
          <cell r="BY26" t="str">
            <v>There are no keywords per se, but full text search is available for published decisions._x000D_
_x000D_
There is case-law database available on Supreme Court web page: http://at.gov.lv/en/court-proceedings-in-the-supreme-court/archive-of-case-law-decisions/department</v>
          </cell>
          <cell r="BZ26" t="str">
            <v>Initial</v>
          </cell>
          <cell r="CA26" t="str">
            <v>Initial;Continuous</v>
          </cell>
          <cell r="CB26" t="str">
            <v>Initial;Continuous</v>
          </cell>
          <cell r="CC26" t="str">
            <v>Initial;Continuous</v>
          </cell>
          <cell r="CD26" t="str">
            <v>Initial;Continuous</v>
          </cell>
          <cell r="CE26" t="str">
            <v>Initial;Continuous</v>
          </cell>
          <cell r="CF26" t="str">
            <v>Initial;Continuous</v>
          </cell>
          <cell r="CG26" t="str">
            <v/>
          </cell>
          <cell r="CH26" t="str">
            <v/>
          </cell>
          <cell r="CI26" t="str">
            <v>Civil and commercial disputes;Labour disputes</v>
          </cell>
          <cell r="CJ26" t="str">
            <v>Civil and commercial disputes;Labour disputes</v>
          </cell>
          <cell r="CK26" t="str">
            <v>Civil and commercial disputes;Labour disputes</v>
          </cell>
          <cell r="CL26" t="str">
            <v>Civil and commercial disputes;Labour disputes</v>
          </cell>
          <cell r="CM26" t="str">
            <v>Civil and commercial disputes;Labour disputes</v>
          </cell>
          <cell r="CN26" t="str">
            <v>Civil and commercial disputes;Labour disputes</v>
          </cell>
          <cell r="CO26" t="str">
            <v>Civil and commercial disputes;Labour disputes</v>
          </cell>
          <cell r="CP26" t="str">
            <v/>
          </cell>
          <cell r="CQ26" t="str">
            <v>Civil and commercial disputes</v>
          </cell>
          <cell r="CR26" t="str">
            <v>Civil and commercial disputes;Labour disputes</v>
          </cell>
          <cell r="CS26" t="str">
            <v/>
          </cell>
          <cell r="CT26" t="str">
            <v/>
          </cell>
          <cell r="CU26" t="str">
            <v/>
          </cell>
          <cell r="CV26" t="str">
            <v/>
          </cell>
          <cell r="CW26" t="str">
            <v/>
          </cell>
          <cell r="CX26" t="str">
            <v>www.mediacija.lv www.tm.gov.lv www.tiesas.lv www.manas.tiesas.lv www.ur.gov.lv</v>
          </cell>
          <cell r="CY26" t="str">
            <v>www.mediacija.lv www.tm.gov.lv www.tiesas.lv www.manas.tiesas.lv www.ur.gov.lv</v>
          </cell>
          <cell r="CZ26" t="str">
            <v/>
          </cell>
          <cell r="DA26" t="str">
            <v>Clause 4.-5 – during the pilot projects mediation is available in civil(commercial) disputes and labour disputes. _x000D_
There are two pilot projects:_x000D_
The first one is already launched. The first pilot project provides free consultation of a mediator in sever</v>
          </cell>
          <cell r="DB26" t="str">
            <v>National level</v>
          </cell>
          <cell r="DC26" t="str">
            <v>National level</v>
          </cell>
          <cell r="DD26" t="str">
            <v>National level</v>
          </cell>
          <cell r="DE26" t="str">
            <v>National level</v>
          </cell>
          <cell r="DF26" t="str">
            <v/>
          </cell>
          <cell r="DG26" t="str">
            <v/>
          </cell>
          <cell r="DH26" t="str">
            <v/>
          </cell>
          <cell r="DI26" t="str">
            <v>National level</v>
          </cell>
          <cell r="DJ26" t="str">
            <v/>
          </cell>
          <cell r="DK26" t="str">
            <v/>
          </cell>
          <cell r="DL26" t="str">
            <v/>
          </cell>
          <cell r="DM26" t="str">
            <v xml:space="preserve">Questionnaire for court visitors: https://tavs.ta.gov.lv/aptauja/Apmekl-Apt-Ank_x000D_
Questionnaire for lawyers and prosecutors: https://tavs.ta.gov.lv/aptauja/ZV.A.P.J.Aptauja_x000D_
</v>
          </cell>
          <cell r="DO26" t="str">
            <v>2016_x000D_
In the beginning of year 2017 Supreme Court conducted a survey to evaluate courts’ communication with mass media and identify the obstacles. _x000D_
The results of the survey show that the courts’ willingness for open communication is appreciated. It is s</v>
          </cell>
          <cell r="DP26" t="str">
            <v/>
          </cell>
          <cell r="DQ26" t="str">
            <v>1. The survey results are publicly available on-line in their entirety;2. The survey results have been used to feed an annual/specific report at local or national level;3. The survey results have been used to feed an evaluation of the justice system or to</v>
          </cell>
          <cell r="DR26" t="str">
            <v/>
          </cell>
          <cell r="DS26" t="str">
            <v/>
          </cell>
          <cell r="DT26" t="str">
            <v>Yes</v>
          </cell>
          <cell r="DU26" t="str">
            <v/>
          </cell>
          <cell r="DV26" t="str">
            <v>Only certain phases</v>
          </cell>
          <cell r="DW26" t="str">
            <v/>
          </cell>
          <cell r="DX26" t="str">
            <v/>
          </cell>
          <cell r="DY26" t="str">
            <v/>
          </cell>
          <cell r="DZ26" t="str">
            <v/>
          </cell>
          <cell r="EA26" t="str">
            <v/>
          </cell>
          <cell r="EB26" t="str">
            <v/>
          </cell>
          <cell r="EC26" t="str">
            <v/>
          </cell>
          <cell r="ED26" t="str">
            <v/>
          </cell>
          <cell r="EE26" t="str">
            <v/>
          </cell>
          <cell r="EF26" t="str">
            <v/>
          </cell>
          <cell r="EG26" t="str">
            <v/>
          </cell>
          <cell r="EH26" t="str">
            <v/>
          </cell>
          <cell r="EI26" t="str">
            <v/>
          </cell>
          <cell r="EJ26" t="str">
            <v/>
          </cell>
          <cell r="EK26" t="str">
            <v/>
          </cell>
          <cell r="EL26" t="str">
            <v>Accodring to the Civil Procedure Law (Section 199) after the judgment is signed, the court shall return to the court room of the court where the judge shall declare the judgment by reading it. But Section 194 says that in a complex case, the court may pre</v>
          </cell>
          <cell r="EM26" t="str">
            <v>Civil Procedure Law: http://likumi.lv/doc.php?id=50500</v>
          </cell>
          <cell r="EN26" t="str">
            <v/>
          </cell>
          <cell r="EO26" t="str">
            <v>According to the Administrative Procedure Law Section 259 in a case dealt within the written procedure, the court judgment shall be made no later than 21 days after completion of case adjudication on the merits.</v>
          </cell>
          <cell r="EP26" t="str">
            <v>Administrative Procedure Law: http://likumi.lv/doc.php?id=55567</v>
          </cell>
          <cell r="EQ26" t="str">
            <v/>
          </cell>
          <cell r="ER26" t="str">
            <v/>
          </cell>
          <cell r="ES26" t="str">
            <v/>
          </cell>
          <cell r="ET26" t="str">
            <v/>
          </cell>
          <cell r="EU26" t="str">
            <v/>
          </cell>
          <cell r="EV26" t="str">
            <v>Yes</v>
          </cell>
          <cell r="EW26" t="str">
            <v/>
          </cell>
          <cell r="EX26" t="str">
            <v>Expected average time to resolve cases per Court (e.g. average time to resolve cases per court does not exceed x days)</v>
          </cell>
          <cell r="EY26" t="str">
            <v/>
          </cell>
          <cell r="EZ26" t="str">
            <v/>
          </cell>
          <cell r="FA26" t="str">
            <v/>
          </cell>
          <cell r="FB26" t="str">
            <v xml:space="preserve">Law "On Judicial Power" Section 27.1 says that a Chief Judge of a court shall plan and determine the objectives of the court work in relation to average time periods for adjudication of matters in a court (the standard of time periods for adjudication of </v>
          </cell>
          <cell r="FC26" t="str">
            <v/>
          </cell>
          <cell r="FD26" t="str">
            <v/>
          </cell>
          <cell r="FE26" t="str">
            <v/>
          </cell>
          <cell r="FF26" t="str">
            <v/>
          </cell>
          <cell r="FG26" t="str">
            <v/>
          </cell>
          <cell r="FH26" t="str">
            <v/>
          </cell>
          <cell r="FI26" t="str">
            <v/>
          </cell>
          <cell r="FJ26" t="str">
            <v/>
          </cell>
          <cell r="FK26" t="str">
            <v/>
          </cell>
          <cell r="FL26" t="str">
            <v/>
          </cell>
          <cell r="FM26" t="str">
            <v/>
          </cell>
          <cell r="FN26" t="str">
            <v/>
          </cell>
          <cell r="FO26" t="str">
            <v/>
          </cell>
          <cell r="FP26" t="str">
            <v/>
          </cell>
          <cell r="FQ26" t="str">
            <v/>
          </cell>
          <cell r="FR26" t="str">
            <v/>
          </cell>
          <cell r="FS26" t="str">
            <v/>
          </cell>
          <cell r="FT26" t="str">
            <v/>
          </cell>
          <cell r="FU26" t="str">
            <v/>
          </cell>
          <cell r="FV26" t="str">
            <v/>
          </cell>
          <cell r="FW26" t="str">
            <v>civil and commercial cases: other: The responsibility lays on a chief judge as it was mentioned in the Q 12 and also according to the law "On judicial Power" Section 33 Paragraph 5 (5) If a judge does not perform the necessary procedural activities withou</v>
          </cell>
          <cell r="FX26" t="str">
            <v>Individual courts TL; Individual courts TF</v>
          </cell>
          <cell r="FY26" t="str">
            <v>Individual courts TL; Individual courts TF</v>
          </cell>
          <cell r="FZ26" t="str">
            <v/>
          </cell>
          <cell r="GA26" t="str">
            <v/>
          </cell>
          <cell r="GB26" t="str">
            <v>Standards set by the chief judges of the court are relevant to induvial court but standards set by the law are relevant to the entire territory of the state.</v>
          </cell>
          <cell r="GC26" t="str">
            <v>No</v>
          </cell>
          <cell r="GD26" t="str">
            <v/>
          </cell>
          <cell r="GE26" t="str">
            <v/>
          </cell>
          <cell r="GF26" t="str">
            <v/>
          </cell>
          <cell r="GG26" t="str">
            <v/>
          </cell>
          <cell r="GH26" t="str">
            <v>No</v>
          </cell>
          <cell r="GI26" t="str">
            <v/>
          </cell>
          <cell r="GJ26" t="str">
            <v/>
          </cell>
          <cell r="GK26" t="str">
            <v/>
          </cell>
          <cell r="GL26" t="str">
            <v/>
          </cell>
          <cell r="GM26" t="str">
            <v/>
          </cell>
          <cell r="GN26" t="str">
            <v/>
          </cell>
          <cell r="GO26" t="str">
            <v/>
          </cell>
          <cell r="GP26" t="str">
            <v/>
          </cell>
          <cell r="GQ26" t="str">
            <v/>
          </cell>
          <cell r="GR26" t="str">
            <v>Court President/ Court management TF;Court President/ Court management TL;Court President/ Court management BL</v>
          </cell>
          <cell r="GS26" t="str">
            <v>Court President/ Court management TF;Court President/ Court management TL;Court President/ Court management BL</v>
          </cell>
          <cell r="GT26" t="str">
            <v/>
          </cell>
          <cell r="GU26" t="str">
            <v/>
          </cell>
          <cell r="GV26" t="str">
            <v/>
          </cell>
          <cell r="GW26" t="str">
            <v/>
          </cell>
          <cell r="GX26" t="str">
            <v/>
          </cell>
          <cell r="GY26" t="str">
            <v/>
          </cell>
          <cell r="GZ26" t="str">
            <v/>
          </cell>
          <cell r="HA26" t="str">
            <v>Yes</v>
          </cell>
          <cell r="HB26" t="str">
            <v>Continuous real-time monitoring/data is followed every day TF;Continuous real-time monitoring/data is followed every day TL;Continuous real-time monitoring/data is followed every day BL</v>
          </cell>
          <cell r="HC26" t="str">
            <v>Continuous real-time monitoring/data is followed every day TF;Continuous real-time monitoring/data is followed every day TL;Continuous real-time monitoring/data is followed every day BL</v>
          </cell>
          <cell r="HD26" t="str">
            <v/>
          </cell>
          <cell r="HE26" t="str">
            <v/>
          </cell>
          <cell r="HF26" t="str">
            <v/>
          </cell>
          <cell r="HG26" t="str">
            <v/>
          </cell>
          <cell r="HH26" t="str">
            <v/>
          </cell>
          <cell r="HI26" t="str">
            <v/>
          </cell>
          <cell r="HJ26" t="str">
            <v/>
          </cell>
          <cell r="HK26" t="str">
            <v/>
          </cell>
          <cell r="HL26" t="str">
            <v/>
          </cell>
          <cell r="HM26" t="str">
            <v>Ministry of Justice TF;Ministry of Justice TL;Ministry of Justice BL</v>
          </cell>
          <cell r="HN26" t="str">
            <v>Ministry of Justice TF;Ministry of Justice TL;Ministry of Justice BL</v>
          </cell>
          <cell r="HO26" t="str">
            <v>Court President/ Court management TF;Court President/ Court management TL;Court President/ Court management BL</v>
          </cell>
          <cell r="HP26" t="str">
            <v>Court President/ Court management TF;Court President/ Court management TL;Court President/ Court management BL</v>
          </cell>
          <cell r="HQ26" t="str">
            <v/>
          </cell>
          <cell r="HR26" t="str">
            <v/>
          </cell>
          <cell r="HS26" t="str">
            <v/>
          </cell>
          <cell r="HT26" t="str">
            <v/>
          </cell>
          <cell r="HU26" t="str">
            <v/>
          </cell>
          <cell r="HV26" t="str">
            <v/>
          </cell>
          <cell r="HW26" t="str">
            <v/>
          </cell>
          <cell r="HX26" t="str">
            <v/>
          </cell>
          <cell r="HY26" t="str">
            <v/>
          </cell>
          <cell r="HZ26" t="str">
            <v>Online access of throughout the course of a case</v>
          </cell>
          <cell r="IA26" t="str">
            <v>Notification by mail or e-mail on court discretion;Online access of throughout the course of a case</v>
          </cell>
          <cell r="IB26" t="str">
            <v>Online access of throughout the course of a case</v>
          </cell>
          <cell r="IC26" t="str">
            <v/>
          </cell>
          <cell r="ID26" t="str">
            <v/>
          </cell>
          <cell r="IE26" t="str">
            <v/>
          </cell>
          <cell r="IF26" t="str">
            <v/>
          </cell>
        </row>
        <row r="27">
          <cell r="A27" t="str">
            <v>DE</v>
          </cell>
          <cell r="B27" t="str">
            <v>Germany</v>
          </cell>
          <cell r="C27" t="str">
            <v xml:space="preserve">Sabine_x000D_
Hilgendorf-Schmidt_x000D_
</v>
          </cell>
          <cell r="D27" t="str">
            <v xml:space="preserve">Head of the division_x000D_
_x000D_
- law governing the judiciary;_x000D_
law governing senior judicial_x000D_
officers; remuneration ofjudges; training -_x000D_
</v>
          </cell>
          <cell r="E27" t="str">
            <v>Hilgendorf-Sa@bmjv.bund.de</v>
          </cell>
          <cell r="F27" t="str">
            <v xml:space="preserve">+49 30185809626_x000D_
</v>
          </cell>
          <cell r="G27" t="str">
            <v/>
          </cell>
          <cell r="H27" t="str">
            <v/>
          </cell>
          <cell r="I27" t="str">
            <v/>
          </cell>
          <cell r="J27" t="str">
            <v/>
          </cell>
          <cell r="K27" t="str">
            <v/>
          </cell>
          <cell r="L27" t="str">
            <v/>
          </cell>
          <cell r="M27" t="str">
            <v/>
          </cell>
          <cell r="N27" t="str">
            <v/>
          </cell>
          <cell r="O27" t="str">
            <v/>
          </cell>
          <cell r="P27" t="str">
            <v/>
          </cell>
          <cell r="Q27" t="str">
            <v/>
          </cell>
          <cell r="R27" t="str">
            <v/>
          </cell>
          <cell r="S27" t="str">
            <v/>
          </cell>
          <cell r="T27" t="str">
            <v/>
          </cell>
          <cell r="U27" t="str">
            <v/>
          </cell>
          <cell r="V27" t="str">
            <v/>
          </cell>
          <cell r="W27" t="str">
            <v/>
          </cell>
          <cell r="X27" t="str">
            <v/>
          </cell>
          <cell r="Y27" t="str">
            <v/>
          </cell>
          <cell r="Z27" t="str">
            <v/>
          </cell>
          <cell r="AA27" t="str">
            <v/>
          </cell>
          <cell r="AB27" t="str">
            <v/>
          </cell>
          <cell r="AC27" t="str">
            <v/>
          </cell>
          <cell r="AD27" t="str">
            <v/>
          </cell>
          <cell r="AE27" t="str">
            <v/>
          </cell>
          <cell r="AF27" t="str">
            <v/>
          </cell>
          <cell r="AG27" t="str">
            <v/>
          </cell>
          <cell r="AH27" t="str">
            <v/>
          </cell>
          <cell r="AI27" t="str">
            <v/>
          </cell>
          <cell r="AJ27" t="str">
            <v/>
          </cell>
          <cell r="AK27" t="str">
            <v/>
          </cell>
          <cell r="AL27" t="str">
            <v/>
          </cell>
          <cell r="AM27" t="str">
            <v/>
          </cell>
          <cell r="AN27" t="str">
            <v/>
          </cell>
          <cell r="AO27" t="str">
            <v/>
          </cell>
          <cell r="AP27" t="str">
            <v/>
          </cell>
          <cell r="AQ27" t="str">
            <v>The Federal Republic of Germany is engaged in reforming its justice system. The scope and scale of the reform process vary within the federal states._x000D_
Addditionaly the Federal Republic of Germany likes to point out that mapping justice in the EU as such d</v>
          </cell>
          <cell r="AR27" t="str">
            <v>1.a  General online information about the justice system for non-native speakers;1.c  General online information about the justice system for visually or hearing impaired;2.  Centralised web portal with online forms for judicial proceedings available to t</v>
          </cell>
          <cell r="AS27" t="str">
            <v xml:space="preserve">-	http://www.bmjv.de_x000D_
-	http://www.justiz.de_x000D_
-	http://www.justiz.bayern.de_x000D_
-	http://www.justiz.bayern.de/service/fluechtlinge-asylbewerber_x000D_
-	www.justiz.rlp.de_x000D_
-	http://www.mj.sachsen-anhalt.de_x000D_
-	http://www.hmdj.hessen.de_x000D_
</v>
          </cell>
          <cell r="AT27" t="str">
            <v/>
          </cell>
          <cell r="AU27" t="str">
            <v xml:space="preserve">-	http://www.bmjv.de_x000D_
-	http://www.justiz.de_x000D_
-	http://www.justiz.bayern.de_x000D_
-	http://www.justiz.bayern.de/service/fluechtlinge-asylbewerber_x000D_
-	www.justiz.rlp.de_x000D_
-	http://www.mj.sachsen-anhalt.de_x000D_
-	http://www.hmdj.hessen.de_x000D_
</v>
          </cell>
          <cell r="AV27" t="str">
            <v xml:space="preserve">http://www.justiz.de_x000D_
http://www.mj.sachsen-anhalt.de_x000D_
</v>
          </cell>
          <cell r="AW27" t="str">
            <v/>
          </cell>
          <cell r="AX27" t="str">
            <v/>
          </cell>
          <cell r="AY27" t="str">
            <v>See also the webpages of Länder Ministries of Justice and webpages of Federal and Länder Courts._x000D_
_x000D_
In Bavaria they organise teen courts_x000D_
_x000D_
In Mecklemburg – Western Pomerania Juth-Legal-Centres organize educational court visits or rollplays in order to ra</v>
          </cell>
          <cell r="AZ27" t="str">
            <v>Yes, for some court levels, please specify below</v>
          </cell>
          <cell r="BA27" t="str">
            <v>Highest instance</v>
          </cell>
          <cell r="BB27" t="str">
            <v>Highest instance</v>
          </cell>
          <cell r="BC27" t="str">
            <v>There are just a few isolated first and second instance courts throut the country that use social media to communicate their work.  As a federal state, the Federal Republic of Germany is characterised by decentralised structures. Therefore the federal sta</v>
          </cell>
          <cell r="BD27" t="str">
            <v>Yes</v>
          </cell>
          <cell r="BE27" t="str">
            <v>As a federal state, the Federal Republic of Germany is characterised by decentralised structures. Each federal state has own guidelines</v>
          </cell>
          <cell r="BF27" t="str">
            <v>Yes some judgments</v>
          </cell>
          <cell r="BG27" t="str">
            <v>Yes some judgments</v>
          </cell>
          <cell r="BH27" t="str">
            <v>Yes all judgments</v>
          </cell>
          <cell r="BI27" t="str">
            <v xml:space="preserve">As a federal state, the Federal Republic of Germany is is characterised by decentralised structures. Therefore the federal states and their courts decide by themselves whether they provide judgements of first instance online, e.g. North Rhine-Westphalia, </v>
          </cell>
          <cell r="BJ27" t="str">
            <v>1st instance;2nd instance;Highest instance</v>
          </cell>
          <cell r="BK27" t="str">
            <v>1st instance;2nd instance;Highest instance</v>
          </cell>
          <cell r="BL27" t="str">
            <v>1st instance;2nd instance;Highest instance</v>
          </cell>
          <cell r="BM27" t="str">
            <v>1st instance;2nd instance;Highest instance</v>
          </cell>
          <cell r="BN27" t="str">
            <v>1st instance;2nd instance;Highest instance</v>
          </cell>
          <cell r="BO27" t="str">
            <v>Selected judgements of the courts of highest instance since 2010 are available to the general publi free of charge on the website www.rechtsprechung-im-internet.de. The website is provided by the Federal Ministry of Justice and Consumer Protection in coll</v>
          </cell>
          <cell r="BP27" t="str">
            <v>Yes some judgments</v>
          </cell>
          <cell r="BQ27" t="str">
            <v>Yes some judgments</v>
          </cell>
          <cell r="BR27" t="str">
            <v>Yes all judgments</v>
          </cell>
          <cell r="BS27" t="str">
            <v xml:space="preserve">As a federal state, the Federal Republic of Germany is is characterised by decentralised structures. Therefore the federal states and their courts decide by themselves whether they provide judgements of first instance online, e.g. North Rhine-Westphalia, </v>
          </cell>
          <cell r="BT27" t="str">
            <v>1st instance;2nd instance;Highest instance</v>
          </cell>
          <cell r="BU27" t="str">
            <v>1st instance;2nd instance;Highest instance</v>
          </cell>
          <cell r="BV27" t="str">
            <v>1st instance;2nd instance;Highest instance</v>
          </cell>
          <cell r="BW27" t="str">
            <v>1st instance;2nd instance;Highest instance</v>
          </cell>
          <cell r="BX27" t="str">
            <v>1st instance;2nd instance;Highest instance</v>
          </cell>
          <cell r="BY27" t="str">
            <v>_x000D_
Selected judgements of the courts of highest instance since 2010 are available to the general publi free of charge on the website www.rechtsprechung-im-internet.de. The website is provided by the Federal Ministry of Justice and Consumer Protection in co</v>
          </cell>
          <cell r="BZ27" t="str">
            <v>Initial;Continuous</v>
          </cell>
          <cell r="CA27" t="str">
            <v>Initial;Continuous</v>
          </cell>
          <cell r="CB27" t="str">
            <v>Initial;Continuous</v>
          </cell>
          <cell r="CC27" t="str">
            <v>Initial;Continuous</v>
          </cell>
          <cell r="CD27" t="str">
            <v>Initial;Continuous</v>
          </cell>
          <cell r="CE27" t="str">
            <v>Initial;Continuous</v>
          </cell>
          <cell r="CF27" t="str">
            <v>Initial;Continuous</v>
          </cell>
          <cell r="CG27" t="str">
            <v>Initial;Continuous</v>
          </cell>
          <cell r="CH27" t="str">
            <v/>
          </cell>
          <cell r="CI27" t="str">
            <v>Civil and commercial disputes;Labour disputes;Consumer disputes*</v>
          </cell>
          <cell r="CJ27" t="str">
            <v/>
          </cell>
          <cell r="CK27" t="str">
            <v>Civil and commercial disputes;Labour disputes;Consumer disputes*</v>
          </cell>
          <cell r="CL27" t="str">
            <v>Civil and commercial disputes;Labour disputes;Consumer disputes*</v>
          </cell>
          <cell r="CM27" t="str">
            <v>Civil and commercial disputes;Labour disputes;Consumer disputes*</v>
          </cell>
          <cell r="CN27" t="str">
            <v>Civil and commercial disputes;Labour disputes;Consumer disputes*</v>
          </cell>
          <cell r="CO27" t="str">
            <v>Civil and commercial disputes;Labour disputes;Consumer disputes*</v>
          </cell>
          <cell r="CP27" t="str">
            <v>Civil and commercial disputes;Labour disputes;Consumer disputes*</v>
          </cell>
          <cell r="CQ27" t="str">
            <v>Civil and commercial disputes;Labour disputes;Consumer disputes*</v>
          </cell>
          <cell r="CR27" t="str">
            <v>Civil and commercial disputes;Labour disputes;Consumer disputes*</v>
          </cell>
          <cell r="CS27" t="str">
            <v>Civil and commercial disputes;Labour disputes;Consumer disputes*</v>
          </cell>
          <cell r="CT27" t="str">
            <v>Civil and commercial disputes;Labour disputes;Consumer disputes*</v>
          </cell>
          <cell r="CU27" t="str">
            <v/>
          </cell>
          <cell r="CV27" t="str">
            <v/>
          </cell>
          <cell r="CW27" t="str">
            <v/>
          </cell>
          <cell r="CX27" t="str">
            <v>See webpages of Federal and Länder Ministries of Justice (e.g. “Schlichten statt Richten”, or “Güterichterverfahren”; http://www.justiz.de/onlinedienste/ aussergerichtliche_streitschlichtung/index.php</v>
          </cell>
          <cell r="CY27" t="str">
            <v>See webpages of Federal and Länder Ministries of Justice and of Labour and Social Affairs, webpages of the courts.</v>
          </cell>
          <cell r="CZ27" t="str">
            <v>See information provided e. g. by Verbraucherzentrale, other private Consumer ADR bodies etc. It is impossible to provide all the references given their number.</v>
          </cell>
          <cell r="DA27" t="str">
            <v/>
          </cell>
          <cell r="DB27" t="str">
            <v>National level;One or several regions;One or several courts</v>
          </cell>
          <cell r="DC27" t="str">
            <v>One or several regions;One or several courts</v>
          </cell>
          <cell r="DD27" t="str">
            <v>One or several regions;One or several courts</v>
          </cell>
          <cell r="DE27" t="str">
            <v>National level;One or several regions;One or several courts</v>
          </cell>
          <cell r="DF27" t="str">
            <v>One or several regions;One or several courts</v>
          </cell>
          <cell r="DG27" t="str">
            <v>One or several regions;One or several courts</v>
          </cell>
          <cell r="DH27" t="str">
            <v>One or several regions;One or several courts</v>
          </cell>
          <cell r="DI27" t="str">
            <v>One or several regions;One or several courts</v>
          </cell>
          <cell r="DJ27" t="str">
            <v/>
          </cell>
          <cell r="DK27" t="str">
            <v>One or several regions;One or several courts</v>
          </cell>
          <cell r="DL27" t="str">
            <v>•	The offering of appropriate settlementProposals_x000D_
•	The granting of the right to be heard_x000D_
•	Time taken until court decisions are made/Length of proceedings_x000D_
•	Instructions on available legal remedies – are they correct?_x000D_
•	Initial career phase and overa</v>
          </cell>
          <cell r="DM27" t="str">
            <v xml:space="preserve">As a federal state, the Federal Republic of Germany is characterised by decentralised structures. Therefore the federal states make their own decision on whether surveys are required and if so, the type of surveys and their timing._x000D_
_x000D_
Bavaria:_x000D_
Where the </v>
          </cell>
          <cell r="DO27" t="str">
            <v/>
          </cell>
          <cell r="DP27" t="str">
            <v/>
          </cell>
          <cell r="DQ27" t="str">
            <v>2. The survey results have been used to feed an annual/specific report at local or national level;3. The survey results have been used to feed an evaluation of the justice system or to identify the need to amend legislation;4. The survey results have been</v>
          </cell>
          <cell r="DR27" t="str">
            <v/>
          </cell>
          <cell r="DS27" t="str">
            <v>As a federl state, the Federal Republic of Germany is characterised by decentralised structures. Therefore the federl states make their own decisions on weather surveys are required and if so, the type of surveys, their timing and their piplication. _x000D_
_x000D_
A</v>
          </cell>
          <cell r="DT27" t="str">
            <v>Yes</v>
          </cell>
          <cell r="DU27" t="str">
            <v/>
          </cell>
          <cell r="DV27" t="str">
            <v>Only certain phases</v>
          </cell>
          <cell r="DW27" t="str">
            <v/>
          </cell>
          <cell r="DX27" t="str">
            <v/>
          </cell>
          <cell r="DY27" t="str">
            <v/>
          </cell>
          <cell r="DZ27" t="str">
            <v/>
          </cell>
          <cell r="EA27" t="str">
            <v/>
          </cell>
          <cell r="EB27" t="str">
            <v/>
          </cell>
          <cell r="EC27" t="str">
            <v/>
          </cell>
          <cell r="ED27" t="str">
            <v/>
          </cell>
          <cell r="EE27" t="str">
            <v/>
          </cell>
          <cell r="EF27" t="str">
            <v>Yes</v>
          </cell>
          <cell r="EG27" t="str">
            <v>155, 155b, 155c FamFG, Para 128, 216 and 272 ff ZPO</v>
          </cell>
          <cell r="EH27" t="str">
            <v>see below</v>
          </cell>
          <cell r="EI27">
            <v>0</v>
          </cell>
          <cell r="EJ27">
            <v>0</v>
          </cell>
          <cell r="EK27">
            <v>0</v>
          </cell>
          <cell r="EL27" t="str">
            <v>yes</v>
          </cell>
          <cell r="EM27" t="str">
            <v>Art. 310 ZPO</v>
          </cell>
          <cell r="EN27" t="str">
            <v>See below</v>
          </cell>
          <cell r="EO27" t="str">
            <v>Yes</v>
          </cell>
          <cell r="EP27" t="str">
            <v>Art. 107 FGO, Art. 116 VwGO</v>
          </cell>
          <cell r="EQ27" t="str">
            <v>See below</v>
          </cell>
          <cell r="ER27" t="str">
            <v>Yes</v>
          </cell>
          <cell r="ES27" t="str">
            <v>Art. 132, 136</v>
          </cell>
          <cell r="ET27" t="str">
            <v>See below</v>
          </cell>
          <cell r="EU27" t="str">
            <v xml:space="preserve">Remark:_x000D_
Specific requirements for processing time are not stipulated by law in general. But there are fixed deadlines for carrying out hearings for specific cases such as family cases. There are also practices to promote timeliness of court proceedings. </v>
          </cell>
          <cell r="EV27" t="str">
            <v>Yes</v>
          </cell>
          <cell r="EW27" t="str">
            <v/>
          </cell>
          <cell r="EX27" t="str">
            <v/>
          </cell>
          <cell r="EY27" t="str">
            <v/>
          </cell>
          <cell r="EZ27" t="str">
            <v/>
          </cell>
          <cell r="FA27" t="str">
            <v/>
          </cell>
          <cell r="FB27" t="str">
            <v/>
          </cell>
          <cell r="FC27" t="str">
            <v/>
          </cell>
          <cell r="FD27" t="str">
            <v/>
          </cell>
          <cell r="FE27" t="str">
            <v/>
          </cell>
          <cell r="FF27" t="str">
            <v/>
          </cell>
          <cell r="FG27" t="str">
            <v/>
          </cell>
          <cell r="FH27" t="str">
            <v/>
          </cell>
          <cell r="FI27" t="str">
            <v>Remark:_x000D_
In the German view, were any binding requirements to be made, in terms of a number of proceedings that a judge is to deal with and complete within a given period of time (Subquestions 1 through 3 up to Question 11), then this would interfere with</v>
          </cell>
          <cell r="FJ27" t="str">
            <v>Other body/specify BL</v>
          </cell>
          <cell r="FK27" t="str">
            <v>Other body/specify BL</v>
          </cell>
          <cell r="FL27" t="str">
            <v/>
          </cell>
          <cell r="FM27" t="str">
            <v/>
          </cell>
          <cell r="FN27" t="str">
            <v/>
          </cell>
          <cell r="FO27" t="str">
            <v/>
          </cell>
          <cell r="FP27" t="str">
            <v/>
          </cell>
          <cell r="FQ27" t="str">
            <v/>
          </cell>
          <cell r="FR27" t="str">
            <v/>
          </cell>
          <cell r="FS27" t="str">
            <v/>
          </cell>
          <cell r="FT27" t="str">
            <v/>
          </cell>
          <cell r="FU27" t="str">
            <v/>
          </cell>
          <cell r="FV27" t="str">
            <v/>
          </cell>
          <cell r="FW27" t="str">
            <v>Standards are set by law_x000D_
Remark:_x000D_
Regarding backlogs, the presidium is entitled to define standards for the individual court regarding the management of backlogs, including the allocation of court business. However, it may only change the business alloca</v>
          </cell>
          <cell r="FX27" t="str">
            <v>Individual courts TL;Entire territory of Member State TL</v>
          </cell>
          <cell r="FY27" t="str">
            <v>Individual courts TL;Entire territory of Member State TL</v>
          </cell>
          <cell r="FZ27" t="str">
            <v/>
          </cell>
          <cell r="GA27" t="str">
            <v/>
          </cell>
          <cell r="GB27" t="str">
            <v/>
          </cell>
          <cell r="GC27" t="str">
            <v>Yes</v>
          </cell>
          <cell r="GD27" t="str">
            <v>Remark: The above mentioned timeframes and time limits are stipulated by procedural law and Court Constitutional law. These laws are online available for the public.</v>
          </cell>
          <cell r="GE27" t="str">
            <v>For allocating human resources</v>
          </cell>
          <cell r="GF27" t="str">
            <v/>
          </cell>
          <cell r="GG27" t="str">
            <v>Remark: In Germany figures statistically collected in each Land serve the calculation of personnel requirements for the justice administration pursuant to “PEBB§Y” (Personalbedarfsberechnungssystem). Based upon workload an evaluation in accordance with un</v>
          </cell>
          <cell r="GH27" t="str">
            <v>Yes</v>
          </cell>
          <cell r="GI27" t="str">
            <v/>
          </cell>
          <cell r="GJ27" t="str">
            <v/>
          </cell>
          <cell r="GK27" t="str">
            <v/>
          </cell>
          <cell r="GL27" t="str">
            <v>At every court a presidium is established. It is composed of the court president and up to ten additional judges, depending on the size of the court. The presidium is responsible for the court's internal organization, including the allocation of court bus</v>
          </cell>
          <cell r="GM27" t="str">
            <v/>
          </cell>
          <cell r="GN27" t="str">
            <v/>
          </cell>
          <cell r="GO27" t="str">
            <v/>
          </cell>
          <cell r="GP27" t="str">
            <v>At every court a presidium is established. It is composed of the court president and up to ten additional judges, depending on the size of the court. The presidium is responsible for the court's internal organization, including the allocation of court bus</v>
          </cell>
          <cell r="GQ27" t="str">
            <v/>
          </cell>
          <cell r="GR27" t="str">
            <v>Court President/ Court management TF;Court President/ Court management TL;Court President/ Court management BL;Other body/ specify BL</v>
          </cell>
          <cell r="GS27" t="str">
            <v>Court President/ Court management TF;Court President/ Court management TL;Court President/ Court management BL;Other body/ specify BL</v>
          </cell>
          <cell r="GT27" t="str">
            <v/>
          </cell>
          <cell r="GU27" t="str">
            <v/>
          </cell>
          <cell r="GV27" t="str">
            <v>Presidium</v>
          </cell>
          <cell r="GW27" t="str">
            <v/>
          </cell>
          <cell r="GX27" t="str">
            <v/>
          </cell>
          <cell r="GY27" t="str">
            <v>Presidium</v>
          </cell>
          <cell r="GZ27" t="str">
            <v>Remark:_x000D_
A presidium, an independent judicial body, is established at each court and comprises the president of the court and, depending on the size of the court, up to a maximum of ten other judges. In the case of small local courts the presidium compris</v>
          </cell>
          <cell r="HA27" t="str">
            <v/>
          </cell>
          <cell r="HB27" t="str">
            <v/>
          </cell>
          <cell r="HC27" t="str">
            <v/>
          </cell>
          <cell r="HD27" t="str">
            <v/>
          </cell>
          <cell r="HE27" t="str">
            <v/>
          </cell>
          <cell r="HF27" t="str">
            <v/>
          </cell>
          <cell r="HG27" t="str">
            <v/>
          </cell>
          <cell r="HH27" t="str">
            <v/>
          </cell>
          <cell r="HI27" t="str">
            <v/>
          </cell>
          <cell r="HJ27" t="str">
            <v>Remark:_x000D_
It is not possible to answer this question with “yes” or “no”, because it is a question includes two possible response options._x000D_
_x000D_
Bavaria: The indicator-based information system KISS is a management tool that allows civil and criminal courts and</v>
          </cell>
          <cell r="HK27" t="str">
            <v>Court President/ Court management BL;Ministry of Justice BL;Other body/ specify BL</v>
          </cell>
          <cell r="HL27" t="str">
            <v>Ministry of Justice BL</v>
          </cell>
          <cell r="HM27" t="str">
            <v/>
          </cell>
          <cell r="HN27" t="str">
            <v>Other body/ specify BL</v>
          </cell>
          <cell r="HO27" t="str">
            <v>Court President/ Court management TF</v>
          </cell>
          <cell r="HP27" t="str">
            <v>Other body/ specify BL</v>
          </cell>
          <cell r="HQ27" t="str">
            <v/>
          </cell>
          <cell r="HR27" t="str">
            <v/>
          </cell>
          <cell r="HS27" t="str">
            <v/>
          </cell>
          <cell r="HT27" t="str">
            <v/>
          </cell>
          <cell r="HU27" t="str">
            <v/>
          </cell>
          <cell r="HV27" t="str">
            <v/>
          </cell>
          <cell r="HW27" t="str">
            <v/>
          </cell>
          <cell r="HX27" t="str">
            <v/>
          </cell>
          <cell r="HY27" t="str">
            <v xml:space="preserve">Remark:_x000D_
Human ressources:_x000D_
When discussing the allocation of judicial resources, one of the main questions concerns the number of judges, judicial officers and court support staff which a court needs to serve the public. In Germany figures statistically </v>
          </cell>
          <cell r="HZ27" t="str">
            <v>Upon request by party;Notification by mail or e-mail on court discretion</v>
          </cell>
          <cell r="IA27" t="str">
            <v>Upon request by party;Notification by mail or e-mail on court discretion</v>
          </cell>
          <cell r="IB27" t="str">
            <v>Upon request by party;Notification by mail or e-mail on court discretion</v>
          </cell>
          <cell r="IC27" t="str">
            <v/>
          </cell>
          <cell r="ID27" t="str">
            <v/>
          </cell>
          <cell r="IE27" t="str">
            <v/>
          </cell>
          <cell r="IF27" t="str">
            <v>Remark Sub-Questions 1 to 3: _x000D_
The presiding judge keeps the parties informed about the progress of their case and the measures taken to promote the proceeding. By way of example: in civil proceedings the presiding judge submits all pleadings and declarat</v>
          </cell>
        </row>
        <row r="28">
          <cell r="A28" t="str">
            <v>IT</v>
          </cell>
          <cell r="B28" t="str">
            <v>Italy</v>
          </cell>
          <cell r="C28" t="str">
            <v>1 Barbara FABBRINI - 2 Raffaele SABATO</v>
          </cell>
          <cell r="D28" t="str">
            <v xml:space="preserve">1 Director of the Department of Statistics and Organizational Analysis - Ministry of Justice_x000D_
2 Consigliere della Corte Suprema di Cassazione, Roma_x000D_
</v>
          </cell>
          <cell r="E28" t="str">
            <v>barbara.fabbrini@giustizia.it</v>
          </cell>
          <cell r="F28" t="str">
            <v>(+39)06.6885.2202</v>
          </cell>
          <cell r="G28" t="str">
            <v>Reform of the criminal sector (reform of the criminal procedure, efficiency, reducing workload of appeal and cassation, procedural improvements, etc.)</v>
          </cell>
          <cell r="H28" t="str">
            <v/>
          </cell>
          <cell r="I28" t="str">
            <v/>
          </cell>
          <cell r="J28" t="str">
            <v/>
          </cell>
          <cell r="K28" t="str">
            <v/>
          </cell>
          <cell r="L28" t="str">
            <v/>
          </cell>
          <cell r="M28" t="str">
            <v>Enhancing the specialization of judges / courts. In particular, the judiciary authorities are evaluating the introduction of specific courts for family and personal matters ("Berruti" reform) Increased competence of Business Courts.</v>
          </cell>
          <cell r="N28" t="str">
            <v/>
          </cell>
          <cell r="O28" t="str">
            <v>Establishment of an Office for the Trial (composed of a judge, directing it, and honoray judges, trainees and court clerks). This new organizational structure is composed of about 4000 trainees who cooperate with both judges and administrative staff.</v>
          </cell>
          <cell r="P28" t="str">
            <v>A draft law is intended to supplement the budget of the Ministry of Justice for the year 2018 – including court fees - with a fund fed by the administrative surplus of the Superior Council of the Judiciary, equal to 20 million euros.</v>
          </cell>
          <cell r="Q28" t="str">
            <v/>
          </cell>
          <cell r="R28" t="str">
            <v/>
          </cell>
          <cell r="S28" t="str">
            <v>Revision of the appeal system in order to reduce the appeal rate</v>
          </cell>
          <cell r="T28" t="str">
            <v/>
          </cell>
          <cell r="U28" t="str">
            <v/>
          </cell>
          <cell r="V28" t="str">
            <v>Enhancing the specialization of judges / courts. In particular, the judiciary authorities are evaluating the introduction of specific courts for family and personal matters ("Berruti" reform) Increased competence of Business Courts. Establishment of speci</v>
          </cell>
          <cell r="W28" t="str">
            <v/>
          </cell>
          <cell r="X28" t="str">
            <v/>
          </cell>
          <cell r="Y28" t="str">
            <v>Establishment of the Digital Civil Trial for the Justice of the Peace Establishment of a "Help desk" for issuing certificates to citizens.</v>
          </cell>
          <cell r="Z28" t="str">
            <v/>
          </cell>
          <cell r="AA28" t="str">
            <v>Extending dematerialized trials in court not already covered (esp. Supreme Court)</v>
          </cell>
          <cell r="AB28" t="str">
            <v/>
          </cell>
          <cell r="AC28" t="str">
            <v/>
          </cell>
          <cell r="AD28" t="str">
            <v/>
          </cell>
          <cell r="AE28" t="str">
            <v xml:space="preserve">A draft law foresees the inflow into separate special funds of the FUG Fondo Unico Giustizia (literally Single Justice Fund) of the sums collected under the competition procedures and enforcement on real estate as well as some civil proceedings, in order </v>
          </cell>
          <cell r="AF28" t="str">
            <v/>
          </cell>
          <cell r="AG28" t="str">
            <v/>
          </cell>
          <cell r="AH28" t="str">
            <v>In 2013 a reform (Act No. 98/2013) introduced the Auxiliary Judiciary in second-instance courts in order to address and reduce the backlog in civil-law cases. Following said reform a bill has been recently submitted to Parliament setting out the possibili</v>
          </cell>
          <cell r="AI28" t="str">
            <v>The reform of the honorary magistracy was implemented with Legislative Decrees No. 92/2016 and No.116/2017.</v>
          </cell>
          <cell r="AJ28" t="str">
            <v>Two new recruitment processes of judges underway. 350 ordinary magistrates (through a national state examination). It is expected that the new magistrates will start working by the first semester of 2018.</v>
          </cell>
          <cell r="AK28" t="str">
            <v/>
          </cell>
          <cell r="AL28" t="str">
            <v>There is the authorization to enlist administrative staff for a further 1,400 units. An extra recruitment procedure provides for a maximum of 861 prison officers (i.e. prison police agents) to be completed within the period 2018/2022.</v>
          </cell>
          <cell r="AM28" t="str">
            <v>1 recruitment process being concluded. Over 1100 new employees are closely going to be enrolled.</v>
          </cell>
          <cell r="AN28" t="str">
            <v/>
          </cell>
          <cell r="AO28" t="str">
            <v xml:space="preserve">The Directive 2014/104/EU of the European Parliament and of the Council on “certain rules governing actions for damages under national law for infringements of the competition law provisions of the Member States and of the European Union” was implemented </v>
          </cell>
          <cell r="AP28" t="str">
            <v/>
          </cell>
          <cell r="AQ28" t="str">
            <v xml:space="preserve">A general list of the legislation proposed in Parliament or adopted in the area of Justice:_x000D_
https://www.giustizia.it/giustizia/it/mg_1_2.page _x000D_
</v>
          </cell>
          <cell r="AR28" t="str">
            <v>1.a  General online information about the justice system for non-native speakers;1.b  General online information about the justice system for children (individuals below 18 years of age);1.c  General online information about the justice system for visuall</v>
          </cell>
          <cell r="AS28" t="str">
            <v xml:space="preserve">Organizational Chart of the Ministry of Justice_x000D_
https://www.giustizia.it/giustizia/it/mg_21.page_x000D_
</v>
          </cell>
          <cell r="AT28" t="str">
            <v>A general information on minor justice_x000D_
https://www.giustizia.it/giustizia/it/mg_2_5.page_x000D_
Glossary of online deviant behaviours _x000D_
https://www.giustizia.it/giustizia/it/mg_2_5_12.page_x000D_
Glossary of online deviant behaviours (EN version)_x000D_
https://www.giusti</v>
          </cell>
          <cell r="AU28" t="str">
            <v xml:space="preserve">The whole institutional site www.giustizia.it  is fundamentally designed to work for all people, whatever their hardware, software, language, location, or ability. It is accessible to people with a diverse range of hearing, movement, sight, and cognitive </v>
          </cell>
          <cell r="AV28" t="str">
            <v xml:space="preserve">Fact sheets, certificates and forms for a wide range of judicial activities divided into different thematic areas:_x000D_
https://www.giustizia.it/giustizia/it/mg_3.page_x000D_
</v>
          </cell>
          <cell r="AW28" t="str">
            <v>Even though it is not a strict interactive online simulation tools this pages provide detailed information on legal aid, forms and a FAQ section._x000D_
Civil proceedings_x000D_
https://www.giustizia.it/giustizia/it/mg_3_7_2.page_x000D_
Criminal proceedings_x000D_
https://www.gi</v>
          </cell>
          <cell r="AX28" t="str">
            <v/>
          </cell>
          <cell r="AY28" t="str">
            <v/>
          </cell>
          <cell r="AZ28" t="str">
            <v>No</v>
          </cell>
          <cell r="BA28" t="str">
            <v/>
          </cell>
          <cell r="BB28" t="str">
            <v/>
          </cell>
          <cell r="BC28" t="str">
            <v/>
          </cell>
          <cell r="BD28" t="str">
            <v>Yes</v>
          </cell>
          <cell r="BE28" t="str">
            <v xml:space="preserve">_x000D_
Two resolutions of the High Council for the Judiciary deal with this topic._x000D_
Additionally, guidance is provided by the Ethical Code for Judges, readopted_x000D_
in 2010 and taken note of by the High Council._x000D_
</v>
          </cell>
          <cell r="BF28" t="str">
            <v>Yes all judgments</v>
          </cell>
          <cell r="BG28" t="str">
            <v>Yes all judgments</v>
          </cell>
          <cell r="BH28" t="str">
            <v>Yes all judgments</v>
          </cell>
          <cell r="BI28" t="str">
            <v>The judgments (criminal and civil) of the Supreme Court of Cassation are available here: http://www.italgiure.giustizia.it/sncass/ _x000D_
A search engine allows users to browse the judgments database. _x000D_
_x000D_
Completion of the digitalized proceeding in civil court</v>
          </cell>
          <cell r="BJ28" t="str">
            <v>Highest instance</v>
          </cell>
          <cell r="BK28" t="str">
            <v>1st instance;2nd instance;Highest instance</v>
          </cell>
          <cell r="BL28" t="str">
            <v>Highest instance</v>
          </cell>
          <cell r="BM28" t="str">
            <v>1st instance;2nd instance;Highest instance</v>
          </cell>
          <cell r="BN28" t="str">
            <v>1st instance;2nd instance;Highest instance</v>
          </cell>
          <cell r="BO28" t="str">
            <v/>
          </cell>
          <cell r="BP28" t="str">
            <v>Yes all judgments</v>
          </cell>
          <cell r="BQ28" t="str">
            <v/>
          </cell>
          <cell r="BR28" t="str">
            <v>Yes all judgments</v>
          </cell>
          <cell r="BS28" t="str">
            <v>The judgments for administrative cases are available in a searchable database at _x000D_
https://www.giustiziaamministrativa._x000D_
it/cdsintra/cdsintra/AmministrazionePortale/Ricerca/index.html?_x000D_
showadv=true&amp;tipoRicerca=Provvedimenti_x000D_
_x000D_
Note: Administrative justic</v>
          </cell>
          <cell r="BT28" t="str">
            <v>1st instance;Highest instance</v>
          </cell>
          <cell r="BU28" t="str">
            <v>1st instance;Highest instance</v>
          </cell>
          <cell r="BV28" t="str">
            <v>Highest instance</v>
          </cell>
          <cell r="BW28" t="str">
            <v>1st instance;Highest instance</v>
          </cell>
          <cell r="BX28" t="str">
            <v>1st instance;Highest instance</v>
          </cell>
          <cell r="BY28" t="str">
            <v xml:space="preserve">Note: Administrative justice provides only 1st instance and appeal (which is considered Highest instance)_x000D_
</v>
          </cell>
          <cell r="BZ28" t="str">
            <v>Initial;Continuous</v>
          </cell>
          <cell r="CA28" t="str">
            <v>Initial;Continuous</v>
          </cell>
          <cell r="CB28" t="str">
            <v>Initial;Continuous</v>
          </cell>
          <cell r="CC28" t="str">
            <v>Initial;Continuous</v>
          </cell>
          <cell r="CD28" t="str">
            <v>Initial;Continuous</v>
          </cell>
          <cell r="CE28" t="str">
            <v>Initial;Continuous</v>
          </cell>
          <cell r="CF28" t="str">
            <v>Initial;Continuous</v>
          </cell>
          <cell r="CG28" t="str">
            <v>Initial;Continuous</v>
          </cell>
          <cell r="CH28" t="str">
            <v/>
          </cell>
          <cell r="CI28" t="str">
            <v>Consumer disputes*</v>
          </cell>
          <cell r="CJ28" t="str">
            <v>Consumer disputes*</v>
          </cell>
          <cell r="CK28" t="str">
            <v>Consumer disputes*</v>
          </cell>
          <cell r="CL28" t="str">
            <v>Consumer disputes*</v>
          </cell>
          <cell r="CM28" t="str">
            <v/>
          </cell>
          <cell r="CN28" t="str">
            <v>Consumer disputes*</v>
          </cell>
          <cell r="CO28" t="str">
            <v>Consumer disputes*</v>
          </cell>
          <cell r="CP28" t="str">
            <v>Consumer disputes*</v>
          </cell>
          <cell r="CQ28" t="str">
            <v/>
          </cell>
          <cell r="CR28" t="str">
            <v>Consumer disputes*</v>
          </cell>
          <cell r="CS28" t="str">
            <v/>
          </cell>
          <cell r="CT28" t="str">
            <v>Consumer disputes*</v>
          </cell>
          <cell r="CU28" t="str">
            <v/>
          </cell>
          <cell r="CV28" t="str">
            <v/>
          </cell>
          <cell r="CW28" t="str">
            <v xml:space="preserve">_x000D_
</v>
          </cell>
          <cell r="CX28" t="str">
            <v/>
          </cell>
          <cell r="CY28" t="str">
            <v/>
          </cell>
          <cell r="CZ28" t="str">
            <v>Specific website dedicated to civil mediation https://mediazione.giustizia.it/ A video promoting the use of Mediation: https://www.youtube.com/watch?v=1l4V4sv85wE</v>
          </cell>
          <cell r="DA28" t="str">
            <v>Information on ADR is available at https://mediazione.giustizia.it/</v>
          </cell>
          <cell r="DB28" t="str">
            <v/>
          </cell>
          <cell r="DC28" t="str">
            <v/>
          </cell>
          <cell r="DD28" t="str">
            <v/>
          </cell>
          <cell r="DE28" t="str">
            <v/>
          </cell>
          <cell r="DF28" t="str">
            <v/>
          </cell>
          <cell r="DG28" t="str">
            <v/>
          </cell>
          <cell r="DH28" t="str">
            <v/>
          </cell>
          <cell r="DI28" t="str">
            <v/>
          </cell>
          <cell r="DJ28" t="str">
            <v/>
          </cell>
          <cell r="DK28" t="str">
            <v/>
          </cell>
          <cell r="DL28" t="str">
            <v/>
          </cell>
          <cell r="DM28" t="str">
            <v/>
          </cell>
          <cell r="DN28" t="str">
            <v/>
          </cell>
          <cell r="DP28" t="str">
            <v/>
          </cell>
          <cell r="DQ28" t="str">
            <v/>
          </cell>
          <cell r="DR28" t="str">
            <v/>
          </cell>
          <cell r="DS28" t="str">
            <v/>
          </cell>
          <cell r="DT28" t="str">
            <v>Yes</v>
          </cell>
          <cell r="DU28" t="str">
            <v/>
          </cell>
          <cell r="DV28" t="str">
            <v>Total length</v>
          </cell>
          <cell r="DW28" t="str">
            <v>1095 days for first instance 730 days for second instance 365 days for highest instance</v>
          </cell>
          <cell r="DX28">
            <v>1</v>
          </cell>
          <cell r="DY28" t="str">
            <v>http://www.normattiva.it/atto/caricaDettaglioAtto?atto.dataPubblicazioneGazzetta=2001-04-03&amp;atto.codiceRedazionale=001G0147&amp;queryString=%3FmeseProvvedimento%3D03%26formType%3Dricerca_semplice%26numeroArticolo%3D%26numeroProvvedimento%3D89%26testo%3D%26ann</v>
          </cell>
          <cell r="DZ28" t="str">
            <v/>
          </cell>
          <cell r="EA28" t="str">
            <v>1095 days for first instance 730 days for second instance</v>
          </cell>
          <cell r="EB28" t="str">
            <v>1</v>
          </cell>
          <cell r="EC28" t="str">
            <v/>
          </cell>
          <cell r="ED28" t="str">
            <v/>
          </cell>
          <cell r="EE28" t="str">
            <v/>
          </cell>
          <cell r="EF28" t="str">
            <v/>
          </cell>
          <cell r="EG28" t="str">
            <v/>
          </cell>
          <cell r="EH28" t="str">
            <v/>
          </cell>
          <cell r="EI28" t="str">
            <v/>
          </cell>
          <cell r="EJ28" t="str">
            <v/>
          </cell>
          <cell r="EK28" t="str">
            <v/>
          </cell>
          <cell r="EL28" t="str">
            <v/>
          </cell>
          <cell r="EM28" t="str">
            <v/>
          </cell>
          <cell r="EN28" t="str">
            <v/>
          </cell>
          <cell r="EO28" t="str">
            <v/>
          </cell>
          <cell r="EP28" t="str">
            <v/>
          </cell>
          <cell r="EQ28" t="str">
            <v/>
          </cell>
          <cell r="ER28" t="str">
            <v/>
          </cell>
          <cell r="ES28" t="str">
            <v/>
          </cell>
          <cell r="ET28" t="str">
            <v/>
          </cell>
          <cell r="EU28" t="str">
            <v/>
          </cell>
          <cell r="EV28" t="str">
            <v>Yes</v>
          </cell>
          <cell r="EW28" t="str">
            <v/>
          </cell>
          <cell r="EX28" t="str">
            <v>Other</v>
          </cell>
          <cell r="EY28" t="str">
            <v xml:space="preserve">Different performance indicators are taken into account (see below)._x000D_
</v>
          </cell>
          <cell r="EZ28" t="str">
            <v/>
          </cell>
          <cell r="FA28" t="str">
            <v/>
          </cell>
          <cell r="FB28" t="str">
            <v/>
          </cell>
          <cell r="FC28" t="str">
            <v/>
          </cell>
          <cell r="FD28" t="str">
            <v>https://www.giustizia.it/giustizia/it/mg_1_14.page?all=true&amp;facetNode_1=4_26&amp;selectedNode=2_8</v>
          </cell>
          <cell r="FE28" t="str">
            <v/>
          </cell>
          <cell r="FF28" t="str">
            <v>https://www.giustizia.it/giustizia/it/mg_1_14.page?all=true&amp;facetNode_1=4_26&amp;selectedNode=2_8</v>
          </cell>
          <cell r="FG28" t="str">
            <v/>
          </cell>
          <cell r="FH28" t="str">
            <v>Different performance indicators are taken into account:_x000D_
_x000D_
1) Clearance rate (the ratio resolved case / incoming cases in a given period)_x000D_
2) Variation (%) between pending cases at the end of the year. Reduction of pending cases and of backlogs._x000D_
3) Pend</v>
          </cell>
          <cell r="FI28" t="str">
            <v/>
          </cell>
          <cell r="FJ28" t="str">
            <v>Council for Judiciary TF;Council for Judiciary TL;Council for the Judiciary BL</v>
          </cell>
          <cell r="FK28" t="str">
            <v/>
          </cell>
          <cell r="FL28" t="str">
            <v/>
          </cell>
          <cell r="FM28" t="str">
            <v/>
          </cell>
          <cell r="FN28" t="str">
            <v/>
          </cell>
          <cell r="FO28" t="str">
            <v/>
          </cell>
          <cell r="FP28" t="str">
            <v/>
          </cell>
          <cell r="FQ28" t="str">
            <v/>
          </cell>
          <cell r="FR28" t="str">
            <v/>
          </cell>
          <cell r="FS28" t="str">
            <v/>
          </cell>
          <cell r="FT28" t="str">
            <v/>
          </cell>
          <cell r="FU28" t="str">
            <v/>
          </cell>
          <cell r="FV28" t="str">
            <v/>
          </cell>
          <cell r="FW28" t="str">
            <v/>
          </cell>
          <cell r="FX28" t="str">
            <v>Entire territory of Member State TF;Entire territory of Member State TL;Entire territory of Member State BL</v>
          </cell>
          <cell r="FY28" t="str">
            <v>Entire territory of Member State TF;Entire territory of Member State TL;Entire territory of Member State BL</v>
          </cell>
          <cell r="FZ28" t="str">
            <v/>
          </cell>
          <cell r="GA28" t="str">
            <v/>
          </cell>
          <cell r="GB28" t="str">
            <v/>
          </cell>
          <cell r="GC28" t="str">
            <v>Yes</v>
          </cell>
          <cell r="GD28" t="str">
            <v>The monitoring of the performance of the courts are available online to the general public:_x000D_
https://www.giustizia.it/giustizia/it/mg_2_9_13.page_x000D_
_x000D_
The data is updated every quarter.</v>
          </cell>
          <cell r="GE28" t="str">
            <v>For allocating human resources;Other/specify</v>
          </cell>
          <cell r="GF28" t="str">
            <v xml:space="preserve">Many performance statistics and indicators, including TF and TL, are used tosupport organizational programs._x000D_
</v>
          </cell>
          <cell r="GG28" t="str">
            <v/>
          </cell>
          <cell r="GH28" t="str">
            <v>Yes</v>
          </cell>
          <cell r="GI28" t="str">
            <v>1095 days for first instance 730 days for second instance 365 days for highest instance</v>
          </cell>
          <cell r="GJ28" t="str">
            <v/>
          </cell>
          <cell r="GK28" t="str">
            <v/>
          </cell>
          <cell r="GL28" t="str">
            <v>All type of cases</v>
          </cell>
          <cell r="GM28" t="str">
            <v>1095 days for first instance 730 days for second instance</v>
          </cell>
          <cell r="GN28" t="str">
            <v/>
          </cell>
          <cell r="GO28" t="str">
            <v/>
          </cell>
          <cell r="GP28" t="str">
            <v/>
          </cell>
          <cell r="GQ28" t="str">
            <v/>
          </cell>
          <cell r="GR28" t="str">
            <v>Ministry of Justice TF;Ministry of Justice TL;Ministry of Justice BL</v>
          </cell>
          <cell r="GS28" t="str">
            <v/>
          </cell>
          <cell r="GT28" t="str">
            <v/>
          </cell>
          <cell r="GU28" t="str">
            <v/>
          </cell>
          <cell r="GV28" t="str">
            <v/>
          </cell>
          <cell r="GW28" t="str">
            <v/>
          </cell>
          <cell r="GX28" t="str">
            <v/>
          </cell>
          <cell r="GY28" t="str">
            <v/>
          </cell>
          <cell r="GZ28" t="str">
            <v>The monitoring activity performed by the Ministry of Justice is then shared with the Council for the judiciary and the single courts.</v>
          </cell>
          <cell r="HA28" t="str">
            <v>Yes</v>
          </cell>
          <cell r="HB28" t="str">
            <v>Continuous real-time monitoring/data is followed every day TF;Other, please specify TF;Continuous real-time monitoring/data is followed every day TL;Other, please specify TL;Continuous real-time monitoring/data is followed every day BL;Other, please speci</v>
          </cell>
          <cell r="HC28" t="str">
            <v/>
          </cell>
          <cell r="HD28" t="str">
            <v>Quarterly</v>
          </cell>
          <cell r="HE28" t="str">
            <v>Quarterly</v>
          </cell>
          <cell r="HF28" t="str">
            <v>Quarterly</v>
          </cell>
          <cell r="HG28" t="str">
            <v/>
          </cell>
          <cell r="HH28" t="str">
            <v/>
          </cell>
          <cell r="HI28" t="str">
            <v/>
          </cell>
          <cell r="HJ28" t="str">
            <v>The monitoring is performed by the MoJ every quarter. _x000D_
At court level the there is a real-time monitoring system in place.</v>
          </cell>
          <cell r="HK28" t="str">
            <v>Ministry of Justice TF;Ministry of Justice TL;Ministry of Justice BL</v>
          </cell>
          <cell r="HL28" t="str">
            <v>Ministry of Justice TF;Ministry of Justice TL;Ministry of Justice BL</v>
          </cell>
          <cell r="HM28" t="str">
            <v>Court President/ Court management TF;Council for the judiciary TF;Court President/ Court management TL;Council for the judiciary TL;Court President/ Court management BL;Council for the judiciary BL</v>
          </cell>
          <cell r="HN28" t="str">
            <v>Council for the judiciary TF;Ministry of Justice TF;Council for the judiciary TL;Ministry of Justice TL;Council for the judiciary BL;Ministry of Justice BL</v>
          </cell>
          <cell r="HO28" t="str">
            <v>Court President/ Court management TF;Council for the judiciary TF;Court President/ Court management TL;Council for the judiciary TL;Court President/ Court management BL;Council for the judiciary BL</v>
          </cell>
          <cell r="HP28" t="str">
            <v>Court President/ Court management TF;Council for the judiciary TF;Ministry of Justice TF;Court President/ Court management TL;Council for the judiciary TL;Ministry of Justice TL;Court President/ Court management BL;Council for the judiciary BL;Ministry of</v>
          </cell>
          <cell r="HQ28" t="str">
            <v/>
          </cell>
          <cell r="HR28" t="str">
            <v/>
          </cell>
          <cell r="HS28" t="str">
            <v/>
          </cell>
          <cell r="HT28" t="str">
            <v/>
          </cell>
          <cell r="HU28" t="str">
            <v/>
          </cell>
          <cell r="HV28" t="str">
            <v/>
          </cell>
          <cell r="HW28" t="str">
            <v/>
          </cell>
          <cell r="HX28" t="str">
            <v/>
          </cell>
          <cell r="HY28" t="str">
            <v/>
          </cell>
          <cell r="HZ28" t="str">
            <v>Upon request by party;Notification by mail or e-mail on court discretion;Automatic notification by SMS or by e-mail;Online access of throughout the course of a case</v>
          </cell>
          <cell r="IA28" t="str">
            <v/>
          </cell>
          <cell r="IB28" t="str">
            <v>Upon request by party;Notification by mail or e-mail on court discretion;Automatic notification by SMS or by e-mail;Online access of throughout the course of a case</v>
          </cell>
          <cell r="IC28" t="str">
            <v/>
          </cell>
          <cell r="ID28" t="str">
            <v/>
          </cell>
          <cell r="IE28" t="str">
            <v/>
          </cell>
          <cell r="IF28" t="str">
            <v/>
          </cell>
        </row>
        <row r="29">
          <cell r="A29" t="str">
            <v>RO</v>
          </cell>
          <cell r="B29" t="str">
            <v>Romania</v>
          </cell>
          <cell r="C29" t="str">
            <v>Flavian Popa</v>
          </cell>
          <cell r="D29" t="str">
            <v>Head of Unit, Superior Council of Magistracy of Romania</v>
          </cell>
          <cell r="E29" t="str">
            <v>flavian.popa@csm1909.ro</v>
          </cell>
          <cell r="F29" t="str">
            <v>+40720770855</v>
          </cell>
          <cell r="G29" t="str">
            <v>a. A set of amendments to Civil Procedural Code (as well to the criminal codes) is under discussion within a special Commission of the Parliament that aims at systemizing, unification and legal stability within the Judiciary. The SCM expressed the opinion</v>
          </cell>
          <cell r="H29">
            <v>0</v>
          </cell>
          <cell r="I29" t="str">
            <v>The entry into force of the Law on the insolvency of the individual has been postponed until 1 January 2018 (G.O 6/2017)</v>
          </cell>
          <cell r="J29">
            <v>0</v>
          </cell>
          <cell r="K29">
            <v>0</v>
          </cell>
          <cell r="L29">
            <v>0</v>
          </cell>
          <cell r="M29" t="str">
            <v>Important debates are at national level on the bills on amendment of the Law on the status of magistrates (Law no 303/2004) and Law on the organization of the Judiciary (Law no 304/2004).</v>
          </cell>
          <cell r="N29">
            <v>0</v>
          </cell>
          <cell r="O29">
            <v>0</v>
          </cell>
          <cell r="P29" t="str">
            <v>Bill aiming at amending the Law on the Superior Council of Magistracy (Law 317/2004)</v>
          </cell>
          <cell r="Q29">
            <v>0</v>
          </cell>
          <cell r="R29">
            <v>0</v>
          </cell>
          <cell r="S29">
            <v>0</v>
          </cell>
          <cell r="T29">
            <v>0</v>
          </cell>
          <cell r="U29">
            <v>0</v>
          </cell>
          <cell r="V29">
            <v>0</v>
          </cell>
          <cell r="W29">
            <v>0</v>
          </cell>
          <cell r="X29">
            <v>0</v>
          </cell>
          <cell r="Y29">
            <v>0</v>
          </cell>
          <cell r="Z29">
            <v>0</v>
          </cell>
          <cell r="AA29">
            <v>0</v>
          </cell>
          <cell r="AB29">
            <v>0</v>
          </cell>
          <cell r="AC29">
            <v>0</v>
          </cell>
          <cell r="AD29">
            <v>0</v>
          </cell>
          <cell r="AE29" t="str">
            <v>a. The Chamber of deputies are debating the bill of law for endorsing the G.E.O 80/2013. In this context, the Ministry of Justice has sent a Memorandum with several proposals. b. The Superior Council of Magistracy has notified the Ministry of Justice in o</v>
          </cell>
          <cell r="AF29" t="str">
            <v/>
          </cell>
          <cell r="AG29" t="str">
            <v/>
          </cell>
          <cell r="AH29" t="str">
            <v>Bill aiming at amending the law on the statute of magistrates (Law no 303/2004)</v>
          </cell>
          <cell r="AI29" t="str">
            <v/>
          </cell>
          <cell r="AJ29" t="str">
            <v/>
          </cell>
          <cell r="AK29" t="str">
            <v/>
          </cell>
          <cell r="AL29" t="str">
            <v>In 2016, the Law no. 36/1995 on notaries public and notarial activity has been amended (by art. II of the Law no. 206/2016). Consequently, several Ministerial Orders were issued for its application.</v>
          </cell>
          <cell r="AM29" t="str">
            <v/>
          </cell>
          <cell r="AN29" t="str">
            <v/>
          </cell>
          <cell r="AO29" t="str">
            <v/>
          </cell>
          <cell r="AP29" t="str">
            <v/>
          </cell>
          <cell r="AQ29" t="str">
            <v>1.b. Draft law on the registrars of the Trade register and the registering activity within the National Trade Register Office. _x000D_
The draft law aims at strengthening the simplifying process of the registering activity within the trade register, by finalizi</v>
          </cell>
          <cell r="AR29" t="str">
            <v>1.a  General online information about the justice system for non-native speakers;1.c  General online information about the justice system for visually or hearing impaired</v>
          </cell>
          <cell r="AS29" t="str">
            <v>https://www.csm1909.ro/Pages.aspx?PageId=271</v>
          </cell>
          <cell r="AT29" t="str">
            <v/>
          </cell>
          <cell r="AU29" t="str">
            <v>www.csm1909.ro</v>
          </cell>
          <cell r="AV29" t="str">
            <v/>
          </cell>
          <cell r="AW29" t="str">
            <v/>
          </cell>
          <cell r="AX29" t="str">
            <v/>
          </cell>
          <cell r="AY29" t="str">
            <v>a. The Superior Council of Magistracy publish general information and guidelines on the Judiciary on the websites. It uses a general translation option that makes it available in several languages._x000D_
_x000D_
b. General online information may be accessed from mul</v>
          </cell>
          <cell r="AZ29" t="str">
            <v>No</v>
          </cell>
          <cell r="BA29" t="str">
            <v/>
          </cell>
          <cell r="BB29" t="str">
            <v/>
          </cell>
          <cell r="BC29" t="str">
            <v/>
          </cell>
          <cell r="BD29" t="str">
            <v>Yes</v>
          </cell>
          <cell r="BE29" t="str">
            <v xml:space="preserve">The Superior Council of Magistracy of Romania has adopted in 2012 Guidelines on the relationship between the Judiciary and the media. The Guidelines were modified in 2014 and in 2015 in order to adapt them to the new Codes that had entered into force._x000D_
A </v>
          </cell>
          <cell r="BF29" t="str">
            <v>Yes all judgments</v>
          </cell>
          <cell r="BG29" t="str">
            <v>Yes all judgments</v>
          </cell>
          <cell r="BH29" t="str">
            <v>Yes all judgments</v>
          </cell>
          <cell r="BI29" t="str">
            <v>All the courts use the system of electronic record and information of the cases (ECRIS), instrument that can be used by all judges and the court staff to have access to the judgments of the courts._x000D_
Some courts publish on websites free of charge the decis</v>
          </cell>
          <cell r="BJ29" t="str">
            <v>1st instance;2nd instance;Highest instance</v>
          </cell>
          <cell r="BK29" t="str">
            <v>1st instance;2nd instance;Highest instance</v>
          </cell>
          <cell r="BL29" t="str">
            <v>1st instance;2nd instance;Highest instance</v>
          </cell>
          <cell r="BM29" t="str">
            <v>1st instance;2nd instance;Highest instance</v>
          </cell>
          <cell r="BN29" t="str">
            <v>1st instance;2nd instance;Highest instance</v>
          </cell>
          <cell r="BO29" t="str">
            <v/>
          </cell>
          <cell r="BP29" t="str">
            <v>Yes all judgments</v>
          </cell>
          <cell r="BQ29" t="str">
            <v>Yes all judgments</v>
          </cell>
          <cell r="BR29" t="str">
            <v>Yes all judgments</v>
          </cell>
          <cell r="BS29" t="str">
            <v/>
          </cell>
          <cell r="BT29" t="str">
            <v>1st instance;2nd instance;Highest instance</v>
          </cell>
          <cell r="BU29" t="str">
            <v>1st instance;2nd instance;Highest instance</v>
          </cell>
          <cell r="BV29" t="str">
            <v>1st instance;2nd instance;Highest instance</v>
          </cell>
          <cell r="BW29" t="str">
            <v>1st instance;2nd instance;Highest instance</v>
          </cell>
          <cell r="BX29" t="str">
            <v>1st instance;2nd instance;Highest instance</v>
          </cell>
          <cell r="BY29" t="str">
            <v/>
          </cell>
          <cell r="BZ29" t="str">
            <v>Initial;Continuous</v>
          </cell>
          <cell r="CA29" t="str">
            <v>Initial;Continuous</v>
          </cell>
          <cell r="CB29" t="str">
            <v>Initial;Continuous</v>
          </cell>
          <cell r="CC29" t="str">
            <v/>
          </cell>
          <cell r="CD29" t="str">
            <v>Initial;Continuous</v>
          </cell>
          <cell r="CE29" t="str">
            <v/>
          </cell>
          <cell r="CF29" t="str">
            <v>Initial;Continuous</v>
          </cell>
          <cell r="CG29" t="str">
            <v/>
          </cell>
          <cell r="CH29" t="str">
            <v>Professional training curricula include topics such as communication with parties, with media and general public, but there are also training seminars organized for magistrates within different Project implemented by SCM with the collaboration of NIM or t</v>
          </cell>
          <cell r="CI29" t="str">
            <v>Civil and commercial disputes;Labour disputes;Consumer disputes*</v>
          </cell>
          <cell r="CJ29" t="str">
            <v>Civil and commercial disputes;Labour disputes;Consumer disputes*</v>
          </cell>
          <cell r="CK29" t="str">
            <v>Civil and commercial disputes;Labour disputes;Consumer disputes*</v>
          </cell>
          <cell r="CL29" t="str">
            <v>Civil and commercial disputes;Labour disputes;Consumer disputes*</v>
          </cell>
          <cell r="CM29" t="str">
            <v/>
          </cell>
          <cell r="CN29" t="str">
            <v/>
          </cell>
          <cell r="CO29" t="str">
            <v/>
          </cell>
          <cell r="CP29" t="str">
            <v>Civil and commercial disputes;Labour disputes;Consumer disputes*</v>
          </cell>
          <cell r="CQ29" t="str">
            <v>Civil and commercial disputes;Labour disputes;Consumer disputes*</v>
          </cell>
          <cell r="CR29" t="str">
            <v>Civil and commercial disputes;Labour disputes;Consumer disputes*</v>
          </cell>
          <cell r="CS29" t="str">
            <v/>
          </cell>
          <cell r="CT29" t="str">
            <v>Civil and commercial disputes;Labour disputes;Consumer disputes*</v>
          </cell>
          <cell r="CU29" t="str">
            <v/>
          </cell>
          <cell r="CV29" t="str">
            <v/>
          </cell>
          <cell r="CW29" t="str">
            <v/>
          </cell>
          <cell r="CX29" t="str">
            <v>www.cmediere.ro</v>
          </cell>
          <cell r="CY29" t="str">
            <v>www.cmediere.ro</v>
          </cell>
          <cell r="CZ29" t="str">
            <v>www.cmediere.ro</v>
          </cell>
          <cell r="DA29" t="str">
            <v>Efforts to promote mediation and ADR methods are made by the mediators. The use of mediation is supported also by the Superior Council of Magistracy and National Institute of Magistracy. SCM through NIM organizes professional training for magistrates in t</v>
          </cell>
          <cell r="DB29" t="str">
            <v>National level;One or several regions;One or several courts</v>
          </cell>
          <cell r="DC29" t="str">
            <v>National level;One or several regions;One or several courts</v>
          </cell>
          <cell r="DD29" t="str">
            <v>National level;One or several regions;One or several courts</v>
          </cell>
          <cell r="DE29" t="str">
            <v>National level;One or several regions;One or several courts</v>
          </cell>
          <cell r="DF29" t="str">
            <v/>
          </cell>
          <cell r="DG29" t="str">
            <v/>
          </cell>
          <cell r="DH29" t="str">
            <v/>
          </cell>
          <cell r="DI29" t="str">
            <v>National level;One or several regions;One or several courts</v>
          </cell>
          <cell r="DJ29" t="str">
            <v/>
          </cell>
          <cell r="DK29" t="str">
            <v/>
          </cell>
          <cell r="DL29" t="str">
            <v/>
          </cell>
          <cell r="DM29" t="str">
            <v xml:space="preserve">All the data mentioned above reflect a survey adopted in 2017. However, the data were collected during December 2016 - January 2017._x000D_
https://www.csm1909.ro/ViewFile.ashx?guid=f039d22c-1a9c-4eaf-b196-aa57bfa637b6|InfoCSM </v>
          </cell>
          <cell r="DN29" t="str">
            <v/>
          </cell>
          <cell r="DP29" t="str">
            <v/>
          </cell>
          <cell r="DQ29" t="str">
            <v>1. The survey results are publicly available on-line in their entirety;2. The survey results have been used to feed an annual/specific report at local or national level;4. The survey results have been used for modifying/improving the functioning of certai</v>
          </cell>
          <cell r="DR29" t="str">
            <v/>
          </cell>
          <cell r="DS29" t="str">
            <v/>
          </cell>
          <cell r="DT29" t="str">
            <v>No</v>
          </cell>
          <cell r="DU29" t="str">
            <v/>
          </cell>
          <cell r="DV29" t="str">
            <v/>
          </cell>
          <cell r="DW29" t="str">
            <v/>
          </cell>
          <cell r="DX29" t="str">
            <v/>
          </cell>
          <cell r="DY29" t="str">
            <v/>
          </cell>
          <cell r="DZ29" t="str">
            <v/>
          </cell>
          <cell r="EA29" t="str">
            <v/>
          </cell>
          <cell r="EB29" t="str">
            <v/>
          </cell>
          <cell r="EC29" t="str">
            <v/>
          </cell>
          <cell r="ED29" t="str">
            <v/>
          </cell>
          <cell r="EE29" t="str">
            <v/>
          </cell>
          <cell r="EF29" t="str">
            <v/>
          </cell>
          <cell r="EG29" t="str">
            <v/>
          </cell>
          <cell r="EH29" t="str">
            <v/>
          </cell>
          <cell r="EI29" t="str">
            <v/>
          </cell>
          <cell r="EJ29" t="str">
            <v/>
          </cell>
          <cell r="EK29" t="str">
            <v/>
          </cell>
          <cell r="EL29" t="str">
            <v/>
          </cell>
          <cell r="EM29" t="str">
            <v/>
          </cell>
          <cell r="EN29" t="str">
            <v/>
          </cell>
          <cell r="EO29" t="str">
            <v/>
          </cell>
          <cell r="EP29" t="str">
            <v/>
          </cell>
          <cell r="EQ29" t="str">
            <v/>
          </cell>
          <cell r="ER29" t="str">
            <v/>
          </cell>
          <cell r="ES29" t="str">
            <v/>
          </cell>
          <cell r="ET29" t="str">
            <v/>
          </cell>
          <cell r="EU29" t="str">
            <v/>
          </cell>
          <cell r="EV29" t="str">
            <v>Yes</v>
          </cell>
          <cell r="EW29" t="str">
            <v/>
          </cell>
          <cell r="EX29" t="str">
            <v xml:space="preserve">Share of cases closed within a given period of time (e.g. x% of civil cases are resolved within x days);Expected average time to resolve cases per Court (e.g. average time to resolve cases per court does not exceed x days);Expected average age of pending </v>
          </cell>
          <cell r="EY29" t="str">
            <v>The following efficiency indicators are being used for all types of cases:_x000D_
1. Clearance rate (calculated exclusively in relation to new incoming cases) – it is calculated as the ratio between resolved cases and new incoming cases during a one year time f</v>
          </cell>
          <cell r="EZ29" t="str">
            <v>see above</v>
          </cell>
          <cell r="FA29" t="str">
            <v/>
          </cell>
          <cell r="FB29" t="str">
            <v/>
          </cell>
          <cell r="FC29" t="str">
            <v/>
          </cell>
          <cell r="FD29" t="str">
            <v/>
          </cell>
          <cell r="FE29" t="str">
            <v/>
          </cell>
          <cell r="FF29" t="str">
            <v/>
          </cell>
          <cell r="FG29" t="str">
            <v/>
          </cell>
          <cell r="FH29" t="str">
            <v>The application STATIS generates statistical reports for each performance indicator as well as the internal ranges of these indicators. For example, the software generates structured information on sections, stages of the proceedings, legal matters, items</v>
          </cell>
          <cell r="FI29" t="str">
            <v/>
          </cell>
          <cell r="FJ29" t="str">
            <v>Ministry of Justice with involvement of judges (prior formal consultation) TF;Council for Judiciary TL;Council for the Judiciary BL</v>
          </cell>
          <cell r="FK29" t="str">
            <v>Ministry of Justice with involvement of judges (prior formal consultation) TF;Council for Judiciary TL;Council for the Judiciary BL</v>
          </cell>
          <cell r="FL29" t="str">
            <v>Ministry of Justice with involvement of judges (prior formal consultation) TF;Council for Judiciary TL;Council for the Judiciary BL</v>
          </cell>
          <cell r="FM29" t="str">
            <v/>
          </cell>
          <cell r="FN29" t="str">
            <v/>
          </cell>
          <cell r="FO29" t="str">
            <v/>
          </cell>
          <cell r="FP29" t="str">
            <v/>
          </cell>
          <cell r="FQ29" t="str">
            <v/>
          </cell>
          <cell r="FR29" t="str">
            <v/>
          </cell>
          <cell r="FS29" t="str">
            <v/>
          </cell>
          <cell r="FT29" t="str">
            <v/>
          </cell>
          <cell r="FU29" t="str">
            <v/>
          </cell>
          <cell r="FV29" t="str">
            <v/>
          </cell>
          <cell r="FW29" t="str">
            <v/>
          </cell>
          <cell r="FX29" t="str">
            <v>Individual courts TF;Specific regions/territories TF;Entire territory of Member State TF;Individual courts TL;Specific regions/territories TL;Entire territory of Member State TL;Individual courts BL;Specific regions/territories BL;Entire territory of Memb</v>
          </cell>
          <cell r="FY29" t="str">
            <v>Individual courts TF;Specific regions/territories TF;Entire territory of Member State TF;Individual courts TL;Specific regions/territories TL;Entire territory of Member State TL;Individual courts BL;Specific regions/territories BL;Entire territory of Memb</v>
          </cell>
          <cell r="FZ29" t="str">
            <v>Individual courts TF;Specific regions/territories TF;Entire territory of Member State TF;Individual courts TL;Specific regions/territories TL;Entire territory of Member State TL;Individual courts BL;Specific regions/territories BL;Entire territory of Memb</v>
          </cell>
          <cell r="GA29" t="str">
            <v>The five indicators are applicable to all types of cases, including cases in criminal matters.</v>
          </cell>
          <cell r="GB29" t="str">
            <v xml:space="preserve">Monitoring and analysis of the data can be performed at different levels within the judicial system:_x000D_
- at the level of individual courts by the management structures (Presidents /Vice-presidents, courts’ management councils, courts’ general assemblies)_x000D_
</v>
          </cell>
          <cell r="GC29" t="str">
            <v>No</v>
          </cell>
          <cell r="GD29" t="str">
            <v/>
          </cell>
          <cell r="GE29" t="str">
            <v>For allocating human resources;Other/specify</v>
          </cell>
          <cell r="GF29" t="str">
            <v xml:space="preserve">The implementation and use of StaticEcris could facilitate an accurate calibration and promotion of human resource policies, as well as other policies depending on SCM management decisions. Moreover, it may become a guide for finding means, together with </v>
          </cell>
          <cell r="GG29" t="str">
            <v>Average resolution time (indicator no 4), according to the legal matters and subjects on the level of each court and on national level, represents the average time elapsed between the case registration date and the date when the document is closed (the la</v>
          </cell>
          <cell r="GH29" t="str">
            <v>Yes</v>
          </cell>
          <cell r="GI29" t="str">
            <v/>
          </cell>
          <cell r="GJ29" t="str">
            <v>365 (one year)</v>
          </cell>
          <cell r="GK29" t="str">
            <v>547 (one year and six months)</v>
          </cell>
          <cell r="GL29" t="str">
            <v>The indicator of stocks pending for more than one year is applicable for the courts of appeal and the indicator of stocks pending for one year and six months for all other courts</v>
          </cell>
          <cell r="GM29" t="str">
            <v/>
          </cell>
          <cell r="GN29" t="str">
            <v>see above</v>
          </cell>
          <cell r="GO29" t="str">
            <v>see above</v>
          </cell>
          <cell r="GP29" t="str">
            <v>see above</v>
          </cell>
          <cell r="GQ29" t="str">
            <v/>
          </cell>
          <cell r="GR29" t="str">
            <v>Court President/ Court management TF;Council for the judiciary TF;Other body/ specify TF;Court President/ Court management TL;Council for the judiciary TL;Ministry of Justice TL;Other body/ specify TL;Court President/ Court management BL;Council for the j</v>
          </cell>
          <cell r="GS29" t="str">
            <v>Court President/ Court management TF;Council for the judiciary TF;Other body/ specify TF;Court President/ Court management TL;Council for the judiciary TL;Ministry of Justice TL;Other body/ specify TL;Court President/ Court management BL;Council for the j</v>
          </cell>
          <cell r="GT29" t="str">
            <v>Judicial Inspectorate</v>
          </cell>
          <cell r="GU29" t="str">
            <v>Judicial Inspectorate</v>
          </cell>
          <cell r="GV29" t="str">
            <v>Judicial Inspectorate</v>
          </cell>
          <cell r="GW29" t="str">
            <v>Judicial Inspectorate</v>
          </cell>
          <cell r="GX29" t="str">
            <v>Judicial Inspectorate`</v>
          </cell>
          <cell r="GY29" t="str">
            <v>Judicial Inspectorate</v>
          </cell>
          <cell r="GZ29" t="str">
            <v>Not observing the timeframes/time limits or causing backlogs may represent a disciplinary offence to be investigated by the Judicial Inspection and disciplinary sanctioned by the SCM. Parties can make use of a special procedure in order to obtain compensa</v>
          </cell>
          <cell r="HA29" t="str">
            <v>Yes</v>
          </cell>
          <cell r="HB29" t="str">
            <v>Continuous real-time monitoring/data is followed every day TF;Continuous real-time monitoring/data is followed every day TL</v>
          </cell>
          <cell r="HC29" t="str">
            <v>Continuous real-time monitoring/data is followed every day TF;Continuous real-time monitoring/data is followed every day TL</v>
          </cell>
          <cell r="HD29" t="str">
            <v/>
          </cell>
          <cell r="HE29" t="str">
            <v/>
          </cell>
          <cell r="HF29" t="str">
            <v/>
          </cell>
          <cell r="HG29" t="str">
            <v/>
          </cell>
          <cell r="HH29" t="str">
            <v/>
          </cell>
          <cell r="HI29" t="str">
            <v/>
          </cell>
          <cell r="HJ29" t="str">
            <v>The IT Statis application measures in real time the efficiency of a court / section / panel of judges / judge countrywide, including in terms of observing the 5 indicators mentioned above.</v>
          </cell>
          <cell r="HK29" t="str">
            <v>Council for the judiciary TF;Ministry of Justice TF;Council for the judiciary TL;Ministry of Justice TL;Council for the judiciary BL;Ministry of Justice BL</v>
          </cell>
          <cell r="HL29" t="str">
            <v>Ministry of Justice TF;Ministry of Justice TL;Ministry of Justice BL</v>
          </cell>
          <cell r="HM29" t="str">
            <v/>
          </cell>
          <cell r="HN29" t="str">
            <v>Court President/ Court management TF;Council for the judiciary TF;Court President/ Court management TL;Council for the judiciary TL;Court President/ Court management BL;Council for the judiciary BL</v>
          </cell>
          <cell r="HO29" t="str">
            <v>Other body/ specify TF;Other body/ specify TL</v>
          </cell>
          <cell r="HP29" t="str">
            <v>Court President/ Court management TF;Council for the judiciary TF;Other body/ specify TF;Court President/ Court management TL;Council for the judiciary TL;Other body/ specify TL;Court President/ Court management BL;Council for the judiciary BL;Other body/</v>
          </cell>
          <cell r="HQ29" t="str">
            <v/>
          </cell>
          <cell r="HR29" t="str">
            <v>Judicial Inspection, Management Board of the Court, Meetings of the presidents from the courts</v>
          </cell>
          <cell r="HS29" t="str">
            <v>Judicial Inspection, Management Board of the Court, Meetings of the presidents from the courts</v>
          </cell>
          <cell r="HT29" t="str">
            <v>Judicial Inspection, Management Board of the Court, Meetings of the presidents from the courts</v>
          </cell>
          <cell r="HU29" t="str">
            <v>see above</v>
          </cell>
          <cell r="HV29" t="str">
            <v>see above</v>
          </cell>
          <cell r="HW29" t="str">
            <v>see above</v>
          </cell>
          <cell r="HX29" t="str">
            <v/>
          </cell>
          <cell r="HY29" t="str">
            <v/>
          </cell>
          <cell r="HZ29" t="str">
            <v>Upon request by party;Online access of throughout the course of a case</v>
          </cell>
          <cell r="IA29" t="str">
            <v>Upon request by party;Online access of throughout the course of a case</v>
          </cell>
          <cell r="IB29" t="str">
            <v>Upon request by party;Online access of throughout the course of a case</v>
          </cell>
          <cell r="IC29" t="str">
            <v/>
          </cell>
          <cell r="ID29" t="str">
            <v/>
          </cell>
          <cell r="IE29" t="str">
            <v/>
          </cell>
          <cell r="IF29" t="str">
            <v/>
          </cell>
        </row>
        <row r="30">
          <cell r="A30" t="str">
            <v>BE</v>
          </cell>
          <cell r="B30" t="str">
            <v>Belgium</v>
          </cell>
          <cell r="C30" t="str">
            <v>Kristine HÄNSCH</v>
          </cell>
          <cell r="D30" t="str">
            <v>Judge and contact person Collège des Cours et Tribunaux</v>
          </cell>
          <cell r="E30" t="str">
            <v>kristine.hansch@hrj.be</v>
          </cell>
          <cell r="F30" t="str">
            <v>0475 78 3030</v>
          </cell>
          <cell r="G30" t="str">
            <v>Transformation of the commerce court into a entreprise court reforms of procedures to reduce the workload reform of the rules of evidence in civil cases; extension of class action</v>
          </cell>
          <cell r="H30" t="str">
            <v>Reform of civil procedures to enhance efficiency in the courts (eg. Limitation of the use of opposition) New procedure on some form of liability without fault New Insolvency law Reform of internal adoption law; New procedure to combat squatting</v>
          </cell>
          <cell r="I30" t="str">
            <v/>
          </cell>
          <cell r="J30" t="str">
            <v>New rules on mediation; Introduction of rules on collaborative law in the judicial code as an additional solution of ADR</v>
          </cell>
          <cell r="K30" t="str">
            <v/>
          </cell>
          <cell r="L30" t="str">
            <v/>
          </cell>
          <cell r="M30" t="str">
            <v>Creation of management autonomy to the courts and prosecution offices, system for the financing of the courts; management autonomy for the Cour de cassation</v>
          </cell>
          <cell r="N30" t="str">
            <v/>
          </cell>
          <cell r="O30" t="str">
            <v/>
          </cell>
          <cell r="P30" t="str">
            <v/>
          </cell>
          <cell r="Q30" t="str">
            <v/>
          </cell>
          <cell r="R30" t="str">
            <v/>
          </cell>
          <cell r="S30" t="str">
            <v>Creation of management autonomy to the courts and prosecution offices, system for the financing of the courts; management autonomy for the Cour de cassation</v>
          </cell>
          <cell r="T30" t="str">
            <v/>
          </cell>
          <cell r="U30" t="str">
            <v/>
          </cell>
          <cell r="V30" t="str">
            <v>Creation of the Brussels International Business Court</v>
          </cell>
          <cell r="W30" t="str">
            <v>Creation of a specialized Market Court within the court of appeal of Brussels</v>
          </cell>
          <cell r="X30" t="str">
            <v/>
          </cell>
          <cell r="Y30" t="str">
            <v>The legal base for the use of digital judgements; central platform for the electronic service of judgements</v>
          </cell>
          <cell r="Z30" t="str">
            <v>Legal basis for the use of electronic communication, creation of different IT platforms for specific procedures;</v>
          </cell>
          <cell r="AA30" t="str">
            <v/>
          </cell>
          <cell r="AB30" t="str">
            <v>Creation of a enlarged legal expense insurance</v>
          </cell>
          <cell r="AC30" t="str">
            <v>Creation of specific budgetary fund for legal aid</v>
          </cell>
          <cell r="AD30" t="str">
            <v/>
          </cell>
          <cell r="AE30" t="str">
            <v>Reform of court fees</v>
          </cell>
          <cell r="AF30" t="str">
            <v/>
          </cell>
          <cell r="AG30" t="str">
            <v/>
          </cell>
          <cell r="AH30" t="str">
            <v>Mondernisation of the appointment of lay judges, extension of rules incompatibilities for lay judges Reform of the appointment for the professional judges</v>
          </cell>
          <cell r="AI30" t="str">
            <v/>
          </cell>
          <cell r="AJ30" t="str">
            <v/>
          </cell>
          <cell r="AK30" t="str">
            <v>The law of 19 avril 2017 regulates the obligatory inscription, renewable every six years of legal experts, translators and interpreters, who have to endorse the code of conduct and follow training (19 AVRIL 2017. - Loi modifiant le Code d'instruction crim</v>
          </cell>
          <cell r="AL30" t="str">
            <v>Register of legal experts and interpretators and translators; a code of professional conduct for legal experts</v>
          </cell>
          <cell r="AM30" t="str">
            <v/>
          </cell>
          <cell r="AN30" t="str">
            <v/>
          </cell>
          <cell r="AO30" t="str">
            <v/>
          </cell>
          <cell r="AP30" t="str">
            <v/>
          </cell>
          <cell r="AQ30" t="str">
            <v/>
          </cell>
          <cell r="AR30" t="str">
            <v>1.a  General online information about the justice system for non-native speakers;1.c  General online information about the justice system for visually or hearing impaired;4.a  Provision of education on legal rights to the general public through educationa</v>
          </cell>
          <cell r="AS30" t="str">
            <v>https://www.rechtbanken-tribunaux.be/nl  https://www.tribunaux-rechtbanken.be/fr</v>
          </cell>
          <cell r="AT30" t="str">
            <v/>
          </cell>
          <cell r="AU30" t="str">
            <v/>
          </cell>
          <cell r="AV30" t="str">
            <v>https://www.rechtbanken-tribunaux.be/nl  https://www.tribunaux-rechtbanken.be/fr</v>
          </cell>
          <cell r="AW30" t="str">
            <v>https://justitie.belgium.be/sites/default/files/een_betere_toegang_tot_justitie  https://justice.belgium.be/sites/default/files/un_meilleur_acces_a_la_justice</v>
          </cell>
          <cell r="AX30" t="str">
            <v/>
          </cell>
          <cell r="AY30" t="str">
            <v xml:space="preserve">Question 2.2 Each court provides forms (in pdf, doc or xls format) on the homepage of the court (or the umbrella organisation). The homepage can be reached via :_x000D_
- https://www.rechtbanken-tribunaux.be/nl  https://www.tribunaux-rechtbanken.be/fr_x000D_
- go to </v>
          </cell>
          <cell r="AZ30" t="str">
            <v>No</v>
          </cell>
          <cell r="BA30" t="str">
            <v/>
          </cell>
          <cell r="BB30" t="str">
            <v/>
          </cell>
          <cell r="BC30" t="str">
            <v/>
          </cell>
          <cell r="BD30" t="str">
            <v>No</v>
          </cell>
          <cell r="BE30" t="str">
            <v>Under the authority of the Collège des cours et tribunaux a working group develops currently uniform press guidelines.</v>
          </cell>
          <cell r="BF30" t="str">
            <v>Yes some judgments</v>
          </cell>
          <cell r="BG30" t="str">
            <v>Yes some judgments</v>
          </cell>
          <cell r="BH30" t="str">
            <v/>
          </cell>
          <cell r="BI30" t="str">
            <v>Each court is responsible for the upload of the judgements and has to decide which judgements are relevant for the general public. A this moment the heavy workload in the different courts causes the lack of uploading of relevant judgements. As a result th</v>
          </cell>
          <cell r="BJ30" t="str">
            <v>1st instance;2nd instance</v>
          </cell>
          <cell r="BK30" t="str">
            <v>1st instance;2nd instance</v>
          </cell>
          <cell r="BL30" t="str">
            <v/>
          </cell>
          <cell r="BM30" t="str">
            <v/>
          </cell>
          <cell r="BN30" t="str">
            <v/>
          </cell>
          <cell r="BO30" t="str">
            <v/>
          </cell>
          <cell r="BP30" t="str">
            <v/>
          </cell>
          <cell r="BQ30" t="str">
            <v/>
          </cell>
          <cell r="BR30" t="str">
            <v/>
          </cell>
          <cell r="BS30" t="str">
            <v/>
          </cell>
          <cell r="BT30" t="str">
            <v/>
          </cell>
          <cell r="BU30" t="str">
            <v/>
          </cell>
          <cell r="BV30" t="str">
            <v/>
          </cell>
          <cell r="BW30" t="str">
            <v/>
          </cell>
          <cell r="BX30" t="str">
            <v/>
          </cell>
          <cell r="BY30" t="str">
            <v/>
          </cell>
          <cell r="BZ30" t="str">
            <v>Initial</v>
          </cell>
          <cell r="CA30" t="str">
            <v>Initial;Continuous</v>
          </cell>
          <cell r="CB30" t="str">
            <v>Initial;Continuous</v>
          </cell>
          <cell r="CC30" t="str">
            <v/>
          </cell>
          <cell r="CD30" t="str">
            <v>Initial;Continuous</v>
          </cell>
          <cell r="CE30" t="str">
            <v>Initial;Continuous</v>
          </cell>
          <cell r="CF30" t="str">
            <v>Initial;Continuous</v>
          </cell>
          <cell r="CG30" t="str">
            <v>Initial</v>
          </cell>
          <cell r="CH30" t="str">
            <v/>
          </cell>
          <cell r="CI30" t="str">
            <v>Civil and commercial disputes;Labour disputes;Consumer disputes*</v>
          </cell>
          <cell r="CJ30" t="str">
            <v/>
          </cell>
          <cell r="CK30" t="str">
            <v>Civil and commercial disputes;Labour disputes;Consumer disputes*</v>
          </cell>
          <cell r="CL30" t="str">
            <v>Civil and commercial disputes;Labour disputes;Consumer disputes*</v>
          </cell>
          <cell r="CM30" t="str">
            <v>Civil and commercial disputes;Labour disputes;Consumer disputes*</v>
          </cell>
          <cell r="CN30" t="str">
            <v/>
          </cell>
          <cell r="CO30" t="str">
            <v>Civil and commercial disputes;Labour disputes;Consumer disputes*</v>
          </cell>
          <cell r="CP30" t="str">
            <v>Civil and commercial disputes;Labour disputes;Consumer disputes*</v>
          </cell>
          <cell r="CQ30" t="str">
            <v/>
          </cell>
          <cell r="CR30" t="str">
            <v>Civil and commercial disputes;Labour disputes;Consumer disputes*</v>
          </cell>
          <cell r="CS30" t="str">
            <v>Civil and commercial disputes;Labour disputes;Consumer disputes*</v>
          </cell>
          <cell r="CT30" t="str">
            <v>Civil and commercial disputes;Labour disputes;Consumer disputes*</v>
          </cell>
          <cell r="CU30" t="str">
            <v/>
          </cell>
          <cell r="CV30" t="str">
            <v/>
          </cell>
          <cell r="CW30" t="str">
            <v/>
          </cell>
          <cell r="CX30" t="str">
            <v>https://www.rechtbanken-tribunaux.be/sites/default/files/public/content/download/files/de_bemiddeling.pdf https://www.rechtbanken-tribunaux.be/sites/default/files/public/content/download/files/verzoening_of_minnelijke_schikking.pdf https://www.rechtbanken</v>
          </cell>
          <cell r="CY30" t="str">
            <v/>
          </cell>
          <cell r="CZ30" t="str">
            <v/>
          </cell>
          <cell r="DA30" t="str">
            <v>http://www.cfm-fbc.be/fr_x000D_
https://justice.belgium.be/fr/themes_et_dossiers/mediation_x000D_
https://www.tribunaux-rechtbanken.be/fr/tribunaux-cours/procedures/mediation_x000D_
_x000D_
In criminal cases _x000D_
https://www.rechtbanken-tribunaux.be/sites/default/files/public/conte</v>
          </cell>
          <cell r="DB30" t="str">
            <v/>
          </cell>
          <cell r="DC30" t="str">
            <v/>
          </cell>
          <cell r="DD30" t="str">
            <v/>
          </cell>
          <cell r="DE30" t="str">
            <v/>
          </cell>
          <cell r="DF30" t="str">
            <v/>
          </cell>
          <cell r="DG30" t="str">
            <v/>
          </cell>
          <cell r="DH30" t="str">
            <v/>
          </cell>
          <cell r="DI30" t="str">
            <v/>
          </cell>
          <cell r="DJ30" t="str">
            <v/>
          </cell>
          <cell r="DK30" t="str">
            <v/>
          </cell>
          <cell r="DL30" t="str">
            <v/>
          </cell>
          <cell r="DM30" t="str">
            <v/>
          </cell>
          <cell r="DN30" t="str">
            <v xml:space="preserve">
http://www.hrj.be/sites/default/files/press_publications/justitiebarometer_2014.pdf_x000D_
http://www.hrj.be/sites/default/files/press_publications/barometre_justice_2014.pdf</v>
          </cell>
          <cell r="DO30">
            <v>2014</v>
          </cell>
          <cell r="DQ30" t="str">
            <v/>
          </cell>
          <cell r="DR30" t="str">
            <v/>
          </cell>
          <cell r="DS30" t="str">
            <v/>
          </cell>
          <cell r="DT30" t="str">
            <v>Yes</v>
          </cell>
          <cell r="DU30" t="str">
            <v/>
          </cell>
          <cell r="DV30" t="str">
            <v>Only certain phases</v>
          </cell>
          <cell r="DW30" t="str">
            <v/>
          </cell>
          <cell r="DX30" t="str">
            <v/>
          </cell>
          <cell r="DY30" t="str">
            <v/>
          </cell>
          <cell r="DZ30" t="str">
            <v/>
          </cell>
          <cell r="EA30" t="str">
            <v/>
          </cell>
          <cell r="EB30" t="str">
            <v/>
          </cell>
          <cell r="EC30" t="str">
            <v/>
          </cell>
          <cell r="ED30" t="str">
            <v/>
          </cell>
          <cell r="EE30" t="str">
            <v/>
          </cell>
          <cell r="EF30" t="str">
            <v xml:space="preserve">1. L'Art. 707 Code Jud. prévoit un délai de citation de 8 jours, sauf cas d'urgence (Art. 708 Code Jud.) qui permet de citer dans le jour. L'Art. 709 Code Jud. augmente le délai conformément à l'Art. 55 Code Jud. pour les personnes qui n'ont ni domicile, </v>
          </cell>
          <cell r="EG30" t="str">
            <v>1. Art. 707 Code Judiciare et Art. 709 Code Jud. 2. Art. 716 Code Jud.</v>
          </cell>
          <cell r="EH30" t="str">
            <v>Des dérogations sont possibles dans les 26 procedures particulières du Code Jud. - Livre IV, Art. 1148 - 1385 octiesdecies)</v>
          </cell>
          <cell r="EI30" t="str">
            <v/>
          </cell>
          <cell r="EJ30" t="str">
            <v/>
          </cell>
          <cell r="EK30" t="str">
            <v/>
          </cell>
          <cell r="EL30" t="str">
            <v>L' Art. 770 §1 Code Jud. prévoit la prononciation du jugement dans le mois. Lorsque le juge tient la cause en délibéré pour prononcer le jugement, il fixe le jour de cette prononciation, qui doit avoir lieu dans le mois, à partir de la clôture des débats.</v>
          </cell>
          <cell r="EM30" t="str">
            <v>Art. 770 §1 Code Jud.</v>
          </cell>
          <cell r="EN30" t="str">
            <v>Selon l'Art. 5 Code Jud. il y a déni de justice lorsque le juge refuse de juger (la doctrine retient le déni de justice lorqu'il n'y a pas de prononcé dans les 6 mois de la prise en délibéré)</v>
          </cell>
          <cell r="EO30" t="str">
            <v/>
          </cell>
          <cell r="EP30" t="str">
            <v/>
          </cell>
          <cell r="EQ30" t="str">
            <v/>
          </cell>
          <cell r="ER30" t="str">
            <v/>
          </cell>
          <cell r="ES30" t="str">
            <v/>
          </cell>
          <cell r="ET30" t="str">
            <v/>
          </cell>
          <cell r="EU30" t="str">
            <v/>
          </cell>
          <cell r="EV30" t="str">
            <v>No</v>
          </cell>
          <cell r="EW30" t="str">
            <v>La loi du 18 février 2014 relative à l'introduction d'une gestion autonome pour l'organisation judiciaire dispose que les cours et tribunaux auront la gestion autonome de leurs moyens de fonctionnement. Le contrat de gestion qui devra être conclu entre le</v>
          </cell>
          <cell r="EX30" t="str">
            <v/>
          </cell>
          <cell r="EY30" t="str">
            <v/>
          </cell>
          <cell r="EZ30" t="str">
            <v/>
          </cell>
          <cell r="FA30" t="str">
            <v/>
          </cell>
          <cell r="FB30" t="str">
            <v/>
          </cell>
          <cell r="FC30" t="str">
            <v/>
          </cell>
          <cell r="FD30" t="str">
            <v/>
          </cell>
          <cell r="FE30" t="str">
            <v/>
          </cell>
          <cell r="FF30" t="str">
            <v/>
          </cell>
          <cell r="FG30" t="str">
            <v/>
          </cell>
          <cell r="FH30" t="str">
            <v/>
          </cell>
          <cell r="FI30" t="str">
            <v/>
          </cell>
          <cell r="FJ30" t="str">
            <v>Other body/ specify TF;Other body/ specify TL;Other body/specify BL</v>
          </cell>
          <cell r="FK30" t="str">
            <v/>
          </cell>
          <cell r="FL30" t="str">
            <v/>
          </cell>
          <cell r="FM30" t="str">
            <v/>
          </cell>
          <cell r="FN30" t="str">
            <v>Collège des cours et tribunaux</v>
          </cell>
          <cell r="FO30" t="str">
            <v>Collège des cours et tribunaux</v>
          </cell>
          <cell r="FP30" t="str">
            <v>Collège des cours et tribunaux</v>
          </cell>
          <cell r="FQ30" t="str">
            <v/>
          </cell>
          <cell r="FR30" t="str">
            <v/>
          </cell>
          <cell r="FS30" t="str">
            <v/>
          </cell>
          <cell r="FT30" t="str">
            <v/>
          </cell>
          <cell r="FU30" t="str">
            <v/>
          </cell>
          <cell r="FV30" t="str">
            <v/>
          </cell>
          <cell r="FW30" t="str">
            <v>Administrative cases are handled by the Conseil d'Etat</v>
          </cell>
          <cell r="FX30" t="str">
            <v>Individual courts TF;Entire territory of Member State TF;Individual courts TL;Entire territory of Member State TL;Individual courts BL;Entire territory of Member State BL</v>
          </cell>
          <cell r="FZ30" t="str">
            <v/>
          </cell>
          <cell r="GA30" t="str">
            <v/>
          </cell>
          <cell r="GB30" t="str">
            <v/>
          </cell>
          <cell r="GC30" t="str">
            <v>No</v>
          </cell>
          <cell r="GD30" t="str">
            <v/>
          </cell>
          <cell r="GE30" t="str">
            <v/>
          </cell>
          <cell r="GF30" t="str">
            <v/>
          </cell>
          <cell r="GG30" t="str">
            <v>See comment question 12</v>
          </cell>
          <cell r="GH30" t="str">
            <v>No</v>
          </cell>
          <cell r="GI30" t="str">
            <v/>
          </cell>
          <cell r="GJ30" t="str">
            <v/>
          </cell>
          <cell r="GK30" t="str">
            <v/>
          </cell>
          <cell r="GL30" t="str">
            <v/>
          </cell>
          <cell r="GM30" t="str">
            <v/>
          </cell>
          <cell r="GN30" t="str">
            <v/>
          </cell>
          <cell r="GO30" t="str">
            <v/>
          </cell>
          <cell r="GP30" t="str">
            <v/>
          </cell>
          <cell r="GQ30" t="str">
            <v/>
          </cell>
          <cell r="GR30" t="str">
            <v>Court President/ Court management TF;Council for the judiciary TF;Ministry of Justice TF;Other body/ specify TF;Court President/ Court management TL;Council for the judiciary TL;Ministry of Justice TL;Other body/ specify TL;Court President/ Court manageme</v>
          </cell>
          <cell r="GS30" t="str">
            <v/>
          </cell>
          <cell r="GT30" t="str">
            <v>Collège des cours et tribunaux</v>
          </cell>
          <cell r="GU30" t="str">
            <v>Collège des cours et tribunaux</v>
          </cell>
          <cell r="GV30" t="str">
            <v>Collège des cours et tribunaux</v>
          </cell>
          <cell r="GW30" t="str">
            <v/>
          </cell>
          <cell r="GX30" t="str">
            <v/>
          </cell>
          <cell r="GY30" t="str">
            <v/>
          </cell>
          <cell r="GZ30" t="str">
            <v/>
          </cell>
          <cell r="HA30" t="str">
            <v>No</v>
          </cell>
          <cell r="HB30" t="str">
            <v/>
          </cell>
          <cell r="HC30" t="str">
            <v/>
          </cell>
          <cell r="HD30" t="str">
            <v/>
          </cell>
          <cell r="HE30" t="str">
            <v/>
          </cell>
          <cell r="HF30" t="str">
            <v/>
          </cell>
          <cell r="HG30" t="str">
            <v/>
          </cell>
          <cell r="HH30" t="str">
            <v/>
          </cell>
          <cell r="HI30" t="str">
            <v/>
          </cell>
          <cell r="HJ30" t="str">
            <v/>
          </cell>
          <cell r="HK30" t="str">
            <v/>
          </cell>
          <cell r="HL30" t="str">
            <v/>
          </cell>
          <cell r="HM30" t="str">
            <v/>
          </cell>
          <cell r="HN30" t="str">
            <v/>
          </cell>
          <cell r="HO30" t="str">
            <v/>
          </cell>
          <cell r="HP30" t="str">
            <v/>
          </cell>
          <cell r="HQ30" t="str">
            <v/>
          </cell>
          <cell r="HR30" t="str">
            <v/>
          </cell>
          <cell r="HS30" t="str">
            <v/>
          </cell>
          <cell r="HT30" t="str">
            <v/>
          </cell>
          <cell r="HU30" t="str">
            <v/>
          </cell>
          <cell r="HV30" t="str">
            <v/>
          </cell>
          <cell r="HW30" t="str">
            <v/>
          </cell>
          <cell r="HX30" t="str">
            <v/>
          </cell>
          <cell r="HY30" t="str">
            <v/>
          </cell>
          <cell r="HZ30" t="str">
            <v/>
          </cell>
          <cell r="IA30" t="str">
            <v/>
          </cell>
          <cell r="IB30" t="str">
            <v/>
          </cell>
          <cell r="IC30" t="str">
            <v/>
          </cell>
          <cell r="ID30" t="str">
            <v/>
          </cell>
          <cell r="IE30" t="str">
            <v/>
          </cell>
          <cell r="IF30" t="str">
            <v/>
          </cell>
        </row>
        <row r="31">
          <cell r="B31">
            <v>0</v>
          </cell>
          <cell r="AK31">
            <v>0</v>
          </cell>
          <cell r="DS31">
            <v>0</v>
          </cell>
          <cell r="DX31">
            <v>0</v>
          </cell>
          <cell r="EN31">
            <v>0</v>
          </cell>
        </row>
        <row r="32">
          <cell r="DO32" t="str">
            <v>M: EE why did they not say 2017 if they have monthly surveys?</v>
          </cell>
          <cell r="DS32">
            <v>0</v>
          </cell>
          <cell r="GI32" t="str">
            <v>M: CY added by me due to comment</v>
          </cell>
          <cell r="GM32" t="str">
            <v>M: CY added by me due to comment</v>
          </cell>
          <cell r="GZ32" t="str">
            <v xml:space="preserve">M: NL Because of that comment should we add  "MoJ" into the 6 columns before? Or is it just information sharing and not monitoring? </v>
          </cell>
        </row>
        <row r="33">
          <cell r="DO33" t="str">
            <v>M: NL filled in by me according to comment</v>
          </cell>
          <cell r="DS33">
            <v>0</v>
          </cell>
          <cell r="GB33" t="str">
            <v>M: SK I dont get the comment and do not see the comment they are referring to at question 13</v>
          </cell>
          <cell r="GH33" t="str">
            <v>CY: included because they indicated a backlog in comment</v>
          </cell>
        </row>
        <row r="34">
          <cell r="BA34" t="str">
            <v>M: ES inserted by me according to comment</v>
          </cell>
          <cell r="BJ34" t="str">
            <v>M: MT has only 2 instances</v>
          </cell>
          <cell r="BZ34" t="str">
            <v>LT: changed in validation exercise</v>
          </cell>
          <cell r="FX34" t="str">
            <v>CZ modified in validation exercise</v>
          </cell>
          <cell r="GA34" t="str">
            <v>MT modified in validation exercise</v>
          </cell>
        </row>
        <row r="35">
          <cell r="G35" t="str">
            <v>all "no" and "NAP" deleted</v>
          </cell>
          <cell r="T35" t="str">
            <v>LT in validation exercise: include in comments that the laws will come into force on 1 January 2018.</v>
          </cell>
          <cell r="AR35" t="str">
            <v>FR: "for children" added in validation exercise</v>
          </cell>
          <cell r="BD35" t="str">
            <v>M: CZ not sure if this should not be ticked as yes regarding the comment..- but CZ ticked no</v>
          </cell>
          <cell r="BH35" t="str">
            <v xml:space="preserve">M: SK inserted by me according to comment </v>
          </cell>
          <cell r="GR35" t="str">
            <v>BG: revised in validation exercise</v>
          </cell>
          <cell r="HV35" t="str">
            <v>M: SI inserted by me due to comment</v>
          </cell>
        </row>
        <row r="36">
          <cell r="AI36" t="str">
            <v>CZ revised in validation exercise</v>
          </cell>
          <cell r="AZ36" t="str">
            <v xml:space="preserve">IE  modified following validation exercise. IE does not distinguish between civil and admin law. </v>
          </cell>
          <cell r="BK36" t="str">
            <v>CZ: modified in validation exercise</v>
          </cell>
          <cell r="BM36" t="str">
            <v>HU change in validation exercise</v>
          </cell>
          <cell r="FY36" t="str">
            <v>BG: modified in validation exercise</v>
          </cell>
          <cell r="GA36" t="str">
            <v>IE changed in validation exercise</v>
          </cell>
          <cell r="GC36" t="str">
            <v>ES: changed in validation exercise</v>
          </cell>
          <cell r="GE36" t="str">
            <v>DE changed in validation exercise</v>
          </cell>
          <cell r="GR36" t="str">
            <v>MT revised in validation exercise</v>
          </cell>
        </row>
        <row r="37">
          <cell r="S37" t="str">
            <v>EL in validation exercise.</v>
          </cell>
          <cell r="Z37" t="str">
            <v>ES: modified in validation exercise.</v>
          </cell>
          <cell r="AR37" t="str">
            <v>BE changed in validation exercise</v>
          </cell>
          <cell r="BG37" t="str">
            <v>M: inserted by me because only 2 instances</v>
          </cell>
          <cell r="FJ37" t="str">
            <v>CZ revised in validation exercise</v>
          </cell>
          <cell r="GR37" t="str">
            <v>IE changed in validation exercise</v>
          </cell>
          <cell r="HI37" t="str">
            <v>M: MT filled in by me according to comment</v>
          </cell>
          <cell r="HN37" t="str">
            <v>CZ: changed during validation exercise</v>
          </cell>
        </row>
        <row r="38">
          <cell r="G38" t="str">
            <v>DE comment in validation: dass es für DEU unerlässlich ist, dass in der später veröffentlichten Version des Justizbarometers 2018 wieder wie in 2017 eine Fußnote aufgenommen wird, die zumindest inhaltlich unsere Anmerkung zur Frage 1 in dem Fragebogen wie</v>
          </cell>
          <cell r="AK38" t="str">
            <v>BE modified in validation exercise</v>
          </cell>
          <cell r="BQ38" t="str">
            <v>M: FI: only 2 instances of administraitve courts</v>
          </cell>
          <cell r="BR38" t="str">
            <v>M: LT only 2 instances in admin</v>
          </cell>
          <cell r="BT38" t="str">
            <v>M: FI: only 2 instances of administraitve courts</v>
          </cell>
          <cell r="BU38" t="str">
            <v>M: FI: only 2 instances of administraitve courts</v>
          </cell>
          <cell r="BX38" t="str">
            <v>M: FI: only 2 instances of administraitve courts</v>
          </cell>
          <cell r="CU38" t="str">
            <v>M: added by me according to comment</v>
          </cell>
          <cell r="DL38" t="str">
            <v>DK text moved to correct column</v>
          </cell>
          <cell r="EF38" t="str">
            <v>DE: Modified in validation exercise</v>
          </cell>
          <cell r="FY38" t="str">
            <v>IE modified in validation exercise</v>
          </cell>
          <cell r="HR38" t="str">
            <v>M: FI comment says that Cheif Judge is responsible for efficiency of the courts, so I interted him under "other body"</v>
          </cell>
        </row>
        <row r="39">
          <cell r="AR39" t="str">
            <v>HU changed in validation exercise</v>
          </cell>
          <cell r="BD39" t="str">
            <v>BE modified in validation exercise</v>
          </cell>
          <cell r="BQ39" t="str">
            <v>m: CZ only 2 instances of administrative courts</v>
          </cell>
          <cell r="BT39" t="str">
            <v>m: CZ only 2 instances of administrative courts</v>
          </cell>
          <cell r="BU39" t="str">
            <v>m: CZ only 2 instances of administrative courts</v>
          </cell>
          <cell r="BX39" t="str">
            <v>m: CZ only 2 instances of administrative courts</v>
          </cell>
          <cell r="FJ39" t="str">
            <v>BE revised in validation exercise</v>
          </cell>
          <cell r="GH39" t="str">
            <v>EL changed in validation exercise</v>
          </cell>
          <cell r="HB39" t="str">
            <v>EL: revised in validation exercise</v>
          </cell>
          <cell r="HK39" t="str">
            <v>DE: changed in validation exercise</v>
          </cell>
        </row>
        <row r="40">
          <cell r="BA40" t="str">
            <v>HU revised in validation exercise</v>
          </cell>
          <cell r="BQ40" t="str">
            <v>M: SI has only 2 instances</v>
          </cell>
          <cell r="BT40" t="str">
            <v>CY : only 2 instances</v>
          </cell>
          <cell r="HB40" t="str">
            <v>CZ: revised in validation exercise</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
      <sheetName val="Content2"/>
      <sheetName val="Developments"/>
      <sheetName val="Fig(18) Online info"/>
      <sheetName val="Fig(24)Social media"/>
      <sheetName val="Fig(25) Availability of judgmen"/>
      <sheetName val="Modalities Online"/>
      <sheetName val="Fig(28)Training.communication"/>
      <sheetName val="Fig(XX) ADR promotion"/>
      <sheetName val="Fig(40)Surveys"/>
      <sheetName val="Fig(41)Survey follow-up"/>
      <sheetName val="Q11+Q12+Q17"/>
      <sheetName val="Q11-Q12"/>
      <sheetName val="Q13+Law"/>
      <sheetName val="Q13"/>
      <sheetName val="Q14"/>
      <sheetName val="Q14_area of law"/>
      <sheetName val="Q15-Q17"/>
      <sheetName val="Q18"/>
      <sheetName val="Q19"/>
      <sheetName val="Q20_TL"/>
      <sheetName val="Q20_TF"/>
      <sheetName val="Q20_BL"/>
      <sheetName val="Q21"/>
      <sheetName val="Std graph 2"/>
      <sheetName val="Std graph 3"/>
    </sheetNames>
    <sheetDataSet>
      <sheetData sheetId="0">
        <row r="4">
          <cell r="A4" t="str">
            <v>IE</v>
          </cell>
        </row>
      </sheetData>
      <sheetData sheetId="1">
        <row r="1">
          <cell r="A1">
            <v>1</v>
          </cell>
          <cell r="B1">
            <v>2</v>
          </cell>
          <cell r="C1">
            <v>3</v>
          </cell>
          <cell r="D1">
            <v>4</v>
          </cell>
          <cell r="E1">
            <v>5</v>
          </cell>
          <cell r="F1">
            <v>6</v>
          </cell>
          <cell r="G1">
            <v>7</v>
          </cell>
          <cell r="H1">
            <v>8</v>
          </cell>
          <cell r="I1">
            <v>9</v>
          </cell>
          <cell r="J1">
            <v>10</v>
          </cell>
          <cell r="K1">
            <v>11</v>
          </cell>
          <cell r="L1">
            <v>12</v>
          </cell>
          <cell r="M1">
            <v>13</v>
          </cell>
          <cell r="N1">
            <v>14</v>
          </cell>
          <cell r="O1">
            <v>15</v>
          </cell>
          <cell r="P1">
            <v>16</v>
          </cell>
          <cell r="Q1">
            <v>17</v>
          </cell>
          <cell r="R1">
            <v>18</v>
          </cell>
          <cell r="S1">
            <v>19</v>
          </cell>
          <cell r="T1">
            <v>20</v>
          </cell>
          <cell r="U1">
            <v>21</v>
          </cell>
          <cell r="V1">
            <v>22</v>
          </cell>
          <cell r="W1">
            <v>23</v>
          </cell>
          <cell r="X1">
            <v>24</v>
          </cell>
          <cell r="Y1">
            <v>25</v>
          </cell>
          <cell r="Z1">
            <v>26</v>
          </cell>
          <cell r="AA1">
            <v>27</v>
          </cell>
          <cell r="AB1">
            <v>28</v>
          </cell>
          <cell r="AC1">
            <v>29</v>
          </cell>
          <cell r="AD1">
            <v>30</v>
          </cell>
          <cell r="AE1">
            <v>31</v>
          </cell>
          <cell r="AF1">
            <v>32</v>
          </cell>
          <cell r="AG1">
            <v>33</v>
          </cell>
          <cell r="AH1">
            <v>34</v>
          </cell>
          <cell r="AI1">
            <v>35</v>
          </cell>
          <cell r="AJ1">
            <v>36</v>
          </cell>
          <cell r="AK1">
            <v>37</v>
          </cell>
          <cell r="AL1">
            <v>38</v>
          </cell>
          <cell r="AM1">
            <v>39</v>
          </cell>
          <cell r="AN1">
            <v>40</v>
          </cell>
          <cell r="AO1">
            <v>41</v>
          </cell>
          <cell r="AP1">
            <v>42</v>
          </cell>
          <cell r="AQ1">
            <v>43</v>
          </cell>
          <cell r="AR1">
            <v>44</v>
          </cell>
          <cell r="AS1">
            <v>45</v>
          </cell>
          <cell r="AT1">
            <v>46</v>
          </cell>
          <cell r="AU1">
            <v>47</v>
          </cell>
          <cell r="AV1">
            <v>48</v>
          </cell>
          <cell r="AW1">
            <v>49</v>
          </cell>
          <cell r="AX1">
            <v>50</v>
          </cell>
          <cell r="AY1">
            <v>51</v>
          </cell>
          <cell r="AZ1">
            <v>52</v>
          </cell>
          <cell r="BA1">
            <v>53</v>
          </cell>
          <cell r="BB1">
            <v>54</v>
          </cell>
          <cell r="BC1">
            <v>55</v>
          </cell>
          <cell r="BD1">
            <v>56</v>
          </cell>
          <cell r="BE1">
            <v>57</v>
          </cell>
          <cell r="BF1">
            <v>58</v>
          </cell>
          <cell r="BG1">
            <v>59</v>
          </cell>
          <cell r="BH1">
            <v>60</v>
          </cell>
          <cell r="BI1">
            <v>61</v>
          </cell>
          <cell r="BJ1">
            <v>62</v>
          </cell>
          <cell r="BK1">
            <v>63</v>
          </cell>
          <cell r="BL1">
            <v>64</v>
          </cell>
          <cell r="BM1">
            <v>65</v>
          </cell>
          <cell r="BN1">
            <v>66</v>
          </cell>
          <cell r="BO1">
            <v>67</v>
          </cell>
          <cell r="BP1">
            <v>68</v>
          </cell>
          <cell r="BQ1">
            <v>69</v>
          </cell>
          <cell r="BR1">
            <v>70</v>
          </cell>
          <cell r="BS1">
            <v>71</v>
          </cell>
          <cell r="BT1">
            <v>72</v>
          </cell>
          <cell r="BU1">
            <v>73</v>
          </cell>
          <cell r="BV1">
            <v>74</v>
          </cell>
          <cell r="BW1">
            <v>75</v>
          </cell>
          <cell r="BX1">
            <v>76</v>
          </cell>
          <cell r="BY1">
            <v>77</v>
          </cell>
          <cell r="BZ1">
            <v>78</v>
          </cell>
          <cell r="CA1">
            <v>79</v>
          </cell>
          <cell r="CB1">
            <v>80</v>
          </cell>
          <cell r="CC1">
            <v>81</v>
          </cell>
          <cell r="CD1">
            <v>82</v>
          </cell>
          <cell r="CE1">
            <v>83</v>
          </cell>
          <cell r="CF1">
            <v>84</v>
          </cell>
          <cell r="CG1">
            <v>85</v>
          </cell>
          <cell r="CH1">
            <v>86</v>
          </cell>
          <cell r="CI1">
            <v>87</v>
          </cell>
          <cell r="CJ1">
            <v>88</v>
          </cell>
          <cell r="CK1">
            <v>89</v>
          </cell>
          <cell r="CL1">
            <v>90</v>
          </cell>
          <cell r="CM1">
            <v>91</v>
          </cell>
          <cell r="CN1">
            <v>92</v>
          </cell>
          <cell r="CO1">
            <v>93</v>
          </cell>
          <cell r="CP1">
            <v>94</v>
          </cell>
          <cell r="CQ1">
            <v>95</v>
          </cell>
          <cell r="CR1">
            <v>96</v>
          </cell>
          <cell r="CS1">
            <v>97</v>
          </cell>
          <cell r="CT1">
            <v>98</v>
          </cell>
          <cell r="CU1">
            <v>99</v>
          </cell>
          <cell r="CV1">
            <v>100</v>
          </cell>
          <cell r="CW1">
            <v>101</v>
          </cell>
          <cell r="CX1">
            <v>102</v>
          </cell>
          <cell r="CY1">
            <v>103</v>
          </cell>
          <cell r="CZ1">
            <v>104</v>
          </cell>
          <cell r="DA1">
            <v>105</v>
          </cell>
          <cell r="DB1">
            <v>106</v>
          </cell>
          <cell r="DC1">
            <v>107</v>
          </cell>
          <cell r="DD1">
            <v>108</v>
          </cell>
          <cell r="DE1">
            <v>109</v>
          </cell>
          <cell r="DF1">
            <v>110</v>
          </cell>
          <cell r="DG1">
            <v>111</v>
          </cell>
          <cell r="DH1">
            <v>112</v>
          </cell>
          <cell r="DI1">
            <v>113</v>
          </cell>
          <cell r="DJ1">
            <v>114</v>
          </cell>
          <cell r="DK1">
            <v>115</v>
          </cell>
          <cell r="DL1">
            <v>116</v>
          </cell>
          <cell r="DM1">
            <v>117</v>
          </cell>
          <cell r="DN1">
            <v>118</v>
          </cell>
          <cell r="DO1">
            <v>119</v>
          </cell>
          <cell r="DP1">
            <v>120</v>
          </cell>
          <cell r="DQ1">
            <v>121</v>
          </cell>
          <cell r="DR1">
            <v>122</v>
          </cell>
          <cell r="DS1">
            <v>123</v>
          </cell>
          <cell r="DT1">
            <v>124</v>
          </cell>
          <cell r="DU1">
            <v>125</v>
          </cell>
          <cell r="DV1">
            <v>126</v>
          </cell>
          <cell r="DW1">
            <v>127</v>
          </cell>
          <cell r="DX1">
            <v>128</v>
          </cell>
          <cell r="DY1">
            <v>129</v>
          </cell>
          <cell r="DZ1">
            <v>130</v>
          </cell>
          <cell r="EA1">
            <v>131</v>
          </cell>
          <cell r="EB1">
            <v>132</v>
          </cell>
          <cell r="EC1">
            <v>133</v>
          </cell>
          <cell r="ED1">
            <v>134</v>
          </cell>
          <cell r="EE1">
            <v>135</v>
          </cell>
          <cell r="EF1">
            <v>136</v>
          </cell>
          <cell r="EG1">
            <v>137</v>
          </cell>
          <cell r="EH1">
            <v>138</v>
          </cell>
          <cell r="EI1">
            <v>139</v>
          </cell>
          <cell r="EJ1">
            <v>140</v>
          </cell>
          <cell r="EK1">
            <v>141</v>
          </cell>
          <cell r="EL1">
            <v>142</v>
          </cell>
          <cell r="EM1">
            <v>143</v>
          </cell>
          <cell r="EN1">
            <v>144</v>
          </cell>
          <cell r="EO1">
            <v>145</v>
          </cell>
          <cell r="EP1">
            <v>146</v>
          </cell>
          <cell r="EQ1">
            <v>147</v>
          </cell>
          <cell r="ER1">
            <v>148</v>
          </cell>
          <cell r="ES1">
            <v>149</v>
          </cell>
          <cell r="ET1">
            <v>150</v>
          </cell>
          <cell r="EU1">
            <v>151</v>
          </cell>
          <cell r="EV1">
            <v>152</v>
          </cell>
          <cell r="EW1">
            <v>153</v>
          </cell>
          <cell r="EX1">
            <v>154</v>
          </cell>
          <cell r="EY1">
            <v>155</v>
          </cell>
          <cell r="EZ1">
            <v>156</v>
          </cell>
          <cell r="FA1">
            <v>157</v>
          </cell>
          <cell r="FB1">
            <v>158</v>
          </cell>
          <cell r="FC1">
            <v>159</v>
          </cell>
          <cell r="FD1">
            <v>160</v>
          </cell>
          <cell r="FE1">
            <v>161</v>
          </cell>
          <cell r="FF1">
            <v>162</v>
          </cell>
          <cell r="FG1">
            <v>163</v>
          </cell>
          <cell r="FH1">
            <v>164</v>
          </cell>
          <cell r="FI1">
            <v>165</v>
          </cell>
          <cell r="FJ1">
            <v>166</v>
          </cell>
          <cell r="FK1">
            <v>167</v>
          </cell>
          <cell r="FL1">
            <v>168</v>
          </cell>
          <cell r="FM1">
            <v>169</v>
          </cell>
          <cell r="FN1">
            <v>170</v>
          </cell>
          <cell r="FO1">
            <v>171</v>
          </cell>
          <cell r="FP1">
            <v>172</v>
          </cell>
          <cell r="FQ1">
            <v>173</v>
          </cell>
          <cell r="FR1">
            <v>174</v>
          </cell>
          <cell r="FS1">
            <v>175</v>
          </cell>
          <cell r="FT1">
            <v>176</v>
          </cell>
          <cell r="FU1">
            <v>177</v>
          </cell>
          <cell r="FV1">
            <v>178</v>
          </cell>
          <cell r="FW1">
            <v>179</v>
          </cell>
          <cell r="FX1">
            <v>180</v>
          </cell>
          <cell r="FY1">
            <v>181</v>
          </cell>
          <cell r="FZ1">
            <v>182</v>
          </cell>
          <cell r="GA1">
            <v>183</v>
          </cell>
          <cell r="GB1">
            <v>184</v>
          </cell>
          <cell r="GC1">
            <v>185</v>
          </cell>
          <cell r="GD1">
            <v>186</v>
          </cell>
          <cell r="GE1">
            <v>187</v>
          </cell>
          <cell r="GF1">
            <v>188</v>
          </cell>
          <cell r="GG1">
            <v>189</v>
          </cell>
          <cell r="GH1">
            <v>190</v>
          </cell>
          <cell r="GI1">
            <v>191</v>
          </cell>
          <cell r="GJ1">
            <v>192</v>
          </cell>
          <cell r="GK1">
            <v>193</v>
          </cell>
          <cell r="GL1">
            <v>194</v>
          </cell>
          <cell r="GM1">
            <v>195</v>
          </cell>
          <cell r="GN1">
            <v>196</v>
          </cell>
          <cell r="GO1">
            <v>197</v>
          </cell>
          <cell r="GP1">
            <v>198</v>
          </cell>
          <cell r="GQ1">
            <v>199</v>
          </cell>
          <cell r="GR1">
            <v>200</v>
          </cell>
          <cell r="GS1">
            <v>201</v>
          </cell>
          <cell r="GT1">
            <v>202</v>
          </cell>
          <cell r="GU1">
            <v>203</v>
          </cell>
          <cell r="GV1">
            <v>204</v>
          </cell>
          <cell r="GW1">
            <v>205</v>
          </cell>
          <cell r="GX1">
            <v>206</v>
          </cell>
          <cell r="GY1">
            <v>207</v>
          </cell>
          <cell r="GZ1">
            <v>208</v>
          </cell>
          <cell r="HA1">
            <v>209</v>
          </cell>
          <cell r="HB1">
            <v>210</v>
          </cell>
          <cell r="HC1">
            <v>211</v>
          </cell>
          <cell r="HD1">
            <v>212</v>
          </cell>
          <cell r="HE1">
            <v>213</v>
          </cell>
          <cell r="HF1">
            <v>214</v>
          </cell>
          <cell r="HG1">
            <v>215</v>
          </cell>
          <cell r="HH1">
            <v>216</v>
          </cell>
          <cell r="HI1">
            <v>217</v>
          </cell>
          <cell r="HJ1">
            <v>218</v>
          </cell>
          <cell r="HK1">
            <v>219</v>
          </cell>
          <cell r="HL1">
            <v>220</v>
          </cell>
          <cell r="HM1">
            <v>221</v>
          </cell>
          <cell r="HN1">
            <v>222</v>
          </cell>
          <cell r="HO1">
            <v>223</v>
          </cell>
          <cell r="HP1">
            <v>224</v>
          </cell>
          <cell r="HQ1">
            <v>225</v>
          </cell>
          <cell r="HR1">
            <v>226</v>
          </cell>
          <cell r="HS1">
            <v>227</v>
          </cell>
          <cell r="HT1">
            <v>228</v>
          </cell>
          <cell r="HU1">
            <v>229</v>
          </cell>
          <cell r="HV1">
            <v>230</v>
          </cell>
          <cell r="HW1">
            <v>231</v>
          </cell>
          <cell r="HX1">
            <v>232</v>
          </cell>
          <cell r="HY1">
            <v>233</v>
          </cell>
          <cell r="HZ1">
            <v>234</v>
          </cell>
          <cell r="IA1">
            <v>235</v>
          </cell>
          <cell r="IB1">
            <v>236</v>
          </cell>
          <cell r="IC1">
            <v>237</v>
          </cell>
          <cell r="ID1">
            <v>238</v>
          </cell>
          <cell r="IE1">
            <v>239</v>
          </cell>
          <cell r="IF1">
            <v>240</v>
          </cell>
        </row>
        <row r="2">
          <cell r="B2"/>
          <cell r="C2"/>
          <cell r="D2"/>
          <cell r="E2"/>
          <cell r="F2"/>
          <cell r="G2" t="str">
            <v xml:space="preserve">1. If in your country there is legislation/measures announced/ongoing or adopted/implemented in 2015 relating to the areas listed below, please mention them briefly </v>
          </cell>
          <cell r="H2"/>
          <cell r="I2"/>
          <cell r="J2"/>
          <cell r="K2"/>
          <cell r="L2"/>
          <cell r="M2"/>
          <cell r="N2"/>
          <cell r="O2"/>
          <cell r="P2"/>
          <cell r="Q2"/>
          <cell r="R2"/>
          <cell r="S2"/>
          <cell r="T2"/>
          <cell r="U2"/>
          <cell r="V2"/>
          <cell r="W2"/>
          <cell r="X2"/>
          <cell r="Y2"/>
          <cell r="Z2"/>
          <cell r="AA2"/>
          <cell r="AB2"/>
          <cell r="AC2"/>
          <cell r="AD2"/>
          <cell r="AE2"/>
          <cell r="AF2"/>
          <cell r="AG2"/>
          <cell r="AH2"/>
          <cell r="AI2"/>
          <cell r="AJ2"/>
          <cell r="AK2"/>
          <cell r="AL2"/>
          <cell r="AM2"/>
          <cell r="AN2"/>
          <cell r="AO2"/>
          <cell r="AP2"/>
          <cell r="AQ2"/>
          <cell r="AR2"/>
          <cell r="AS2"/>
          <cell r="AT2"/>
          <cell r="AU2"/>
          <cell r="AV2"/>
          <cell r="AW2"/>
          <cell r="AX2"/>
          <cell r="AY2"/>
          <cell r="AZ2"/>
          <cell r="BA2"/>
          <cell r="BB2"/>
          <cell r="BC2"/>
          <cell r="BD2"/>
          <cell r="BE2"/>
          <cell r="BF2"/>
          <cell r="BG2"/>
          <cell r="BH2"/>
          <cell r="BI2"/>
          <cell r="BJ2"/>
          <cell r="BK2"/>
          <cell r="BL2"/>
          <cell r="BM2"/>
          <cell r="BN2"/>
          <cell r="BO2"/>
          <cell r="BP2"/>
          <cell r="BQ2"/>
          <cell r="BR2"/>
          <cell r="BS2"/>
          <cell r="BT2"/>
          <cell r="BU2"/>
          <cell r="BV2"/>
          <cell r="BW2"/>
          <cell r="BX2"/>
          <cell r="BY2"/>
          <cell r="BZ2"/>
          <cell r="CA2"/>
          <cell r="CB2"/>
          <cell r="CC2"/>
          <cell r="CD2"/>
          <cell r="CE2"/>
          <cell r="CF2"/>
          <cell r="CG2"/>
          <cell r="CH2"/>
          <cell r="CI2"/>
          <cell r="CJ2"/>
          <cell r="CK2"/>
          <cell r="CL2"/>
          <cell r="CM2"/>
          <cell r="CN2"/>
          <cell r="CO2"/>
          <cell r="CP2"/>
          <cell r="CQ2"/>
          <cell r="CR2"/>
          <cell r="CS2"/>
          <cell r="CT2"/>
          <cell r="CU2"/>
          <cell r="CV2"/>
          <cell r="CW2"/>
          <cell r="CX2"/>
          <cell r="CY2"/>
          <cell r="CZ2"/>
          <cell r="DA2"/>
          <cell r="DB2"/>
          <cell r="DC2"/>
          <cell r="DD2"/>
          <cell r="DE2"/>
          <cell r="DF2"/>
          <cell r="DG2"/>
          <cell r="DH2"/>
          <cell r="DI2"/>
          <cell r="DJ2"/>
          <cell r="DK2"/>
          <cell r="DL2"/>
          <cell r="DM2"/>
          <cell r="DN2"/>
          <cell r="DO2"/>
          <cell r="DP2"/>
          <cell r="DQ2"/>
          <cell r="DR2"/>
          <cell r="DS2"/>
          <cell r="DT2"/>
          <cell r="DU2"/>
          <cell r="DV2"/>
          <cell r="DW2" t="str">
            <v>11.2 Total length</v>
          </cell>
          <cell r="DX2"/>
          <cell r="DY2"/>
          <cell r="DZ2"/>
          <cell r="EA2"/>
          <cell r="EB2"/>
          <cell r="EC2"/>
          <cell r="ED2"/>
          <cell r="EE2"/>
          <cell r="EF2" t="str">
            <v>11.3 Only certain phases</v>
          </cell>
          <cell r="EG2"/>
          <cell r="EH2"/>
          <cell r="EI2"/>
          <cell r="EJ2"/>
          <cell r="EK2"/>
          <cell r="EL2"/>
          <cell r="EM2"/>
          <cell r="EN2"/>
          <cell r="EO2"/>
          <cell r="EP2"/>
          <cell r="EQ2"/>
          <cell r="ER2"/>
          <cell r="ES2"/>
          <cell r="ET2"/>
          <cell r="EU2"/>
          <cell r="EV2"/>
          <cell r="EW2"/>
          <cell r="EX2"/>
          <cell r="EY2"/>
          <cell r="EZ2" t="str">
            <v>Further details on content of standard</v>
          </cell>
          <cell r="FA2"/>
          <cell r="FB2"/>
          <cell r="FC2"/>
          <cell r="FD2"/>
          <cell r="FE2"/>
          <cell r="FF2"/>
          <cell r="FG2"/>
          <cell r="FH2"/>
          <cell r="FI2"/>
          <cell r="FJ2"/>
          <cell r="FK2"/>
          <cell r="FL2"/>
          <cell r="FM2"/>
          <cell r="FN2" t="str">
            <v>Which other body?</v>
          </cell>
          <cell r="FO2"/>
          <cell r="FP2"/>
          <cell r="FQ2"/>
          <cell r="FR2"/>
          <cell r="FS2"/>
          <cell r="FT2"/>
          <cell r="FU2"/>
          <cell r="FV2"/>
          <cell r="FW2"/>
          <cell r="FX2"/>
          <cell r="FY2"/>
          <cell r="FZ2"/>
          <cell r="GA2"/>
          <cell r="GB2"/>
          <cell r="GC2"/>
          <cell r="GD2"/>
          <cell r="GE2"/>
          <cell r="GF2"/>
          <cell r="GG2"/>
          <cell r="GH2"/>
          <cell r="GI2" t="str">
            <v>Please give explanation of content of backlogs</v>
          </cell>
          <cell r="GJ2"/>
          <cell r="GK2"/>
          <cell r="GL2"/>
          <cell r="GM2"/>
          <cell r="GN2"/>
          <cell r="GO2"/>
          <cell r="GP2"/>
          <cell r="GQ2"/>
          <cell r="GR2"/>
          <cell r="GS2"/>
          <cell r="GT2" t="str">
            <v>Which other body?</v>
          </cell>
          <cell r="GU2"/>
          <cell r="GV2"/>
          <cell r="GW2"/>
          <cell r="GX2"/>
          <cell r="GY2"/>
          <cell r="GZ2"/>
          <cell r="HA2"/>
          <cell r="HB2"/>
          <cell r="HC2"/>
          <cell r="HD2" t="str">
            <v>Which other time period?</v>
          </cell>
          <cell r="HE2"/>
          <cell r="HF2"/>
          <cell r="HG2"/>
          <cell r="HH2"/>
          <cell r="HI2"/>
          <cell r="HJ2"/>
          <cell r="HK2"/>
          <cell r="HL2"/>
          <cell r="HM2"/>
          <cell r="HN2"/>
          <cell r="HO2"/>
          <cell r="HP2"/>
          <cell r="HQ2"/>
          <cell r="HR2" t="str">
            <v>Which other body?</v>
          </cell>
          <cell r="HS2"/>
          <cell r="HT2"/>
          <cell r="HU2"/>
          <cell r="HV2"/>
          <cell r="HW2"/>
          <cell r="HX2"/>
          <cell r="HY2"/>
          <cell r="HZ2"/>
          <cell r="IA2"/>
          <cell r="IB2"/>
          <cell r="IC2"/>
          <cell r="ID2"/>
          <cell r="IE2"/>
          <cell r="IF2"/>
        </row>
        <row r="3">
          <cell r="B3"/>
          <cell r="C3"/>
          <cell r="D3"/>
          <cell r="E3"/>
          <cell r="F3"/>
          <cell r="G3" t="str">
            <v>1. Procedural law</v>
          </cell>
          <cell r="H3"/>
          <cell r="I3"/>
          <cell r="J3" t="str">
            <v>2. ADR methods</v>
          </cell>
          <cell r="K3"/>
          <cell r="L3"/>
          <cell r="M3" t="str">
            <v>3. Administration of courts</v>
          </cell>
          <cell r="N3"/>
          <cell r="O3"/>
          <cell r="P3" t="str">
            <v>4. Council for the Judiciary</v>
          </cell>
          <cell r="Q3"/>
          <cell r="R3"/>
          <cell r="S3" t="str">
            <v>5. Re-designing of the judicial map (e.g. geographical locations)</v>
          </cell>
          <cell r="T3"/>
          <cell r="U3"/>
          <cell r="V3" t="str">
            <v>6. Court specialization (new specialized courts/competences)</v>
          </cell>
          <cell r="W3"/>
          <cell r="X3"/>
          <cell r="Y3" t="str">
            <v>7. ICT in the justice system</v>
          </cell>
          <cell r="Z3"/>
          <cell r="AA3"/>
          <cell r="AB3" t="str">
            <v>8. Legal aid</v>
          </cell>
          <cell r="AC3"/>
          <cell r="AD3"/>
          <cell r="AE3" t="str">
            <v>9. Court fees</v>
          </cell>
          <cell r="AF3"/>
          <cell r="AG3"/>
          <cell r="AH3" t="str">
            <v>10. Judges (e.g. status, appointment)</v>
          </cell>
          <cell r="AI3"/>
          <cell r="AJ3"/>
          <cell r="AK3" t="str">
            <v>11. Court staff, lawyers, notaries, bailiffs, insolvency administrators or other legal professionals (please specify)</v>
          </cell>
          <cell r="AL3"/>
          <cell r="AM3"/>
          <cell r="AN3" t="str">
            <v>12. Others (please specify)</v>
          </cell>
          <cell r="AO3"/>
          <cell r="AP3"/>
          <cell r="AQ3"/>
          <cell r="AR3"/>
          <cell r="AS3"/>
          <cell r="AT3"/>
          <cell r="AU3"/>
          <cell r="AV3"/>
          <cell r="AW3"/>
          <cell r="AX3"/>
          <cell r="AY3"/>
          <cell r="AZ3"/>
          <cell r="BA3"/>
          <cell r="BB3"/>
          <cell r="BC3"/>
          <cell r="BD3"/>
          <cell r="BE3"/>
          <cell r="BF3" t="str">
            <v>5. Are judgments of courts for civil and commercial cases available online to the general public?</v>
          </cell>
          <cell r="BG3"/>
          <cell r="BH3"/>
          <cell r="BI3"/>
          <cell r="BJ3" t="str">
            <v>5.1. Arrangements for online publication of civil/commercial judgments</v>
          </cell>
          <cell r="BK3"/>
          <cell r="BL3"/>
          <cell r="BM3"/>
          <cell r="BN3"/>
          <cell r="BO3"/>
          <cell r="BP3" t="str">
            <v>6. Are judgments of courts for admin cases available online to the general public?</v>
          </cell>
          <cell r="BQ3"/>
          <cell r="BR3"/>
          <cell r="BS3"/>
          <cell r="BT3" t="str">
            <v>6.1. Arrangements for online publication of admin judgments</v>
          </cell>
          <cell r="BU3"/>
          <cell r="BV3"/>
          <cell r="BW3"/>
          <cell r="BX3"/>
          <cell r="BY3"/>
          <cell r="BZ3" t="str">
            <v>7. Judges receive training in the following areas:</v>
          </cell>
          <cell r="CA3"/>
          <cell r="CB3"/>
          <cell r="CC3"/>
          <cell r="CD3"/>
          <cell r="CE3"/>
          <cell r="CF3"/>
          <cell r="CG3"/>
          <cell r="CH3"/>
          <cell r="CI3" t="str">
            <v>8. Which type/s of activities is/are undertaken by the public sector in your Member State to promote and incentivise the use of ADR?</v>
          </cell>
          <cell r="CJ3"/>
          <cell r="CK3"/>
          <cell r="CL3"/>
          <cell r="CM3"/>
          <cell r="CN3"/>
          <cell r="CO3"/>
          <cell r="CP3"/>
          <cell r="CQ3"/>
          <cell r="CR3"/>
          <cell r="CS3"/>
          <cell r="CT3"/>
          <cell r="CU3"/>
          <cell r="CV3"/>
          <cell r="CW3"/>
          <cell r="CX3" t="str">
            <v>8.1. Please provide the URL or reference for the above promotion and incentives of ADR activities</v>
          </cell>
          <cell r="CY3"/>
          <cell r="CZ3"/>
          <cell r="DA3"/>
          <cell r="DB3" t="str">
            <v>9. Which aspects did court surveys conducted in 2016 address?</v>
          </cell>
          <cell r="DC3"/>
          <cell r="DD3"/>
          <cell r="DE3"/>
          <cell r="DF3"/>
          <cell r="DG3"/>
          <cell r="DH3"/>
          <cell r="DI3"/>
          <cell r="DJ3"/>
          <cell r="DK3"/>
          <cell r="DL3"/>
          <cell r="DM3"/>
          <cell r="DN3"/>
          <cell r="DO3"/>
          <cell r="DP3"/>
          <cell r="DQ3"/>
          <cell r="DR3"/>
          <cell r="DS3"/>
          <cell r="DT3"/>
          <cell r="DU3"/>
          <cell r="DW3" t="str">
            <v>Civil and commercial cases</v>
          </cell>
          <cell r="DX3"/>
          <cell r="DY3"/>
          <cell r="DZ3"/>
          <cell r="EA3" t="str">
            <v>Admin cases</v>
          </cell>
          <cell r="EB3"/>
          <cell r="EC3"/>
          <cell r="ED3"/>
          <cell r="EE3"/>
          <cell r="EF3" t="str">
            <v>1. Length/Processing time between the initial registration of the case and the first hearing in civil and commercial cases</v>
          </cell>
          <cell r="EG3"/>
          <cell r="EH3"/>
          <cell r="EI3" t="str">
            <v>2. Length/Processing time between the initial registration of the case and the first hearing in admin cases</v>
          </cell>
          <cell r="EJ3"/>
          <cell r="EK3"/>
          <cell r="EL3" t="str">
            <v>3. Length/Processing time between the last hearing and delivering the judicial decision in civil and commercial cases</v>
          </cell>
          <cell r="EM3"/>
          <cell r="EN3"/>
          <cell r="EO3" t="str">
            <v>4. Length/Processing time between the last hearing and delivering the judicial decision in admin cases</v>
          </cell>
          <cell r="EP3"/>
          <cell r="EQ3"/>
          <cell r="ER3" t="str">
            <v>5. Other phases, please write which</v>
          </cell>
          <cell r="ES3"/>
          <cell r="ET3"/>
          <cell r="EU3"/>
          <cell r="EV3"/>
          <cell r="EW3"/>
          <cell r="EX3"/>
          <cell r="EY3"/>
          <cell r="EZ3" t="str">
            <v>Share of cases closed within a given period of time</v>
          </cell>
          <cell r="FA3"/>
          <cell r="FB3" t="str">
            <v>Expected average time to resolve cases per Court</v>
          </cell>
          <cell r="FC3"/>
          <cell r="FD3" t="str">
            <v>Expected average age of pending cases</v>
          </cell>
          <cell r="FE3"/>
          <cell r="FF3" t="str">
            <v>Other</v>
          </cell>
          <cell r="FG3"/>
          <cell r="FH3"/>
          <cell r="FI3"/>
          <cell r="FJ3" t="str">
            <v>13. Who is in charge of (or who is involved in) setting standards for timeframes (TF) and/or time limits (TL) and backlogs (BL) in case they are not set out in law</v>
          </cell>
          <cell r="FK3"/>
          <cell r="FL3"/>
          <cell r="FM3"/>
          <cell r="FN3" t="str">
            <v>Civil and commercial cases</v>
          </cell>
          <cell r="FO3"/>
          <cell r="FP3"/>
          <cell r="FQ3" t="str">
            <v>Admin cases</v>
          </cell>
          <cell r="FR3"/>
          <cell r="FS3"/>
          <cell r="FT3" t="str">
            <v>Other cases</v>
          </cell>
          <cell r="FU3"/>
          <cell r="FV3"/>
          <cell r="FW3"/>
          <cell r="FX3" t="str">
            <v>14. Are the above mentioned standards on time limits (TL) and timeframes (TF) and backlogs (BL) relevant to:</v>
          </cell>
          <cell r="FY3"/>
          <cell r="FZ3"/>
          <cell r="GA3"/>
          <cell r="GB3"/>
          <cell r="GC3"/>
          <cell r="GD3"/>
          <cell r="GE3"/>
          <cell r="GF3"/>
          <cell r="GG3"/>
          <cell r="GH3"/>
          <cell r="GI3" t="str">
            <v>Civil and commercial cases</v>
          </cell>
          <cell r="GJ3"/>
          <cell r="GK3"/>
          <cell r="GL3"/>
          <cell r="GM3" t="str">
            <v>Administrative cases</v>
          </cell>
          <cell r="GN3"/>
          <cell r="GO3"/>
          <cell r="GP3"/>
          <cell r="GQ3"/>
          <cell r="GR3" t="str">
            <v>18. At which level do you monitor the respect of standards on time limits (TL) / timeframes (TF)/ backlogs (BL):</v>
          </cell>
          <cell r="GS3"/>
          <cell r="GT3" t="str">
            <v>Civil and commercial cases</v>
          </cell>
          <cell r="GU3"/>
          <cell r="GV3"/>
          <cell r="GW3" t="str">
            <v>Administrative cases</v>
          </cell>
          <cell r="GX3"/>
          <cell r="GY3"/>
          <cell r="GZ3"/>
          <cell r="HA3"/>
          <cell r="HB3" t="str">
            <v>How often does the monitoring of time limits (TL) /timeframes (TF)/ backlogs (BL) take place:</v>
          </cell>
          <cell r="HC3"/>
          <cell r="HD3" t="str">
            <v>Civil and commercial cases</v>
          </cell>
          <cell r="HE3"/>
          <cell r="HF3"/>
          <cell r="HG3" t="str">
            <v>Administrative cases</v>
          </cell>
          <cell r="HH3"/>
          <cell r="HI3"/>
          <cell r="HJ3"/>
          <cell r="HK3" t="str">
            <v>20. Who takes measures and what measures are taken if standards on timeframes (TF)/time limits (TL)/backlogs (BL) are exceeded?</v>
          </cell>
          <cell r="HL3"/>
          <cell r="HM3"/>
          <cell r="HN3"/>
          <cell r="HO3"/>
          <cell r="HP3"/>
          <cell r="HQ3"/>
          <cell r="HR3" t="str">
            <v>Civil and commercial cases</v>
          </cell>
          <cell r="HS3"/>
          <cell r="HT3"/>
          <cell r="HU3" t="str">
            <v>Administrative cases</v>
          </cell>
          <cell r="HV3"/>
          <cell r="HW3"/>
          <cell r="HX3"/>
          <cell r="HY3"/>
          <cell r="HZ3" t="str">
            <v>21. Do standards defined on information to parties about progress of their case include:</v>
          </cell>
          <cell r="IA3"/>
          <cell r="IB3"/>
          <cell r="IC3"/>
          <cell r="ID3"/>
          <cell r="IE3"/>
          <cell r="IF3"/>
        </row>
        <row r="4">
          <cell r="B4" t="str">
            <v>Member State</v>
          </cell>
          <cell r="C4" t="str">
            <v>Name</v>
          </cell>
          <cell r="D4" t="str">
            <v>Function</v>
          </cell>
          <cell r="E4" t="str">
            <v>E-mail</v>
          </cell>
          <cell r="F4" t="str">
            <v>Phone</v>
          </cell>
          <cell r="G4" t="str">
            <v>Announced/under negotiation in 2016</v>
          </cell>
          <cell r="H4" t="str">
            <v>Adopted in 2016</v>
          </cell>
          <cell r="I4" t="str">
            <v>Requires further implementation acts</v>
          </cell>
          <cell r="J4" t="str">
            <v>Announced/under negotiation in 2016</v>
          </cell>
          <cell r="K4" t="str">
            <v>Adopted in 2016</v>
          </cell>
          <cell r="L4" t="str">
            <v>Requires further implementation acts</v>
          </cell>
          <cell r="M4" t="str">
            <v>Announced/under negotiation in 2016</v>
          </cell>
          <cell r="N4" t="str">
            <v>Adopted in 2016</v>
          </cell>
          <cell r="O4" t="str">
            <v>Requires further implementation acts</v>
          </cell>
          <cell r="P4" t="str">
            <v>Announced/under negotiation in 2016</v>
          </cell>
          <cell r="Q4" t="str">
            <v>Adopted in 2016</v>
          </cell>
          <cell r="R4" t="str">
            <v>Requires further implementation acts</v>
          </cell>
          <cell r="S4" t="str">
            <v>Announced/under negotiation in 2016</v>
          </cell>
          <cell r="T4" t="str">
            <v>Adopted in 2016</v>
          </cell>
          <cell r="U4" t="str">
            <v>Requires further implementation acts</v>
          </cell>
          <cell r="V4" t="str">
            <v>Announced/under negotiation in 2016</v>
          </cell>
          <cell r="W4" t="str">
            <v>Adopted in 2016</v>
          </cell>
          <cell r="X4" t="str">
            <v>Requires further implementation acts</v>
          </cell>
          <cell r="Y4" t="str">
            <v>Announced/under negotiation in 2016</v>
          </cell>
          <cell r="Z4" t="str">
            <v>Adopted in 2016</v>
          </cell>
          <cell r="AA4" t="str">
            <v>Requires further implementation acts</v>
          </cell>
          <cell r="AB4" t="str">
            <v>Announced/under negotiation in 2016</v>
          </cell>
          <cell r="AC4" t="str">
            <v>Adopted in 2016</v>
          </cell>
          <cell r="AD4" t="str">
            <v>Requires further implementation acts</v>
          </cell>
          <cell r="AE4" t="str">
            <v>Announced/under negotiation in 2016</v>
          </cell>
          <cell r="AF4" t="str">
            <v>Adopted in 2016</v>
          </cell>
          <cell r="AG4" t="str">
            <v>Requires further implementation acts</v>
          </cell>
          <cell r="AH4" t="str">
            <v>Announced/under negotiation in 2016</v>
          </cell>
          <cell r="AI4" t="str">
            <v>Adopted in 2016</v>
          </cell>
          <cell r="AJ4" t="str">
            <v>Requires further implementation acts</v>
          </cell>
          <cell r="AK4" t="str">
            <v>Announced/under negotiation in 2016</v>
          </cell>
          <cell r="AL4" t="str">
            <v>Adopted in 2016</v>
          </cell>
          <cell r="AM4" t="str">
            <v>Requires further implementation acts</v>
          </cell>
          <cell r="AN4" t="str">
            <v>Announced/under negotiation in 2016</v>
          </cell>
          <cell r="AO4" t="str">
            <v>Adopted in 2016</v>
          </cell>
          <cell r="AP4" t="str">
            <v>Requires further implementation acts</v>
          </cell>
          <cell r="AQ4" t="str">
            <v>Please provide a short summary of main objectives and content as well as reference and link:</v>
          </cell>
          <cell r="AR4" t="str">
            <v xml:space="preserve">2. Availability of general information about the justice system free of charge  </v>
          </cell>
          <cell r="AS4" t="str">
            <v>Comments / Weblinks</v>
          </cell>
          <cell r="AT4" t="str">
            <v>Comments / Weblinks</v>
          </cell>
          <cell r="AU4" t="str">
            <v>Comments / Weblinks</v>
          </cell>
          <cell r="AV4" t="str">
            <v>Comments / Weblinks</v>
          </cell>
          <cell r="AW4" t="str">
            <v>Comments / Weblinks</v>
          </cell>
          <cell r="AX4" t="str">
            <v>Comments / Weblinks</v>
          </cell>
          <cell r="AY4" t="str">
            <v>Comments / Weblinks</v>
          </cell>
          <cell r="AZ4" t="str">
            <v>3. Do courts use social media?</v>
          </cell>
          <cell r="BA4" t="str">
            <v>Specify what cases and at which level: Civil and commercial cases</v>
          </cell>
          <cell r="BB4" t="str">
            <v>Specify what cases and at which level: Administrative cases</v>
          </cell>
          <cell r="BC4" t="str">
            <v>Comments + limited instances / distinctions</v>
          </cell>
          <cell r="BD4" t="str">
            <v>4. Has the judiciary established guidelines for judges about communicating with the press and media?</v>
          </cell>
          <cell r="BE4" t="str">
            <v>When relevant, please provide additional comments below:</v>
          </cell>
          <cell r="BF4" t="str">
            <v>1st instance</v>
          </cell>
          <cell r="BG4" t="str">
            <v>2nd instance</v>
          </cell>
          <cell r="BH4" t="str">
            <v>Highest instance</v>
          </cell>
          <cell r="BI4" t="str">
            <v>Comments / explanation for "some judgments"</v>
          </cell>
          <cell r="BJ4" t="str">
            <v>1. Website accessible to a general public free of charge</v>
          </cell>
          <cell r="BK4" t="str">
            <v>2. Website is updated at least once a month</v>
          </cell>
          <cell r="BL4" t="str">
            <v>3. Judgments are assigned a European Case Law Identifier (ECLI)</v>
          </cell>
          <cell r="BM4" t="str">
            <v>4. Judgments are tagged with keywords</v>
          </cell>
          <cell r="BN4" t="str">
            <v>5. Are rules in place to determine whether or not personal data are revealed in online published judgments?</v>
          </cell>
          <cell r="BO4" t="str">
            <v>When relevant, please provide additional comments below:</v>
          </cell>
          <cell r="BP4" t="str">
            <v>1st instance</v>
          </cell>
          <cell r="BQ4" t="str">
            <v>2nd instance</v>
          </cell>
          <cell r="BR4" t="str">
            <v>Highest instance</v>
          </cell>
          <cell r="BS4" t="str">
            <v>Comments / explanation for "some judgments"</v>
          </cell>
          <cell r="BT4" t="str">
            <v>1. Website accessible to a general public free of charge</v>
          </cell>
          <cell r="BU4" t="str">
            <v>2. Website is updated at least once a month</v>
          </cell>
          <cell r="BV4" t="str">
            <v>3. Judgments are assigned a European Case Law Identifier (ECLI)</v>
          </cell>
          <cell r="BW4" t="str">
            <v>4. Judgments are tagged with keywords</v>
          </cell>
          <cell r="BX4" t="str">
            <v>5. Are rules in place to determine whether or not personal data are revealed in online published judgments?</v>
          </cell>
          <cell r="BY4" t="str">
            <v>When relevant, please provide additional comments below:</v>
          </cell>
          <cell r="BZ4" t="str">
            <v>1. Communication with the parties in general</v>
          </cell>
          <cell r="CA4" t="str">
            <v>2.a Communication with persons of different cultural, religious, ethnic or linguistic background</v>
          </cell>
          <cell r="CB4" t="str">
            <v>2.b Communication with children</v>
          </cell>
          <cell r="CC4" t="str">
            <v>2.c Communication with visually or hearing impaired persons</v>
          </cell>
          <cell r="CD4" t="str">
            <v>3. Non-discriminatory treatment of court users</v>
          </cell>
          <cell r="CE4" t="str">
            <v>4. Gender-sensitive practices in judicial proceedings</v>
          </cell>
          <cell r="CF4" t="str">
            <v>5. Communication with the media and general public</v>
          </cell>
          <cell r="CG4" t="str">
            <v>6. On the role of the interpreters in court proceedings and cooperation with interpreters</v>
          </cell>
          <cell r="CH4" t="str">
            <v>When relevant, please provide additional comments below:</v>
          </cell>
          <cell r="CI4" t="str">
            <v>1. Website(s) providing information on ADR</v>
          </cell>
          <cell r="CJ4" t="str">
            <v>2. Publicity campaigns in media</v>
          </cell>
          <cell r="CK4" t="str">
            <v>3. Brochures to the general public</v>
          </cell>
          <cell r="CL4" t="str">
            <v>4. Court provides specific information sessions on ADR upon request</v>
          </cell>
          <cell r="CM4" t="str">
            <v>5. ADR/mediation co-ordinator at courts</v>
          </cell>
          <cell r="CN4" t="str">
            <v>6. Publication of evaluations on the use of ADR</v>
          </cell>
          <cell r="CO4" t="str">
            <v>7. Publication of statistics on the use of ADR</v>
          </cell>
          <cell r="CP4" t="str">
            <v>8. Legal aid covers (partly or in full) costs incurred with ADR</v>
          </cell>
          <cell r="CQ4" t="str">
            <v>9. Full or partial refund of court fees, including stamp duties, if ADR is successful</v>
          </cell>
          <cell r="CR4" t="str">
            <v>10. No lawyer for ADR procedure required</v>
          </cell>
          <cell r="CS4" t="str">
            <v>11. Judge can act as mediator</v>
          </cell>
          <cell r="CT4" t="str">
            <v xml:space="preserve">12. Agreement reached by the parties becomes enforceable by the court </v>
          </cell>
          <cell r="CU4" t="str">
            <v>13. Others (please specify)</v>
          </cell>
          <cell r="CV4" t="str">
            <v>What other activity?</v>
          </cell>
          <cell r="CW4" t="str">
            <v>When relevant, please provide additional comments below:</v>
          </cell>
          <cell r="CX4" t="str">
            <v>Civil and commercial disputes</v>
          </cell>
          <cell r="CY4" t="str">
            <v>Labour disputes</v>
          </cell>
          <cell r="CZ4" t="str">
            <v>Consumer disputes</v>
          </cell>
          <cell r="DA4" t="str">
            <v>When relevant, please provide additional comments below:</v>
          </cell>
          <cell r="DB4" t="str">
            <v>1. Accessibility of the court service.</v>
          </cell>
          <cell r="DC4" t="str">
            <v>2. Customer service of the court. (e.g. reception at the court; information on proceedings; politeness and/or efficiency of court staff)</v>
          </cell>
          <cell r="DD4" t="str">
            <v>3. The conduct of the hearing.</v>
          </cell>
          <cell r="DE4" t="str">
            <v xml:space="preserve">4. The judgment/decision of the court. </v>
          </cell>
          <cell r="DF4" t="str">
            <v>5.a Needs and satisfaction of non-native speakers</v>
          </cell>
          <cell r="DG4" t="str">
            <v>5. b Needs and satisfaction of children</v>
          </cell>
          <cell r="DH4" t="str">
            <v>5.c Needs and satisfaction of visually or hearing impaired persons</v>
          </cell>
          <cell r="DI4" t="str">
            <v>6. General level of trust in the justice system.</v>
          </cell>
          <cell r="DJ4" t="str">
            <v>7. Awareness of rights</v>
          </cell>
          <cell r="DK4" t="str">
            <v>8. Other (please specify)</v>
          </cell>
          <cell r="DL4" t="str">
            <v>What other aspects did the survey(s) cover?</v>
          </cell>
          <cell r="DM4" t="str">
            <v>Please provide URLs or references to the surveys if available</v>
          </cell>
          <cell r="DN4"/>
          <cell r="DO4" t="str">
            <v xml:space="preserve">Year of last survey undertaken. </v>
          </cell>
          <cell r="DP4" t="str">
            <v xml:space="preserve">
If you want to highlight a concrete example/good practice, or to add other relevant comments please do it below:</v>
          </cell>
          <cell r="DQ4" t="str">
            <v>10.   What type of follow-up was given in 2016 to the results of surveys conducted among court users or legal professionals? Please tick everything that applies.</v>
          </cell>
          <cell r="DR4" t="str">
            <v>Please specify</v>
          </cell>
          <cell r="DS4" t="str">
            <v>If you want to highlight a concrete example/good practice, or to add other relevant comments please do it below:</v>
          </cell>
          <cell r="DT4" t="str">
            <v>11. Do standards on length/processing time for civil, commercial and administrative cases defined in your country include time limits?</v>
          </cell>
          <cell r="DU4" t="str">
            <v>Comments</v>
          </cell>
          <cell r="DV4" t="str">
            <v>11.1. Are standards on these time limits applicable for total length of the proceedings or only for certain procedural phases?</v>
          </cell>
          <cell r="DW4" t="str">
            <v>Length of the time limit in days</v>
          </cell>
          <cell r="DX4" t="str">
            <v>Total number of different time limits per case type</v>
          </cell>
          <cell r="DY4" t="str">
            <v>Source</v>
          </cell>
          <cell r="DZ4" t="str">
            <v>Comments</v>
          </cell>
          <cell r="EA4" t="str">
            <v>Length of the time limit in days</v>
          </cell>
          <cell r="EB4" t="str">
            <v>Total number of different time limits per case type</v>
          </cell>
          <cell r="EC4" t="str">
            <v>Source</v>
          </cell>
          <cell r="ED4" t="str">
            <v>Comments</v>
          </cell>
          <cell r="EE4" t="str">
            <v>Additional comments</v>
          </cell>
          <cell r="EF4" t="str">
            <v>Length of the time limit in days</v>
          </cell>
          <cell r="EG4" t="str">
            <v>Source</v>
          </cell>
          <cell r="EH4" t="str">
            <v>Comments, if any</v>
          </cell>
          <cell r="EI4" t="str">
            <v>Length of the time limit in days</v>
          </cell>
          <cell r="EJ4" t="str">
            <v>Source</v>
          </cell>
          <cell r="EK4" t="str">
            <v>Comments, if any</v>
          </cell>
          <cell r="EL4" t="str">
            <v>Length of the time limit in days</v>
          </cell>
          <cell r="EM4" t="str">
            <v>Source</v>
          </cell>
          <cell r="EN4" t="str">
            <v>Comments, if any</v>
          </cell>
          <cell r="EO4" t="str">
            <v>Length of the time limit in days</v>
          </cell>
          <cell r="EP4" t="str">
            <v>Source</v>
          </cell>
          <cell r="EQ4" t="str">
            <v>Comments, if any</v>
          </cell>
          <cell r="ER4" t="str">
            <v>Length of the time limit in days</v>
          </cell>
          <cell r="ES4" t="str">
            <v>Source</v>
          </cell>
          <cell r="ET4" t="str">
            <v>Comments, if any</v>
          </cell>
          <cell r="EU4" t="str">
            <v>When relevant, please provide additional comments below:</v>
          </cell>
          <cell r="EV4" t="str">
            <v>12. Do standards on length/processing time include other timeframes?</v>
          </cell>
          <cell r="EW4" t="str">
            <v>Further comments, if relevant:</v>
          </cell>
          <cell r="EX4" t="str">
            <v>Please specify the content of the standard:</v>
          </cell>
          <cell r="EY4" t="str">
            <v>Please specify</v>
          </cell>
          <cell r="EZ4" t="str">
            <v>Source</v>
          </cell>
          <cell r="FA4" t="str">
            <v>If standard differs by subject please indicate also the total number of different subjects within the same standard</v>
          </cell>
          <cell r="FB4" t="str">
            <v>Source</v>
          </cell>
          <cell r="FC4" t="str">
            <v>If standard differs by subject please indicate also the total number of different subjects within the same standard</v>
          </cell>
          <cell r="FD4" t="str">
            <v>Source</v>
          </cell>
          <cell r="FE4" t="str">
            <v>If standard differs by subject please indicate also the total number of different subjects within the same standard</v>
          </cell>
          <cell r="FF4" t="str">
            <v>Source</v>
          </cell>
          <cell r="FG4" t="str">
            <v>If standard differs by subject please indicate also the total number of different subjects within the same standard</v>
          </cell>
          <cell r="FH4" t="str">
            <v>Please provide concrete example(s) on the specific content of timeframes in detail:</v>
          </cell>
          <cell r="FI4" t="str">
            <v>Further comments, if relevant:</v>
          </cell>
          <cell r="FJ4" t="str">
            <v>Civil and commercial cases</v>
          </cell>
          <cell r="FK4" t="str">
            <v>Administrative cases</v>
          </cell>
          <cell r="FL4" t="str">
            <v>Other (please specify below)</v>
          </cell>
          <cell r="FM4" t="str">
            <v>Please provide details on the other types of cases:</v>
          </cell>
          <cell r="FN4" t="str">
            <v>Timeframes</v>
          </cell>
          <cell r="FO4" t="str">
            <v>Time limits</v>
          </cell>
          <cell r="FP4" t="str">
            <v>Backlogs</v>
          </cell>
          <cell r="FQ4" t="str">
            <v>Timeframes</v>
          </cell>
          <cell r="FR4" t="str">
            <v>Time limits</v>
          </cell>
          <cell r="FS4" t="str">
            <v>Backlogs</v>
          </cell>
          <cell r="FT4" t="str">
            <v>Timeframes</v>
          </cell>
          <cell r="FU4" t="str">
            <v>Time limits</v>
          </cell>
          <cell r="FV4" t="str">
            <v>Backlogs</v>
          </cell>
          <cell r="FW4" t="str">
            <v>When relevant, please provide additional comments below:</v>
          </cell>
          <cell r="FX4" t="str">
            <v>Civil and commercial cases</v>
          </cell>
          <cell r="FY4" t="str">
            <v>Administrative cases</v>
          </cell>
          <cell r="FZ4" t="str">
            <v>Other (please specify below)</v>
          </cell>
          <cell r="GA4" t="str">
            <v>Please provide details on the other types of cases:</v>
          </cell>
          <cell r="GB4" t="str">
            <v>When relevant, please provide additional comments below:</v>
          </cell>
          <cell r="GC4" t="str">
            <v>15. Are the above mentioned standards on timeframes, time limits and backlogs available on-line for the general public:</v>
          </cell>
          <cell r="GD4" t="str">
            <v>When relevant, please provide additional comments below:</v>
          </cell>
          <cell r="GE4" t="str">
            <v>16. Are the above mentioned standards on time limits, timeframes and backlogs also used for other purposes in addition to efficiency?</v>
          </cell>
          <cell r="GF4" t="str">
            <v>For which other purpose(s)?</v>
          </cell>
          <cell r="GG4" t="str">
            <v>When relevant, please provide additional comments below:</v>
          </cell>
          <cell r="GH4" t="str">
            <v>17. Do standards define when a pending case is considered to be a backlog?</v>
          </cell>
          <cell r="GI4" t="str">
            <v>Single backlog definition in days</v>
          </cell>
          <cell r="GJ4" t="str">
            <v>Shortest</v>
          </cell>
          <cell r="GK4" t="str">
            <v>Longest</v>
          </cell>
          <cell r="GL4" t="str">
            <v>Comments</v>
          </cell>
          <cell r="GM4" t="str">
            <v>Single backlog definition in days</v>
          </cell>
          <cell r="GN4" t="str">
            <v>Shortest</v>
          </cell>
          <cell r="GO4" t="str">
            <v>Longest</v>
          </cell>
          <cell r="GP4" t="str">
            <v>Comments</v>
          </cell>
          <cell r="GQ4" t="str">
            <v>When relevant, please provide additional comments below:</v>
          </cell>
          <cell r="GR4" t="str">
            <v>Civil and commercial cases</v>
          </cell>
          <cell r="GS4" t="str">
            <v>Administrative cases</v>
          </cell>
          <cell r="GT4" t="str">
            <v>Timeframes</v>
          </cell>
          <cell r="GU4" t="str">
            <v>Time limits</v>
          </cell>
          <cell r="GV4" t="str">
            <v>Backlogs</v>
          </cell>
          <cell r="GW4" t="str">
            <v>Timeframes</v>
          </cell>
          <cell r="GX4" t="str">
            <v>Time limits</v>
          </cell>
          <cell r="GY4" t="str">
            <v>Backlogs</v>
          </cell>
          <cell r="GZ4" t="str">
            <v>When relevant, please provide additional comments below:</v>
          </cell>
          <cell r="HA4" t="str">
            <v>19.Do standards defined on active monitoring of case progress include an automatic system for following backlogs?</v>
          </cell>
          <cell r="HB4" t="str">
            <v>Civil and commercial cases</v>
          </cell>
          <cell r="HC4" t="str">
            <v>Administrative cases</v>
          </cell>
          <cell r="HD4" t="str">
            <v>Timeframes</v>
          </cell>
          <cell r="HE4" t="str">
            <v>Time limits</v>
          </cell>
          <cell r="HF4" t="str">
            <v>Backlogs</v>
          </cell>
          <cell r="HG4" t="str">
            <v>Timeframes</v>
          </cell>
          <cell r="HH4" t="str">
            <v>Time limits</v>
          </cell>
          <cell r="HI4" t="str">
            <v>Backlogs</v>
          </cell>
          <cell r="HJ4" t="str">
            <v>When relevant, please provide additional comments below:</v>
          </cell>
          <cell r="HK4" t="str">
            <v>Additional human recourses</v>
          </cell>
          <cell r="HL4" t="str">
            <v>Additional financial recourses</v>
          </cell>
          <cell r="HM4" t="str">
            <v>Temporary assistance by the special judges</v>
          </cell>
          <cell r="HN4" t="str">
            <v>Reorganisation of the court management process</v>
          </cell>
          <cell r="HO4" t="str">
            <v>Report from judge (Judge is asked to give explanations)</v>
          </cell>
          <cell r="HP4" t="str">
            <v>Special meeting for discussing exceeded standards</v>
          </cell>
          <cell r="HQ4" t="str">
            <v>Other measure, please specify</v>
          </cell>
          <cell r="HR4" t="str">
            <v>Timeframes</v>
          </cell>
          <cell r="HS4" t="str">
            <v>Time limits</v>
          </cell>
          <cell r="HT4" t="str">
            <v>Backlogs</v>
          </cell>
          <cell r="HU4" t="str">
            <v>Timeframes</v>
          </cell>
          <cell r="HV4" t="str">
            <v>Time limits</v>
          </cell>
          <cell r="HW4" t="str">
            <v>Backlogs</v>
          </cell>
          <cell r="HX4" t="str">
            <v>Please provide details on the other types of measures:</v>
          </cell>
          <cell r="HY4" t="str">
            <v>When relevant, please provide additional comments below:</v>
          </cell>
          <cell r="HZ4" t="str">
            <v>Timetable of court proceedings</v>
          </cell>
          <cell r="IA4" t="str">
            <v>Information on delays</v>
          </cell>
          <cell r="IB4" t="str">
            <v>Information about the progress of a case</v>
          </cell>
          <cell r="IC4" t="str">
            <v>Other, please specify</v>
          </cell>
          <cell r="ID4" t="str">
            <v>Which other standard(s)?</v>
          </cell>
          <cell r="IE4" t="str">
            <v>What other type of information/request does it include?</v>
          </cell>
          <cell r="IF4" t="str">
            <v>When relevant, please provide additional comments below:</v>
          </cell>
        </row>
        <row r="5">
          <cell r="A5" t="str">
            <v>IE</v>
          </cell>
          <cell r="B5" t="str">
            <v>Ireland</v>
          </cell>
          <cell r="C5" t="str">
            <v>Nicola Kelly</v>
          </cell>
          <cell r="D5" t="str">
            <v>National Correspondent</v>
          </cell>
          <cell r="E5" t="str">
            <v>nlkelly@justice.ie</v>
          </cell>
          <cell r="F5" t="str">
            <v>+353 1 6028617</v>
          </cell>
          <cell r="G5" t="str">
            <v/>
          </cell>
          <cell r="H5" t="str">
            <v>The Civil Liability (Amendment) Act 2017 was signed into law on 22 November 2017. The purposes of the Civil Liability (Amendment) Act 2017 are: • to empower the courts to make awards of damages in cases of catastrophic injury by way of periodic payments orders (PPOs). • to provide for open disclosure of patient safety incidents. The Act: • gives the courts power to award damages by way of periodic payments orders; • sets out principles regarding the security of payments of PPOs; • provides that PPOs shall be subject to annual indexation; • amends the Civil Liability and Courts Act 2004 to provide for formal offers of settlement and costs in personal injuries actions involving PPOs • makes detailed provision for open disclosure of patient safety incidents.</v>
          </cell>
          <cell r="I5" t="str">
            <v/>
          </cell>
          <cell r="J5" t="str">
            <v/>
          </cell>
          <cell r="K5" t="str">
            <v>The Mediation Act 2017 contains proposals for a comprehensive statutory framework to promote the resolution of disputes through mediation as an alternative to court proceedings. The underlying objective is to promote mediation as a viable, effective and efficient alternative to court proceedings, thereby reducing legal costs, speeding up the resolution of disputes and reducing the stress and acrimony which often accompanies court proceedings. In this context, “mediation” means a facilitative voluntary process in which the parties to a dispute, with the assistance of a mediator, attempt to reach a mutually acceptable agreement to resolve the dispute. The Mediation Act 2017: • facilitates the settlement of civil disputes by mediation; • specifies the principles applicable to mediation; • specifies arrangements for mediation as an alternative to the institution of civil proceedings or to the continuation of civil proceedings that have been instituted; • provides for codes of conduct to which mediators may subscribe; • provides for the recognition of a body as the Mediation Council of Ireland for the purposes of this Act and to require that Council to make reports to the Minister for Justice and Equality as regards mediation in the State; • provided, by means of a scheme, an opportunity for parties to family law proceedings or proceedings under section 67A(3) or 117 of the Succession Act 1965 to attend mediation information sessions; http://justice.ie/en/JELR/Mediation_Act_2017.pdf/Files/Mediation_Act_2017.pdf.</v>
          </cell>
          <cell r="L5" t="str">
            <v/>
          </cell>
          <cell r="M5" t="str">
            <v/>
          </cell>
          <cell r="N5" t="str">
            <v/>
          </cell>
          <cell r="O5" t="str">
            <v/>
          </cell>
          <cell r="P5" t="str">
            <v>A Bill providing for the establishment of a Judicial Council was published on 1 June 2017 and is currently under consideration in Seanad Éireann (the Irish Senate). The Bill is a legislative priority for the Government. The primary function of the Judicial Council will be to promote and maintain excellence in the exercise by judges of their judicial functions and high standards of conduct among judges. The Bill also provides for the establishment of a Board of the Council which will be responsible for carrying out the functions of the Council on a day-to-day basis. The Council will be assisted in its work by a Judicial Studies Committee which will have a role in facilitating the continuing education and training of judges and by a Sentencing Information Committee which will be involved in the collation and dissemination of sentencing information. A key element of the Bill relates to the establishment of a Judicial Conduct Committee which will consider complaints in relation to judicial misconduct, prepare draft guidelines concerning judicial conduct and ethics for adoption by the Council and provide advice and recommendations to an individual judge or to judges generally on judicial conduct and ethics.</v>
          </cell>
          <cell r="Q5" t="str">
            <v/>
          </cell>
          <cell r="R5" t="str">
            <v/>
          </cell>
          <cell r="S5" t="str">
            <v/>
          </cell>
          <cell r="T5" t="str">
            <v/>
          </cell>
          <cell r="U5" t="str">
            <v/>
          </cell>
          <cell r="V5" t="str">
            <v>Work on a Family Courts Bill is currently in progress in the Department of Justice and Equality. The purpose of the Family Courts Bill, as previously announced by the Department, is to establish a dedicated family court in order to improve levels of judicial expertise and training in family law matters and streamline family law proceedings, thereby making them more user-friendly and less costly. The proposed legislation envisages, inter alia, the establishment of separate Family Court divisions within existing court jurisdictional tiers. Heads for a Bill to amend Article 29 of the Constitution to recognise the International Agreement on a Unified Patent Court were approved in July 2014.</v>
          </cell>
          <cell r="W5" t="str">
            <v/>
          </cell>
          <cell r="X5" t="str">
            <v/>
          </cell>
          <cell r="Y5" t="str">
            <v>Draft heads of Bill have been included in the General Scheme of the Courts and Civil Law (Miscellaneous Provisions) Bill 2017 (see Part 2 thereof), available on-line at http://www.justice.ie/en/JELR/Pages/WP17000275 to facilitate the centralisation of certain court office functions and facilitating of e-filing and electronic automation of court processes, and to provide an electronic alternative to an affidavit for use in court proceedings.</v>
          </cell>
          <cell r="Z5" t="str">
            <v/>
          </cell>
          <cell r="AA5" t="str">
            <v/>
          </cell>
          <cell r="AB5" t="str">
            <v>Proposals are being prepared for the approval of the Government to give effect to a number of reforms in the area of criminal legal aid including the conferring of responsibility for the administration of criminal legal aid on the Legal Aid Board. It is anticipated that draft legislation will be published in 2018.</v>
          </cell>
          <cell r="AC5" t="str">
            <v/>
          </cell>
          <cell r="AD5" t="str">
            <v/>
          </cell>
          <cell r="AE5" t="str">
            <v/>
          </cell>
          <cell r="AF5" t="str">
            <v/>
          </cell>
          <cell r="AG5" t="str">
            <v/>
          </cell>
          <cell r="AH5" t="str">
            <v>On 30 May 2017, the Government approved the publication of the Judicial Appointments Commission Bill 2017. The Bill is intended to give effect to commitments in the Programme for Partnership and its main features are to replace the existing Judicial Appointments Advisory Board with a new Judicial Appointments Commission (JAC), with a lay Chairperson and a lay majority. The Bill will reduce the number of suitable candidates proposed by the Commission for each judicial vacancy to three candidates from the stipulated minimum of 7 now under the existing system. The Bill comprehends all judicial appointments including promotions of serving judges. A new Senior Judicial Appointments Advisory Committee comprising the Lay Chairperson, the Chief Justice and the Attorney General will make recommendations to the Minister for appointment to the top three judicial positions of Chief Justice, President of the Court of Appeal and President of the High Court. Merit is provided for as the criterion for selection and, subject to that, the Bill provides for the objectives that the judiciary should be equally comprised of men and women and that it should reflect the diversity within the population as a whole.</v>
          </cell>
          <cell r="AI5" t="str">
            <v/>
          </cell>
          <cell r="AJ5" t="str">
            <v/>
          </cell>
          <cell r="AK5" t="str">
            <v/>
          </cell>
          <cell r="AL5" t="str">
            <v/>
          </cell>
          <cell r="AM5" t="str">
            <v/>
          </cell>
          <cell r="AN5" t="str">
            <v/>
          </cell>
          <cell r="AO5" t="str">
            <v>Legal Services Regulation Act 2015: (a) Preparations are at an advanced stage for the transition of the Office of the Taxing-Master to that of the new Legal Costs Adjudicators under Part 10 of the Legal Services Regulation Act 2015 for which the necessary forms, processes and IT supports are being aligned. The new Office will be informed in its work by the Legal Costs Principles contained in Schedule 1 of the Act and will maintain a publicly accessible Register of Determinations. This will be augmented by the commencement in due course of those other provisions of Part 10 of the Act which will place additional transparency obligations on legal practitioners in relation to legal costs to their clients. (c) A new Legal Services Regulatory Authority was established on 1 October 2016 and will regulate the provision of legal services by legal practitioners in the State and is currently at the early stage of the roll-out of its functions which will include, when commenced, a new and more independent public complaints regime and an independent Legal Practitioners’ Disciplinary Tribunal.</v>
          </cell>
          <cell r="AP5" t="str">
            <v/>
          </cell>
          <cell r="AQ5" t="str">
            <v/>
          </cell>
          <cell r="AR5" t="str">
            <v>1.b  General online information about the justice system for children (individuals below 18 years of age);2.  Centralised web portal with online forms for judicial proceedings available to the public and companies;3.  Interactive online simulation to assess eligibility for legal aid;4.a  Provision of education on legal rights to the general public through educational court visits;4.b  Provision of education on legal rights to the general public that is integrated in school curriculum;4.c  Provision of education on legal rights to the general public through interactive learning tools;4.d  Provision of education on legal rights to the general public through other formats (please specify)</v>
          </cell>
          <cell r="AS5" t="str">
            <v/>
          </cell>
          <cell r="AT5" t="str">
            <v xml:space="preserve">General online information about the justice system for children_x000D_
http://www.courts.ie/courts.ie/library3.nsf/PageCurrentWebLookUpTopNav/SCHOOLS?opendocument_x000D_
</v>
          </cell>
          <cell r="AU5" t="str">
            <v/>
          </cell>
          <cell r="AV5" t="str">
            <v xml:space="preserve">Centralised web portal with online forms for judicial proceedings available to the public and companies:_x000D_
http://www.courts.ie/courts.ie/library3.nsf/PageCurrentWebLookUpTopNav/COURT%20FORMS:?opendocument&amp;l=en_x000D_
</v>
          </cell>
          <cell r="AW5" t="str">
            <v xml:space="preserve">Interactive online simulation to assess eligibility for legal aid_x000D_
https://www.legalaidboard.ie/en/Apps/Questionnaire/FinancialEligibilityIndicator.aspx_x000D_
</v>
          </cell>
          <cell r="AX5" t="str">
            <v xml:space="preserve">Other formats:_x000D_
The Citizens Information Service provides a comprehensive website providing information on a range of areas relating to legal rights and entitlements, including: Social Welfare; Employment; _x000D_
Family and Relationships; Environment; Justice; Death and Bereavement; Health; Housing_x000D_
Education and Training; Money and Tax; Consumer Affairs: _x000D_
http://www.citizensinformation.ie/en/_x000D_
_x000D_
The Justice section of the Citizen’s Information website _x000D_
http://www.citizensinformation.ie/en/justice/_x000D_
also contains a wide range of information concerning aspects of access to justice, viz.:_x000D_
Law and rights; Civil law; Criminal law; Law enforcement; Courts system; Court offices; Courtroom; Arrests; Legal aid and advice; Witnesses; Evidence; Prison system; Probation and welfare services; Victims of crime; Crime and crime prevention; Children and young offenders._x000D_
</v>
          </cell>
          <cell r="AY5" t="str">
            <v xml:space="preserve">Provision of education on legal rights to a general public through the following formats_x000D_
Educational court visits are provided both for schools and for citizens’ groups:_x000D_
http://www.courts.ie/courts.ie/library3.nsf/pagecurrent/3508513CFA9185EB8025810D0049AAD9?opendocument&amp;l=en_x000D_
_x000D_
Integrated in school curriculum_x000D_
Civic, Social and Political Education (CSPE) is an obligatory subject in the Junior Certificate Curriculum:_x000D_
https://www.education.ie/en/Schools-Colleges/Information/Curriculum-and-Syllabus/Junior-Cycle-/Syllabuses-Guidelines/jc_cspe_guide.pdf_x000D_
_x000D_
Interactive learning tools:_x000D_
The National Professional Development Service For Teachers (PDST) provides an online course for Civic Social and Political Education (CSPE)  The online course is an introduction to, and an overview of the Junior Cycle Civic, Social and Political Education (CSPE) course: see http://www.pdst.ie/CSPE and http://teachercpd.ie/_x000D_
</v>
          </cell>
          <cell r="AZ5" t="str">
            <v>Yes, for all instances and all cases</v>
          </cell>
          <cell r="BA5"/>
          <cell r="BB5" t="str">
            <v/>
          </cell>
          <cell r="BC5" t="str">
            <v xml:space="preserve">The Courts Service posts notices on a range of specific court-related matters for the various court instances as they arise to Facebook (e.g.  Juror notices, court sittings arrangements, official announcements (launch of reports, opening of court facilities etc.) www.facebook.com/CourtsServiceofIreland_x000D_
and has uploaded a range of videos to a dedicated Youtube channel:_x000D_
 https://www.youtube.com/user/CourtsServiceIreland_x000D_
</v>
          </cell>
          <cell r="BD5" t="str">
            <v>No</v>
          </cell>
          <cell r="BE5" t="str">
            <v>The Irish Courts Service employs a Media Relations Advisor – a professional journalist with legal training – who, in relation to all court jurisdictions: provides information to the media about court activities generally; assists with the media with logistics of reporting cases;  under judicial direction communicates to the media summaries of court decisions to the media as required;  provides the media with factual information about court decisions; and provides factual clarification or correction with regard to cases reported in the media.</v>
          </cell>
          <cell r="BF5" t="str">
            <v>Yes all judgments</v>
          </cell>
          <cell r="BG5" t="str">
            <v>Yes all judgments</v>
          </cell>
          <cell r="BH5" t="str">
            <v>Yes all judgments</v>
          </cell>
          <cell r="BI5" t="str">
            <v xml:space="preserve">Courts Service Judgments and Determinations website:_x000D_
http://www.courts.ie/Judgments.nsf/Webpages/HomePage?OpenDocument_x000D_
</v>
          </cell>
          <cell r="BJ5" t="str">
            <v>1st instance;2nd instance;Highest instance</v>
          </cell>
          <cell r="BK5" t="str">
            <v>1st instance;2nd instance;Highest instance</v>
          </cell>
          <cell r="BL5" t="str">
            <v/>
          </cell>
          <cell r="BM5" t="str">
            <v/>
          </cell>
          <cell r="BN5" t="str">
            <v>1st instance;2nd instance;Highest instance</v>
          </cell>
          <cell r="BO5" t="str">
            <v xml:space="preserve">As  to item 5, anonymising of judgements is done in family law, child care and certain other proceedings (i.e. where statute requires, or a judge has, in accordance with principles established in case-law, directed, that the identities of parties or persons not be disclosed), and the authoring judge is required to indicate the redaction to be made to any content which would tend to identify a person whose identity should be protected.  </v>
          </cell>
          <cell r="BP5" t="str">
            <v>Yes all judgments</v>
          </cell>
          <cell r="BQ5" t="str">
            <v>Yes all judgments</v>
          </cell>
          <cell r="BR5" t="str">
            <v>Yes all judgments</v>
          </cell>
          <cell r="BS5" t="str">
            <v xml:space="preserve">This section is not applicable to Ireland.  Apropos the administrative case category, CEPEJ in its biennial evaluation reports “European Justice Systems” has noted that _x000D_
“Disputes between an individual and a public authority can be settled as civil law proceedings. However, in a number of states, administrative law is a separate area of law. The settlement of these disputes can be within the competence of specialised administrative law tribunals or units within a court of general jurisdiction. Administrative law cases are addressed separately here in order to take into account the systems which have either a specific judicial order or specific ways of addressing administrative cases within ordinary courts.” _x000D_
_x000D_
As previously advised, the Irish legal system, which follows the common law legal tradition, does not (by contrast with various civil law tradition jurisdictions) have a specialised court jurisdiction to deal with administrative law cases as defined by CEPEJ or a specific civil procedure for resolving such cases which would definitively identify a civil dispute as an administrative law case_x000D_
</v>
          </cell>
          <cell r="BT5" t="str">
            <v>1st instance;2nd instance;Highest instance</v>
          </cell>
          <cell r="BU5" t="str">
            <v>1st instance;2nd instance;Highest instance</v>
          </cell>
          <cell r="BV5" t="str">
            <v/>
          </cell>
          <cell r="BW5" t="str">
            <v/>
          </cell>
          <cell r="BX5" t="str">
            <v>1st instance;2nd instance;Highest instance</v>
          </cell>
          <cell r="BY5" t="str">
            <v/>
          </cell>
          <cell r="BZ5" t="str">
            <v>Initial;Continuous</v>
          </cell>
          <cell r="CA5" t="str">
            <v>Initial;Continuous</v>
          </cell>
          <cell r="CB5" t="str">
            <v>Initial;Continuous</v>
          </cell>
          <cell r="CC5" t="str">
            <v>Initial;Continuous</v>
          </cell>
          <cell r="CD5" t="str">
            <v>Initial;Continuous</v>
          </cell>
          <cell r="CE5" t="str">
            <v>Initial;Continuous</v>
          </cell>
          <cell r="CF5" t="str">
            <v/>
          </cell>
          <cell r="CG5" t="str">
            <v>Initial;Continuous</v>
          </cell>
          <cell r="CH5" t="str">
            <v xml:space="preserve">Judges on appointment receive the Equal Treatment of Persons in Court Bench Book . This Benchbook was compiled under the guidance of the Committee for Judicial Studies and the Equality Authority with support of he European Community Programme for Employment and Social Solidarity – PROGRESS (2007‐2013). The Bench Book covers the following topics:_x000D_
•	Oaths and Affirmations_x000D_
•	Interpreting Services_x000D_
•	Irish Language Rights_x000D_
•	Lay Litigants_x000D_
•	Ethnicity_x000D_
•	Sexual Orientation_x000D_
•	Gender Identity_x000D_
•	Persons with Disabilities_x000D_
•	Children_x000D_
•	Domestic Violence_x000D_
•	Intimidated &amp; Other Vulnerable Witnesses_x000D_
•	Sexual Crime_x000D_
_x000D_
Education sessions provided to Judges have included_x000D_
•	Victims and the Sentencing Process_x000D_
•	Balancing Rights in the Sentencing_x000D_
•	The Voice of the Child generally (Communicating with children: Past and future training for the Judiciary; The Legal Landscape after the enactment of the Children and Family Relationship Act, 2015; How the Voice of the Child is integrated through mediation services and Emergency Care Orders)_x000D_
•	Allegations of Child Sexual Abuse and the Voice of the Child _x000D_
•	Intimate partner violence and vulnerability in domestic violence reliefs in our courts_x000D_
•	Fair procedures issues and judicial reviews in the context of domestic violence_x000D_
•	Emerging issues in civil domestic violence applications and criminal prosecution on breach of domestic violence access_x000D_
•	Vulnerable Witnesses_x000D_
•	Interpreters and Intermediaries in the wake of Directive 2010/64/EU and SI No. 565/2013._x000D_
•	Access to Justice and Fair Trial Issues_x000D_
•	Cultural Competence in the Courtroom _x000D_
•	Legal Aid: Access to Justice _x000D_
_x000D_
Subjects of domestic training events attended by members of the judiciary have included the following:_x000D_
•	Victims’ Rights _x000D_
•	ERA Rights of the Child Event	_x000D_
•	Caring for Children from Ethnic Minority Backgrounds in Alternative Care_x000D_
•	The Voice of the Child	_x000D_
•	Foreign Language Interpretation _x000D_
•	Vulnerable Witnesses _x000D_
•	Applying EU Anti-Discrimination Law	_x000D_
•	Judges' Summit on Human Trafficking and Organised Crime_x000D_
•	Culture, Dispute Resolution and the Modernised Family 	_x000D_
_x000D_
As to point 5 (Communication with media and the general public) judges in Ireland to not communicate with the media or the general public in relation to cases determined by them. As indicated in the response to Question 4 above, the Irish Courts Service employs a Media Relations Advisor – a professional journalist with legal training –in relation to all court jurisdictions, whose functions have been detailed in that response._x000D_
</v>
          </cell>
          <cell r="CI5" t="str">
            <v>Civil and commercial disputes;Labour disputes</v>
          </cell>
          <cell r="CJ5" t="str">
            <v/>
          </cell>
          <cell r="CK5" t="str">
            <v>Civil and commercial disputes;Labour disputes</v>
          </cell>
          <cell r="CL5" t="str">
            <v/>
          </cell>
          <cell r="CM5" t="str">
            <v>Civil and commercial disputes</v>
          </cell>
          <cell r="CN5" t="str">
            <v/>
          </cell>
          <cell r="CO5" t="str">
            <v/>
          </cell>
          <cell r="CP5" t="str">
            <v>Civil and commercial disputes</v>
          </cell>
          <cell r="CQ5" t="str">
            <v/>
          </cell>
          <cell r="CR5" t="str">
            <v>Civil and commercial disputes</v>
          </cell>
          <cell r="CS5" t="str">
            <v/>
          </cell>
          <cell r="CT5" t="str">
            <v/>
          </cell>
          <cell r="CU5" t="str">
            <v/>
          </cell>
          <cell r="CV5" t="str">
            <v/>
          </cell>
          <cell r="CW5" t="str">
            <v/>
          </cell>
          <cell r="CX5" t="str">
            <v>http://www.citizensinformation.ie/en/consumer_affairs/consumer_protection/consumer_complaints/alternative_dispute_resolution_in_ireland.html http://www.citizensinformation.ie/en/birth_family_relationships/separation_and_divorce/family_mediation_service.html http://www.legalaidboard.ie/lab/publishing.nsf/content/Family_Mediation_Service</v>
          </cell>
          <cell r="CY5" t="str">
            <v/>
          </cell>
          <cell r="CZ5" t="str">
            <v/>
          </cell>
          <cell r="DA5" t="str">
            <v xml:space="preserve">The information returned in the case of civil and commercial disputes relates to consumer disputes and family law disputes._x000D_
_x000D_
In the case of employment (labour) disputes, under section 39 of the Workplace Relations Act 2015, the Workplace Relations Commission (WRC) may be in a position to offer a mediation service in certain cases to facilitate the resolution of complaints/disputes where possible at an early stage and without recourse to adjudication. The ability of the WRC to offer mediation will depend on a number of factors including the availability of resources. Complaints/disputes may only be referred for mediation with the agreement of both parties to the complaint/dispute. See the following links:_x000D_
http://www.citizensinformation.ie/en/employment/enforcement_and_redress/workplace_mediation_service.html_x000D_
https://www.workplacerelations.ie/en/Workplace_Relations_Services/Mediation_Services/_x000D_
</v>
          </cell>
          <cell r="DB5" t="str">
            <v/>
          </cell>
          <cell r="DC5" t="str">
            <v>National level</v>
          </cell>
          <cell r="DD5" t="str">
            <v/>
          </cell>
          <cell r="DE5" t="str">
            <v/>
          </cell>
          <cell r="DF5" t="str">
            <v/>
          </cell>
          <cell r="DG5" t="str">
            <v/>
          </cell>
          <cell r="DH5" t="str">
            <v/>
          </cell>
          <cell r="DI5" t="str">
            <v/>
          </cell>
          <cell r="DJ5" t="str">
            <v/>
          </cell>
          <cell r="DK5" t="str">
            <v>National level</v>
          </cell>
          <cell r="DL5" t="str">
            <v xml:space="preserve">1. A survey of external customers/stakeholders and internal stakeholders was undertaken in 2016 for the purposes of the Probate Service Modernisation Review, covering quality and level of services and seeking customers’/stakeholders view of the potential of ICT solutions in meeting their needs._x000D_
_x000D_
2. An internal survey of Courts service management staff was conducted in 2016 to establish a baseline as to the Courts Service’s standing  under 6 headings: Organisation, Culture, People, Process &amp; Policies, Technology and Data and Information.   _x000D_
</v>
          </cell>
          <cell r="DM5" t="str">
            <v/>
          </cell>
          <cell r="DO5" t="str">
            <v/>
          </cell>
          <cell r="DP5" t="str">
            <v/>
          </cell>
          <cell r="DQ5" t="str">
            <v>2. The survey results have been used to feed an annual/specific report at local or national level;6. Other specific follow-up (please specify)</v>
          </cell>
          <cell r="DR5" t="str">
            <v xml:space="preserve">As to the survey at 1 above, this has informed deliberations of the Probate Services Review Group, which will be reporting its findings to Courts Service management by the end of 2017/beginning of 2018. _x000D_
As to the survey at 2 above, this was used in preparing an internal report commissioned by Courts Service management to inform the Courts service’s on-line services strategy._x000D_
</v>
          </cell>
          <cell r="DS5" t="str">
            <v/>
          </cell>
          <cell r="DT5" t="str">
            <v>Yes</v>
          </cell>
          <cell r="DU5" t="str">
            <v/>
          </cell>
          <cell r="DV5" t="str">
            <v>Only certain phases</v>
          </cell>
          <cell r="DW5" t="str">
            <v/>
          </cell>
          <cell r="DX5" t="str">
            <v/>
          </cell>
          <cell r="DY5" t="str">
            <v/>
          </cell>
          <cell r="DZ5" t="str">
            <v/>
          </cell>
          <cell r="EA5" t="str">
            <v/>
          </cell>
          <cell r="EB5" t="str">
            <v/>
          </cell>
          <cell r="EC5" t="str">
            <v/>
          </cell>
          <cell r="ED5" t="str">
            <v/>
          </cell>
          <cell r="EE5" t="str">
            <v/>
          </cell>
          <cell r="EF5" t="str">
            <v>N/A</v>
          </cell>
          <cell r="EG5" t="str">
            <v/>
          </cell>
          <cell r="EH5" t="str">
            <v/>
          </cell>
          <cell r="EI5" t="str">
            <v>Not Applicable</v>
          </cell>
          <cell r="EJ5" t="str">
            <v/>
          </cell>
          <cell r="EK5" t="str">
            <v/>
          </cell>
          <cell r="EL5" t="str">
            <v>Two Months</v>
          </cell>
          <cell r="EM5" t="str">
            <v>Section 46, Courts and Court Officers Act, 2002, as amended: http://www.irishstatutebook.ie/eli/2002/act/15/section/46/enacted/en/html Courts and Court Officers Act 2002 (Register of Reserved Judgments) Regulations 2005 (S.I. No. 171 of 2005) Courts and Court Officers Act 2002 (Register of Reserved Judgments) (Amendment) Regulations 2005 (S.I. No. 409 of 2005) Courts and Court Officers Act 2002 (Register of Reserved Judgments) (Amendment) Regulations 2015 (S.I. No. 163 of 2015)</v>
          </cell>
          <cell r="EN5" t="str">
            <v/>
          </cell>
          <cell r="EO5" t="str">
            <v>Not Applicable</v>
          </cell>
          <cell r="EP5" t="str">
            <v/>
          </cell>
          <cell r="EQ5" t="str">
            <v/>
          </cell>
          <cell r="ER5" t="str">
            <v/>
          </cell>
          <cell r="ES5" t="str">
            <v/>
          </cell>
          <cell r="ET5" t="str">
            <v/>
          </cell>
          <cell r="EU5" t="str">
            <v/>
          </cell>
          <cell r="EV5" t="str">
            <v>No</v>
          </cell>
          <cell r="EW5" t="str">
            <v/>
          </cell>
          <cell r="EX5" t="str">
            <v/>
          </cell>
          <cell r="EY5" t="str">
            <v/>
          </cell>
          <cell r="EZ5" t="str">
            <v/>
          </cell>
          <cell r="FA5" t="str">
            <v/>
          </cell>
          <cell r="FB5" t="str">
            <v/>
          </cell>
          <cell r="FC5" t="str">
            <v/>
          </cell>
          <cell r="FD5" t="str">
            <v/>
          </cell>
          <cell r="FE5" t="str">
            <v/>
          </cell>
          <cell r="FF5" t="str">
            <v/>
          </cell>
          <cell r="FG5" t="str">
            <v/>
          </cell>
          <cell r="FH5" t="str">
            <v/>
          </cell>
          <cell r="FI5" t="str">
            <v/>
          </cell>
          <cell r="FJ5" t="str">
            <v/>
          </cell>
          <cell r="FK5" t="str">
            <v/>
          </cell>
          <cell r="FL5" t="str">
            <v/>
          </cell>
          <cell r="FM5" t="str">
            <v/>
          </cell>
          <cell r="FN5" t="str">
            <v/>
          </cell>
          <cell r="FO5" t="str">
            <v/>
          </cell>
          <cell r="FP5" t="str">
            <v/>
          </cell>
          <cell r="FQ5" t="str">
            <v/>
          </cell>
          <cell r="FR5" t="str">
            <v/>
          </cell>
          <cell r="FS5" t="str">
            <v/>
          </cell>
          <cell r="FT5" t="str">
            <v/>
          </cell>
          <cell r="FU5" t="str">
            <v/>
          </cell>
          <cell r="FV5" t="str">
            <v/>
          </cell>
          <cell r="FW5" t="str">
            <v/>
          </cell>
          <cell r="FX5" t="str">
            <v>Entire territory of Member State TL</v>
          </cell>
          <cell r="FY5" t="str">
            <v>Entire territory of Member State TL</v>
          </cell>
          <cell r="FZ5" t="str">
            <v>Entire territory of Member State TL</v>
          </cell>
          <cell r="GA5" t="str">
            <v>family law cases</v>
          </cell>
          <cell r="GB5" t="str">
            <v/>
          </cell>
          <cell r="GC5" t="str">
            <v>Yes</v>
          </cell>
          <cell r="GD5" t="str">
            <v>Section 46 of the Court and Court Officers Act 2002</v>
          </cell>
          <cell r="GE5" t="str">
            <v/>
          </cell>
          <cell r="GF5" t="str">
            <v/>
          </cell>
          <cell r="GG5" t="str">
            <v/>
          </cell>
          <cell r="GH5" t="str">
            <v>No</v>
          </cell>
          <cell r="GI5" t="str">
            <v/>
          </cell>
          <cell r="GJ5" t="str">
            <v/>
          </cell>
          <cell r="GK5" t="str">
            <v/>
          </cell>
          <cell r="GL5" t="str">
            <v/>
          </cell>
          <cell r="GM5" t="str">
            <v/>
          </cell>
          <cell r="GN5" t="str">
            <v/>
          </cell>
          <cell r="GO5" t="str">
            <v/>
          </cell>
          <cell r="GP5" t="str">
            <v/>
          </cell>
          <cell r="GQ5" t="str">
            <v/>
          </cell>
          <cell r="GR5" t="str">
            <v>Court President/ Court management TL</v>
          </cell>
          <cell r="GS5" t="str">
            <v>Court President/ Court management TL</v>
          </cell>
          <cell r="GT5" t="str">
            <v/>
          </cell>
          <cell r="GU5" t="str">
            <v/>
          </cell>
          <cell r="GV5" t="str">
            <v/>
          </cell>
          <cell r="GW5" t="str">
            <v/>
          </cell>
          <cell r="GX5" t="str">
            <v/>
          </cell>
          <cell r="GY5" t="str">
            <v/>
          </cell>
          <cell r="GZ5" t="str">
            <v/>
          </cell>
          <cell r="HA5" t="str">
            <v>No</v>
          </cell>
          <cell r="HB5" t="str">
            <v/>
          </cell>
          <cell r="HC5" t="str">
            <v/>
          </cell>
          <cell r="HD5" t="str">
            <v/>
          </cell>
          <cell r="HE5" t="str">
            <v/>
          </cell>
          <cell r="HF5" t="str">
            <v/>
          </cell>
          <cell r="HG5" t="str">
            <v/>
          </cell>
          <cell r="HH5" t="str">
            <v/>
          </cell>
          <cell r="HI5" t="str">
            <v/>
          </cell>
          <cell r="HJ5" t="str">
            <v xml:space="preserve">Not Applicable - there are currently no standards defined on active monitoring of case progress </v>
          </cell>
          <cell r="HK5" t="str">
            <v/>
          </cell>
          <cell r="HL5" t="str">
            <v/>
          </cell>
          <cell r="HM5" t="str">
            <v/>
          </cell>
          <cell r="HN5" t="str">
            <v/>
          </cell>
          <cell r="HO5" t="str">
            <v/>
          </cell>
          <cell r="HP5" t="str">
            <v/>
          </cell>
          <cell r="HQ5" t="str">
            <v/>
          </cell>
          <cell r="HR5" t="str">
            <v/>
          </cell>
          <cell r="HS5" t="str">
            <v/>
          </cell>
          <cell r="HT5" t="str">
            <v/>
          </cell>
          <cell r="HU5" t="str">
            <v/>
          </cell>
          <cell r="HV5" t="str">
            <v/>
          </cell>
          <cell r="HW5" t="str">
            <v/>
          </cell>
          <cell r="HX5" t="str">
            <v/>
          </cell>
          <cell r="HY5" t="str">
            <v/>
          </cell>
          <cell r="HZ5" t="str">
            <v/>
          </cell>
          <cell r="IA5" t="str">
            <v/>
          </cell>
          <cell r="IB5" t="str">
            <v/>
          </cell>
          <cell r="IC5" t="str">
            <v/>
          </cell>
          <cell r="ID5" t="str">
            <v/>
          </cell>
          <cell r="IE5" t="str">
            <v/>
          </cell>
          <cell r="IF5" t="str">
            <v/>
          </cell>
        </row>
        <row r="6">
          <cell r="A6" t="str">
            <v>LU</v>
          </cell>
          <cell r="B6" t="str">
            <v>Luxembourg</v>
          </cell>
          <cell r="C6" t="str">
            <v>Jeannot NIES</v>
          </cell>
          <cell r="D6" t="str">
            <v>deputy general prosecutor</v>
          </cell>
          <cell r="E6" t="str">
            <v>jeannot.nies@justice.etat.lu</v>
          </cell>
          <cell r="F6" t="str">
            <v/>
          </cell>
          <cell r="G6"/>
          <cell r="H6"/>
          <cell r="I6"/>
          <cell r="J6"/>
          <cell r="K6"/>
          <cell r="L6"/>
          <cell r="M6"/>
          <cell r="N6"/>
          <cell r="O6"/>
          <cell r="P6"/>
          <cell r="Q6"/>
          <cell r="R6"/>
          <cell r="S6"/>
          <cell r="T6"/>
          <cell r="U6"/>
          <cell r="V6"/>
          <cell r="W6"/>
          <cell r="X6"/>
          <cell r="Y6"/>
          <cell r="Z6"/>
          <cell r="AA6"/>
          <cell r="AB6"/>
          <cell r="AC6"/>
          <cell r="AD6"/>
          <cell r="AE6"/>
          <cell r="AF6"/>
          <cell r="AG6"/>
          <cell r="AH6"/>
          <cell r="AI6"/>
          <cell r="AJ6"/>
          <cell r="AK6"/>
          <cell r="AL6"/>
          <cell r="AM6" t="str">
            <v/>
          </cell>
          <cell r="AN6"/>
          <cell r="AO6" t="str">
            <v/>
          </cell>
          <cell r="AP6" t="str">
            <v/>
          </cell>
          <cell r="AQ6" t="str">
            <v xml:space="preserve">No major modifications have been undertaken or have been introduced as new draft legislation in 2017 in any of the fields covered by question 1.  </v>
          </cell>
          <cell r="AR6" t="str">
            <v>1.a  General online information about the justice system for non-native speakers;2.  Centralised web portal with online forms for judicial proceedings available to the public and companies;4.a  Provision of education on legal rights to the general public through educational court visits;4.b  Provision of education on legal rights to the general public that is integrated in school curriculum</v>
          </cell>
          <cell r="AS6" t="str">
            <v>www.justice.lu</v>
          </cell>
          <cell r="AT6" t="str">
            <v/>
          </cell>
          <cell r="AU6" t="str">
            <v/>
          </cell>
          <cell r="AV6" t="str">
            <v>www.justice.lu</v>
          </cell>
          <cell r="AW6" t="str">
            <v/>
          </cell>
          <cell r="AX6" t="str">
            <v/>
          </cell>
          <cell r="AY6" t="str">
            <v>Please note that, although the native language in Luxembourg is Luxembourgish, the proceedings in courts are held in French, sometimes in German. Any other language is offered if needed, but the sentence will always be in French, sometimes with parts in German. All publications on the Justice portal are in French. Eventually translations will be available in other languages, but this project is still way off its completion.</v>
          </cell>
          <cell r="AZ6" t="str">
            <v>Yes, for all instances and all cases</v>
          </cell>
          <cell r="BA6" t="str">
            <v/>
          </cell>
          <cell r="BB6" t="str">
            <v/>
          </cell>
          <cell r="BC6" t="str">
            <v>The SCPJ (Service de communication et de presse de la Justice) uses the courts' internet portal to communicate with the public. Other social media, e..g. Facebook or Twitter, are not used.</v>
          </cell>
          <cell r="BD6" t="str">
            <v>Yes</v>
          </cell>
          <cell r="BE6" t="str">
            <v>As a general, all communications are done through the SCPJ. Furthermore, Art, 8 of the penal procedure code (http://legilux.public.lu/eli/etat/leg/code/procedure_penale/20170703) institutes the rules of communication of the prosecutors and the judges with the press / public during the investigation procedure. The law on the protection of the youth provides for some rules on no-disclosure of the names of the minors concerned. There a no specific rules for general civil or commercial litigation. Communications in these matters as well as general rules on press contacts by the judiciary are subject to internal regulations, which are not publically available.</v>
          </cell>
          <cell r="BF6" t="str">
            <v>Yes some judgments</v>
          </cell>
          <cell r="BG6" t="str">
            <v>Yes some judgments</v>
          </cell>
          <cell r="BH6" t="str">
            <v>Yes all judgments</v>
          </cell>
          <cell r="BI6" t="str">
            <v>The courts rendering the decision decide upon its publication via the internet portal of the Judiciary. Normally the decisions published are decision in cases with an important public impact. In the future it is intended to make more decisions available through a public access to the court's documentary database._x000D_
_x000D_
All the decisions of the Cour de cassation as well as of the Cour constitutionnelle are available on the Justice portal.</v>
          </cell>
          <cell r="BJ6" t="str">
            <v>1st instance;2nd instance;Highest instance</v>
          </cell>
          <cell r="BK6" t="str">
            <v>1st instance;2nd instance;Highest instance</v>
          </cell>
          <cell r="BL6" t="str">
            <v>1st instance;2nd instance;Highest instance</v>
          </cell>
          <cell r="BM6" t="str">
            <v>1st instance;2nd instance;Highest instance</v>
          </cell>
          <cell r="BN6" t="str">
            <v>1st instance;2nd instance;Highest instance</v>
          </cell>
          <cell r="BO6" t="str">
            <v>ad 1): within the limitations set out in the answer to the previous question_x000D_
ad 2): updates of decisions are done normally the same day as the decision is rendered, or at least at a very near moment_x000D_
ad 3): the ECLI is used in the internal databases, it will have a public use once the project set out in the previous question is in production_x000D_
ad 4):keywords are used in the internal databases, on the Justice portal, a full text search is possible_x000D_
ad 5): all decisions are anonymized</v>
          </cell>
          <cell r="BP6" t="str">
            <v>Yes all judgments</v>
          </cell>
          <cell r="BQ6" t="str">
            <v>Yes all judgments</v>
          </cell>
          <cell r="BR6" t="str">
            <v>Yes all judgments</v>
          </cell>
          <cell r="BS6" t="str">
            <v/>
          </cell>
          <cell r="BT6" t="str">
            <v>1st instance;2nd instance;Highest instance</v>
          </cell>
          <cell r="BU6" t="str">
            <v>1st instance;2nd instance;Highest instance</v>
          </cell>
          <cell r="BV6" t="str">
            <v>1st instance;2nd instance;Highest instance</v>
          </cell>
          <cell r="BW6" t="str">
            <v>1st instance;2nd instance;Highest instance</v>
          </cell>
          <cell r="BX6" t="str">
            <v>1st instance;2nd instance;Highest instance</v>
          </cell>
          <cell r="BY6" t="str">
            <v>see the remarks under question 5.1.</v>
          </cell>
          <cell r="BZ6" t="str">
            <v>Initial;Continuous</v>
          </cell>
          <cell r="CA6" t="str">
            <v/>
          </cell>
          <cell r="CB6" t="str">
            <v>Initial;Continuous</v>
          </cell>
          <cell r="CC6" t="str">
            <v/>
          </cell>
          <cell r="CD6" t="str">
            <v>Initial;Continuous</v>
          </cell>
          <cell r="CE6" t="str">
            <v/>
          </cell>
          <cell r="CF6" t="str">
            <v>Initial;Continuous</v>
          </cell>
          <cell r="CG6" t="str">
            <v>Initial;Continuous</v>
          </cell>
          <cell r="CH6" t="str">
            <v>Judges and prosecutors receive a mandatory initial training at the French ENM as well as the Belgian Magistrates' school. Continuous training is offered on a voluntary basis in all topics that are interesting and / or useful. The courses attended may also cover all the topics listed in the questionnaire, but as they are normally organized outside the Luxembourg judiciary, we have only a minor influence on the choice offered. In-house  conferences and training sessions are offered on an ad hoc basis according to the evolution of the law or the technical environment (especially if new techniques are introduces).</v>
          </cell>
          <cell r="CI6" t="str">
            <v>Civil and commercial disputes;Labour disputes;Consumer disputes*</v>
          </cell>
          <cell r="CJ6" t="str">
            <v>Civil and commercial disputes;Labour disputes;Consumer disputes*</v>
          </cell>
          <cell r="CK6" t="str">
            <v>Civil and commercial disputes;Labour disputes;Consumer disputes*</v>
          </cell>
          <cell r="CL6" t="str">
            <v/>
          </cell>
          <cell r="CM6" t="str">
            <v/>
          </cell>
          <cell r="CN6" t="str">
            <v>Civil and commercial disputes;Labour disputes;Consumer disputes*</v>
          </cell>
          <cell r="CO6" t="str">
            <v>Civil and commercial disputes;Labour disputes;Consumer disputes*</v>
          </cell>
          <cell r="CP6" t="str">
            <v/>
          </cell>
          <cell r="CQ6" t="str">
            <v/>
          </cell>
          <cell r="CR6" t="str">
            <v>Civil and commercial disputes;Labour disputes;Consumer disputes*</v>
          </cell>
          <cell r="CS6" t="str">
            <v/>
          </cell>
          <cell r="CT6" t="str">
            <v>Civil and commercial disputes;Labour disputes;Consumer disputes*</v>
          </cell>
          <cell r="CU6" t="str">
            <v/>
          </cell>
          <cell r="CV6" t="str">
            <v/>
          </cell>
          <cell r="CW6" t="str">
            <v>Please note that mediation is also available as an ADR in penal cases (cf. art. 24, para. (5) of the penal procedure code).(http://legilux.public.lu/eli/etat/leg/code/procedure_penale/20170703)</v>
          </cell>
          <cell r="CX6" t="str">
            <v>www.mediation.lu www.cmcc.lu www.ombudsman.lu http://www.guichet.public.lu/citoyens/fr/citoyennete/voies-recours-reglement-litiges/mediation/mediation-ilr/index.html</v>
          </cell>
          <cell r="CY6" t="str">
            <v>same links</v>
          </cell>
          <cell r="CZ6" t="str">
            <v>same links</v>
          </cell>
          <cell r="DA6" t="str">
            <v>please note that the ombudsman is competent for difficulties between persons including legal persons, and state administrations, including courts (with the exception that the ombudsman cannot interfere with ongoing cases).</v>
          </cell>
          <cell r="DB6" t="str">
            <v/>
          </cell>
          <cell r="DC6" t="str">
            <v/>
          </cell>
          <cell r="DD6" t="str">
            <v/>
          </cell>
          <cell r="DE6" t="str">
            <v/>
          </cell>
          <cell r="DF6" t="str">
            <v/>
          </cell>
          <cell r="DG6" t="str">
            <v/>
          </cell>
          <cell r="DH6" t="str">
            <v/>
          </cell>
          <cell r="DI6" t="str">
            <v/>
          </cell>
          <cell r="DJ6" t="str">
            <v/>
          </cell>
          <cell r="DK6" t="str">
            <v/>
          </cell>
          <cell r="DL6" t="str">
            <v/>
          </cell>
          <cell r="DM6" t="str">
            <v/>
          </cell>
          <cell r="DO6" t="str">
            <v>No official surveys have been undertaken in the last few years, those that have been done before, were so on a more general scale of the public's satisfaction with the public sector</v>
          </cell>
          <cell r="DP6" t="str">
            <v>No official surveys have been undertaken in the last few years, those that have been done before, were so on a more general scale of the public's satisfaction with the public sector as a whole. Thus the points mentioned in the questionnaire were not submitted as such to the reviewing public.</v>
          </cell>
          <cell r="DQ6" t="str">
            <v/>
          </cell>
          <cell r="DR6" t="str">
            <v/>
          </cell>
          <cell r="DS6" t="str">
            <v>NAP, see comment above</v>
          </cell>
          <cell r="DT6" t="str">
            <v>No</v>
          </cell>
          <cell r="DU6" t="str">
            <v/>
          </cell>
          <cell r="DV6" t="str">
            <v/>
          </cell>
          <cell r="DW6" t="str">
            <v/>
          </cell>
          <cell r="DX6" t="str">
            <v/>
          </cell>
          <cell r="DY6" t="str">
            <v/>
          </cell>
          <cell r="DZ6" t="str">
            <v/>
          </cell>
          <cell r="EA6" t="str">
            <v/>
          </cell>
          <cell r="EB6" t="str">
            <v/>
          </cell>
          <cell r="EC6" t="str">
            <v/>
          </cell>
          <cell r="ED6" t="str">
            <v/>
          </cell>
          <cell r="EE6" t="str">
            <v/>
          </cell>
          <cell r="EF6" t="str">
            <v/>
          </cell>
          <cell r="EG6" t="str">
            <v/>
          </cell>
          <cell r="EH6" t="str">
            <v/>
          </cell>
          <cell r="EI6" t="str">
            <v/>
          </cell>
          <cell r="EJ6" t="str">
            <v/>
          </cell>
          <cell r="EK6" t="str">
            <v/>
          </cell>
          <cell r="EL6" t="str">
            <v/>
          </cell>
          <cell r="EM6" t="str">
            <v/>
          </cell>
          <cell r="EN6" t="str">
            <v/>
          </cell>
          <cell r="EO6" t="str">
            <v/>
          </cell>
          <cell r="EP6" t="str">
            <v/>
          </cell>
          <cell r="EQ6" t="str">
            <v/>
          </cell>
          <cell r="ER6" t="str">
            <v/>
          </cell>
          <cell r="ES6" t="str">
            <v/>
          </cell>
          <cell r="ET6" t="str">
            <v/>
          </cell>
          <cell r="EU6" t="str">
            <v/>
          </cell>
          <cell r="EV6" t="str">
            <v>No</v>
          </cell>
          <cell r="EW6" t="str">
            <v/>
          </cell>
          <cell r="EX6" t="str">
            <v/>
          </cell>
          <cell r="EY6" t="str">
            <v/>
          </cell>
          <cell r="EZ6" t="str">
            <v/>
          </cell>
          <cell r="FA6" t="str">
            <v/>
          </cell>
          <cell r="FB6" t="str">
            <v/>
          </cell>
          <cell r="FC6" t="str">
            <v/>
          </cell>
          <cell r="FD6" t="str">
            <v/>
          </cell>
          <cell r="FE6" t="str">
            <v/>
          </cell>
          <cell r="FF6" t="str">
            <v/>
          </cell>
          <cell r="FG6" t="str">
            <v/>
          </cell>
          <cell r="FH6" t="str">
            <v/>
          </cell>
          <cell r="FI6" t="str">
            <v/>
          </cell>
          <cell r="FJ6" t="str">
            <v/>
          </cell>
          <cell r="FK6" t="str">
            <v/>
          </cell>
          <cell r="FL6" t="str">
            <v/>
          </cell>
          <cell r="FM6" t="str">
            <v/>
          </cell>
          <cell r="FN6" t="str">
            <v/>
          </cell>
          <cell r="FO6" t="str">
            <v/>
          </cell>
          <cell r="FP6" t="str">
            <v/>
          </cell>
          <cell r="FQ6" t="str">
            <v/>
          </cell>
          <cell r="FR6" t="str">
            <v/>
          </cell>
          <cell r="FS6" t="str">
            <v/>
          </cell>
          <cell r="FT6" t="str">
            <v/>
          </cell>
          <cell r="FU6" t="str">
            <v/>
          </cell>
          <cell r="FV6" t="str">
            <v/>
          </cell>
          <cell r="FW6" t="str">
            <v/>
          </cell>
          <cell r="FX6" t="str">
            <v/>
          </cell>
          <cell r="FY6" t="str">
            <v/>
          </cell>
          <cell r="FZ6" t="str">
            <v/>
          </cell>
          <cell r="GA6" t="str">
            <v/>
          </cell>
          <cell r="GB6" t="str">
            <v/>
          </cell>
          <cell r="GC6" t="str">
            <v/>
          </cell>
          <cell r="GD6" t="str">
            <v/>
          </cell>
          <cell r="GE6" t="str">
            <v/>
          </cell>
          <cell r="GF6" t="str">
            <v/>
          </cell>
          <cell r="GG6" t="str">
            <v/>
          </cell>
          <cell r="GH6" t="str">
            <v>No</v>
          </cell>
          <cell r="GI6" t="str">
            <v/>
          </cell>
          <cell r="GJ6" t="str">
            <v/>
          </cell>
          <cell r="GK6" t="str">
            <v/>
          </cell>
          <cell r="GL6" t="str">
            <v/>
          </cell>
          <cell r="GM6" t="str">
            <v/>
          </cell>
          <cell r="GN6" t="str">
            <v/>
          </cell>
          <cell r="GO6" t="str">
            <v/>
          </cell>
          <cell r="GP6" t="str">
            <v/>
          </cell>
          <cell r="GQ6" t="str">
            <v/>
          </cell>
          <cell r="GR6" t="str">
            <v/>
          </cell>
          <cell r="GS6" t="str">
            <v/>
          </cell>
          <cell r="GT6" t="str">
            <v/>
          </cell>
          <cell r="GU6" t="str">
            <v/>
          </cell>
          <cell r="GV6" t="str">
            <v/>
          </cell>
          <cell r="GW6" t="str">
            <v/>
          </cell>
          <cell r="GX6" t="str">
            <v/>
          </cell>
          <cell r="GY6" t="str">
            <v/>
          </cell>
          <cell r="GZ6" t="str">
            <v/>
          </cell>
          <cell r="HA6" t="str">
            <v>No</v>
          </cell>
          <cell r="HB6" t="str">
            <v/>
          </cell>
          <cell r="HC6" t="str">
            <v/>
          </cell>
          <cell r="HD6" t="str">
            <v/>
          </cell>
          <cell r="HE6" t="str">
            <v/>
          </cell>
          <cell r="HF6" t="str">
            <v/>
          </cell>
          <cell r="HG6" t="str">
            <v/>
          </cell>
          <cell r="HH6" t="str">
            <v/>
          </cell>
          <cell r="HI6" t="str">
            <v/>
          </cell>
          <cell r="HJ6" t="str">
            <v/>
          </cell>
          <cell r="HK6" t="str">
            <v/>
          </cell>
          <cell r="HL6" t="str">
            <v/>
          </cell>
          <cell r="HM6" t="str">
            <v/>
          </cell>
          <cell r="HN6" t="str">
            <v/>
          </cell>
          <cell r="HO6" t="str">
            <v/>
          </cell>
          <cell r="HP6" t="str">
            <v/>
          </cell>
          <cell r="HQ6" t="str">
            <v/>
          </cell>
          <cell r="HR6" t="str">
            <v/>
          </cell>
          <cell r="HS6" t="str">
            <v/>
          </cell>
          <cell r="HT6" t="str">
            <v/>
          </cell>
          <cell r="HU6" t="str">
            <v/>
          </cell>
          <cell r="HV6" t="str">
            <v/>
          </cell>
          <cell r="HW6" t="str">
            <v/>
          </cell>
          <cell r="HX6" t="str">
            <v/>
          </cell>
          <cell r="HY6" t="str">
            <v/>
          </cell>
          <cell r="HZ6" t="str">
            <v/>
          </cell>
          <cell r="IA6" t="str">
            <v/>
          </cell>
          <cell r="IB6" t="str">
            <v/>
          </cell>
          <cell r="IC6" t="str">
            <v/>
          </cell>
          <cell r="ID6" t="str">
            <v/>
          </cell>
          <cell r="IE6" t="str">
            <v/>
          </cell>
          <cell r="IF6" t="str">
            <v>NAP</v>
          </cell>
        </row>
        <row r="7">
          <cell r="A7" t="str">
            <v>SE</v>
          </cell>
          <cell r="B7" t="str">
            <v>Sweden</v>
          </cell>
          <cell r="C7" t="str">
            <v>Elinor Skarby Hay, elinor.skarby.hay@gov.se_x000D_
Anna Wielgosz, anna.wielgosz@dom.se</v>
          </cell>
          <cell r="D7" t="str">
            <v>Desk Officer, Ministry of Justice_x000D_
Associate Judge, The Swedish National Courts Administration</v>
          </cell>
          <cell r="E7" t="str">
            <v>elinor.skarby.hay@gov.se</v>
          </cell>
          <cell r="F7" t="str">
            <v xml:space="preserve">+46 (0) 704 20 58 9 _x000D_
+46 (0) 36-15 53 06 7_x000D_
</v>
          </cell>
          <cell r="G7" t="str">
            <v/>
          </cell>
          <cell r="H7" t="str">
            <v>Swedish legislation regarding European Small Claims Procedure was adopted on the 21 February 2017. 1 July 2017 a new removal procedure for special assistance by the Swedish Enforcement Authority with unlawful settlements entered into force. On 2 February 2017 the Government decided on a bill aimed at a more effective process in the Land and Environment Courts.</v>
          </cell>
          <cell r="I7" t="str">
            <v/>
          </cell>
          <cell r="J7" t="str">
            <v/>
          </cell>
          <cell r="K7" t="str">
            <v/>
          </cell>
          <cell r="L7" t="str">
            <v/>
          </cell>
          <cell r="M7" t="str">
            <v/>
          </cell>
          <cell r="N7" t="str">
            <v/>
          </cell>
          <cell r="O7" t="str">
            <v/>
          </cell>
          <cell r="P7" t="str">
            <v/>
          </cell>
          <cell r="Q7" t="str">
            <v/>
          </cell>
          <cell r="R7" t="str">
            <v/>
          </cell>
          <cell r="S7" t="str">
            <v/>
          </cell>
          <cell r="T7" t="str">
            <v/>
          </cell>
          <cell r="U7" t="str">
            <v/>
          </cell>
          <cell r="V7" t="str">
            <v/>
          </cell>
          <cell r="W7" t="str">
            <v/>
          </cell>
          <cell r="X7" t="str">
            <v/>
          </cell>
          <cell r="Y7" t="str">
            <v/>
          </cell>
          <cell r="Z7" t="str">
            <v/>
          </cell>
          <cell r="AA7" t="str">
            <v/>
          </cell>
          <cell r="AB7" t="str">
            <v/>
          </cell>
          <cell r="AC7" t="str">
            <v/>
          </cell>
          <cell r="AD7" t="str">
            <v/>
          </cell>
          <cell r="AE7" t="str">
            <v/>
          </cell>
          <cell r="AF7" t="str">
            <v/>
          </cell>
          <cell r="AG7" t="str">
            <v/>
          </cell>
          <cell r="AH7" t="str">
            <v/>
          </cell>
          <cell r="AI7" t="str">
            <v>1 July 2017: amendments in procedural laws to facilitate further co-ordination and interplay between courts.</v>
          </cell>
          <cell r="AJ7" t="str">
            <v/>
          </cell>
          <cell r="AK7" t="str">
            <v/>
          </cell>
          <cell r="AL7" t="str">
            <v>1 July 2017: amendments in procedural laws to facilitate further co-ordination and interplay between courts.</v>
          </cell>
          <cell r="AM7" t="str">
            <v/>
          </cell>
          <cell r="AN7" t="str">
            <v/>
          </cell>
          <cell r="AO7" t="str">
            <v/>
          </cell>
          <cell r="AP7" t="str">
            <v/>
          </cell>
          <cell r="AQ7" t="str">
            <v xml:space="preserve">Swedish legislation regarding European Small Claims Procedure was adopted on the 21 February 2017 and contains provisions supplementing regulation (EU) 2015/2421 of the European Parliament and of the Council of 16 December 2015 amending Regulation (EC) No 861/2007 establishing a European Small Claims Procedure and Regulation (EC) No 1896/2006 creating a European order for payment procedure._x000D_
http://www.regeringen.se/498404/contentassets/1d63eb3e96344495b08006a51afbb2bd/nya-regler-for-europeiska-smamal--lattare-att-prova-tvister-inom-eu-ds-201610_x000D_
_x000D_
1 July 2017 a new removal procedure for special assistance by the Swedish Enforcement Authority with unlawful settlements entered into force. One essential point was to make the removal procedure more effective and efficient. To make it easier for a landowner to have an application for removal examined it is now possible under certain circumstances to apply without needing to identify the settlers. However, the need for an effective and efficient procedure must not take precedence over legal security. The bill therefore also contains rules aimed at guaranteeing that the settlers strengthen their opportunities to make objections during the process. The child rights perspective is also guaranteed to be taken into account during the proceedings._x000D_
http://www.regeringen.se/49550f/contentassets/3849f5e05dd44758aa5248742bb873fc/161715900webb.pdf_x000D_
_x000D_
1 July 2017 amendments in procedural laws came into force, for example Code of Judicial Procedure, to facilitate further co-ordination and interplay between courts of all instances and enabling Justices of the Supreme Court to judge in the Supreme Administrative Court and vice versa._x000D_
http://www.regeringen.se/496fe9/contentassets/39d52456d83a490aa3283dd98e1495dd/utokad-samverkan-mellan-domstolar-prop.-201617174_x000D_
_x000D_
On 2 February 2017 the Government decided on a bill aimed at a more effective process in the Land and Environment Courts and the Land and Environment Court of Appeal. The Parliament adopted the bill on April 26 2017. The legislation entered into force on June 1 2017._x000D_
http://www.regeringen.se/490897/contentassets/24e8fbfc3b974d1295e4c9c991cfd706/vissa-atgarder-for-en-effektivare-och-mer-andamalsenlig-mark--och-miljoprocess-prop.-20161795_x000D_
</v>
          </cell>
          <cell r="AR7" t="str">
            <v>1.a  General online information about the justice system for non-native speakers;1.c  General online information about the justice system for visually or hearing impaired;2.  Centralised web portal with online forms for judicial proceedings available to the public and companies;4.a  Provision of education on legal rights to the general public through educational court visits;4.b  Provision of education on legal rights to the general public that is integrated in school curriculum;4.d  Provision of education on legal rights to the general public through other formats (please specify)</v>
          </cell>
          <cell r="AS7" t="str">
            <v>http://www.domstol.se/Funktioner/Minoritetssprak/ (minority languages)_x000D_
http://www.domstol.se/Funktioner/English/ (English)</v>
          </cell>
          <cell r="AT7" t="str">
            <v/>
          </cell>
          <cell r="AU7" t="str">
            <v xml:space="preserve">https://www.youtube.com/playlist?list=PLMckdYlvEBNUl1ywQRdpV1HsIAis6p7wD (information videos with audio descrition)_x000D_
http://www.domstol.se/ is a speech-enabled website </v>
          </cell>
          <cell r="AV7" t="str">
            <v>Some of the most frequently used forms for judicial proceedings, like for instance divorce petition form or legal aid application form, are available online to the general public._x000D_
http://www.domstol.se/Ladda-ner--bestall/Blanketter/</v>
          </cell>
          <cell r="AW7" t="str">
            <v/>
          </cell>
          <cell r="AX7" t="str">
            <v/>
          </cell>
          <cell r="AY7" t="str">
            <v xml:space="preserve">_x000D_
</v>
          </cell>
          <cell r="AZ7" t="str">
            <v>Yes, for some court levels, please specify below</v>
          </cell>
          <cell r="BA7" t="str">
            <v>1st instance;2nd instance;Highest instance</v>
          </cell>
          <cell r="BB7" t="str">
            <v>1st instance;2nd instance</v>
          </cell>
          <cell r="BC7" t="str">
            <v/>
          </cell>
          <cell r="BD7" t="str">
            <v>Yes</v>
          </cell>
          <cell r="BE7" t="str">
            <v>There is a common media strategy developed by the SNCA which includes all Swedish courts. The SNCA has a media support service (press room) and a media group that comprises judges who specifically undertake to be available for contacts with the media. The judges of the media group do not express themselves as representatives of the Courts of Sweden or for individual courts but rather in their capacity as judges. They express their own views.</v>
          </cell>
          <cell r="BF7" t="str">
            <v>No</v>
          </cell>
          <cell r="BG7" t="str">
            <v>Yes some judgments</v>
          </cell>
          <cell r="BH7" t="str">
            <v>Yes some judgments</v>
          </cell>
          <cell r="BI7" t="str">
            <v>The separate courts decide which cases are landmark cases. The selection of the judgments to be published is subject to the discretion of the court itself.  The courts decide about the publication of their judgments based on the precedent character of the adjudicated cases._x000D_
_x000D_
The Swedish Courts do not publish judgments or decisions regularly online. Landmark cases and decisions are published on the website www.lagrummet.se and are open for the public without charge. In accordance with the principle of public access to information, a citizen is entitled to read judgments or decisions.</v>
          </cell>
          <cell r="BJ7" t="str">
            <v>2nd instance;Highest instance</v>
          </cell>
          <cell r="BK7" t="str">
            <v>Highest instance</v>
          </cell>
          <cell r="BL7" t="str">
            <v/>
          </cell>
          <cell r="BM7" t="str">
            <v>2nd instance;Highest instance</v>
          </cell>
          <cell r="BN7" t="str">
            <v>1st instance;2nd instance;Highest instance</v>
          </cell>
          <cell r="BO7" t="str">
            <v/>
          </cell>
          <cell r="BP7" t="str">
            <v>No</v>
          </cell>
          <cell r="BQ7" t="str">
            <v>Yes some judgments</v>
          </cell>
          <cell r="BR7" t="str">
            <v>Yes all judgments</v>
          </cell>
          <cell r="BS7" t="str">
            <v>The separate Courts decide which cases are landmark cases. The selection of the judgments to be published is subject to the discretion of the court itself.  The courts decide about the publication of their judgments based on the precedent character of the adjudicated cases._x000D_
_x000D_
Please see the comment to question 5.</v>
          </cell>
          <cell r="BT7" t="str">
            <v>Highest instance</v>
          </cell>
          <cell r="BU7" t="str">
            <v>Highest instance</v>
          </cell>
          <cell r="BV7" t="str">
            <v/>
          </cell>
          <cell r="BW7" t="str">
            <v>Highest instance</v>
          </cell>
          <cell r="BX7" t="str">
            <v>1st instance;2nd instance;Highest instance</v>
          </cell>
          <cell r="BY7" t="str">
            <v/>
          </cell>
          <cell r="BZ7" t="str">
            <v>Initial;Continuous</v>
          </cell>
          <cell r="CA7" t="str">
            <v>Initial;Continuous</v>
          </cell>
          <cell r="CB7" t="str">
            <v>Initial;Continuous</v>
          </cell>
          <cell r="CC7" t="str">
            <v>Initial;Continuous</v>
          </cell>
          <cell r="CD7" t="str">
            <v>Initial;Continuous</v>
          </cell>
          <cell r="CE7" t="str">
            <v>Initial;Continuous</v>
          </cell>
          <cell r="CF7" t="str">
            <v>Initial;Continuous</v>
          </cell>
          <cell r="CG7" t="str">
            <v>Initial;Continuous</v>
          </cell>
          <cell r="CH7" t="str">
            <v/>
          </cell>
          <cell r="CI7" t="str">
            <v>Civil and commercial disputes;Labour disputes;Consumer disputes*</v>
          </cell>
          <cell r="CJ7" t="str">
            <v/>
          </cell>
          <cell r="CK7" t="str">
            <v>Civil and commercial disputes;Labour disputes;Consumer disputes*</v>
          </cell>
          <cell r="CL7" t="str">
            <v/>
          </cell>
          <cell r="CM7" t="str">
            <v/>
          </cell>
          <cell r="CN7" t="str">
            <v>Civil and commercial disputes;Labour disputes;Consumer disputes*</v>
          </cell>
          <cell r="CO7" t="str">
            <v>Civil and commercial disputes;Labour disputes;Consumer disputes*</v>
          </cell>
          <cell r="CP7" t="str">
            <v>Civil and commercial disputes;Labour disputes;Consumer disputes*</v>
          </cell>
          <cell r="CQ7" t="str">
            <v/>
          </cell>
          <cell r="CR7" t="str">
            <v>Civil and commercial disputes;Labour disputes;Consumer disputes*</v>
          </cell>
          <cell r="CS7" t="str">
            <v>Civil and commercial disputes;Labour disputes;Consumer disputes*</v>
          </cell>
          <cell r="CT7" t="str">
            <v>Civil and commercial disputes;Labour disputes</v>
          </cell>
          <cell r="CU7" t="str">
            <v/>
          </cell>
          <cell r="CV7" t="str">
            <v/>
          </cell>
          <cell r="CW7" t="str">
            <v>ADR forms part of the procedural discretion of a judge. One of the main  purposes of the preparatory hearing is to examine the possibilities to reach a friendly settlement. To seek friendly settlements is a mandatory task for the judge unless it’s inappropriate due to the nature of the_x000D_
case. The judge also possesses the possibility to decide on mediation outside the court. The judge can also order the mediation outside the court. A judge cannot act as mediator in his/her own cases (p. 11).</v>
          </cell>
          <cell r="CX7" t="str">
            <v>http://www.domstol.se/Tvist/Sarskild-medling/ http://www.domstol.se/Tvist/Forberedelsen/ http://www.domstol.se/Tvist/Sarskild-medling/Mer-om-sarskild-medling/</v>
          </cell>
          <cell r="CY7" t="str">
            <v>http://www.domstol.se/Tvist/Sarskild-medling/ http://www.domstol.se/Tvist/Sarskild-medling/Mer-om-sarskild-medling/</v>
          </cell>
          <cell r="CZ7" t="str">
            <v>http://www.arn.se/konsument/ http://www.domstol.se/Tvist/Sarskild-medling/ http://www.domstol.se/Tvist/Forberedelsen/ http://www.domstol.se/Tvist/Sarskild-medling/Mer-om-sarskild-medling/</v>
          </cell>
          <cell r="DA7" t="str">
            <v xml:space="preserve">_x000D_
</v>
          </cell>
          <cell r="DB7" t="str">
            <v/>
          </cell>
          <cell r="DC7" t="str">
            <v>One or several courts</v>
          </cell>
          <cell r="DD7" t="str">
            <v>One or several courts</v>
          </cell>
          <cell r="DE7" t="str">
            <v>One or several courts</v>
          </cell>
          <cell r="DF7" t="str">
            <v/>
          </cell>
          <cell r="DG7" t="str">
            <v/>
          </cell>
          <cell r="DH7" t="str">
            <v/>
          </cell>
          <cell r="DI7" t="str">
            <v>National level;One or several courts</v>
          </cell>
          <cell r="DJ7" t="str">
            <v/>
          </cell>
          <cell r="DK7" t="str">
            <v/>
          </cell>
          <cell r="DL7" t="str">
            <v/>
          </cell>
          <cell r="DM7" t="str">
            <v>https://bra.se/bra-in-english/home/crime-and-statistics/swedish-crime-survey.html</v>
          </cell>
          <cell r="DO7" t="str">
            <v xml:space="preserve">The Swedish crime survey is conducted yearly, and measures the general trust in the justice system. The last survey was undertaken 2016. Regular surveys on topics such as the treatment of court users and quality of judgements are conducted on a regular basis by individual courts. </v>
          </cell>
          <cell r="DP7" t="str">
            <v xml:space="preserve">In 2015 the SNCA (the Swedish National Courts Administration) launched a new action plan for the Swedish courts in order to incite their work on issues relating to treatment of court users and comprehensibility of judgements/decisions. The SNCA also provides support to courts in this work and courts are obligated to_x000D_
report on activities and results of these activities (e.g. surveys) to the SNCA._x000D_
</v>
          </cell>
          <cell r="DQ7" t="str">
            <v>2. The survey results have been used to feed an annual/specific report at local or national level;4. The survey results have been used for modifying/improving the functioning of certain courts</v>
          </cell>
          <cell r="DR7" t="str">
            <v/>
          </cell>
          <cell r="DS7" t="str">
            <v/>
          </cell>
          <cell r="DT7" t="str">
            <v>Yes</v>
          </cell>
          <cell r="DU7" t="str">
            <v/>
          </cell>
          <cell r="DV7" t="str">
            <v>Only certain phases</v>
          </cell>
          <cell r="DW7" t="str">
            <v/>
          </cell>
          <cell r="DX7" t="str">
            <v/>
          </cell>
          <cell r="DY7" t="str">
            <v/>
          </cell>
          <cell r="DZ7" t="str">
            <v/>
          </cell>
          <cell r="EA7" t="str">
            <v/>
          </cell>
          <cell r="EB7" t="str">
            <v/>
          </cell>
          <cell r="EC7" t="str">
            <v/>
          </cell>
          <cell r="ED7" t="str">
            <v/>
          </cell>
          <cell r="EE7" t="str">
            <v/>
          </cell>
          <cell r="EF7" t="str">
            <v/>
          </cell>
          <cell r="EG7" t="str">
            <v/>
          </cell>
          <cell r="EH7" t="str">
            <v/>
          </cell>
          <cell r="EI7" t="str">
            <v>Compulsory care: 1-2 weeks</v>
          </cell>
          <cell r="EJ7" t="str">
            <v>Care of Young Persons Act, Care of Abusers Act, Compulsory Psychiatric Care Act, Forensic Mental Care Act</v>
          </cell>
          <cell r="EK7" t="str">
            <v/>
          </cell>
          <cell r="EL7" t="str">
            <v>2 weeks, unless there is an extraordinary impediment.</v>
          </cell>
          <cell r="EM7" t="str">
            <v>Code of judicial procedure</v>
          </cell>
          <cell r="EN7" t="str">
            <v/>
          </cell>
          <cell r="EO7" t="str">
            <v>4 weeks. The time can be extended if it is strictly necessary.</v>
          </cell>
          <cell r="EP7" t="str">
            <v>Ordinance Containing Terms of Reference for the Administrative Courts</v>
          </cell>
          <cell r="EQ7" t="str">
            <v/>
          </cell>
          <cell r="ER7" t="str">
            <v/>
          </cell>
          <cell r="ES7" t="str">
            <v/>
          </cell>
          <cell r="ET7" t="str">
            <v/>
          </cell>
          <cell r="EU7" t="str">
            <v>For some administrative cases, e.g. compulsory care cases, there are time limits giving the courts up to 2 weeks from the initial registration to when the court has to try the case.</v>
          </cell>
          <cell r="EV7" t="str">
            <v>Yes</v>
          </cell>
          <cell r="EW7" t="str">
            <v/>
          </cell>
          <cell r="EX7"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v>
          </cell>
          <cell r="EY7" t="str">
            <v/>
          </cell>
          <cell r="EZ7" t="str">
            <v>http://www.esv.se/statsliggaren/regleringsbrev/?RBID=18386 http://www.domstol.se/Publikationer/Arsredovisning/arsredovisning_2016_sverigesdomstolar.pdf</v>
          </cell>
          <cell r="FA7" t="str">
            <v/>
          </cell>
          <cell r="FB7" t="str">
            <v>http://www.esv.se/statsliggaren/regleringsbrev/?RBID=18386 http://www.domstol.se/Publikationer/Arsredovisning/arsredovisning_2016_sverigesdomstolar.pdf</v>
          </cell>
          <cell r="FC7" t="str">
            <v/>
          </cell>
          <cell r="FD7" t="str">
            <v>http://www.esv.se/statsliggaren/regleringsbrev/?RBID=18386 http://www.domstol.se/Publikationer/Arsredovisning/arsredovisning_2016_sverigesdomstolar.pdf</v>
          </cell>
          <cell r="FE7" t="str">
            <v/>
          </cell>
          <cell r="FF7" t="str">
            <v/>
          </cell>
          <cell r="FG7" t="str">
            <v/>
          </cell>
          <cell r="FH7" t="str">
            <v>For instance, 75 percent of first-instance civil cases shall not exceed seven months.</v>
          </cell>
          <cell r="FI7" t="str">
            <v/>
          </cell>
          <cell r="FJ7" t="str">
            <v>Other body/ specify TF;Other body/specify BL</v>
          </cell>
          <cell r="FK7" t="str">
            <v>Other body/ specify TF;Other body/specify BL</v>
          </cell>
          <cell r="FL7" t="str">
            <v/>
          </cell>
          <cell r="FM7" t="str">
            <v/>
          </cell>
          <cell r="FN7" t="str">
            <v>The Ministry of Justice with prior formal consultation with the SNCA</v>
          </cell>
          <cell r="FO7" t="str">
            <v/>
          </cell>
          <cell r="FP7" t="str">
            <v>The SNCA</v>
          </cell>
          <cell r="FQ7" t="str">
            <v>The Ministry of Justice with prior formal consultation with the SNCA</v>
          </cell>
          <cell r="FR7" t="str">
            <v/>
          </cell>
          <cell r="FS7" t="str">
            <v>The SNCA</v>
          </cell>
          <cell r="FT7" t="str">
            <v/>
          </cell>
          <cell r="FU7" t="str">
            <v/>
          </cell>
          <cell r="FV7" t="str">
            <v/>
          </cell>
          <cell r="FW7" t="str">
            <v/>
          </cell>
          <cell r="FX7" t="str">
            <v>Entire territory of Member State TF;Entire territory of Member State BL</v>
          </cell>
          <cell r="FY7" t="str">
            <v>Entire territory of Member State TF;Entire territory of Member State BL</v>
          </cell>
          <cell r="FZ7" t="str">
            <v/>
          </cell>
          <cell r="GA7" t="str">
            <v/>
          </cell>
          <cell r="GB7" t="str">
            <v/>
          </cell>
          <cell r="GC7" t="str">
            <v>Yes</v>
          </cell>
          <cell r="GD7" t="str">
            <v/>
          </cell>
          <cell r="GE7" t="str">
            <v>For allocating human resources;For allocating budget</v>
          </cell>
          <cell r="GF7" t="str">
            <v/>
          </cell>
          <cell r="GG7" t="str">
            <v/>
          </cell>
          <cell r="GH7" t="str">
            <v>Yes</v>
          </cell>
          <cell r="GI7" t="str">
            <v/>
          </cell>
          <cell r="GJ7" t="str">
            <v/>
          </cell>
          <cell r="GK7" t="str">
            <v/>
          </cell>
          <cell r="GL7" t="str">
            <v>Backlog is not defined in days. Instead the SNCA uses a mathematical method to define the expected number of pending cases at any given time and the number of cases exceeding that expected balance is considered backlog.</v>
          </cell>
          <cell r="GM7" t="str">
            <v/>
          </cell>
          <cell r="GN7" t="str">
            <v/>
          </cell>
          <cell r="GO7" t="str">
            <v/>
          </cell>
          <cell r="GP7" t="str">
            <v>Please see comment above.</v>
          </cell>
          <cell r="GQ7" t="str">
            <v/>
          </cell>
          <cell r="GR7" t="str">
            <v>Court President/ Court management TF;Ministry of Justice TF;Other body/ specify TF;Court President/ Court management TL;Other body/ specify TL;Court President/ Court management BL;Ministry of Justice BL;Other body/ specify BL</v>
          </cell>
          <cell r="GS7" t="str">
            <v>Court President/ Court management TF;Ministry of Justice TF;Other body/ specify TF;Court President/ Court management TL;Other body/ specify TL;Court President/ Court management BL;Ministry of Justice BL;Other body/ specify BL</v>
          </cell>
          <cell r="GT7" t="str">
            <v>The SNCA. A party can also make a complaint to the Office of the Chancellor of Justice (JK) in case of a slow process.</v>
          </cell>
          <cell r="GU7" t="str">
            <v>If a time limit is exceeded a party can make a complaint to the The Parliamentary Ombudsmen (JO).</v>
          </cell>
          <cell r="GV7" t="str">
            <v>The SNCA</v>
          </cell>
          <cell r="GW7" t="str">
            <v>The SNCA. A party can also make a complaint to the Office of the Chancellor of Justice (JK) in case of a slow process.</v>
          </cell>
          <cell r="GX7" t="str">
            <v>If a time limit is exceeded a party can make a complaint to the The Parliamentary Ombudsmen (JO).</v>
          </cell>
          <cell r="GY7" t="str">
            <v>The SNCA</v>
          </cell>
          <cell r="GZ7" t="str">
            <v/>
          </cell>
          <cell r="HA7" t="str">
            <v>No</v>
          </cell>
          <cell r="HB7" t="str">
            <v/>
          </cell>
          <cell r="HC7" t="str">
            <v/>
          </cell>
          <cell r="HD7" t="str">
            <v/>
          </cell>
          <cell r="HE7" t="str">
            <v/>
          </cell>
          <cell r="HF7" t="str">
            <v/>
          </cell>
          <cell r="HG7" t="str">
            <v/>
          </cell>
          <cell r="HH7" t="str">
            <v/>
          </cell>
          <cell r="HI7" t="str">
            <v/>
          </cell>
          <cell r="HJ7" t="str">
            <v/>
          </cell>
          <cell r="HK7" t="str">
            <v>Court President/ Court management TF;Ministry of Justice TF;Other body/ specify TF;Court President/ Court management BL;Ministry of Justice BL;Other body/ specify BL</v>
          </cell>
          <cell r="HL7" t="str">
            <v>Court President/ Court management TF;Ministry of Justice TF;Other body/ specify TF;Court President/ Court management BL;Ministry of Justice BL;Other body/ specify BL</v>
          </cell>
          <cell r="HM7" t="str">
            <v>Court President/ Court management TF;Court President/ Court management BL;Other body/ specify BL</v>
          </cell>
          <cell r="HN7" t="str">
            <v>Court President/ Court management TF;Court President/ Court management BL</v>
          </cell>
          <cell r="HO7" t="str">
            <v>Court President/ Court management TF;Court President/ Court management TL;Other body/ specify TL</v>
          </cell>
          <cell r="HP7" t="str">
            <v>Court President/ Court management TF;Ministry of Justice TF;Other body/ specify TF;Court President/ Court management BL;Ministry of Justice BL;Other body/ specify BL</v>
          </cell>
          <cell r="HQ7" t="str">
            <v>Other body/ specify TF;Other body/ specify TL;Other body/ specify BL</v>
          </cell>
          <cell r="HR7" t="str">
            <v>The Government, The SNCA</v>
          </cell>
          <cell r="HS7" t="str">
            <v>If a time limit is exceeded a party can make a complaint to the Parliamentary Ombudsmen (JO).</v>
          </cell>
          <cell r="HT7" t="str">
            <v>The SNCA</v>
          </cell>
          <cell r="HU7" t="str">
            <v>The Government, The SNCA</v>
          </cell>
          <cell r="HV7" t="str">
            <v>If a time limit is exceeded a party can make a complaint to the Parliamentary Ombudsmen (JO).</v>
          </cell>
          <cell r="HW7" t="str">
            <v>The SNCA</v>
          </cell>
          <cell r="HX7" t="str">
            <v/>
          </cell>
          <cell r="HY7" t="str">
            <v>The Government only takes measures regarding additional financial resources. _x000D_
_x000D_
Other measures: _x000D_
_x000D_
The Government Disciplinary Board for Higher Officials (SAN) decides on matters of liability, prosecution and termination of employment with regard to staff employed by decision of the Government._x000D_
_x000D_
The SNCA can, if deemed  necessary,  provide additional support to the courts in order to strengthen their capability to meet the goals set by the Swedish Government and the Riksdag as well as take other measures aiming to help ensure timely and efficient case processing by the courts. _x000D_
_x000D_
The Government can instruct the SNCA to report and analyse the efficiency of the courts.  _x000D_
_x000D_
The Parliamentary Ombudsmen (JO) can undertake inspections and investigations regarding the efficiency of the courts.</v>
          </cell>
          <cell r="HZ7" t="str">
            <v>Upon request by party;Notification by mail or e-mail on court discretion</v>
          </cell>
          <cell r="IA7" t="str">
            <v>Upon request by party;Notification by mail or e-mail on court discretion</v>
          </cell>
          <cell r="IB7" t="str">
            <v>Upon request by party;Notification by mail or e-mail on court discretion</v>
          </cell>
          <cell r="IC7" t="str">
            <v/>
          </cell>
          <cell r="ID7" t="str">
            <v/>
          </cell>
          <cell r="IE7" t="str">
            <v/>
          </cell>
          <cell r="IF7" t="str">
            <v/>
          </cell>
        </row>
        <row r="8">
          <cell r="A8" t="str">
            <v>FI</v>
          </cell>
          <cell r="B8" t="str">
            <v>Finland</v>
          </cell>
          <cell r="C8" t="str">
            <v>Ari Pajuniemi</v>
          </cell>
          <cell r="D8" t="str">
            <v>Senior Planning Officer</v>
          </cell>
          <cell r="E8" t="str">
            <v>ari.pajuniemi@om.fi</v>
          </cell>
          <cell r="F8" t="str">
            <v>+358295150216</v>
          </cell>
          <cell r="G8" t="str">
            <v>Summary disputes. Administrative Law Reform</v>
          </cell>
          <cell r="H8" t="str">
            <v/>
          </cell>
          <cell r="I8" t="str">
            <v/>
          </cell>
          <cell r="J8" t="str">
            <v>ADR solution for consumer disputes will be intensified</v>
          </cell>
          <cell r="K8" t="str">
            <v/>
          </cell>
          <cell r="L8" t="str">
            <v/>
          </cell>
          <cell r="M8" t="str">
            <v/>
          </cell>
          <cell r="N8" t="str">
            <v>The Courts Act</v>
          </cell>
          <cell r="O8" t="str">
            <v/>
          </cell>
          <cell r="P8" t="str">
            <v>Establisment of the Council for the Judiciary</v>
          </cell>
          <cell r="Q8" t="str">
            <v/>
          </cell>
          <cell r="R8" t="str">
            <v/>
          </cell>
          <cell r="S8" t="str">
            <v>Development of the district court network</v>
          </cell>
          <cell r="T8" t="str">
            <v/>
          </cell>
          <cell r="U8" t="str">
            <v/>
          </cell>
          <cell r="V8" t="str">
            <v/>
          </cell>
          <cell r="W8" t="str">
            <v/>
          </cell>
          <cell r="X8" t="str">
            <v/>
          </cell>
          <cell r="Y8" t="str">
            <v>Case and document management for prosecutors and ordinary courts (AIPA) and Case and document management for administrative courts (HAIPA)</v>
          </cell>
          <cell r="Z8" t="str">
            <v/>
          </cell>
          <cell r="AA8" t="str">
            <v/>
          </cell>
          <cell r="AB8" t="str">
            <v>Structural reform of the State's Legal Aid Offices</v>
          </cell>
          <cell r="AC8" t="str">
            <v/>
          </cell>
          <cell r="AD8" t="str">
            <v/>
          </cell>
          <cell r="AE8" t="str">
            <v/>
          </cell>
          <cell r="AF8" t="str">
            <v/>
          </cell>
          <cell r="AG8" t="str">
            <v/>
          </cell>
          <cell r="AH8" t="str">
            <v/>
          </cell>
          <cell r="AI8" t="str">
            <v>The Courts Act</v>
          </cell>
          <cell r="AJ8" t="str">
            <v/>
          </cell>
          <cell r="AK8" t="str">
            <v/>
          </cell>
          <cell r="AL8" t="str">
            <v/>
          </cell>
          <cell r="AM8" t="str">
            <v/>
          </cell>
          <cell r="AN8" t="str">
            <v/>
          </cell>
          <cell r="AO8" t="str">
            <v/>
          </cell>
          <cell r="AP8" t="str">
            <v/>
          </cell>
          <cell r="AQ8" t="str">
            <v>Sections 1 and 5: There is an on-going structural reform of the District Courts in which the number of the courts will be decreaced from 27 to 20. At the same time the geographichal locations of the District Courts will be decrased from 57 to 36. The use of video conference, electronic services and other ITsolutions will be increased. The reform will be in force in the beginning of the year 2019. At the same time the handling of the undisputed dept collection ceses which are handled in a summary proceeding will be centralized in to at least 7 District Courts instead of the all 27 District Courts of Finland. _x000D_
_x000D_
Sections 3 and 10. The Courts Act came in force in 1.1.2017. The main reform of the legislation concern courts' personnel and their judicial education and training. The Chief Justices of the courts are appointed for a fixed period of time (7 years), except the president of the Supreme Court and the president of the Supreme Administrative Court who would still be appointed to their offices permanently. A new educational judicial offices (eg. Asessors) and a Judicial Training Board has been established. The first assessors have started in September 2017). Appointment is for a fixed period of 3 years. Asessors prepare and hear cases in the same way as other judges of the court. Besides working as a judge Asessors will take part in a training programme designed especially for the judges career. There is a pre-nomination test and also a final test, but passing the final test is not a qualification to judges office (not a ”Judges Degree” as such). Judges career is still be open for applicants that haven’t participated in the new program, for example for experienced_x000D_
attorneys, prosecutors, tax lawyers, professors etc. _x000D_
_x000D_
Section 4: In Finland there is no Council of Judiary. Instead the tasks that usually belong to such Councils are performed by the Department of Judicial Administration at the MoJ. A working group has prepared a Govenrnments Proposal for the legislation conserning the Council of Judiciary. The MoJ is going to set another group to further prepare the establishment of the Council for the Judiciary and also evaluate the organization of the MoJ itself. The aim is that the legislation would be in force during 2019 or 2020. _x000D_
_x000D_
Section 7: Project for electronic administration of justice (AIPA) is pending. Main objective is that all_x000D_
functions related to the administration of justice are taken care of electronically in the future. The objective is to have AIPA fully implemented and running in 2021 (the target has been postponed from 2018). Related to this, the Ministry of Justice has also set a similar Project concerning electronic administration of justice in administrative courts (HAIPA) in July 2014. The main objectives are the same as in AIPA. Timeframe is a_x000D_
bit different so that the target is to have HAIPA fully functioning and running in 2020._x000D_
_x000D_
Section 8: Since 1 October 2016, legal aid services have been organised into six legal aid and public guardianship districts, which function as agencies. At the moment there are new rapporteurs assessing whether it would be feasible to further centralise administrative tasks to a single administrative unit of a national legal aid and public guardianship agency.</v>
          </cell>
          <cell r="AR8" t="str">
            <v>1.a  General online information about the justice system for non-native speakers</v>
          </cell>
          <cell r="AS8" t="str">
            <v>https://oikeus.fi/en/index/yhteystiedot.html</v>
          </cell>
          <cell r="AT8" t="str">
            <v/>
          </cell>
          <cell r="AU8" t="str">
            <v/>
          </cell>
          <cell r="AV8" t="str">
            <v/>
          </cell>
          <cell r="AW8" t="str">
            <v/>
          </cell>
          <cell r="AX8" t="str">
            <v/>
          </cell>
          <cell r="AY8" t="str">
            <v/>
          </cell>
          <cell r="AZ8" t="str">
            <v>Yes, for some court levels, please specify below</v>
          </cell>
          <cell r="BA8" t="str">
            <v>Highest instance</v>
          </cell>
          <cell r="BB8" t="str">
            <v>Highest instance</v>
          </cell>
          <cell r="BC8" t="str">
            <v>In all courts there is some person who can be in contact with the press when_x000D_
necessary, but they do it beside they normal rutines, not as they main duties.</v>
          </cell>
          <cell r="BD8" t="str">
            <v>Yes</v>
          </cell>
          <cell r="BE8" t="str">
            <v>The Courts usually have their own guidelines. MoJ provides training related_x000D_
to media connection for the Judges.</v>
          </cell>
          <cell r="BF8" t="str">
            <v>No</v>
          </cell>
          <cell r="BG8" t="str">
            <v>Yes some judgments</v>
          </cell>
          <cell r="BH8" t="str">
            <v>Yes some judgments</v>
          </cell>
          <cell r="BI8" t="str">
            <v>Some judgements of the Court of Appeal and the Supreme Courts and the special_x000D_
Courts online. The Court decides usually based on the public interest on the_x000D_
case. The preliminary judgements of the highest instance are available.</v>
          </cell>
          <cell r="BJ8" t="str">
            <v>2nd instance;Highest instance</v>
          </cell>
          <cell r="BK8" t="str">
            <v>1st instance;2nd instance;Highest instance</v>
          </cell>
          <cell r="BL8" t="str">
            <v/>
          </cell>
          <cell r="BM8" t="str">
            <v>1st instance;2nd instance;Highest instance</v>
          </cell>
          <cell r="BN8" t="str">
            <v>1st instance;2nd instance;Highest instance</v>
          </cell>
          <cell r="BO8" t="str">
            <v>http://www.finlex.fi/en/oikeus/._x000D_
Alla judgements are being anonymized.</v>
          </cell>
          <cell r="BP8" t="str">
            <v>Yes some judgments</v>
          </cell>
          <cell r="BQ8" t="str">
            <v>Yes some judgments</v>
          </cell>
          <cell r="BR8" t="str">
            <v>Yes some judgments</v>
          </cell>
          <cell r="BS8" t="str">
            <v>There is only 2 instances of administrative courts in Finland. Some_x000D_
judgements of the Administrative Courts (1st instance) and the Supreme_x000D_
Administrative Court are available online.</v>
          </cell>
          <cell r="BT8" t="str">
            <v>1st instance;2nd instance;Highest instance</v>
          </cell>
          <cell r="BU8" t="str">
            <v>1st instance;2nd instance;Highest instance</v>
          </cell>
          <cell r="BV8" t="str">
            <v/>
          </cell>
          <cell r="BW8" t="str">
            <v>1st instance;Highest instance</v>
          </cell>
          <cell r="BX8" t="str">
            <v>1st instance;2nd instance;Highest instance</v>
          </cell>
          <cell r="BY8" t="str">
            <v>http://www.finlex.fi/en/oikeus/._x000D_
Alla judgements are being anonymized.</v>
          </cell>
          <cell r="BZ8" t="str">
            <v>Initial;Continuous</v>
          </cell>
          <cell r="CA8" t="str">
            <v/>
          </cell>
          <cell r="CB8" t="str">
            <v>Initial;Continuous</v>
          </cell>
          <cell r="CC8" t="str">
            <v/>
          </cell>
          <cell r="CD8" t="str">
            <v>Initial;Continuous</v>
          </cell>
          <cell r="CE8" t="str">
            <v/>
          </cell>
          <cell r="CF8" t="str">
            <v>Initial;Continuous</v>
          </cell>
          <cell r="CG8" t="str">
            <v>Initial;Continuous</v>
          </cell>
          <cell r="CH8" t="str">
            <v/>
          </cell>
          <cell r="CI8" t="str">
            <v>Civil and commercial disputes;Labour disputes;Consumer disputes*</v>
          </cell>
          <cell r="CJ8" t="str">
            <v>Civil and commercial disputes</v>
          </cell>
          <cell r="CK8" t="str">
            <v>Civil and commercial disputes;Labour disputes;Consumer disputes*</v>
          </cell>
          <cell r="CL8" t="str">
            <v/>
          </cell>
          <cell r="CM8" t="str">
            <v>Civil and commercial disputes;Labour disputes;Consumer disputes*</v>
          </cell>
          <cell r="CN8" t="str">
            <v>Civil and commercial disputes;Labour disputes</v>
          </cell>
          <cell r="CO8" t="str">
            <v>Civil and commercial disputes</v>
          </cell>
          <cell r="CP8" t="str">
            <v>Civil and commercial disputes;Labour disputes</v>
          </cell>
          <cell r="CQ8" t="str">
            <v/>
          </cell>
          <cell r="CR8" t="str">
            <v>Civil and commercial disputes;Labour disputes;Consumer disputes*</v>
          </cell>
          <cell r="CS8" t="str">
            <v>Civil and commercial disputes;Labour disputes</v>
          </cell>
          <cell r="CT8" t="str">
            <v>Civil and commercial disputes;Labour disputes</v>
          </cell>
          <cell r="CU8" t="str">
            <v/>
          </cell>
          <cell r="CV8" t="str">
            <v/>
          </cell>
          <cell r="CW8" t="str">
            <v>Institute of Criminology and Legal Policy is a research institute at the University of Helsinki, specialising in research and monitoring of crime and legal policy in Finland. As specified in the law on Institute of Criminology and Legal Policy (13/2004), the tasks of the research institute are:_x000D_
- to practice independent research on legal policy, with regard to needs of the ministry of justice and society at large;_x000D_
- to monitor legal policy and crime, to analyze their trends;_x000D_
- to maintain research databases that are necessary for the research specified in the law._x000D_
The institute became part of the Faculty of Social Sciences and the Department of Department of Social Research in January 1 2015. It is the only academic research unit in Finland that specialises in research on crime and legal policy. _x000D_
Some recent surveys:_x000D_
- Kyselytutkimus vankeusvangeille sääntelyn toimivuudesta ja vankilaoloista (title translated: Survey to prisoners about the functionality of regulation and the conditions in prison)_x000D_
Katsauksia 6/2015 - Liimatainen, Anu, Rantala, Kati, Paasonen, Jyri &amp; Mäkipää, Leena_x000D_
- Rikosprosessi väkivaltarikosten uhrien näkökulmasta. (title translated: Criminal procedure from the point of view of victims in violent crimes) Kainulainen, H. &amp; Saarikkomäki, E. 2014 National Research Institute of Legal Policy. (Oikeuspoliittisen tutkimuslaitoksen tutkimustiedonantoja; vol. 126)_x000D_
- Virve-Maria de Godzinsky &amp; Mikko Aaltonen: KOETTU OIKEUDENMUKAISUUS HALLINTOPROSESSISSA. Helsinki 2013. Oikeuspoliittisen tutkimuslaitoksen tutkimustiedonantoja 121. National Research Institute of Legal Policy. Research Communications. (title translated: Perceived fairness of trial in administrative matters)_x000D_
- Virve-Maria de Godzinsky: Lapsen etu ja osallisuus hallinto-oikeuksien päätöksissä (title translated: The Best Interest Of The Child And The Child’s Right To Participate In Administrative Court Proceedings), Helsinki 2014._x000D_
- Anu Liimatainen &amp; Leena Mäkipää &amp; Kati Rantala: Kysely vankiloiden ja arviointikeskusten henkilökunnalle, OPTL Verkkokatsauksia 42/2014. (title translated: Survey to the personnel of prisons and assessment centers)_x000D_
- Antti Rissanen &amp; Marjukka Lasola: Julkinen oikeusapu: Yksityisten avustajien toiminta, Helsinki 2014. (title translated: Public legal aid: Activities of advocates and other private sector legal advisers)</v>
          </cell>
          <cell r="CX8" t="str">
            <v>http://oikeus.fi/fi/index/esitteet /asiantuntijaavusteinenhuoltoriitojensovittelu. html http://oikeus.fi/fi/index/esitteet /perheasioidensovittelu.html</v>
          </cell>
          <cell r="CY8" t="str">
            <v>http://www.tyotuomioistuin.fi/en/index. html http://www.tyotuomioistuin.fi/fi /index.htm</v>
          </cell>
          <cell r="CZ8" t="str">
            <v>http://www.kuluttajariita.fi/fi/ http://www.kuluttajariita.fi/en/</v>
          </cell>
          <cell r="DA8" t="str">
            <v/>
          </cell>
          <cell r="DB8" t="str">
            <v>National level</v>
          </cell>
          <cell r="DC8" t="str">
            <v>National level</v>
          </cell>
          <cell r="DD8" t="str">
            <v>National level</v>
          </cell>
          <cell r="DE8" t="str">
            <v>National level</v>
          </cell>
          <cell r="DF8" t="str">
            <v/>
          </cell>
          <cell r="DG8" t="str">
            <v/>
          </cell>
          <cell r="DH8" t="str">
            <v/>
          </cell>
          <cell r="DI8" t="str">
            <v/>
          </cell>
          <cell r="DJ8" t="str">
            <v/>
          </cell>
          <cell r="DK8" t="str">
            <v/>
          </cell>
          <cell r="DL8" t="str">
            <v/>
          </cell>
          <cell r="DM8" t="str">
            <v>- Rikosprosessi väkivaltarikosten uhrien näkökulmasta. (title translated:_x000D_
Criminal procedure from the_x000D_
point of view of victims in violent crimes) Kainulainen, H. &amp; Saarikkomäki,_x000D_
E. 2014 National_x000D_
Research Institute of Legal Policy. (Oikeuspoliittisen tutkimuslaitoksen_x000D_
tutkimustiedonantoja; vol._x000D_
126) https://helda.helsinki.fi/handle/10138/152495_x000D_
- Virve-Maria de Godzinsky &amp; Mikko Aaltonen: KOETTU OIKEUDENMUKAISUUS_x000D_
HALLINTOPROSESSISSA. Helsinki 2013. Oikeuspoliittisen tutkimuslaitoksen_x000D_
tutkimustiedonantoja 121. National Research Institute of Legal Policy._x000D_
Research Communications._x000D_
(title translated: Perceived fairness of trial in administrative matters)_x000D_
https://helda.helsinki.fi/bitstream/handle/10138/152550/TTA121.pdf?sequence=1_x000D_
- Virve-Maria de Godzinsky: Lapsen etu ja osallisuus hallinto-oikeuksien_x000D_
päätöksissä (title_x000D_
translated: The Best Interest Of The Child And The Child’s Right To_x000D_
Participate In Administrative_x000D_
Court Proceedings), Helsinki 2014. https://helda.helsinki.fi/handle/10138_x000D_
/152419_x000D_
- Antti Rissanen &amp; Marjukka Lasola: Julkinen oikeusapu: Yksityisten_x000D_
avustajien toiminta, Helsinki_x000D_
(title translated: Public legal aid: Activities of advocates and other_x000D_
private sector legal_x000D_
advisers) https://helda.helsinki.fi/handle/10138/152517</v>
          </cell>
          <cell r="DO8" t="str">
            <v/>
          </cell>
          <cell r="DP8" t="str">
            <v/>
          </cell>
          <cell r="DQ8" t="str">
            <v>1. The survey results are publicly available on-line in their entirety;3.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R8" t="str">
            <v/>
          </cell>
          <cell r="DS8" t="str">
            <v/>
          </cell>
          <cell r="DT8" t="str">
            <v>Yes</v>
          </cell>
          <cell r="DU8" t="str">
            <v/>
          </cell>
          <cell r="DV8" t="str">
            <v>Only certain phases</v>
          </cell>
          <cell r="DW8" t="str">
            <v/>
          </cell>
          <cell r="DX8" t="str">
            <v/>
          </cell>
          <cell r="DY8" t="str">
            <v/>
          </cell>
          <cell r="DZ8" t="str">
            <v/>
          </cell>
          <cell r="EA8" t="str">
            <v/>
          </cell>
          <cell r="EB8" t="str">
            <v/>
          </cell>
          <cell r="EC8" t="str">
            <v/>
          </cell>
          <cell r="ED8" t="str">
            <v/>
          </cell>
          <cell r="EE8" t="str">
            <v/>
          </cell>
          <cell r="EF8" t="str">
            <v/>
          </cell>
          <cell r="EG8" t="str">
            <v/>
          </cell>
          <cell r="EH8" t="str">
            <v/>
          </cell>
          <cell r="EI8" t="str">
            <v/>
          </cell>
          <cell r="EJ8" t="str">
            <v/>
          </cell>
          <cell r="EK8" t="str">
            <v/>
          </cell>
          <cell r="EL8" t="str">
            <v>30 days</v>
          </cell>
          <cell r="EM8" t="str">
            <v>the Code of Judicial Procedure</v>
          </cell>
          <cell r="EN8" t="str">
            <v/>
          </cell>
          <cell r="EO8" t="str">
            <v/>
          </cell>
          <cell r="EP8" t="str">
            <v/>
          </cell>
          <cell r="EQ8" t="str">
            <v/>
          </cell>
          <cell r="ER8" t="str">
            <v/>
          </cell>
          <cell r="ES8" t="str">
            <v/>
          </cell>
          <cell r="ET8" t="str">
            <v/>
          </cell>
          <cell r="EU8" t="str">
            <v>Law provides that processing times shall be reasonable/ matters are dealth_x000D_
with without undue delay (the Constitution of Finland, section 21), but there_x000D_
are not manyt mandatory timeframes in the legislation.The Code of Judicial_x000D_
Procedure has provisions on how soon after the deliberation the judgment_x000D_
shall be handed/ made available._x000D_
According to the Act on the Compensation for the Length of the Proseedings_x000D_
parties may also get compensation if the total length of the proceedings is_x000D_
deemed excessive.</v>
          </cell>
          <cell r="EV8" t="str">
            <v>Yes</v>
          </cell>
          <cell r="EW8" t="str">
            <v/>
          </cell>
          <cell r="EX8"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v>
          </cell>
          <cell r="EY8" t="str">
            <v/>
          </cell>
          <cell r="EZ8" t="str">
            <v>The State Budget 2016 http://budjetti.vm.fi/indox/sisalto.jsp?year=2016&amp;lang=fi&amp;maindoc=/2016/tae/hallituksenEsitys /hallituksenEsitys.xml&amp;opennode=0:1:133:383:523:547:553:</v>
          </cell>
          <cell r="FA8" t="str">
            <v>There are timeframes for different Courts and types of cases: For example in District Courts -Criminal cases: in 45 % of the cases the average handling time is 2 months and in maximum 10 % of cases the handling time is over 9 months. -Civil cases: The 35 % of the cases handled in a hearing are solved under 6 months and in maximum 25 % the handling time is over 1 year</v>
          </cell>
          <cell r="FB8" t="str">
            <v>The State Budget 2016 http://budjetti.vm.fi/indox/sisalto.jsp?year=2016&amp;lang=fi&amp;maindoc=/2016/tae/hallituksenEsitys /hallituksenEsitys.xml&amp;opennode=0:1:133:383:523:547:553:</v>
          </cell>
          <cell r="FC8" t="str">
            <v>For example in District Courts -Criminal cases 4 months -Civil cases 10 months -Summary cases 2,5 months -Insolvensy cases 6 months</v>
          </cell>
          <cell r="FD8" t="str">
            <v>The State Budget 2016 http://budjetti.vm.fi/indox/sisalto.jsp?year=2016&amp;lang=fi&amp;maindoc=/2016/tae/hallituksenEsitys /hallituksenEsitys.xml&amp;opennode=0:1:133:383:523:547:553:</v>
          </cell>
          <cell r="FE8" t="str">
            <v>For example in District Courts -Criminal cases: &lt;16 % pending over 1 year -Civil cases: &lt; 38 % pending over 1 year</v>
          </cell>
          <cell r="FF8" t="str">
            <v/>
          </cell>
          <cell r="FG8" t="str">
            <v/>
          </cell>
          <cell r="FH8" t="str">
            <v>The timeframes has been established nationally and are being enforced nyt the_x000D_
management By results -system. The Ministry of Justice/ Department of_x000D_
Judicial Administration negotiates “face to face” on annual basis with the_x000D_
court entities in order to set targets and objectives for the next calendar_x000D_
year_x000D_
The courts may themselves have practises relating to more specific time_x000D_
limits etc.</v>
          </cell>
          <cell r="FI8" t="str">
            <v/>
          </cell>
          <cell r="FJ8" t="str">
            <v>Ministry of Justice with involvement of judges (prior formal consultation) TF;Ministry of Justice with involvement of judges (prior formal consultation) TL;Ministry of Justice with involvement of judges (prior formal consultation) BL</v>
          </cell>
          <cell r="FK8" t="str">
            <v>Ministry of Justice with involvement of judges (prior formal consultation) TF;Ministry of Justice with involvement of judges (prior formal consultation) TL;Ministry of Justice with involvement of judges (prior formal consultation) BL</v>
          </cell>
          <cell r="FL8" t="str">
            <v>Ministry of Justice with involvement of judges (prior formal consultation) TF;Ministry of Justice with involvement of judges (prior formal consultation) TL;Ministry of Justice with involvement of judges (prior formal consultation) BL</v>
          </cell>
          <cell r="FM8" t="str">
            <v/>
          </cell>
          <cell r="FN8" t="str">
            <v/>
          </cell>
          <cell r="FO8" t="str">
            <v/>
          </cell>
          <cell r="FP8" t="str">
            <v/>
          </cell>
          <cell r="FQ8" t="str">
            <v/>
          </cell>
          <cell r="FR8" t="str">
            <v/>
          </cell>
          <cell r="FS8" t="str">
            <v/>
          </cell>
          <cell r="FT8" t="str">
            <v/>
          </cell>
          <cell r="FV8" t="str">
            <v/>
          </cell>
          <cell r="FW8" t="str">
            <v/>
          </cell>
          <cell r="FX8" t="str">
            <v>Entire territory of Member State TF;Entire territory of Member State TL;Entire territory of Member State BL</v>
          </cell>
          <cell r="FY8" t="str">
            <v>Entire territory of Member State TF;Entire territory of Member State TL;Entire territory of Member State BL</v>
          </cell>
          <cell r="FZ8" t="str">
            <v>Entire territory of Member State TF;Entire territory of Member State TL;Entire territory of Member State BL</v>
          </cell>
          <cell r="GA8" t="str">
            <v>Insurance Court, Labour Court and Market Court have their own targets.</v>
          </cell>
          <cell r="GB8" t="str">
            <v/>
          </cell>
          <cell r="GC8" t="str">
            <v>Yes</v>
          </cell>
          <cell r="GD8" t="str">
            <v>The State Budjet is public and available online. It includes the targets for_x000D_
the avarage handling times: http://budjetti.vm.fi/indox/sisalto.jsp?_x000D_
year=2016&amp;lang=fi&amp;maindoc=/2016/tae/hallituksenEsitys/hallituksenEsitys._x000D_
xml&amp;opennode=0:1:133:383:523:547:553:</v>
          </cell>
          <cell r="GE8" t="str">
            <v>For allocating human resources;For allocating budget</v>
          </cell>
          <cell r="GF8" t="str">
            <v/>
          </cell>
          <cell r="GG8" t="str">
            <v/>
          </cell>
          <cell r="GH8" t="str">
            <v>Yes</v>
          </cell>
          <cell r="GI8" t="str">
            <v/>
          </cell>
          <cell r="GJ8" t="str">
            <v/>
          </cell>
          <cell r="GK8" t="str">
            <v>1 year</v>
          </cell>
          <cell r="GL8" t="str">
            <v/>
          </cell>
          <cell r="GM8" t="str">
            <v/>
          </cell>
          <cell r="GN8" t="str">
            <v/>
          </cell>
          <cell r="GO8" t="str">
            <v>1 year</v>
          </cell>
          <cell r="GP8" t="str">
            <v/>
          </cell>
          <cell r="GQ8" t="str">
            <v>Law provides that processing times shall be reasonable/ matters are dealth with without undue delay (the Constitution of Finland, section 21), but there are not manyt mandatory timeframes in the legislation.The Code of Judicial Procedure has provisions on how soon after the deliberation the judgment shall be handed/ made available. _x000D_
_x000D_
According to the Act on the Compensation for the Length of the Proseedings parties may also get compensation if the total length of the proceedings is deemed excessive.</v>
          </cell>
          <cell r="GR8" t="str">
            <v>Court President/ Court management TF;Court President/ Court management TL;Ministry of Justice TL;Court President/ Court management BL;Ministry of Justice BL</v>
          </cell>
          <cell r="GS8" t="str">
            <v>Court President/ Court management TF;Court President/ Court management TL;Ministry of Justice TL;Court President/ Court management BL;Ministry of Justice BL</v>
          </cell>
          <cell r="GT8" t="str">
            <v/>
          </cell>
          <cell r="GU8" t="str">
            <v/>
          </cell>
          <cell r="GV8" t="str">
            <v/>
          </cell>
          <cell r="GW8" t="str">
            <v/>
          </cell>
          <cell r="GX8" t="str">
            <v/>
          </cell>
          <cell r="GY8" t="str">
            <v/>
          </cell>
          <cell r="GZ8" t="str">
            <v/>
          </cell>
          <cell r="HA8" t="str">
            <v>Yes</v>
          </cell>
          <cell r="HB8" t="str">
            <v>Continuous real-time monitoring/data is followed every day TF;Continuous real-time monitoring/data is followed every day TL;Continuous real-time monitoring/data is followed every day BL</v>
          </cell>
          <cell r="HC8" t="str">
            <v>Continuous real-time monitoring/data is followed every day TF;Continuous real-time monitoring/data is followed every day TL;Continuous real-time monitoring/data is followed every day BL</v>
          </cell>
          <cell r="HD8" t="str">
            <v/>
          </cell>
          <cell r="HE8" t="str">
            <v/>
          </cell>
          <cell r="HF8" t="str">
            <v/>
          </cell>
          <cell r="HG8" t="str">
            <v/>
          </cell>
          <cell r="HH8" t="str">
            <v/>
          </cell>
          <cell r="HI8" t="str">
            <v/>
          </cell>
          <cell r="HJ8" t="str">
            <v>In some Courts there is a alert system built in the case handling system, but_x000D_
not all. This will change with the new handling systems AIPA and HAIPA.</v>
          </cell>
          <cell r="HK8" t="str">
            <v>Court President/ Court management TF;Ministry of Justice TL;Court President/ Court management BL;Ministry of Justice BL</v>
          </cell>
          <cell r="HL8" t="str">
            <v>Court President/ Court management TF;Ministry of Justice TL;Court President/ Court management BL;Ministry of Justice BL</v>
          </cell>
          <cell r="HM8" t="str">
            <v>Court President/ Court management TF;Ministry of Justice TL;Court President/ Court management BL;Ministry of Justice BL</v>
          </cell>
          <cell r="HN8" t="str">
            <v>Court President/ Court management TF;Court President/ Court management BL</v>
          </cell>
          <cell r="HO8" t="str">
            <v>Court President/ Court management TF;Court President/ Court management BL</v>
          </cell>
          <cell r="HP8" t="str">
            <v>Court President/ Court management TF;Court President/ Court management BL</v>
          </cell>
          <cell r="HQ8" t="str">
            <v/>
          </cell>
          <cell r="HR8" t="str">
            <v>Chief Judge</v>
          </cell>
          <cell r="HS8" t="str">
            <v>Chief Judge</v>
          </cell>
          <cell r="HT8" t="str">
            <v>Chief Judge</v>
          </cell>
          <cell r="HU8" t="str">
            <v>Chief Judge</v>
          </cell>
          <cell r="HV8" t="str">
            <v>Chief Judge</v>
          </cell>
          <cell r="HW8" t="str">
            <v>Chief Judge</v>
          </cell>
          <cell r="HX8" t="str">
            <v/>
          </cell>
          <cell r="HY8" t="str">
            <v>The Chief Judge is responsible for the results and efficiecy of the Court. He_x000D_
may increase the number of staff in the limits of the budget. If the_x000D_
situation requires (for exemple a large number of pending cases) he may_x000D_
contact the Ministry to provide for additional recourses.</v>
          </cell>
          <cell r="HZ8" t="str">
            <v>Notification by mail or e-mail on court discretion</v>
          </cell>
          <cell r="IA8" t="str">
            <v>Notification by mail or e-mail on court discretion</v>
          </cell>
          <cell r="IB8" t="str">
            <v>Notification by mail or e-mail on court discretion</v>
          </cell>
          <cell r="IC8" t="str">
            <v/>
          </cell>
          <cell r="ID8" t="str">
            <v/>
          </cell>
          <cell r="IE8" t="str">
            <v/>
          </cell>
          <cell r="IF8" t="str">
            <v/>
          </cell>
        </row>
        <row r="9">
          <cell r="A9" t="str">
            <v>CZ</v>
          </cell>
          <cell r="B9" t="str">
            <v>Czech Republic</v>
          </cell>
          <cell r="C9" t="str">
            <v>Martina Lickova</v>
          </cell>
          <cell r="D9" t="str">
            <v>International cooperation department, Ministry of Justice</v>
          </cell>
          <cell r="E9" t="str">
            <v>mlickova@msp.justice.cz</v>
          </cell>
          <cell r="F9" t="str">
            <v>00420221997920</v>
          </cell>
          <cell r="G9" t="str">
            <v>Yes, new Civil Procedure Code is being prepared. In November 2017, the White Paper of the new Civil Procedure Code was published on-line (https://crs.justice.cz/). The preparation of the actual proposal of Civil Procedure Code is planned in the next 4 years.</v>
          </cell>
          <cell r="H9" t="str">
            <v>Yes: In area of civil procedure – the Amendment to Civil Procedure Code and related procedural legislation was adopted (Law No. 296/2017 Coll.). Statute No. 64/2017 Coll., which amends the Insolvency Act (Statute No. 182/2006 Coll.).</v>
          </cell>
          <cell r="I9" t="str">
            <v/>
          </cell>
          <cell r="J9"/>
          <cell r="K9"/>
          <cell r="L9" t="str">
            <v/>
          </cell>
          <cell r="M9" t="str">
            <v/>
          </cell>
          <cell r="N9" t="str">
            <v>Yes, the Law that amends Civil Procedure Code (No. 296/2017 Coll.) also amended Law on Courts and Judges.</v>
          </cell>
          <cell r="O9" t="str">
            <v>Yes, the Amendment to the Law on Courts and Judges introduced new way of assignment of insolvency cases to the insolvency judges – it should be based on mathematical formula used by IT software, the so called “automatic generator” – related ordinances to implement the details are currently being prepared.</v>
          </cell>
          <cell r="P9" t="str">
            <v/>
          </cell>
          <cell r="Q9" t="str">
            <v/>
          </cell>
          <cell r="R9" t="str">
            <v/>
          </cell>
          <cell r="S9" t="str">
            <v/>
          </cell>
          <cell r="T9" t="str">
            <v/>
          </cell>
          <cell r="U9" t="str">
            <v/>
          </cell>
          <cell r="V9" t="str">
            <v/>
          </cell>
          <cell r="W9" t="str">
            <v/>
          </cell>
          <cell r="X9" t="str">
            <v/>
          </cell>
          <cell r="Y9" t="str">
            <v/>
          </cell>
          <cell r="Z9" t="str">
            <v/>
          </cell>
          <cell r="AA9" t="str">
            <v/>
          </cell>
          <cell r="AB9" t="str">
            <v/>
          </cell>
          <cell r="AC9" t="str">
            <v>Amendment to Act No. 85/1996 Sb., on the Legal Profession</v>
          </cell>
          <cell r="AD9" t="str">
            <v/>
          </cell>
          <cell r="AE9"/>
          <cell r="AF9" t="str">
            <v>Yes, Act no. 296/2017, Coll. that amended Act on Court Fees.</v>
          </cell>
          <cell r="AG9" t="str">
            <v/>
          </cell>
          <cell r="AH9" t="str">
            <v>Draft regulation under negotiation</v>
          </cell>
          <cell r="AI9" t="str">
            <v>act adopted</v>
          </cell>
          <cell r="AJ9" t="str">
            <v/>
          </cell>
          <cell r="AK9" t="str">
            <v/>
          </cell>
          <cell r="AL9" t="str">
            <v>Yes: Statute No. 64/2017 Coll., which amends the Insolvency Practitioners Act (Statute No. 312/2006 Coll.)</v>
          </cell>
          <cell r="AM9" t="str">
            <v/>
          </cell>
          <cell r="AN9" t="str">
            <v/>
          </cell>
          <cell r="AO9" t="str">
            <v/>
          </cell>
          <cell r="AP9" t="str">
            <v/>
          </cell>
          <cell r="AQ9" t="str">
            <v xml:space="preserve">New Civil Procedure Code_x000D_
_x000D_
The new Civil Procedure Code is being prepared. The Draft Civil Procedure Code is supposed to be presented in the next 4 years._x000D_
_x000D_
Basic conception of the new code should be open and clear distinction between particular types of civil procedure (e. g. disputable, indisputable, executory procedure). The emphasis is going to be put on essential principles of contentious procedure, such as disposition principle or discussion principle. _x000D_
_x000D_
“Old” Civil Procedure Code Amendments_x000D_
_x000D_
Act no. 296/2017 Coll. that amends current Civil Procedure Code and Act on Special Courts’ Proceedings (proceedings in family matters) has been adopted in September 2017. It brings nonrelated changes into the current civil procedure to remove the clearest defects of current procedural rules._x000D_
_x000D_
Last but not least, there were some significant changes in appeal on points of law before the Supreme Court. Taking into account the overload of the Supreme Court, there appeared a necessity to reassess legislation concerning judicial review._x000D_
_x000D_
When it comes to special proceedings in family matters, the Amendment should strengthen the procedural rights of child. For instance, the courts deciding in custody matters have now only 6 months to decide unless there are extraordinary circumstances._x000D_
_x000D_
Lastly, the Act implemented three cases of ECtHR – the case “Hanzelkovi v. Czech Republic” + “Pekarny a cukrarny Klatovy, a.s. v. Czech Republic” (effective remedy against interlocutory injunctions) and “Paulik v. Slovakia” (paternity determination)._x000D_
_x000D_
Court fees_x000D_
_x000D_
The Amendment of Civil Procedure Code (Law No. 296/2017 Coll.) also brought some changes to the Court Fees Act._x000D_
_x000D_
It simplified court procedure when the court fee was paid after terminating the proceedings for the reason of non-payment of the court fee. To minimise barriers of access to the court in case of discrimination, the court fee was lowered to CZK 1.000. _x000D_
_x000D_
Lastly, the court fee for action for damages against the state caused by unlawful decision or wrong administrative procedure was adopted. This is a reaction to long lasting abuse of this type of actions as the plaintiffs were exempt from duty to pay court fee before. This lead to a situation where more than 20 % of the actions were plainly abusive without any actual damage being sustained. As a consequence, the actual persons whose rights were actually infringed had to wait for their decision longer. The court fee is only symbolic – only 2.000 CZK (cca 80 EUR). What is more, if someone cannot afford to pay the court fee there is a possibility to ask for legal aid._x000D_
_x000D_
Automated Generator of assigning cases to judges_x000D_
_x000D_
Another project that is being prepared is the automated generator of assigning cases to judges in insolvency cases. The system is inspired by similar system which is being used in Slovakia._x000D_
_x000D_
The system is not working yet because it should come into effect only at the beginning of 2019. The Ministry of Justice is currently preparing follow-up ordinances and in assistance with Prague Technical University creating the actual mechanism._x000D_
_x000D_
Insolvency proceedings and Insolvency practitioners_x000D_
The Insolvency Act and the Insolvency Practitioners Act were amended by the Statute No. 64/2017 Coll. The most important changes are the following:_x000D_
o	straightening the insolvency environment by the new regulation of how the insolvency practitioners are appointed in particular cases;_x000D_
o	increasing transparency of the insolvency proceedings as important measure to improve the public control and to defy corruption;_x000D_
o	improving the protection of the debtors (or claimed debtors) against the abusing requests to open insolvency proceedings (preliminary assessment of creditor’s request);_x000D_
o	extending the Ministry’s authority in supervision over the insolvency practitioners and improving the possibility to sanction insolvency practitioners for administrative offences;_x000D_
o	easing the burden of the insolvency courts by simplifying the insolvency proceedings and transfering some activities from the courts to the insolvency practitioners;_x000D_
o	addressing the issue of the commercial subjects offering possibility to ease the adjustment of debts procedure or even to ensure the debt relief._x000D_
_x000D_
Judges (e.g. status, appointment)_x000D_
The new regulation sets conditions of becoming a judge and a process of preparation and appointment of judges. The new regulations focus on unification of preparation for a function of a judge and more concrete procedure of selection aspirants to become a judge._x000D_
</v>
          </cell>
          <cell r="AR9" t="str">
            <v>4.b  Provision of education on legal rights to the general public that is integrated in school curriculum</v>
          </cell>
          <cell r="AS9" t="str">
            <v/>
          </cell>
          <cell r="AT9" t="str">
            <v/>
          </cell>
          <cell r="AU9" t="str">
            <v/>
          </cell>
          <cell r="AV9" t="str">
            <v/>
          </cell>
          <cell r="AW9" t="str">
            <v/>
          </cell>
          <cell r="AX9" t="str">
            <v/>
          </cell>
          <cell r="AY9" t="str">
            <v/>
          </cell>
          <cell r="AZ9" t="str">
            <v>Yes, for some court levels, please specify below</v>
          </cell>
          <cell r="BA9" t="str">
            <v>Highest instance</v>
          </cell>
          <cell r="BB9" t="str">
            <v>Highest instance</v>
          </cell>
          <cell r="BC9" t="str">
            <v xml:space="preserve">Supreme Court, Supreme Administrative Court and Constitutional Court use twitter account._x000D_
_x000D_
</v>
          </cell>
          <cell r="BD9" t="str">
            <v>No</v>
          </cell>
          <cell r="BE9" t="str">
            <v>There is a guideline od the Judicial Union (trade union organisation type), however, concerning the use of social media (facebook) by the judges.</v>
          </cell>
          <cell r="BF9" t="str">
            <v>Yes some judgments</v>
          </cell>
          <cell r="BG9" t="str">
            <v>Yes some judgments</v>
          </cell>
          <cell r="BH9" t="str">
            <v>Yes all judgments</v>
          </cell>
          <cell r="BI9" t="str">
            <v>Some judgments of 1st and 2nd instance courts are published in a special database._x000D_
_x000D_
The courts themselves decide on whether the judgments will be published or not._x000D_
_x000D_
All judgments of highest courts are published on their websites - Supreme Court (http://www.nsoud.cz/) and Constitutional Court (https://nalus.usoud.cz/Search/Search.aspx).</v>
          </cell>
          <cell r="BJ9" t="str">
            <v>1st instance;2nd instance;Highest instance</v>
          </cell>
          <cell r="BK9" t="str">
            <v>1st instance;2nd instance;Highest instance</v>
          </cell>
          <cell r="BL9" t="str">
            <v>Highest instance</v>
          </cell>
          <cell r="BM9" t="str">
            <v>Highest instance</v>
          </cell>
          <cell r="BN9" t="str">
            <v>1st instance;2nd instance;Highest instance</v>
          </cell>
          <cell r="BO9" t="str">
            <v>Publication of judgments of 1st and 2nd instance courts however concerns only part of the case-law. See answer 5.</v>
          </cell>
          <cell r="BP9" t="str">
            <v>Yes some judgments</v>
          </cell>
          <cell r="BQ9" t="str">
            <v>Yes all judgments</v>
          </cell>
          <cell r="BR9" t="str">
            <v>Yes all judgments</v>
          </cell>
          <cell r="BS9" t="str">
            <v>There are only two instances of administrative judiciary in the Czech Republic (regional courts, Supreme Administrative Court), therefore the box "2nd" was not filled in._x000D_
 _x000D_
All the decisions of the Supreme Administrative Court are accessible here http://nssoud.cz/Uvod/art/1._x000D_
_x000D_
The same court also publishes all the decisions of the regional courts. However, it depends on the fact whether these courts really send these decisions to the Supreme Administrative Court for a publishing.</v>
          </cell>
          <cell r="BT9" t="str">
            <v>1st instance;2nd instance;Highest instance</v>
          </cell>
          <cell r="BU9" t="str">
            <v>1st instance;2nd instance;Highest instance</v>
          </cell>
          <cell r="BV9" t="str">
            <v/>
          </cell>
          <cell r="BW9" t="str">
            <v/>
          </cell>
          <cell r="BX9" t="str">
            <v>1st instance;2nd instance;Highest instance</v>
          </cell>
          <cell r="BY9" t="str">
            <v>There are only two instances of administrative judiciary in the Czech Republic (regional courts, Supreme Administrative Court), therefore the box "2nd" was not filled in.</v>
          </cell>
          <cell r="BZ9" t="str">
            <v>Initial;Continuous</v>
          </cell>
          <cell r="CA9" t="str">
            <v/>
          </cell>
          <cell r="CB9" t="str">
            <v>Initial;Continuous</v>
          </cell>
          <cell r="CC9" t="str">
            <v/>
          </cell>
          <cell r="CD9" t="str">
            <v/>
          </cell>
          <cell r="CE9" t="str">
            <v/>
          </cell>
          <cell r="CF9" t="str">
            <v>Continuous</v>
          </cell>
          <cell r="CG9" t="str">
            <v/>
          </cell>
          <cell r="CH9" t="str">
            <v>It depends on the curriculum of the Judicial Academy.</v>
          </cell>
          <cell r="CI9" t="str">
            <v>Consumer disputes*</v>
          </cell>
          <cell r="CJ9" t="str">
            <v/>
          </cell>
          <cell r="CK9" t="str">
            <v/>
          </cell>
          <cell r="CL9" t="str">
            <v/>
          </cell>
          <cell r="CM9" t="str">
            <v/>
          </cell>
          <cell r="CN9" t="str">
            <v/>
          </cell>
          <cell r="CO9" t="str">
            <v/>
          </cell>
          <cell r="CP9" t="str">
            <v/>
          </cell>
          <cell r="CQ9" t="str">
            <v/>
          </cell>
          <cell r="CR9" t="str">
            <v>Civil and commercial disputes;Labour disputes;Consumer disputes*</v>
          </cell>
          <cell r="CS9" t="str">
            <v/>
          </cell>
          <cell r="CT9" t="str">
            <v>Civil and commercial disputes;Labour disputes;Consumer disputes*</v>
          </cell>
          <cell r="CU9" t="str">
            <v/>
          </cell>
          <cell r="CV9" t="str">
            <v/>
          </cell>
          <cell r="CW9" t="str">
            <v/>
          </cell>
          <cell r="CX9" t="str">
            <v/>
          </cell>
          <cell r="CY9" t="str">
            <v/>
          </cell>
          <cell r="CZ9" t="str">
            <v>Information about ADR: http://www.mpo.cz/dokument169867.html</v>
          </cell>
          <cell r="DA9" t="str">
            <v/>
          </cell>
          <cell r="DB9" t="str">
            <v/>
          </cell>
          <cell r="DC9" t="str">
            <v/>
          </cell>
          <cell r="DD9" t="str">
            <v/>
          </cell>
          <cell r="DE9" t="str">
            <v/>
          </cell>
          <cell r="DF9" t="str">
            <v/>
          </cell>
          <cell r="DG9" t="str">
            <v/>
          </cell>
          <cell r="DH9" t="str">
            <v/>
          </cell>
          <cell r="DI9" t="str">
            <v/>
          </cell>
          <cell r="DJ9" t="str">
            <v/>
          </cell>
          <cell r="DK9" t="str">
            <v/>
          </cell>
          <cell r="DL9" t="str">
            <v/>
          </cell>
          <cell r="DM9" t="str">
            <v/>
          </cell>
          <cell r="DO9" t="str">
            <v/>
          </cell>
          <cell r="DP9" t="str">
            <v/>
          </cell>
          <cell r="DQ9" t="str">
            <v/>
          </cell>
          <cell r="DR9" t="str">
            <v/>
          </cell>
          <cell r="DS9" t="str">
            <v/>
          </cell>
          <cell r="DT9" t="str">
            <v>Yes</v>
          </cell>
          <cell r="DU9" t="str">
            <v/>
          </cell>
          <cell r="DV9" t="str">
            <v>Only certain phases</v>
          </cell>
          <cell r="DW9" t="str">
            <v/>
          </cell>
          <cell r="DX9" t="str">
            <v/>
          </cell>
          <cell r="DY9" t="str">
            <v/>
          </cell>
          <cell r="DZ9" t="str">
            <v/>
          </cell>
          <cell r="EA9" t="str">
            <v/>
          </cell>
          <cell r="EB9" t="str">
            <v/>
          </cell>
          <cell r="EC9" t="str">
            <v/>
          </cell>
          <cell r="ED9" t="str">
            <v/>
          </cell>
          <cell r="EE9" t="str">
            <v/>
          </cell>
          <cell r="EF9" t="str">
            <v/>
          </cell>
          <cell r="EG9" t="str">
            <v/>
          </cell>
          <cell r="EH9" t="str">
            <v/>
          </cell>
          <cell r="EI9" t="str">
            <v/>
          </cell>
          <cell r="EJ9" t="str">
            <v/>
          </cell>
          <cell r="EK9" t="str">
            <v/>
          </cell>
          <cell r="EL9" t="str">
            <v>30 days, can be prolonged twice, max. 90 days</v>
          </cell>
          <cell r="EM9" t="str">
            <v/>
          </cell>
          <cell r="EN9" t="str">
            <v/>
          </cell>
          <cell r="EO9" t="str">
            <v/>
          </cell>
          <cell r="EP9" t="str">
            <v/>
          </cell>
          <cell r="EQ9" t="str">
            <v/>
          </cell>
          <cell r="ER9" t="str">
            <v/>
          </cell>
          <cell r="ES9" t="str">
            <v/>
          </cell>
          <cell r="ET9" t="str">
            <v/>
          </cell>
          <cell r="EU9" t="str">
            <v>The time limits are used rarely, only in cases where there is a general public interest in quick decisions –i.e. in cases of interlocutory measure (7 days to issue a measure), in custody matters (6 month to deliver decision if no extraordinary circumstances are there).</v>
          </cell>
          <cell r="EV9" t="str">
            <v>No</v>
          </cell>
          <cell r="EW9" t="str">
            <v/>
          </cell>
          <cell r="EX9" t="str">
            <v/>
          </cell>
          <cell r="EY9" t="str">
            <v/>
          </cell>
          <cell r="EZ9" t="str">
            <v/>
          </cell>
          <cell r="FA9" t="str">
            <v/>
          </cell>
          <cell r="FB9" t="str">
            <v/>
          </cell>
          <cell r="FC9" t="str">
            <v/>
          </cell>
          <cell r="FD9" t="str">
            <v/>
          </cell>
          <cell r="FE9" t="str">
            <v/>
          </cell>
          <cell r="FF9" t="str">
            <v/>
          </cell>
          <cell r="FG9" t="str">
            <v/>
          </cell>
          <cell r="FH9" t="str">
            <v/>
          </cell>
          <cell r="FI9" t="str">
            <v/>
          </cell>
          <cell r="FJ9" t="str">
            <v>Other body/ specify TF;Other body/specify BL</v>
          </cell>
          <cell r="FK9" t="str">
            <v>Other body/ specify TF;Other body/specify BL</v>
          </cell>
          <cell r="FL9" t="str">
            <v/>
          </cell>
          <cell r="FM9" t="str">
            <v/>
          </cell>
          <cell r="FN9" t="str">
            <v>presidents of individual courts</v>
          </cell>
          <cell r="FP9" t="str">
            <v>presidents of individual courts</v>
          </cell>
          <cell r="FQ9" t="str">
            <v>presidents of individual courts</v>
          </cell>
          <cell r="FR9" t="str">
            <v/>
          </cell>
          <cell r="FS9" t="str">
            <v>presidents of individual courts</v>
          </cell>
          <cell r="FT9" t="str">
            <v/>
          </cell>
          <cell r="FU9" t="str">
            <v/>
          </cell>
          <cell r="FV9" t="str">
            <v/>
          </cell>
          <cell r="FW9" t="str">
            <v/>
          </cell>
          <cell r="FX9" t="str">
            <v>Entire territory of Member State TF;Entire territory of Member State TL;Entire territory of Member State BL</v>
          </cell>
          <cell r="FY9" t="str">
            <v>Entire territory of Member State TF;Entire territory of Member State TL;Entire territory of Member State BL</v>
          </cell>
          <cell r="FZ9" t="str">
            <v/>
          </cell>
          <cell r="GA9" t="str">
            <v/>
          </cell>
          <cell r="GB9" t="str">
            <v/>
          </cell>
          <cell r="GC9" t="str">
            <v>Yes</v>
          </cell>
          <cell r="GD9" t="str">
            <v>Statutory provisions are available only for the general public.</v>
          </cell>
          <cell r="GE9" t="str">
            <v>For allocating human resources</v>
          </cell>
          <cell r="GF9" t="str">
            <v/>
          </cell>
          <cell r="GG9" t="str">
            <v/>
          </cell>
          <cell r="GH9" t="str">
            <v>No</v>
          </cell>
          <cell r="GI9" t="str">
            <v/>
          </cell>
          <cell r="GJ9" t="str">
            <v/>
          </cell>
          <cell r="GK9" t="str">
            <v/>
          </cell>
          <cell r="GL9" t="str">
            <v/>
          </cell>
          <cell r="GM9" t="str">
            <v/>
          </cell>
          <cell r="GN9" t="str">
            <v/>
          </cell>
          <cell r="GO9" t="str">
            <v/>
          </cell>
          <cell r="GP9" t="str">
            <v/>
          </cell>
          <cell r="GQ9" t="str">
            <v/>
          </cell>
          <cell r="GR9" t="str">
            <v>Court President/ Court management TF;Court President/ Court management TL;Court President/ Court management BL</v>
          </cell>
          <cell r="GS9" t="str">
            <v>Court President/ Court management TF;Court President/ Court management TL;Court President/ Court management BL</v>
          </cell>
          <cell r="GT9" t="str">
            <v/>
          </cell>
          <cell r="GU9" t="str">
            <v/>
          </cell>
          <cell r="GV9" t="str">
            <v/>
          </cell>
          <cell r="GW9" t="str">
            <v/>
          </cell>
          <cell r="GX9" t="str">
            <v/>
          </cell>
          <cell r="GY9" t="str">
            <v/>
          </cell>
          <cell r="GZ9" t="str">
            <v/>
          </cell>
          <cell r="HA9" t="str">
            <v>No</v>
          </cell>
          <cell r="HB9" t="str">
            <v>Other, please specify TF;Other, please specify TL;Other, please specify BL</v>
          </cell>
          <cell r="HC9" t="str">
            <v>Other, please specify TF;Other, please specify TL;Other, please specify BL</v>
          </cell>
          <cell r="HD9" t="str">
            <v>court president</v>
          </cell>
          <cell r="HE9" t="str">
            <v>court president</v>
          </cell>
          <cell r="HF9" t="str">
            <v>court president</v>
          </cell>
          <cell r="HG9" t="str">
            <v>court president</v>
          </cell>
          <cell r="HH9" t="str">
            <v xml:space="preserve">court president </v>
          </cell>
          <cell r="HI9" t="str">
            <v>court president</v>
          </cell>
          <cell r="HJ9" t="str">
            <v>a court management, i.e. especially the president of the court</v>
          </cell>
          <cell r="HK9" t="str">
            <v>Court President/ Court management BL;Ministry of Justice BL</v>
          </cell>
          <cell r="HL9" t="str">
            <v/>
          </cell>
          <cell r="HM9" t="str">
            <v>Court President/ Court management BL</v>
          </cell>
          <cell r="HN9"/>
          <cell r="HO9" t="str">
            <v>Court President/ Court management TL;Court President/ Court management TF;Court President/ Court management BL</v>
          </cell>
          <cell r="HP9" t="str">
            <v>Court President/ Court management BL</v>
          </cell>
          <cell r="HQ9" t="str">
            <v>Court President/ Court management BL</v>
          </cell>
          <cell r="HR9" t="str">
            <v/>
          </cell>
          <cell r="HS9" t="str">
            <v/>
          </cell>
          <cell r="HT9" t="str">
            <v/>
          </cell>
          <cell r="HU9" t="str">
            <v/>
          </cell>
          <cell r="HV9" t="str">
            <v/>
          </cell>
          <cell r="HW9" t="str">
            <v/>
          </cell>
          <cell r="HX9" t="str">
            <v>Disciplinary action._x000D_
Motion to issue a decision obliging the judge to act in a certain time limit._x000D_
Complain to the court president.</v>
          </cell>
          <cell r="HY9" t="str">
            <v/>
          </cell>
          <cell r="HZ9" t="str">
            <v>Upon request by party;Online access of throughout the course of a case</v>
          </cell>
          <cell r="IA9" t="str">
            <v>Upon request by party</v>
          </cell>
          <cell r="IB9" t="str">
            <v>Upon request by party;Online access of throughout the course of a case</v>
          </cell>
          <cell r="IC9" t="str">
            <v/>
          </cell>
          <cell r="ID9" t="str">
            <v/>
          </cell>
          <cell r="IE9" t="str">
            <v/>
          </cell>
          <cell r="IF9" t="str">
            <v/>
          </cell>
        </row>
        <row r="10">
          <cell r="A10" t="str">
            <v>MT</v>
          </cell>
          <cell r="B10" t="str">
            <v>Malta</v>
          </cell>
          <cell r="C10" t="str">
            <v>Joanne Battistino</v>
          </cell>
          <cell r="D10" t="str">
            <v>Officer at the Department of Justice and CEPEJ Correspondent</v>
          </cell>
          <cell r="E10" t="str">
            <v>joanne.battistino@gov.mt</v>
          </cell>
          <cell r="F10" t="str">
            <v/>
          </cell>
          <cell r="G10" t="str">
            <v>a: The Code of Organisation &amp; Civil Procedure (Amendement) (No.2) Act of 2017</v>
          </cell>
          <cell r="H10" t="str">
            <v>b: Act XI of 2017 c: Chp 573 - Government Lands Act</v>
          </cell>
          <cell r="I10" t="str">
            <v/>
          </cell>
          <cell r="J10" t="str">
            <v/>
          </cell>
          <cell r="K10" t="str">
            <v>Act VIII of 2017</v>
          </cell>
          <cell r="L10" t="str">
            <v/>
          </cell>
          <cell r="M10" t="str">
            <v/>
          </cell>
          <cell r="N10" t="str">
            <v/>
          </cell>
          <cell r="O10" t="str">
            <v/>
          </cell>
          <cell r="P10" t="str">
            <v/>
          </cell>
          <cell r="Q10" t="str">
            <v/>
          </cell>
          <cell r="R10" t="str">
            <v/>
          </cell>
          <cell r="S10"/>
          <cell r="T10"/>
          <cell r="U10"/>
          <cell r="V10" t="str">
            <v>The Code of Organisation &amp; Civil Procedure (Amendement) (No.2) Act of 2017</v>
          </cell>
          <cell r="W10" t="str">
            <v/>
          </cell>
          <cell r="X10" t="str">
            <v/>
          </cell>
          <cell r="Y10" t="str">
            <v/>
          </cell>
          <cell r="Z10" t="str">
            <v>See note on Comment box below</v>
          </cell>
          <cell r="AA10" t="str">
            <v/>
          </cell>
          <cell r="AB10" t="str">
            <v/>
          </cell>
          <cell r="AC10" t="str">
            <v>See note on Comment box below</v>
          </cell>
          <cell r="AD10" t="str">
            <v/>
          </cell>
          <cell r="AE10" t="str">
            <v/>
          </cell>
          <cell r="AF10" t="str">
            <v/>
          </cell>
          <cell r="AG10" t="str">
            <v/>
          </cell>
          <cell r="AH10" t="str">
            <v/>
          </cell>
          <cell r="AI10" t="str">
            <v/>
          </cell>
          <cell r="AJ10" t="str">
            <v/>
          </cell>
          <cell r="AK10" t="str">
            <v/>
          </cell>
          <cell r="AL10" t="str">
            <v/>
          </cell>
          <cell r="AM10" t="str">
            <v/>
          </cell>
          <cell r="AN10" t="str">
            <v/>
          </cell>
          <cell r="AO10" t="str">
            <v/>
          </cell>
          <cell r="AP10" t="str">
            <v/>
          </cell>
          <cell r="AQ10" t="str">
            <v xml:space="preserve">1a &amp; 6: The Code of Organisation &amp; Civi Procedure (Amendment) (No.2) Act of 2017 is the result of the work carried out by a dedicated working group, seeking to introduce a specialised commercial division within the Civil Court. This specialised section will hear cases filed under the Companies Act, with the aim of further expediting the judicial process in cases of a commercial nature. _x000D_
_x000D_
This Act also lays out provisions for the introduction of a Civil Court, First Hall in Gozo. To date, Magistrates serving in Gozo were given a special concession to hear cases normally presided over by Judges. With the introduction of this Act, the Court of Magistrates (Gozo) in its superior jurisdiction will be abolished, and the jurisdiction of the Civil Court (First Hall), the Civil Court (Family Section) and the Civil Court (Voluntary Jurisdiction) will be extended to the islands of Gozo and Comino._x000D_
_x000D_
Last but not least, this Act will also address the issue of case backlog in the Superior Courts of Appeal. Currently, the Civil Court of Appeal (Superior Jurisdiction) is composed of 2 chambers that are both presided over by the Chief Justice. Cases delineated as being fast-tracked by law, are given precendence, at the expense of the other cases. The Bill is addressing this shortcoming by proposing the setting-up of multiple chambers, thereby ensuring that the superior courts tackle the pending caseload and start keeping up with the incoming caseload in a more appropriate timeframe irrespective of whether cases are fast-tracked or not. _x000D_
_x000D_
1b: Act XI of 2017 introduced legislative amendments to the Companies Act which introduce important principles such as envisaging early restructuring, creating space before enforcement, access ot new finance, allowing for a discharge period and second chance principles. Further legislative procedures in the area of insolvency are envisaged._x000D_
_x000D_
1c: The Act introducing the Government Lands Act and replacing the Land Acquisition (Public Purposes) Ordinance, came into force by mid-2017. Specific reference is being made to the article sin the law relative to the Lands Arbitration Board and appeals from such board in specific cases of contestation of the declaration of public purpose of a land. In this respect, the courts of 1st instance (The Land Arbitration Board) and those of 2nd Instance (The Court of Appeal, Inferior Jurisdiction) have become bound by new timeframes in which they have to pass judgement from the date of filing of the contestation/ appeal application._x000D_
_x000D_
2: In February 2017, Act VIII of 2017 relative to Mediation was enacted by parliament. This Act introduces the possibility of video-conferencing during the Mediation process as well as recourse to legal aid, in specific areas, has become applicable. In November 2017, mediation with the right to opt-out, will be extended to the Rent Regulation Board, and this will be the first step towards extending the use of mediation within the civil courts apart from the Family Court in which it has long been operative._x000D_
_x000D_
7: ICT developments are ongoing but, being operational in nature, are not necessarily codified in law. Hence in 2017, in respect to the parties, the court administration, together with MITA, launched the ‘myCases’ system giving the citizens constant access to documentation relative to their civil cases. These include, documents in the case file for the main court instances, all sittings and the minutes of the sittings as well as sitting transcripts, the possibility to receive alerts for case sittings and deferrals and the possibility to follow the notification process of court documents by court marshals for documents submitted in their names. _x000D_
_x000D_
Whilst implementing this project, the number of e-services available for the legal profesisonals have also been increased. These include online submissions to the Magistrates’ Courts, Official Letters, Adminsitrative tribunals and digital notifications of Courts deposits, Warrants of Seizure and a digital log of all the electronic communication sent to the lawyers._x000D_
_x000D_
8: In respect of Legal Aid, no new legislative amendments have been adopted following Legal Notice 414 of 2014 that established legal aid as an Agency. Having said this, over the past year, the budget of the Agency increased exponentially by over 200% in order to accommodate the improvements in the honoraria of the legal aid profesisonals, as well as to make good for the wages of newly recruited staff. Additionally the organisational structure of the Agency was further strengthened by the appointment of a Head Advocate who also serves as the Chief Executive Officer of the Agency._x000D_
</v>
          </cell>
          <cell r="AR10" t="str">
            <v>1.a  General online information about the justice system for non-native speakers;2.  Centralised web portal with online forms for judicial proceedings available to the public and companies;4.a  Provision of education on legal rights to the general public through educational court visits;4.d  Provision of education on legal rights to the general public through other formats (please specify)</v>
          </cell>
          <cell r="AS10" t="str">
            <v xml:space="preserve">www.justiceservices.gov.mt </v>
          </cell>
          <cell r="AT10" t="str">
            <v/>
          </cell>
          <cell r="AU10" t="str">
            <v/>
          </cell>
          <cell r="AV10" t="str">
            <v xml:space="preserve">www.justiceservices.gov.mt; www.ecourts.gov.mt  </v>
          </cell>
          <cell r="AW10" t="str">
            <v/>
          </cell>
          <cell r="AX10" t="str">
            <v xml:space="preserve">Online and hard-copy availability of the Citizens’ Charter </v>
          </cell>
          <cell r="AY10" t="str">
            <v>Educational court visits are carried out with school children of a mature age, as a means to introduce them to the workings of the judicial system and the courts. Furthermore, ELSA (the Europan Law Student Association, Malta), and the Junior Chamber of Advocates (within the Chamber of Advocates, Malta) organise moot courts as part of the educational and professional development of law students. GħSL (Law Student Association) also collaborates with the Junior Chamber of Advocates in order to organise court visits for law students undergoing their initial years of study.</v>
          </cell>
          <cell r="AZ10" t="str">
            <v>No</v>
          </cell>
          <cell r="BA10" t="str">
            <v/>
          </cell>
          <cell r="BB10" t="str">
            <v/>
          </cell>
          <cell r="BC10" t="str">
            <v/>
          </cell>
          <cell r="BD10" t="str">
            <v>Yes</v>
          </cell>
          <cell r="BE10" t="str">
            <v>The Code of Ethics of the Judiciary prohibits the judiciary from communicating with the media (Paragraph 28 of the Code of Ethics for Members of the Judiciary, drawn by the Commission for the Administration of Justice).</v>
          </cell>
          <cell r="BF10" t="str">
            <v>Yes all judgments</v>
          </cell>
          <cell r="BG10" t="str">
            <v>Yes all judgments</v>
          </cell>
          <cell r="BH10" t="str">
            <v>Yes all judgments</v>
          </cell>
          <cell r="BI10" t="str">
            <v>Kindly note that Malta does not have the ‘Highest Instance’ in its legal and judicial structures. The Constitutional Court is at times a court of 1st Instance and at others, a court of 2nd Instance, depending on the nature of the cases it is presiding over.</v>
          </cell>
          <cell r="BJ10" t="str">
            <v>1st instance;2nd instance;Highest instance</v>
          </cell>
          <cell r="BK10" t="str">
            <v>1st instance;2nd instance;Highest instance</v>
          </cell>
          <cell r="BL10" t="str">
            <v>1st instance;2nd instance;Highest instance</v>
          </cell>
          <cell r="BM10" t="str">
            <v>1st instance;2nd instance;Highest instance</v>
          </cell>
          <cell r="BN10" t="str">
            <v/>
          </cell>
          <cell r="BO10" t="str">
            <v xml:space="preserve">All judgements related to civil proceedings are available online and are not anonymised unless the presiding judge decress so. In essence, there is no legal provision determining whether or not personal data are revealed in online published judgements. The only excpetion to this procedure is within the Family Court, wherein given the sensitivity of the cases being dealt with, all judgements are anonymised. </v>
          </cell>
          <cell r="BP10" t="str">
            <v>Yes all judgments</v>
          </cell>
          <cell r="BQ10" t="str">
            <v>Yes all judgments</v>
          </cell>
          <cell r="BR10" t="str">
            <v>Yes all judgments</v>
          </cell>
          <cell r="BS10" t="str">
            <v/>
          </cell>
          <cell r="BT10" t="str">
            <v>1st instance;2nd instance;Highest instance</v>
          </cell>
          <cell r="BU10" t="str">
            <v>1st instance;2nd instance;Highest instance</v>
          </cell>
          <cell r="BV10" t="str">
            <v>1st instance;2nd instance;Highest instance</v>
          </cell>
          <cell r="BW10" t="str">
            <v>1st instance;2nd instance;Highest instance</v>
          </cell>
          <cell r="BX10" t="str">
            <v/>
          </cell>
          <cell r="BY10" t="str">
            <v>All the judgements of the Adminsitrative Review Tribunal are available online unless the presiding Magistrate decrees otherwise. _x000D_
_x000D_
5. We do not have a legal provision related to whether or not personal data are revealed in published judgements, but it is the normal practice that judgements are not anonymised unless they are family cases or cases in which the Court deems it appropriate to anonymise. In cases of an administrative nature, this is rarely the case.</v>
          </cell>
          <cell r="BZ10" t="str">
            <v/>
          </cell>
          <cell r="CA10" t="str">
            <v/>
          </cell>
          <cell r="CB10" t="str">
            <v/>
          </cell>
          <cell r="CC10" t="str">
            <v/>
          </cell>
          <cell r="CD10" t="str">
            <v/>
          </cell>
          <cell r="CE10" t="str">
            <v/>
          </cell>
          <cell r="CF10" t="str">
            <v/>
          </cell>
          <cell r="CG10" t="str">
            <v/>
          </cell>
          <cell r="CH10" t="str">
            <v>The Judicial Studies Committee provides training for the judiciary on matters related to national law, international directives and EU law.</v>
          </cell>
          <cell r="CI10" t="str">
            <v>Civil and commercial disputes</v>
          </cell>
          <cell r="CJ10" t="str">
            <v/>
          </cell>
          <cell r="CK10" t="str">
            <v/>
          </cell>
          <cell r="CL10" t="str">
            <v/>
          </cell>
          <cell r="CM10" t="str">
            <v>Civil and commercial disputes</v>
          </cell>
          <cell r="CN10" t="str">
            <v/>
          </cell>
          <cell r="CO10" t="str">
            <v/>
          </cell>
          <cell r="CP10" t="str">
            <v>Civil and commercial disputes</v>
          </cell>
          <cell r="CQ10" t="str">
            <v>Civil and commercial disputes</v>
          </cell>
          <cell r="CR10" t="str">
            <v/>
          </cell>
          <cell r="CS10" t="str">
            <v/>
          </cell>
          <cell r="CT10" t="str">
            <v/>
          </cell>
          <cell r="CU10" t="str">
            <v>refund of court fees</v>
          </cell>
          <cell r="CV10" t="str">
            <v/>
          </cell>
          <cell r="CW10" t="str">
            <v>In Malta there is the possibility of a partial refund of court fees (50%) when ADR is successful. Labour and consumer issues are not dealt with by the Courts, but are considered an entity which exist out of the judicial sphere, there being an Indistrial Tribunal and a Consumer Tribunal that fall under the remit of a different ministry.</v>
          </cell>
          <cell r="CX10" t="str">
            <v>Presently ADR mechanisms relate specifically to Family Court cases, and as of this month (November 2017) they will be extended to the Rent Regulation Board. All information related to ADR can be found on the following websites: Mediation: http://www.mediationmalta.org.mt Arbitration: http://www.mac.org.mt</v>
          </cell>
          <cell r="CY10" t="str">
            <v/>
          </cell>
          <cell r="CZ10" t="str">
            <v/>
          </cell>
          <cell r="DA10" t="str">
            <v/>
          </cell>
          <cell r="DB10" t="str">
            <v>National level</v>
          </cell>
          <cell r="DC10" t="str">
            <v>National level</v>
          </cell>
          <cell r="DD10" t="str">
            <v>National level</v>
          </cell>
          <cell r="DE10" t="str">
            <v>National level</v>
          </cell>
          <cell r="DF10" t="str">
            <v/>
          </cell>
          <cell r="DG10" t="str">
            <v>National level</v>
          </cell>
          <cell r="DH10" t="str">
            <v/>
          </cell>
          <cell r="DI10" t="str">
            <v>National level</v>
          </cell>
          <cell r="DJ10" t="str">
            <v/>
          </cell>
          <cell r="DK10" t="str">
            <v>National level</v>
          </cell>
          <cell r="DL10" t="str">
            <v>The survey also covered topics related to the work-load and human resource complement in courts over the past 5 years. In respect of vulnerable persons, the questionnaire addressed the physical accessibility of the premises for disabled persons, as well as whether in the Criminal Courts, the premises adequately provide for vulnerable victims/ witnesses.</v>
          </cell>
          <cell r="DM10" t="str">
            <v>NA</v>
          </cell>
          <cell r="DO10" t="str">
            <v/>
          </cell>
          <cell r="DP10" t="str">
            <v/>
          </cell>
          <cell r="DQ10" t="str">
            <v>2. The survey results have been used to feed an annual/specific report at local or national level;3. The survey results have been used to feed an evaluation of the justice system or to identify the need to amend legislation</v>
          </cell>
          <cell r="DR10" t="str">
            <v/>
          </cell>
          <cell r="DS10" t="str">
            <v>The survey report was kept as an internal document for policy and operational direction.</v>
          </cell>
          <cell r="DT10" t="str">
            <v>Yes</v>
          </cell>
          <cell r="DU10" t="str">
            <v/>
          </cell>
          <cell r="DV10" t="str">
            <v>Total length</v>
          </cell>
          <cell r="DW10" t="str">
            <v>A: 80 days B: 180 days</v>
          </cell>
          <cell r="DX10" t="str">
            <v>A: 1 time limit for whole procedure for 1 specific type of case at 1st Instance B: 1 time-limit for whole procedure for 1 specific type of case at 2nd Instance</v>
          </cell>
          <cell r="DY10" t="str">
            <v>Chp 573 - Government Lands Act (www.justiceservices.gov.mt)</v>
          </cell>
          <cell r="DZ10" t="str">
            <v>A: At the 1st instance in cases of contestation on public purpose: “The Arbitration Board shall set down the application for hearing without delay, and after listening to the witnesses and the submissions of the parties, it shall pass judgement within the shortest time possible but not any later than two months from the closing date within which the authority had to file its reply” (Art 41, Sec 3) B: In cases of Appeals from cases of contestation on public purpose: “After appointing the application for hearing …. The Court shall decide the application on its merits, within the shortest time possible but not later than six months form the day when the appeal had been filed and the parties have been duly notified” (Art. 42, Sec 3).</v>
          </cell>
          <cell r="EA10" t="str">
            <v>120 days</v>
          </cell>
          <cell r="EB10" t="str">
            <v>1 time-limit from filing of application to passing of judgement for appeals from decisions taken by the Public Contracts Review Board</v>
          </cell>
          <cell r="EC10" t="str">
            <v>Subsidiary Legislation 174.04, Public Procurement Legislation (www.justiceservices.gov.mt)</v>
          </cell>
          <cell r="ED10" t="str">
            <v>According to Art 286, Sec 1, the Court of Appeal is bound to “… decide the application onits merits, within the shortest time possible but not any later than four months form the day when the appeal had been filed and the parties have been duly notified”.</v>
          </cell>
          <cell r="EE10" t="str">
            <v>In the case of Malta, we also have legal provisions for time-limits relative to certain procedural phases. I kindly ask you to refer to the doc version of the questionnaire, sent in a separate email, in order to review the different time-limits for stages of proceedings that are codified in the Laws of Malta.</v>
          </cell>
          <cell r="EF10">
            <v>180</v>
          </cell>
          <cell r="EG10" t="str">
            <v/>
          </cell>
          <cell r="EH10" t="str">
            <v/>
          </cell>
          <cell r="EI10" t="str">
            <v>NAP</v>
          </cell>
          <cell r="EJ10" t="str">
            <v/>
          </cell>
          <cell r="EK10" t="str">
            <v/>
          </cell>
          <cell r="EL10">
            <v>30</v>
          </cell>
          <cell r="EM10" t="str">
            <v/>
          </cell>
          <cell r="EN10" t="str">
            <v/>
          </cell>
          <cell r="EO10" t="str">
            <v>NAP</v>
          </cell>
          <cell r="EP10" t="str">
            <v/>
          </cell>
          <cell r="EQ10" t="str">
            <v/>
          </cell>
          <cell r="ER10" t="str">
            <v/>
          </cell>
          <cell r="ES10" t="str">
            <v/>
          </cell>
          <cell r="ET10" t="str">
            <v/>
          </cell>
          <cell r="EU10" t="str">
            <v/>
          </cell>
          <cell r="EV10" t="str">
            <v>No</v>
          </cell>
          <cell r="EW10" t="str">
            <v/>
          </cell>
          <cell r="EX10" t="str">
            <v/>
          </cell>
          <cell r="EY10" t="str">
            <v/>
          </cell>
          <cell r="EZ10" t="str">
            <v/>
          </cell>
          <cell r="FA10" t="str">
            <v/>
          </cell>
          <cell r="FB10" t="str">
            <v/>
          </cell>
          <cell r="FC10" t="str">
            <v/>
          </cell>
          <cell r="FD10" t="str">
            <v/>
          </cell>
          <cell r="FE10" t="str">
            <v/>
          </cell>
          <cell r="FF10" t="str">
            <v/>
          </cell>
          <cell r="FG10" t="str">
            <v/>
          </cell>
          <cell r="FH10" t="str">
            <v/>
          </cell>
          <cell r="FI10" t="str">
            <v/>
          </cell>
          <cell r="FJ10" t="str">
            <v/>
          </cell>
          <cell r="FK10" t="str">
            <v/>
          </cell>
          <cell r="FL10" t="str">
            <v/>
          </cell>
          <cell r="FM10" t="str">
            <v/>
          </cell>
          <cell r="FN10" t="str">
            <v>Lord Chief Justice</v>
          </cell>
          <cell r="FO10" t="str">
            <v>Lord Chief Justice</v>
          </cell>
          <cell r="FP10" t="str">
            <v>Lord Chief Justice</v>
          </cell>
          <cell r="FQ10" t="str">
            <v/>
          </cell>
          <cell r="FR10" t="str">
            <v/>
          </cell>
          <cell r="FS10" t="str">
            <v/>
          </cell>
          <cell r="FT10" t="str">
            <v/>
          </cell>
          <cell r="FU10" t="str">
            <v/>
          </cell>
          <cell r="FV10" t="str">
            <v/>
          </cell>
          <cell r="FW10" t="str">
            <v xml:space="preserve">In Malta, apart from the time limits set out in law (mentioned above), we do not have any other standards that address time-limits, time-frames or backlogs. The only authority that can audit these standards of civil court cases when they exceed a certain limit, rests within the Chief Justice, who can refer the matter to the Commission of the Administration of Justice if the case so merits.  In fact, the law stipulates that,_x000D_
- if a case has been pending before any court for 3 years or more, any party can make recourse to the Chief Justice, without the need of representation, requesting that the case is assigned to another member of the judiciary (Chp 12, Art 195 [5a]); _x000D_
- if a case has been pending for judgement for 18 months or more, any party, again without the need for legal representation, may request a change of the presiding judge or magistrate (Chp 12, Art 195 [5b]). _x000D_
</v>
          </cell>
          <cell r="FX10" t="str">
            <v>Entire territory of Member State TL</v>
          </cell>
          <cell r="FY10" t="str">
            <v>Entire territory of Member State TL</v>
          </cell>
          <cell r="FZ10" t="str">
            <v>Entire territory of Member State TL</v>
          </cell>
          <cell r="GA10" t="str">
            <v>Family court</v>
          </cell>
          <cell r="GB10" t="str">
            <v xml:space="preserve">In the case of Malta, legal provisions apply to the ‘entire territory’ because we do not have regions or individual courts apart from those covered by law. </v>
          </cell>
          <cell r="GC10" t="str">
            <v>Yes</v>
          </cell>
          <cell r="GD10" t="str">
            <v>All time-limits are codified in law.</v>
          </cell>
          <cell r="GE10" t="str">
            <v/>
          </cell>
          <cell r="GF10" t="str">
            <v/>
          </cell>
          <cell r="GG10" t="str">
            <v/>
          </cell>
          <cell r="GH10" t="str">
            <v>No</v>
          </cell>
          <cell r="GI10" t="str">
            <v/>
          </cell>
          <cell r="GJ10" t="str">
            <v/>
          </cell>
          <cell r="GK10" t="str">
            <v/>
          </cell>
          <cell r="GL10" t="str">
            <v/>
          </cell>
          <cell r="GM10" t="str">
            <v/>
          </cell>
          <cell r="GN10" t="str">
            <v/>
          </cell>
          <cell r="GO10" t="str">
            <v/>
          </cell>
          <cell r="GP10" t="str">
            <v/>
          </cell>
          <cell r="GQ10" t="str">
            <v>Malta adopts the Council of Europe definition of backlog as cases over 2 years old. Having said this, the only reference to case backlog in our law is in respect to the report that each judge has to draw at the end of the year, outlining the pending caseload over 5 years. Hence whilst this is not an official definition of case backlog, it is the only reference in our legal code.</v>
          </cell>
          <cell r="GR10" t="str">
            <v>Court President/ Court management TL;Court President/ Court management BL;Ministry of Justice BL</v>
          </cell>
          <cell r="GS10" t="str">
            <v>Court President/ Court management TL;Court President/ Court management BL;Ministry of Justice BL</v>
          </cell>
          <cell r="GT10" t="str">
            <v/>
          </cell>
          <cell r="GU10" t="str">
            <v/>
          </cell>
          <cell r="GV10" t="str">
            <v/>
          </cell>
          <cell r="GW10" t="str">
            <v/>
          </cell>
          <cell r="GX10" t="str">
            <v/>
          </cell>
          <cell r="GY10" t="str">
            <v/>
          </cell>
          <cell r="GZ10" t="str">
            <v/>
          </cell>
          <cell r="HA10" t="str">
            <v>No</v>
          </cell>
          <cell r="HB10" t="str">
            <v/>
          </cell>
          <cell r="HC10" t="str">
            <v/>
          </cell>
          <cell r="HD10" t="str">
            <v/>
          </cell>
          <cell r="HE10" t="str">
            <v/>
          </cell>
          <cell r="HF10" t="str">
            <v/>
          </cell>
          <cell r="HI10" t="str">
            <v>MoJ</v>
          </cell>
          <cell r="HJ10" t="str">
            <v>Despite the lack of specific standards/ definition, the Ministry for Justice is continuously monitoring backlogs and liaising with the court administration and the judicial authorities in order to address identified issues</v>
          </cell>
          <cell r="HK10" t="str">
            <v>Other body/ specify TL</v>
          </cell>
          <cell r="HL10" t="str">
            <v/>
          </cell>
          <cell r="HM10" t="str">
            <v>Court President/ Court management TL</v>
          </cell>
          <cell r="HN10" t="str">
            <v/>
          </cell>
          <cell r="HO10" t="str">
            <v>Court President/ Court management BL</v>
          </cell>
          <cell r="HP10" t="str">
            <v>Court President/ Court management BL</v>
          </cell>
          <cell r="HQ10" t="str">
            <v>Court President/ Court management BL</v>
          </cell>
          <cell r="HR10" t="str">
            <v/>
          </cell>
          <cell r="HS10" t="str">
            <v>see comments below</v>
          </cell>
          <cell r="HT10" t="str">
            <v>see comments below</v>
          </cell>
          <cell r="HU10" t="str">
            <v/>
          </cell>
          <cell r="HV10" t="str">
            <v>see comments below</v>
          </cell>
          <cell r="HW10" t="str">
            <v>see comments below</v>
          </cell>
          <cell r="HX10" t="str">
            <v>See below</v>
          </cell>
          <cell r="HY10" t="str">
            <v xml:space="preserve">Additional Human Resources: The Court Administration has appointed Court Attorneys in order to expedite civil proceedings in cases heard by judges. Hence, despite no official structure delineating responsibilities when TL and backlogs are not respected, efforts are constantly underway in order to facilitate the fastest disposition of cases._x000D_
_x000D_
Temporary assistance by special judges: The Chief Justice has sought to assist courts with an increasing backlog, by transferring a number of pending cases to newly apoointed judges._x000D_
_x000D_
Report from judge: At the end of the year, each member of the judiciary is required to draw a report on all cases pending above 5 years, and refers such list to the Chief Justice._x000D_
_x000D_
Other measure: During the past year, the Chief Justice assisted the members of the judiciary with an excessive backlog by temporarily withholding their incoming caseload so that they could focus on resolving the cases that they had pending._x000D_
</v>
          </cell>
          <cell r="HZ10" t="str">
            <v>Upon request by party;Automatic notification by SMS or by e-mail;Online access of throughout the course of a case</v>
          </cell>
          <cell r="IA10" t="str">
            <v>Upon request by party;Automatic notification by SMS or by e-mail;Online access of throughout the course of a case</v>
          </cell>
          <cell r="IB10" t="str">
            <v>Upon request by party;Online access of throughout the course of a case</v>
          </cell>
          <cell r="IC10" t="str">
            <v>Online access of throughout the course of a case</v>
          </cell>
          <cell r="ID10" t="str">
            <v>Timetable of court proceedings: If the party registers through the Mobile App, he will receive notifications via sms regarding the timetable of the upcoming court sitting. In addition, anyone can access the court website on www.justiceservices.gov.mt and check the daily time timetable of court sittings._x000D_
_x000D_
Information on delays: The Mobile App will inform the party whether the sitting has been adjourned._x000D_
_x000D_
Information about the progress of a case: MyCases system in which the party has to log in in order to benefit from free information regarding his/ her case._x000D_
_x000D_
Other: MyCases system (please revert to answer given to 1.7 above)</v>
          </cell>
          <cell r="IE10" t="str">
            <v/>
          </cell>
          <cell r="IF10" t="str">
            <v/>
          </cell>
        </row>
        <row r="11">
          <cell r="A11" t="str">
            <v>SI</v>
          </cell>
          <cell r="B11" t="str">
            <v>Slovenia</v>
          </cell>
          <cell r="C11" t="str">
            <v>Jaša Vrabec, LL.M.</v>
          </cell>
          <cell r="D11" t="str">
            <v>Head of the Office for Court Management Development, Supreme Court of the Republic of Slovenia</v>
          </cell>
          <cell r="E11" t="str">
            <v>jasa.vrabec@sodisce.si</v>
          </cell>
          <cell r="F11" t="str">
            <v>+ 386 1 434 27 85</v>
          </cell>
          <cell r="G11" t="str">
            <v/>
          </cell>
          <cell r="H11" t="str">
            <v/>
          </cell>
          <cell r="I11" t="str">
            <v/>
          </cell>
          <cell r="J11" t="str">
            <v/>
          </cell>
          <cell r="K11" t="str">
            <v/>
          </cell>
          <cell r="L11" t="str">
            <v/>
          </cell>
          <cell r="M11" t="str">
            <v>Courts Act (draft) Judicial Service Act (draft)</v>
          </cell>
          <cell r="N11" t="str">
            <v/>
          </cell>
          <cell r="O11" t="str">
            <v/>
          </cell>
          <cell r="P11" t="str">
            <v/>
          </cell>
          <cell r="Q11" t="str">
            <v>Judicial Council Act (Official Gazette RS, No. 23/17)</v>
          </cell>
          <cell r="R11" t="str">
            <v/>
          </cell>
          <cell r="S11" t="str">
            <v>Courts Act (draft) Judicial Service Act (draft)</v>
          </cell>
          <cell r="T11" t="str">
            <v/>
          </cell>
          <cell r="U11" t="str">
            <v/>
          </cell>
          <cell r="V11" t="str">
            <v/>
          </cell>
          <cell r="W11" t="str">
            <v/>
          </cell>
          <cell r="X11" t="str">
            <v/>
          </cell>
          <cell r="Y11" t="str">
            <v/>
          </cell>
          <cell r="Z11" t="str">
            <v/>
          </cell>
          <cell r="AA11" t="str">
            <v/>
          </cell>
          <cell r="AB11" t="str">
            <v/>
          </cell>
          <cell r="AC11" t="str">
            <v/>
          </cell>
          <cell r="AD11" t="str">
            <v/>
          </cell>
          <cell r="AE11" t="str">
            <v/>
          </cell>
          <cell r="AF11" t="str">
            <v/>
          </cell>
          <cell r="AG11" t="str">
            <v/>
          </cell>
          <cell r="AH11" t="str">
            <v>Judicial Service Act (draft)</v>
          </cell>
          <cell r="AI11" t="str">
            <v/>
          </cell>
          <cell r="AJ11" t="str">
            <v/>
          </cell>
          <cell r="AK11" t="str">
            <v>Lawyers: / Notaries: / Act on Judicial Experts, Appraisers and (court) Interpreters (draft)</v>
          </cell>
          <cell r="AL11" t="str">
            <v/>
          </cell>
          <cell r="AM11" t="str">
            <v/>
          </cell>
          <cell r="AN11" t="str">
            <v/>
          </cell>
          <cell r="AO11" t="str">
            <v>State Attorney Act (Official Gazette RS, No 23/17)</v>
          </cell>
          <cell r="AP11" t="str">
            <v/>
          </cell>
          <cell r="AQ11" t="str">
            <v>Please provide a short summary of the main objectives and content, as well as a reference and the link giving access to it:_x000D_
_x000D_
3., 5.: Draft on Courts Act: In the Republic of Slovenia, the court network needs to be reformed, since it does not provide optimal conditions for quality, efficiency and specialization of judges. The Supreme Court and the Ministry of Justice of the Republic Slovenia together started analysing the existing situation and after reviewing all the factors pointed out as those to be considered when defining the size and locations of courts in guidelines on the Creation of Judicial Maps prepared by CEPEJ, soon found out that in Slovenia we need to reduce the number of courts. main goals of the reform are to increase the quality of justice system, the efficiency of justice system, better access to justice and to increase the public trust into the court system. By the draft proposal, district courts should be basic units of courts of first instance. All judges on first instance will be district court judges. These particular changes will enable specialisation of judges, effective management of courts and shorten the court procedures. Judicial map reform is in stage of final conversations between Ministry of Justice and the Judiciary._x000D_
_x000D_
4.: Judicial Council Act (Official Gazette RS, No. 23/17): Judicial Council Act regulates the status, competences, organisation and composition of the Judicial Council of the Republic of Slovenia, the procedure and conditions for the election of its members, the duration of members’ terms of office and termination thereof, and other issues connected with the functioning of the Judicial Council. Act also provides disciplinary bodies and disciplinary proceedings against judges._x000D_
https://www.uradni-list.si/glasilo-uradni-list-rs/vsebina/2017-01-1205?sop=2017-01-1205_x000D_
_x000D_
10: Draft on Judicial Service Act envisages different method of nomination of supreme court judges – supreme court judges should be nominated by Judicial Council. By current regulation supreme court judges are elected in the Parliament. _x000D_
_x000D_
11: Act on Judicial Experts, Appraisers and (court) Interpreters: At the moment, Act on Judicial Experts, Appraisers and Interpreters is in preparation. It is a completely new law that will cover the field of judicial expertise, appraisal and interpretation, and introduces several new institutes, which ensure a greater role of the profession in dealing with expert issues; the responsibility of court experts, appraisers and interpreters is enhanced. This law also ensures higher level of quality of opinions, appraisal and interpretation or translations. The material has been submitted for professional and inter-departmental harmonization. _x000D_
Reference: ZSICT; _x000D_
link: http://www.mp.gov.si/fileadmin/mp.gov.si/pageuploads/mp.gov.si/novice/2017/september_2017/170911_ZSICT-predlog.pdf _x000D_
_x000D_
_x000D_
12.: State Attorney Act (Official Gazette RS, No. 23/17) regulates the position, competences and organisation of the State Attorney's Office, the powers and specificities of labour law relationships of state attorneys, the supervision of the work of state attorneys, and other issues related to the operation of the State Attorney's Office. The State Attorney's Office performs professional tasks in the field of the protection of property and other rights and interests of the state via legal representation before courts and administrative authorities in the Republic of Slovenia, before foreign courts and in foreign arbitration, and before international courts and in international arbitration and also the tasks of legal counselling, the amicable solution of disputes in initial proceedings, and other tasks determined with this Act or other acts._x000D_
https://www.uradni-list.si/glasilo-uradni-list-rs/vsebina/2017-01-1206/</v>
          </cell>
          <cell r="AR11" t="str">
            <v>1.b  General online information about the justice system for children (individuals below 18 years of age);1.c  General online information about the justice system for visually or hearing impaired;2.  Centralised web portal with online forms for judicial proceedings available to the public and companies;4.a  Provision of education on legal rights to the general public through educational court visits;4.d  Provision of education on legal rights to the general public through other formats (please specify)</v>
          </cell>
          <cell r="AS11" t="str">
            <v/>
          </cell>
          <cell r="AT11" t="str">
            <v>http://sodisce.si/znanje/publikacije/</v>
          </cell>
          <cell r="AU11" t="str">
            <v/>
          </cell>
          <cell r="AV11" t="str">
            <v>http://sodisce.si/sodni_postopki/obrazci/</v>
          </cell>
          <cell r="AW11" t="str">
            <v/>
          </cell>
          <cell r="AX11" t="str">
            <v/>
          </cell>
          <cell r="AY11" t="str">
            <v xml:space="preserve">Hearing impaired:_x000D_
http://sodisce.si/informacije/gluhi_in_slepi_v_sodnih_postopkih/_x000D_
_x000D_
Legal aid:_x000D_
http://sodisce.si/sodni_postopki/brezplacna_pravna_pomoc/_x000D_
_x000D_
Frequently Asked Questions:_x000D_
http://sodisce.si/informacije/faq/  </v>
          </cell>
          <cell r="AZ11" t="str">
            <v>No</v>
          </cell>
          <cell r="BA11" t="str">
            <v/>
          </cell>
          <cell r="BB11" t="str">
            <v/>
          </cell>
          <cell r="BC11" t="str">
            <v/>
          </cell>
          <cell r="BD11" t="str">
            <v>Yes</v>
          </cell>
          <cell r="BE11" t="str">
            <v>The main guidelines for communication with the press are set in the Media Law and Court Rules. Specific guidelines are set for some of the different phases or types of procedures and mainly relate to providing information to the general public (including the media) through the courts’ own communication channels (e. g. Websites). Specific guidelines for collaboration and communication between judges and offices of the Supreme Court with the Office for public relations at the Supreme Court were adopted in 2016.</v>
          </cell>
          <cell r="BF11" t="str">
            <v>No</v>
          </cell>
          <cell r="BG11" t="str">
            <v>Yes all judgments</v>
          </cell>
          <cell r="BH11" t="str">
            <v>Yes all judgments</v>
          </cell>
          <cell r="BI11" t="str">
            <v>The newly adopted Court Rules set specific deadlines for publication of first instance judgements in different law fields. A system for publishing all judgments, including 1st instance, is currently being prepared.</v>
          </cell>
          <cell r="BJ11" t="str">
            <v>2nd instance;Highest instance</v>
          </cell>
          <cell r="BK11" t="str">
            <v>2nd instance;Highest instance</v>
          </cell>
          <cell r="BL11" t="str">
            <v>2nd instance;Highest instance</v>
          </cell>
          <cell r="BM11" t="str">
            <v>2nd instance;Highest instance</v>
          </cell>
          <cell r="BN11" t="str">
            <v>2nd instance;Highest instance</v>
          </cell>
          <cell r="BO11" t="str">
            <v xml:space="preserve">General comment: In principle, according to the decision of the Supreme Court, all decisions that end a proceeding at a certain instance are published and accessible online. _x000D_
However, there are the following exceptions:procedural decisions with little or no significnce for the case-law; in cases, which are identical in substance (e.g. bulk cases), only the leading decision is published (together with the list of case files with the same content). It is up to individual higher courts to provide judgements that are made available and therefore not all judgements might have been published. The Supreme Court continuously reminds courts of the need to publish all relevant decisions._x000D_
_x000D_
Note to question 1: The judgements are publicly freely available on the web-page: http://www.sodnapraksa.si/. No registration is required for access. The abstract of the judicial decisions is also provided. The key decisions of the Supreme Court of the Republic of Slovenia are also published in English (unofficial translation: http://www.sodisce.si/znanje/supreme_court_key_decisions/ )._x000D_
_x000D_
Note to question 2: The database is updated in real time._x000D_
_x000D_
Note to question 5: The judgements are anonymised according to the Personal Data Protection Act._x000D_
</v>
          </cell>
          <cell r="BP11" t="str">
            <v>Yes all judgments</v>
          </cell>
          <cell r="BQ11" t="str">
            <v>Yes all judgments</v>
          </cell>
          <cell r="BR11" t="str">
            <v>Yes all judgments</v>
          </cell>
          <cell r="BS11" t="str">
            <v>Please note: the Administrative court of the Republic of Slovenia, with the rank of higher court, is responsible for solving administrative cases at first instance. The Supreme Court is the court of second instance as well as the the highest court in administrative cases. The court decisions in administrative cases are published on the level of the Administrative Court as well as on the level of the Supreme Court, which means all levels of administrative court decisions are published.</v>
          </cell>
          <cell r="BT11" t="str">
            <v>1st instance;2nd instance;Highest instance</v>
          </cell>
          <cell r="BU11" t="str">
            <v>1st instance;2nd instance;Highest instance</v>
          </cell>
          <cell r="BV11" t="str">
            <v>1st instance;2nd instance;Highest instance</v>
          </cell>
          <cell r="BW11" t="str">
            <v>1st instance;2nd instance;Highest instance</v>
          </cell>
          <cell r="BX11" t="str">
            <v>1st instance;2nd instance;Highest instance</v>
          </cell>
          <cell r="BY11" t="str">
            <v>Please see answer 5.1.</v>
          </cell>
          <cell r="BZ11" t="str">
            <v>Continuous</v>
          </cell>
          <cell r="CA11" t="str">
            <v/>
          </cell>
          <cell r="CB11" t="str">
            <v>Continuous</v>
          </cell>
          <cell r="CC11" t="str">
            <v>Continuous</v>
          </cell>
          <cell r="CD11" t="str">
            <v>Continuous</v>
          </cell>
          <cell r="CE11" t="str">
            <v>Continuous</v>
          </cell>
          <cell r="CF11" t="str">
            <v>Continuous</v>
          </cell>
          <cell r="CG11" t="str">
            <v>Continuous</v>
          </cell>
          <cell r="CH11" t="str">
            <v/>
          </cell>
          <cell r="CI11" t="str">
            <v>Civil and commercial disputes;Labour disputes;Consumer disputes*</v>
          </cell>
          <cell r="CJ11" t="str">
            <v/>
          </cell>
          <cell r="CK11" t="str">
            <v>Civil and commercial disputes;Labour disputes</v>
          </cell>
          <cell r="CL11" t="str">
            <v>Civil and commercial disputes;Labour disputes</v>
          </cell>
          <cell r="CM11" t="str">
            <v>Civil and commercial disputes;Labour disputes</v>
          </cell>
          <cell r="CN11" t="str">
            <v/>
          </cell>
          <cell r="CO11" t="str">
            <v>Civil and commercial disputes;Labour disputes</v>
          </cell>
          <cell r="CP11" t="str">
            <v>Civil and commercial disputes;Labour disputes</v>
          </cell>
          <cell r="CQ11" t="str">
            <v>Civil and commercial disputes;Labour disputes</v>
          </cell>
          <cell r="CR11" t="str">
            <v>Civil and commercial disputes;Labour disputes</v>
          </cell>
          <cell r="CS11" t="str">
            <v>Civil and commercial disputes;Labour disputes</v>
          </cell>
          <cell r="CT11" t="str">
            <v/>
          </cell>
          <cell r="CU11" t="str">
            <v/>
          </cell>
          <cell r="CV11" t="str">
            <v/>
          </cell>
          <cell r="CW11" t="str">
            <v/>
          </cell>
          <cell r="CX11" t="str">
            <v>http://www.sodisce.si/mma_bin.php?static_id=2012090309200741 http://www.sodisce.si/mma_bin.php?static_id=2012092011104054 http://www.sodisce.si/mma_bin.php?static_id=20150206115848 http://www.sodisce.si/mma_bin.php?static_id=2011070114431111 http://www.sodisce.si/mma_bin.php?static_id=20100702130542 http://www.sodisce.si/mma_bin.php?static_id=2010091412475339 http://www.sodisce.si/mma_bin.php?static_id=20100602101640 http://www.sodisce.si/mma_bin.php?static_id=20100707121810 http://www.sodisce.si/okropt/mediacija/ http://www.sodisce.si/okrace/mediacija/ http://www.sodisce.si/mma_bin.php?static_id=20151120112139 http://www.sodisce.si/mma_bin.php?static_id=20100520140607</v>
          </cell>
          <cell r="CY11" t="str">
            <v>http://www.sodisce.si/mma_bin.php?static_id=20100615135357 http://www.sodisce.si/mma_bin.php?static_id=2010061414554765 http://www.sodisce.si/mma_bin.php?static_id=20140722133643 http://www.sodisce.si/mma_bin.php?static_id=2015011213020466</v>
          </cell>
          <cell r="CZ11" t="str">
            <v>http://www.mgrt.gov.si/nc/si/medijsko_sredisce/novica/article/11987/10782/</v>
          </cell>
          <cell r="DA11" t="str">
            <v/>
          </cell>
          <cell r="DB11" t="str">
            <v>National level;One or several courts</v>
          </cell>
          <cell r="DC11" t="str">
            <v>National level;One or several courts</v>
          </cell>
          <cell r="DD11" t="str">
            <v>National level;One or several courts</v>
          </cell>
          <cell r="DE11" t="str">
            <v>National level;One or several courts</v>
          </cell>
          <cell r="DF11" t="str">
            <v/>
          </cell>
          <cell r="DG11" t="str">
            <v/>
          </cell>
          <cell r="DH11" t="str">
            <v/>
          </cell>
          <cell r="DI11" t="str">
            <v>National level;One or several courts</v>
          </cell>
          <cell r="DJ11" t="str">
            <v/>
          </cell>
          <cell r="DK11" t="str">
            <v>National level;One or several courts</v>
          </cell>
          <cell r="DL11" t="str">
            <v xml:space="preserve">The surveys are aimed at 4 groups: general public, court users, legal professionals and courts staff and outsourced to an academic research institution._x000D_
_x000D_
Additionally, the satisfaction with IT solutions was studied (e.g. web portals for e-filing etc.)._x000D_
</v>
          </cell>
          <cell r="DM11" t="str">
            <v>http://www.sodisce.si/sodna_uprava/statistika_in_letna_porocila/zadovoljstvo_javnosti/</v>
          </cell>
          <cell r="DO11" t="str">
            <v>The measuring of satisfaction of the public with courts is planned systematically and designed to be an on-going process. The surveys are carried out every two years. The last collection of data was performed at the end of 2015, whereas the answers were analysed and results published in 2016. The next survey will be carried out in the end of 2017, with results published in 2018.</v>
          </cell>
          <cell r="DP11" t="str">
            <v/>
          </cell>
          <cell r="DQ11" t="str">
            <v>1. The survey results are publicly available on-line in their entirety;2.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R11" t="str">
            <v/>
          </cell>
          <cell r="DS11" t="str">
            <v>Note to question 1: The results of the survey, aimed at court users, at the courts where only 10 or less answers had been acquired, were deemed non-representative and therefore not published. The results of the survey, aimed at court employees were not published for the smallest courts to ensure the anonymity of respondents. _x000D_
_x000D_
Note to question 2 – 5: The requirement to conduct a survey or acknowledge/consider the survey results is not provided by law. The results of the 2015 surveys are published and were sent to decision makers (Ministry of Justice, Parliament, Judicial Council, courts presidents etc.), therefore enabling them to use the findings in creating reports, policies and management practices._x000D_
_x000D_
It is also important to note that the questions in the survey, aimed at the general public, must be generalised to some degree, therefore the findings can only be used indirectly and in combination with other findings, initiatives etc. (it is not easy to establish a clear link between the survey findings and reports, law amendments and changes in management practices, if the formal acknowledgement of the results is not required by legislation).</v>
          </cell>
          <cell r="DT11" t="str">
            <v>Yes</v>
          </cell>
          <cell r="DU11" t="str">
            <v/>
          </cell>
          <cell r="DV11" t="str">
            <v>Only certain phases</v>
          </cell>
          <cell r="DW11" t="str">
            <v/>
          </cell>
          <cell r="DX11" t="str">
            <v/>
          </cell>
          <cell r="DY11" t="str">
            <v/>
          </cell>
          <cell r="DZ11" t="str">
            <v/>
          </cell>
          <cell r="EA11" t="str">
            <v/>
          </cell>
          <cell r="EB11" t="str">
            <v/>
          </cell>
          <cell r="EC11" t="str">
            <v/>
          </cell>
          <cell r="ED11" t="str">
            <v/>
          </cell>
          <cell r="EE11" t="str">
            <v/>
          </cell>
          <cell r="EF11" t="str">
            <v/>
          </cell>
          <cell r="EG11" t="str">
            <v/>
          </cell>
          <cell r="EH11" t="str">
            <v/>
          </cell>
          <cell r="EI11" t="str">
            <v/>
          </cell>
          <cell r="EJ11" t="str">
            <v/>
          </cell>
          <cell r="EK11" t="str">
            <v/>
          </cell>
          <cell r="EL11">
            <v>30</v>
          </cell>
          <cell r="EM11" t="str">
            <v>Civil Procedure Act http://www.pisrs.si/Pis.web /pregledPredpisa?id=ZAKO1212</v>
          </cell>
          <cell r="EN11" t="str">
            <v>art.321/3,4 and art. 323/1</v>
          </cell>
          <cell r="EO11">
            <v>8</v>
          </cell>
          <cell r="EP11" t="str">
            <v>Administrative Dispute Act http://www.pisrs.si/Pis.web /pregledPredpisa?id=ZAKO4732</v>
          </cell>
          <cell r="EQ11" t="str">
            <v>art 70/2,3</v>
          </cell>
          <cell r="ER11" t="str">
            <v/>
          </cell>
          <cell r="ES11" t="str">
            <v/>
          </cell>
          <cell r="ET11" t="str">
            <v/>
          </cell>
          <cell r="EU11" t="str">
            <v>The length/processing times regulations are not systematic. The rules exist_x000D_
only where it was deemed necessary by the lawmaker. Please see the attached file.</v>
          </cell>
          <cell r="EV11" t="str">
            <v>Yes</v>
          </cell>
          <cell r="EW11" t="str">
            <v/>
          </cell>
          <cell r="EX11" t="str">
            <v>Share of cases closed within a given period of time (e.g. x% of civil cases are resolved within x days);Expected average time to resolve cases per Court (e.g. average time to resolve cases per court does not exceed x days)</v>
          </cell>
          <cell r="EY11" t="str">
            <v/>
          </cell>
          <cell r="EZ11" t="str">
            <v>The document, containing time standards (explanation on methodology and actual figures) is publicly available at http://www.sodisce.si/sodna_uprava/casovni_standardi/</v>
          </cell>
          <cell r="FA11" t="str">
            <v>Standards differ by the type of courts and law field: local courts (44 subjects/7 law fields) district courts (11 subjects/6 law fields) labour and social courts (4 subjects/2 law fields) higher courts (4 subjects/7 law fields) the Higher labour and social court (1 subject/2 law fields) the Administrative court (1 subject/1 law field) the Supereme court (1 subject/5 law fields)</v>
          </cell>
          <cell r="FB11" t="str">
            <v>Expected time to resolve cases are set individually at every court in the yearly programme of work. The programmes are sent to the Minister of justice, higher court and the Supreme Court and are not available pubicly</v>
          </cell>
          <cell r="FC11" t="str">
            <v/>
          </cell>
          <cell r="FD11" t="str">
            <v/>
          </cell>
          <cell r="FE11" t="str">
            <v/>
          </cell>
          <cell r="FF11" t="str">
            <v/>
          </cell>
          <cell r="FG11" t="str">
            <v/>
          </cell>
          <cell r="FH11" t="str">
            <v xml:space="preserve">Timeframes (time standards) at the national level are calculated based on the courts' results in the past:_x000D_
- all district courts (every district court) - length of proceedings_x000D_
Civil cases (excluding family cases), timeframe A: 50% of all cases should be resolved within 12 months, 75% within 23 months and 90% within 36 months._x000D_
District courts - length of phases_x000D_
Civil cases (excluding family cases), from receiving to first hearing, timeframe A: 50% of all cases should have first hearing within 7,1 months, 75% within 11,8 months and 90% within 20,5 months._x000D_
_x000D_
Yearly programme of work - at the court level are set by court presidents:_x000D_
District court X:_x000D_
Civil cases: Average time to resolve a case should be 11 months._x000D_
Civil cases: First hearing session - final hearing session: average time should be 2 months._x000D_
</v>
          </cell>
          <cell r="FI11" t="str">
            <v/>
          </cell>
          <cell r="FJ11" t="str">
            <v>Supreme Court TF;Ministry of Justice with involvement of judges (prior formal consultation) TF;Ministry of Justice with involvement of judges (prior formal consultation) BL</v>
          </cell>
          <cell r="FK11" t="str">
            <v>Supreme Court TF;Ministry of Justice with involvement of judges (prior formal consultation) TF;Ministry of Justice with involvement of judges (prior formal consultation) BL</v>
          </cell>
          <cell r="FL11" t="str">
            <v>Supreme Court TF;Ministry of Justice with involvement of judges (prior formal consultation) TF;Ministry of Justice with involvement of judges (prior formal consultation) BL</v>
          </cell>
          <cell r="FM11" t="str">
            <v>Other: timeframes are set for criminal cases as well.</v>
          </cell>
          <cell r="FN11" t="str">
            <v>On national level set by the Supreme Court with prior approval of the Minister of Justice, on court level set by the court presidents. Cases at specialised labour and social cases are considered as civil cases. Other: timeframes are set for criminal cases as well.</v>
          </cell>
          <cell r="FO11" t="str">
            <v>Other body: legislative power (timelimits set by law)</v>
          </cell>
          <cell r="FP11" t="str">
            <v>Ministy of Justice (without formal involvement of judges)</v>
          </cell>
          <cell r="FQ11" t="str">
            <v>On national level set by the Supreme Court with prior approval of the Minister of Justice, on court level set by the court presidents. Cases at specialised labour and social cases are considered as civil cases. Other: timeframes are set for criminal cases as well.</v>
          </cell>
          <cell r="FR11" t="str">
            <v>Other body: legislative power (timelimits set by law)</v>
          </cell>
          <cell r="FS11" t="str">
            <v>Ministy of Justice (without formal involvement of judges)</v>
          </cell>
          <cell r="FT11" t="str">
            <v>On national level set by the Supreme Court with prior approval of the Minister of Justice, on court level set by the court presidents. Cases at specialised labour and social cases are considered as civil cases. Other: timeframes are set for criminal cases as well.</v>
          </cell>
          <cell r="FU11" t="str">
            <v>Other body: legislative power (timelimits set by law)</v>
          </cell>
          <cell r="FV11" t="str">
            <v>Ministy of Justice (without formal involvement of judges)</v>
          </cell>
          <cell r="FW11" t="str">
            <v/>
          </cell>
          <cell r="FX11" t="str">
            <v>Entire territory of Member State TF;Entire territory of Member State TL;Entire territory of Member State BL</v>
          </cell>
          <cell r="FY11" t="str">
            <v>Entire territory of Member State TF;Entire territory of Member State TL;Entire territory of Member State BL</v>
          </cell>
          <cell r="FZ11" t="str">
            <v>Entire territory of Member State TF;Entire territory of Member State TL;Entire territory of Member State BL</v>
          </cell>
          <cell r="GA11" t="str">
            <v/>
          </cell>
          <cell r="GB11" t="str">
            <v/>
          </cell>
          <cell r="GC11" t="str">
            <v>Yes</v>
          </cell>
          <cell r="GD11" t="str">
            <v/>
          </cell>
          <cell r="GE11" t="str">
            <v>Other/specify</v>
          </cell>
          <cell r="GF11" t="str">
            <v>Due to the fact that timeframes are calculated based on the data on work of courts, a further analysis of work of courts is possible. An analysis can be used as a tool for court managements (court presidents and heads of departments). The assessment of work of heads of deparments and the court presidents in view  of performance is also possible.</v>
          </cell>
          <cell r="GG11" t="str">
            <v/>
          </cell>
          <cell r="GH11" t="str">
            <v>Yes</v>
          </cell>
          <cell r="GI11" t="str">
            <v/>
          </cell>
          <cell r="GJ11" t="str">
            <v>30</v>
          </cell>
          <cell r="GK11" t="str">
            <v>180</v>
          </cell>
          <cell r="GL11" t="str">
            <v>6 months: litigious, non-litigious, commercial, civil enforcement and inheitance cases, labour and social disputes at 1st instance; all cases at 2nd instance and at the Supreme Court 1 month: land registry and bussiness registry cases at the 1st instance</v>
          </cell>
          <cell r="GM11" t="str">
            <v>180</v>
          </cell>
          <cell r="GN11" t="str">
            <v/>
          </cell>
          <cell r="GO11" t="str">
            <v/>
          </cell>
          <cell r="GP11" t="str">
            <v/>
          </cell>
          <cell r="GQ11" t="str">
            <v/>
          </cell>
          <cell r="GR11" t="str">
            <v>Court President/ Court management TF;Ministry of Justice TF;Court President/ Court management TL;Court President/ Court management BL;Council for the judiciary BL;Ministry of Justice BL</v>
          </cell>
          <cell r="GS11" t="str">
            <v>Court President/ Court management TF;Ministry of Justice TF;Court President/ Court management TL;Court President/ Court management BL;Council for the judiciary BL;Ministry of Justice BL</v>
          </cell>
          <cell r="GT11" t="str">
            <v/>
          </cell>
          <cell r="GU11" t="str">
            <v/>
          </cell>
          <cell r="GV11" t="str">
            <v/>
          </cell>
          <cell r="GW11" t="str">
            <v/>
          </cell>
          <cell r="GX11" t="str">
            <v/>
          </cell>
          <cell r="GY11" t="str">
            <v/>
          </cell>
          <cell r="GZ11" t="str">
            <v xml:space="preserve">The Ministry of Justice receives the court statistics data and the annual reports of courts._x000D_
The data on resolving of backlogs is taken into account for assesing the judges by the Judicial Council._x000D_
_x000D_
</v>
          </cell>
          <cell r="HA11" t="str">
            <v>No</v>
          </cell>
          <cell r="HB11" t="str">
            <v/>
          </cell>
          <cell r="HC11" t="str">
            <v/>
          </cell>
          <cell r="HD11" t="str">
            <v/>
          </cell>
          <cell r="HE11" t="str">
            <v/>
          </cell>
          <cell r="HF11" t="str">
            <v/>
          </cell>
          <cell r="HG11" t="str">
            <v/>
          </cell>
          <cell r="HH11" t="str">
            <v/>
          </cell>
          <cell r="HI11" t="str">
            <v/>
          </cell>
          <cell r="HJ11" t="str">
            <v/>
          </cell>
          <cell r="HK11" t="str">
            <v>Other body/ specify BL</v>
          </cell>
          <cell r="HL11" t="str">
            <v/>
          </cell>
          <cell r="HM11" t="str">
            <v/>
          </cell>
          <cell r="HN11" t="str">
            <v>Court President/ Court management TL;Other body/ specify BL</v>
          </cell>
          <cell r="HO11" t="str">
            <v>Court President/ Court management TF</v>
          </cell>
          <cell r="HP11" t="str">
            <v>Court President/ Court management TF</v>
          </cell>
          <cell r="HQ11" t="str">
            <v>Court President/ Court management TL</v>
          </cell>
          <cell r="HR11" t="str">
            <v>the Supreme Court</v>
          </cell>
          <cell r="HS11" t="str">
            <v/>
          </cell>
          <cell r="HT11" t="str">
            <v>the Supreme Court</v>
          </cell>
          <cell r="HU11" t="str">
            <v>the Supreme Court</v>
          </cell>
          <cell r="HV11" t="str">
            <v xml:space="preserve">The court presidents and heads of departments </v>
          </cell>
          <cell r="HW11" t="str">
            <v>the Supreme Court</v>
          </cell>
          <cell r="HX11" t="str">
            <v>TF: The Supreme court monitors the work of courts and prepares the annual report on the effectiveness and efficiency of courts. Timframes are mainly regarded as an assistance to court management to adjust the bussines process accordingly._x000D_
_x000D_
TL: The court presidents and heads of departments hold specilal meetings, where the exceeding of timel imitis is discussed, along with organizational measures to remedy the situation if necessary. _x000D_
_x000D_
BL: Under the criteria, set by law, the court president is obliged to prepare the "plan for resolving unresolved cases". Addidtional funds can be allocated to such courts by the Supreme court.</v>
          </cell>
          <cell r="HY11" t="str">
            <v/>
          </cell>
          <cell r="HZ11" t="str">
            <v>Upon request by party;Other, please, specify</v>
          </cell>
          <cell r="IA11" t="str">
            <v>Upon request by party;Notification by mail or e-mail on court discretion</v>
          </cell>
          <cell r="IB11" t="str">
            <v>Upon request by party;Online access of throughout the course of a case;Other, please, specify</v>
          </cell>
          <cell r="IC11" t="str">
            <v>Upon request by party</v>
          </cell>
          <cell r="ID11" t="str">
            <v xml:space="preserve">1 - Upon request by party: Upon request, a party is informed about the expected time to resolve a case._x000D_
1. - Other: According to new provisions of the Civil procedural act, the program of the process must be prepared at the preparatory hearing (in use from September 2017). In criminal cases, according to the Criminal Procedure Act, a court can set date or multiple dates for future hearing sessions at the preparatory hearing._x000D_
_x000D_
2  - Upon request by party: A possibility to look into case file and obtain information on delays via telephone is set in the Court Rules._x000D_
2- Notification by mail or e-mail on court discretion: In case of delays (such as suspensions and stays of proceeding, as well as engaging an expert) parties are informed in writing according to the Civil Procedure Act. In Criminal cases a public prosecutor is informed on delays (e.g. suspect escaped)._x000D_
_x000D_
3 - Upon request by party: A possibility to look into case file and obtain information on the progress of the case via telephone is set in the Court rules._x000D_
3 - Online access of throughout the course of a case: The new Court Rules (in force from 1st January 2017) provides the obligation for courts to enable an on-line view of data, recorded in case register systems. The system has not been implemented yet. In insolvency cases, a law provides that a majority of documents (court decisions, reports etc.) must be published online._x000D_
3- Other: In specific situations, the parties must be informed on specific aspects of their proceedings according to law. _x000D_
_x000D_
4  - Upon request by party: The Protection of Right to Trial without Undue Delay Act provides the legal remedies for parties who think their right to a trial without undue delay has been violated. Upon the application of the party, the court president can: inform a party that procedural acts will be performed within 4 months; order the timeframe to perform procedural acts; order priority handling; order the case to be given to another judge._x000D_
</v>
          </cell>
          <cell r="IE11" t="str">
            <v/>
          </cell>
          <cell r="IF11" t="str">
            <v/>
          </cell>
        </row>
        <row r="12">
          <cell r="A12" t="str">
            <v>PL</v>
          </cell>
          <cell r="B12" t="str">
            <v>Poland</v>
          </cell>
          <cell r="C12" t="str">
            <v>Rafal Puchalski</v>
          </cell>
          <cell r="D12" t="str">
            <v/>
          </cell>
          <cell r="E12" t="str">
            <v>rafal.puchalski@ms.gov.pl</v>
          </cell>
          <cell r="F12" t="str">
            <v/>
          </cell>
          <cell r="G12" t="str">
            <v>- the new act concerning central authority for cross-border family cases - act amending the act National Council of the Judiciary - act amending the act Code of Civil Procedure</v>
          </cell>
          <cell r="H12" t="str">
            <v>- act amending the act Code of Civil Procedure - act amending the Act - Law on Proceedings before Administrative Courts - right to claim compensation in the event of a breach of competition law</v>
          </cell>
          <cell r="I12" t="str">
            <v/>
          </cell>
          <cell r="J12" t="str">
            <v/>
          </cell>
          <cell r="K12" t="str">
            <v>Legislation concerning mediation in administrative cases including: 1) the of 7th April 2017, on amending the Administrative Procedure Code and certain other acts (Journal of Laws of 2017 item 935) 2) the regulation of the Minister of Internal and Administration of 2nd June 2017 on determining the mediators’s remuneration the payment of reimbursable expenses in proceedings before an administrative court (Journal of Laws of 2017 r. item 1087)</v>
          </cell>
          <cell r="L12" t="str">
            <v/>
          </cell>
          <cell r="M12" t="str">
            <v/>
          </cell>
          <cell r="N12" t="str">
            <v/>
          </cell>
          <cell r="O12" t="str">
            <v/>
          </cell>
          <cell r="P12" t="str">
            <v/>
          </cell>
          <cell r="Q12" t="str">
            <v/>
          </cell>
          <cell r="R12" t="str">
            <v/>
          </cell>
          <cell r="S12" t="str">
            <v/>
          </cell>
          <cell r="T12" t="str">
            <v/>
          </cell>
          <cell r="U12" t="str">
            <v/>
          </cell>
          <cell r="V12" t="str">
            <v/>
          </cell>
          <cell r="W12" t="str">
            <v/>
          </cell>
          <cell r="X12" t="str">
            <v/>
          </cell>
          <cell r="Y12" t="str">
            <v>- act amending the act on the National Court Register</v>
          </cell>
          <cell r="Z12" t="str">
            <v/>
          </cell>
          <cell r="AA12" t="str">
            <v/>
          </cell>
          <cell r="AB12" t="str">
            <v>- act amending the act about free legal assistance</v>
          </cell>
          <cell r="AC12" t="str">
            <v/>
          </cell>
          <cell r="AD12" t="str">
            <v/>
          </cell>
          <cell r="AE12" t="str">
            <v/>
          </cell>
          <cell r="AF12" t="str">
            <v/>
          </cell>
          <cell r="AG12" t="str">
            <v/>
          </cell>
          <cell r="AH12" t="str">
            <v/>
          </cell>
          <cell r="AI12" t="str">
            <v/>
          </cell>
          <cell r="AJ12" t="str">
            <v/>
          </cell>
          <cell r="AK12" t="str">
            <v/>
          </cell>
          <cell r="AL12" t="str">
            <v>- act amending the act Court Bailiffs and Execution</v>
          </cell>
          <cell r="AM12" t="str">
            <v/>
          </cell>
          <cell r="AN12" t="str">
            <v/>
          </cell>
          <cell r="AO12" t="str">
            <v/>
          </cell>
          <cell r="AP12" t="str">
            <v/>
          </cell>
          <cell r="AQ12" t="str">
            <v/>
          </cell>
          <cell r="AR12" t="str">
            <v>1.a  General online information about the justice system for non-native speakers;2.  Centralised web portal with online forms for judicial proceedings available to the public and companies</v>
          </cell>
          <cell r="AS12" t="str">
            <v>https://ms.gov.pl/en/</v>
          </cell>
          <cell r="AT12" t="str">
            <v/>
          </cell>
          <cell r="AU12" t="str">
            <v/>
          </cell>
          <cell r="AV12" t="str">
            <v>https://bip.ms.gov.pl/pl/formularze/</v>
          </cell>
          <cell r="AW12" t="str">
            <v/>
          </cell>
          <cell r="AX12" t="str">
            <v/>
          </cell>
          <cell r="AY12" t="str">
            <v/>
          </cell>
          <cell r="AZ12" t="str">
            <v>No</v>
          </cell>
          <cell r="BA12" t="str">
            <v/>
          </cell>
          <cell r="BB12" t="str">
            <v/>
          </cell>
          <cell r="BC12" t="str">
            <v/>
          </cell>
          <cell r="BD12" t="str">
            <v/>
          </cell>
          <cell r="BE12" t="str">
            <v/>
          </cell>
          <cell r="BF12" t="str">
            <v>Yes some judgments</v>
          </cell>
          <cell r="BG12" t="str">
            <v>Yes some judgments</v>
          </cell>
          <cell r="BH12" t="str">
            <v>Yes some judgments</v>
          </cell>
          <cell r="BI12" t="str">
            <v>in common courts relevance criteria for publication are set up by court president</v>
          </cell>
          <cell r="BJ12" t="str">
            <v>1st instance;2nd instance;Highest instance</v>
          </cell>
          <cell r="BK12" t="str">
            <v>1st instance;2nd instance</v>
          </cell>
          <cell r="BL12" t="str">
            <v/>
          </cell>
          <cell r="BM12" t="str">
            <v>1st instance;2nd instance;Highest instance</v>
          </cell>
          <cell r="BN12" t="str">
            <v/>
          </cell>
          <cell r="BO12" t="str">
            <v/>
          </cell>
          <cell r="BP12" t="str">
            <v>Yes some judgments</v>
          </cell>
          <cell r="BQ12" t="str">
            <v>Yes some judgments</v>
          </cell>
          <cell r="BR12" t="str">
            <v>Yes some judgments</v>
          </cell>
          <cell r="BS12" t="str">
            <v>relevance criteria for the publication are established by court presidents</v>
          </cell>
          <cell r="BT12" t="str">
            <v>1st instance;2nd instance;Highest instance</v>
          </cell>
          <cell r="BU12" t="str">
            <v>1st instance;2nd instance;Highest instance</v>
          </cell>
          <cell r="BV12" t="str">
            <v/>
          </cell>
          <cell r="BW12" t="str">
            <v>1st instance;2nd instance;Highest instance</v>
          </cell>
          <cell r="BX12" t="str">
            <v>1st instance;2nd instance;Highest instance</v>
          </cell>
          <cell r="BY12" t="str">
            <v/>
          </cell>
          <cell r="BZ12" t="str">
            <v/>
          </cell>
          <cell r="CA12" t="str">
            <v/>
          </cell>
          <cell r="CB12" t="str">
            <v/>
          </cell>
          <cell r="CC12" t="str">
            <v/>
          </cell>
          <cell r="CD12" t="str">
            <v/>
          </cell>
          <cell r="CE12" t="str">
            <v/>
          </cell>
          <cell r="CF12" t="str">
            <v/>
          </cell>
          <cell r="CG12" t="str">
            <v/>
          </cell>
          <cell r="CH12" t="str">
            <v xml:space="preserve">The Ministry of Justice regularly organizes training for judges in international standards on human rights protection. Moreover, the ministry organizes study visiting of judges to the European Court of Human Rights and CoE instructions._x000D_
</v>
          </cell>
          <cell r="CI12" t="str">
            <v>Civil and commercial disputes;Labour disputes;Consumer disputes*</v>
          </cell>
          <cell r="CJ12" t="str">
            <v>Civil and commercial disputes;Labour disputes;Consumer disputes*</v>
          </cell>
          <cell r="CK12" t="str">
            <v>Civil and commercial disputes;Labour disputes;Consumer disputes*</v>
          </cell>
          <cell r="CL12" t="str">
            <v>Civil and commercial disputes;Labour disputes</v>
          </cell>
          <cell r="CM12" t="str">
            <v>Civil and commercial disputes;Labour disputes</v>
          </cell>
          <cell r="CN12" t="str">
            <v/>
          </cell>
          <cell r="CO12" t="str">
            <v>Civil and commercial disputes;Labour disputes</v>
          </cell>
          <cell r="CP12" t="str">
            <v>Civil and commercial disputes;Labour disputes</v>
          </cell>
          <cell r="CQ12" t="str">
            <v>Civil and commercial disputes;Labour disputes</v>
          </cell>
          <cell r="CR12" t="str">
            <v>Civil and commercial disputes;Labour disputes;Consumer disputes*</v>
          </cell>
          <cell r="CS12" t="str">
            <v/>
          </cell>
          <cell r="CT12" t="str">
            <v>Civil and commercial disputes;Labour disputes</v>
          </cell>
          <cell r="CU12" t="str">
            <v/>
          </cell>
          <cell r="CV12" t="str">
            <v/>
          </cell>
          <cell r="CW12" t="str">
            <v>re 12. - simplified procedure for the mediation agreement approval by the court (civil procedure code art. 183(15) § 1)</v>
          </cell>
          <cell r="CX12" t="str">
            <v>http://www.mediacja.gov.pl</v>
          </cell>
          <cell r="CY12" t="str">
            <v>http://www.mediacja.gov.pl</v>
          </cell>
          <cell r="CZ12" t="str">
            <v>http://polubowne.uokik.gov.pl/strona-glowna,1,pl.html</v>
          </cell>
          <cell r="DA12" t="str">
            <v/>
          </cell>
          <cell r="DB12" t="str">
            <v/>
          </cell>
          <cell r="DC12" t="str">
            <v/>
          </cell>
          <cell r="DD12" t="str">
            <v/>
          </cell>
          <cell r="DE12" t="str">
            <v/>
          </cell>
          <cell r="DF12" t="str">
            <v/>
          </cell>
          <cell r="DG12" t="str">
            <v/>
          </cell>
          <cell r="DH12" t="str">
            <v/>
          </cell>
          <cell r="DI12" t="str">
            <v/>
          </cell>
          <cell r="DJ12" t="str">
            <v/>
          </cell>
          <cell r="DK12" t="str">
            <v/>
          </cell>
          <cell r="DL12" t="str">
            <v/>
          </cell>
          <cell r="DM12" t="str">
            <v/>
          </cell>
          <cell r="DO12" t="str">
            <v/>
          </cell>
          <cell r="DP12" t="str">
            <v/>
          </cell>
          <cell r="DQ12" t="str">
            <v/>
          </cell>
          <cell r="DR12" t="str">
            <v/>
          </cell>
          <cell r="DS12" t="str">
            <v/>
          </cell>
          <cell r="DT12" t="str">
            <v/>
          </cell>
          <cell r="DU12" t="str">
            <v/>
          </cell>
          <cell r="DV12" t="str">
            <v/>
          </cell>
          <cell r="DW12" t="str">
            <v/>
          </cell>
          <cell r="DX12" t="str">
            <v/>
          </cell>
          <cell r="DY12" t="str">
            <v/>
          </cell>
          <cell r="DZ12" t="str">
            <v/>
          </cell>
          <cell r="EA12" t="str">
            <v/>
          </cell>
          <cell r="EB12" t="str">
            <v/>
          </cell>
          <cell r="EC12" t="str">
            <v/>
          </cell>
          <cell r="ED12" t="str">
            <v/>
          </cell>
          <cell r="EE12" t="str">
            <v/>
          </cell>
          <cell r="EF12" t="str">
            <v/>
          </cell>
          <cell r="EG12" t="str">
            <v/>
          </cell>
          <cell r="EH12" t="str">
            <v/>
          </cell>
          <cell r="EI12" t="str">
            <v/>
          </cell>
          <cell r="EJ12" t="str">
            <v/>
          </cell>
          <cell r="EK12" t="str">
            <v/>
          </cell>
          <cell r="EL12" t="str">
            <v/>
          </cell>
          <cell r="EM12" t="str">
            <v/>
          </cell>
          <cell r="EN12" t="str">
            <v/>
          </cell>
          <cell r="EO12" t="str">
            <v/>
          </cell>
          <cell r="EP12" t="str">
            <v/>
          </cell>
          <cell r="EQ12" t="str">
            <v/>
          </cell>
          <cell r="ER12" t="str">
            <v/>
          </cell>
          <cell r="ES12" t="str">
            <v/>
          </cell>
          <cell r="ET12" t="str">
            <v/>
          </cell>
          <cell r="EU12" t="str">
            <v/>
          </cell>
          <cell r="EV12" t="str">
            <v/>
          </cell>
          <cell r="EW12" t="str">
            <v/>
          </cell>
          <cell r="EX12" t="str">
            <v/>
          </cell>
          <cell r="EY12" t="str">
            <v/>
          </cell>
          <cell r="EZ12" t="str">
            <v/>
          </cell>
          <cell r="FA12" t="str">
            <v/>
          </cell>
          <cell r="FB12" t="str">
            <v/>
          </cell>
          <cell r="FC12" t="str">
            <v/>
          </cell>
          <cell r="FD12" t="str">
            <v/>
          </cell>
          <cell r="FE12" t="str">
            <v/>
          </cell>
          <cell r="FF12" t="str">
            <v/>
          </cell>
          <cell r="FG12" t="str">
            <v/>
          </cell>
          <cell r="FH12" t="str">
            <v/>
          </cell>
          <cell r="FI12" t="str">
            <v/>
          </cell>
          <cell r="FJ12" t="str">
            <v/>
          </cell>
          <cell r="FK12" t="str">
            <v/>
          </cell>
          <cell r="FL12" t="str">
            <v/>
          </cell>
          <cell r="FM12" t="str">
            <v/>
          </cell>
          <cell r="FN12" t="str">
            <v/>
          </cell>
          <cell r="FO12" t="str">
            <v/>
          </cell>
          <cell r="FP12" t="str">
            <v/>
          </cell>
          <cell r="FQ12" t="str">
            <v/>
          </cell>
          <cell r="FR12" t="str">
            <v/>
          </cell>
          <cell r="FS12" t="str">
            <v/>
          </cell>
          <cell r="FT12" t="str">
            <v/>
          </cell>
          <cell r="FU12" t="str">
            <v/>
          </cell>
          <cell r="FV12" t="str">
            <v/>
          </cell>
          <cell r="FW12" t="str">
            <v/>
          </cell>
          <cell r="FX12" t="str">
            <v/>
          </cell>
          <cell r="FY12" t="str">
            <v/>
          </cell>
          <cell r="FZ12" t="str">
            <v/>
          </cell>
          <cell r="GA12" t="str">
            <v/>
          </cell>
          <cell r="GB12" t="str">
            <v/>
          </cell>
          <cell r="GC12" t="str">
            <v/>
          </cell>
          <cell r="GD12" t="str">
            <v/>
          </cell>
          <cell r="GE12" t="str">
            <v/>
          </cell>
          <cell r="GF12" t="str">
            <v/>
          </cell>
          <cell r="GG12" t="str">
            <v/>
          </cell>
          <cell r="GH12" t="str">
            <v/>
          </cell>
          <cell r="GI12" t="str">
            <v/>
          </cell>
          <cell r="GJ12" t="str">
            <v/>
          </cell>
          <cell r="GK12" t="str">
            <v/>
          </cell>
          <cell r="GL12" t="str">
            <v/>
          </cell>
          <cell r="GM12" t="str">
            <v/>
          </cell>
          <cell r="GN12" t="str">
            <v/>
          </cell>
          <cell r="GO12" t="str">
            <v/>
          </cell>
          <cell r="GP12" t="str">
            <v/>
          </cell>
          <cell r="GQ12" t="str">
            <v/>
          </cell>
          <cell r="GR12" t="str">
            <v/>
          </cell>
          <cell r="GS12" t="str">
            <v/>
          </cell>
          <cell r="GT12" t="str">
            <v/>
          </cell>
          <cell r="GU12" t="str">
            <v/>
          </cell>
          <cell r="GV12" t="str">
            <v/>
          </cell>
          <cell r="GW12" t="str">
            <v/>
          </cell>
          <cell r="GX12" t="str">
            <v/>
          </cell>
          <cell r="GY12" t="str">
            <v/>
          </cell>
          <cell r="GZ12" t="str">
            <v/>
          </cell>
          <cell r="HA12" t="str">
            <v/>
          </cell>
          <cell r="HB12" t="str">
            <v/>
          </cell>
          <cell r="HC12" t="str">
            <v/>
          </cell>
          <cell r="HD12" t="str">
            <v/>
          </cell>
          <cell r="HE12" t="str">
            <v/>
          </cell>
          <cell r="HF12" t="str">
            <v/>
          </cell>
          <cell r="HG12" t="str">
            <v/>
          </cell>
          <cell r="HH12" t="str">
            <v/>
          </cell>
          <cell r="HI12" t="str">
            <v/>
          </cell>
          <cell r="HJ12" t="str">
            <v/>
          </cell>
          <cell r="HK12" t="str">
            <v/>
          </cell>
          <cell r="HL12" t="str">
            <v/>
          </cell>
          <cell r="HM12" t="str">
            <v/>
          </cell>
          <cell r="HN12" t="str">
            <v/>
          </cell>
          <cell r="HO12" t="str">
            <v/>
          </cell>
          <cell r="HP12" t="str">
            <v/>
          </cell>
          <cell r="HQ12" t="str">
            <v/>
          </cell>
          <cell r="HR12" t="str">
            <v/>
          </cell>
          <cell r="HS12" t="str">
            <v/>
          </cell>
          <cell r="HT12" t="str">
            <v/>
          </cell>
          <cell r="HU12" t="str">
            <v/>
          </cell>
          <cell r="HV12" t="str">
            <v/>
          </cell>
          <cell r="HW12" t="str">
            <v/>
          </cell>
          <cell r="HX12" t="str">
            <v/>
          </cell>
          <cell r="HY12" t="str">
            <v/>
          </cell>
          <cell r="HZ12" t="str">
            <v/>
          </cell>
          <cell r="IA12" t="str">
            <v/>
          </cell>
          <cell r="IB12" t="str">
            <v/>
          </cell>
          <cell r="IC12" t="str">
            <v/>
          </cell>
          <cell r="ID12" t="str">
            <v/>
          </cell>
          <cell r="IE12" t="str">
            <v/>
          </cell>
          <cell r="IF12" t="str">
            <v/>
          </cell>
        </row>
        <row r="13">
          <cell r="A13" t="str">
            <v>FR</v>
          </cell>
          <cell r="B13" t="str">
            <v>France</v>
          </cell>
          <cell r="C13" t="str">
            <v>Karine Gilberg</v>
          </cell>
          <cell r="D13" t="str">
            <v>Head of the Expertise and Institutional Matters Bureau</v>
          </cell>
          <cell r="E13" t="str">
            <v>karine.gilberg@justice.gouv.fr</v>
          </cell>
          <cell r="F13" t="str">
            <v/>
          </cell>
          <cell r="G13" t="str">
            <v>Projet en cours sur la simplification des procédures civiles et commerciales</v>
          </cell>
          <cell r="H13" t="str">
            <v/>
          </cell>
          <cell r="I13" t="str">
            <v/>
          </cell>
          <cell r="J13" t="str">
            <v/>
          </cell>
          <cell r="K13" t="str">
            <v/>
          </cell>
          <cell r="L13" t="str">
            <v/>
          </cell>
          <cell r="M13" t="str">
            <v/>
          </cell>
          <cell r="N13" t="str">
            <v/>
          </cell>
          <cell r="O13" t="str">
            <v/>
          </cell>
          <cell r="P13" t="str">
            <v/>
          </cell>
          <cell r="Q13" t="str">
            <v/>
          </cell>
          <cell r="R13" t="str">
            <v/>
          </cell>
          <cell r="S13" t="str">
            <v>Projet en cours sur la réorganisation des juridictions de premières instances et d'appel</v>
          </cell>
          <cell r="T13" t="str">
            <v/>
          </cell>
          <cell r="U13" t="str">
            <v/>
          </cell>
          <cell r="V13" t="str">
            <v/>
          </cell>
          <cell r="W13" t="str">
            <v/>
          </cell>
          <cell r="X13" t="str">
            <v/>
          </cell>
          <cell r="Y13" t="str">
            <v>Projet en cours sur la dématérialisation des procédures et l'e-justice</v>
          </cell>
          <cell r="Z13" t="str">
            <v/>
          </cell>
          <cell r="AA13" t="str">
            <v/>
          </cell>
          <cell r="AB13" t="str">
            <v/>
          </cell>
          <cell r="AC13" t="str">
            <v/>
          </cell>
          <cell r="AD13" t="str">
            <v/>
          </cell>
          <cell r="AE13" t="str">
            <v/>
          </cell>
          <cell r="AF13" t="str">
            <v/>
          </cell>
          <cell r="AG13" t="str">
            <v/>
          </cell>
          <cell r="AH13" t="str">
            <v>Proposition de loi (Sénat) en vue de nommer les juges pour durée minimum et maximum à certains postes au sein de certaines juridictions (afin d'éviter les rotations trop importantes au sein des juridictions)</v>
          </cell>
          <cell r="AI13" t="str">
            <v/>
          </cell>
          <cell r="AJ13" t="str">
            <v/>
          </cell>
          <cell r="AK13" t="str">
            <v/>
          </cell>
          <cell r="AL13" t="str">
            <v/>
          </cell>
          <cell r="AM13" t="str">
            <v/>
          </cell>
          <cell r="AN13" t="str">
            <v/>
          </cell>
          <cell r="AO13" t="str">
            <v/>
          </cell>
          <cell r="AP13" t="str">
            <v/>
          </cell>
          <cell r="AQ13" t="str">
            <v xml:space="preserve">http://www.justice.gouv.fr/le-ministere-de-la-justice-10017/transformation-numerique-donnez-votre-avis-31008.html_x000D_
http://www.justice.gouv.fr/la-garde-des-sceaux-10016/le-premier-ministre-presente-a-nantes-les-chantiers-de-la-justice-30914.html_x000D_
http://www.senat.fr/dossier-legislatif/ppl16-640.html_x000D_
</v>
          </cell>
          <cell r="AR13" t="str">
            <v>1.b  General online information about the justice system for children (individuals below 18 years of age);2.  Centralised web portal with online forms for judicial proceedings available to the public and companies;3.  Interactive online simulation to assess eligibility for legal aid</v>
          </cell>
          <cell r="AS13" t="str">
            <v/>
          </cell>
          <cell r="AT13" t="str">
            <v/>
          </cell>
          <cell r="AU13" t="str">
            <v/>
          </cell>
          <cell r="AV13" t="str">
            <v>http://www.justice.fr/</v>
          </cell>
          <cell r="AW13" t="str">
            <v>http://www.justice.fr/simulateurs/aide</v>
          </cell>
          <cell r="AX13" t="str">
            <v/>
          </cell>
          <cell r="AY13" t="str">
            <v/>
          </cell>
          <cell r="AZ13" t="str">
            <v>Yes, for some court levels, please specify below</v>
          </cell>
          <cell r="BA13" t="str">
            <v>2nd instance;Highest instance</v>
          </cell>
          <cell r="BB13" t="str">
            <v>Highest instance</v>
          </cell>
          <cell r="BC13" t="str">
            <v/>
          </cell>
          <cell r="BD13" t="str">
            <v>No</v>
          </cell>
          <cell r="BE13" t="str">
            <v/>
          </cell>
          <cell r="BF13" t="str">
            <v/>
          </cell>
          <cell r="BG13" t="str">
            <v>Yes some judgments</v>
          </cell>
          <cell r="BH13" t="str">
            <v>Yes some judgments</v>
          </cell>
          <cell r="BI13" t="str">
            <v/>
          </cell>
          <cell r="BJ13" t="str">
            <v>Highest instance</v>
          </cell>
          <cell r="BK13" t="str">
            <v>Highest instance</v>
          </cell>
          <cell r="BL13" t="str">
            <v>Highest instance</v>
          </cell>
          <cell r="BM13" t="str">
            <v>Highest instance</v>
          </cell>
          <cell r="BN13" t="str">
            <v>1st instance;2nd instance;Highest instance</v>
          </cell>
          <cell r="BO13" t="str">
            <v/>
          </cell>
          <cell r="BP13" t="str">
            <v>Yes some judgments</v>
          </cell>
          <cell r="BQ13" t="str">
            <v>Yes some judgments</v>
          </cell>
          <cell r="BR13" t="str">
            <v>Yes some judgments</v>
          </cell>
          <cell r="BS13" t="str">
            <v>Conseil d'Etat</v>
          </cell>
          <cell r="BT13" t="str">
            <v>2nd instance;Highest instance</v>
          </cell>
          <cell r="BU13" t="str">
            <v>Highest instance</v>
          </cell>
          <cell r="BV13" t="str">
            <v>Highest instance</v>
          </cell>
          <cell r="BW13" t="str">
            <v>Highest instance</v>
          </cell>
          <cell r="BX13" t="str">
            <v>1st instance;2nd instance;Highest instance</v>
          </cell>
          <cell r="BY13" t="str">
            <v/>
          </cell>
          <cell r="BZ13" t="str">
            <v>Initial;Continuous</v>
          </cell>
          <cell r="CA13" t="str">
            <v/>
          </cell>
          <cell r="CB13" t="str">
            <v>Initial;Continuous</v>
          </cell>
          <cell r="CC13" t="str">
            <v/>
          </cell>
          <cell r="CD13" t="str">
            <v/>
          </cell>
          <cell r="CE13" t="str">
            <v/>
          </cell>
          <cell r="CF13" t="str">
            <v>Continuous</v>
          </cell>
          <cell r="CG13" t="str">
            <v/>
          </cell>
          <cell r="CH13" t="str">
            <v/>
          </cell>
          <cell r="CI13" t="str">
            <v>Civil and commercial disputes;Labour disputes;Consumer disputes*</v>
          </cell>
          <cell r="CJ13" t="str">
            <v/>
          </cell>
          <cell r="CK13" t="str">
            <v>Civil and commercial disputes;Consumer disputes*</v>
          </cell>
          <cell r="CL13" t="str">
            <v/>
          </cell>
          <cell r="CM13" t="str">
            <v>Civil and commercial disputes;Consumer disputes*</v>
          </cell>
          <cell r="CN13" t="str">
            <v/>
          </cell>
          <cell r="CO13" t="str">
            <v/>
          </cell>
          <cell r="CP13" t="str">
            <v>Civil and commercial disputes;Labour disputes;Consumer disputes*</v>
          </cell>
          <cell r="CQ13" t="str">
            <v/>
          </cell>
          <cell r="CR13" t="str">
            <v>Civil and commercial disputes;Labour disputes;Consumer disputes*</v>
          </cell>
          <cell r="CS13" t="str">
            <v/>
          </cell>
          <cell r="CT13" t="str">
            <v>Civil and commercial disputes;Labour disputes;Consumer disputes*</v>
          </cell>
          <cell r="CU13" t="str">
            <v/>
          </cell>
          <cell r="CV13" t="str">
            <v/>
          </cell>
          <cell r="CW13" t="str">
            <v/>
          </cell>
          <cell r="CX13" t="str">
            <v/>
          </cell>
          <cell r="CY13" t="str">
            <v/>
          </cell>
          <cell r="CZ13" t="str">
            <v/>
          </cell>
          <cell r="DA13" t="str">
            <v>http://www.justice.fr/r%C3%A9gler-vos-litiges-autrement</v>
          </cell>
          <cell r="DB13" t="str">
            <v/>
          </cell>
          <cell r="DC13" t="str">
            <v>National level</v>
          </cell>
          <cell r="DD13" t="str">
            <v/>
          </cell>
          <cell r="DE13" t="str">
            <v/>
          </cell>
          <cell r="DF13" t="str">
            <v/>
          </cell>
          <cell r="DG13" t="str">
            <v/>
          </cell>
          <cell r="DH13" t="str">
            <v/>
          </cell>
          <cell r="DI13" t="str">
            <v/>
          </cell>
          <cell r="DJ13" t="str">
            <v/>
          </cell>
          <cell r="DK13" t="str">
            <v/>
          </cell>
          <cell r="DL13" t="str">
            <v/>
          </cell>
          <cell r="DM13" t="str">
            <v/>
          </cell>
          <cell r="DO13" t="str">
            <v/>
          </cell>
          <cell r="DP13" t="str">
            <v/>
          </cell>
          <cell r="DQ13" t="str">
            <v>2. The survey results have been used to feed an annual/specific report at local or national level</v>
          </cell>
          <cell r="DR13" t="str">
            <v/>
          </cell>
          <cell r="DS13" t="str">
            <v/>
          </cell>
          <cell r="DT13" t="str">
            <v>No</v>
          </cell>
          <cell r="DU13" t="str">
            <v/>
          </cell>
          <cell r="DV13" t="str">
            <v/>
          </cell>
          <cell r="DW13" t="str">
            <v/>
          </cell>
          <cell r="DX13" t="str">
            <v/>
          </cell>
          <cell r="DY13" t="str">
            <v/>
          </cell>
          <cell r="DZ13" t="str">
            <v/>
          </cell>
          <cell r="EA13" t="str">
            <v/>
          </cell>
          <cell r="EB13" t="str">
            <v/>
          </cell>
          <cell r="EC13" t="str">
            <v/>
          </cell>
          <cell r="ED13" t="str">
            <v/>
          </cell>
          <cell r="EE13" t="str">
            <v/>
          </cell>
          <cell r="EF13" t="str">
            <v/>
          </cell>
          <cell r="EG13" t="str">
            <v/>
          </cell>
          <cell r="EH13" t="str">
            <v/>
          </cell>
          <cell r="EI13" t="str">
            <v/>
          </cell>
          <cell r="EJ13" t="str">
            <v/>
          </cell>
          <cell r="EK13" t="str">
            <v/>
          </cell>
          <cell r="EL13" t="str">
            <v/>
          </cell>
          <cell r="EM13" t="str">
            <v/>
          </cell>
          <cell r="EN13" t="str">
            <v/>
          </cell>
          <cell r="EO13" t="str">
            <v/>
          </cell>
          <cell r="EP13" t="str">
            <v/>
          </cell>
          <cell r="EQ13" t="str">
            <v/>
          </cell>
          <cell r="ER13" t="str">
            <v/>
          </cell>
          <cell r="ES13" t="str">
            <v/>
          </cell>
          <cell r="ET13" t="str">
            <v/>
          </cell>
          <cell r="EU13" t="str">
            <v/>
          </cell>
          <cell r="EV13" t="str">
            <v>Yes</v>
          </cell>
          <cell r="EW13" t="str">
            <v/>
          </cell>
          <cell r="EX13" t="str">
            <v>Expected average time to resolve cases per Court (e.g. average time to resolve cases per court does not exceed x days)</v>
          </cell>
          <cell r="EY13" t="str">
            <v/>
          </cell>
          <cell r="EZ13" t="str">
            <v/>
          </cell>
          <cell r="FA13" t="str">
            <v/>
          </cell>
          <cell r="FB13" t="str">
            <v/>
          </cell>
          <cell r="FC13" t="str">
            <v/>
          </cell>
          <cell r="FD13" t="str">
            <v/>
          </cell>
          <cell r="FE13" t="str">
            <v/>
          </cell>
          <cell r="FF13" t="str">
            <v/>
          </cell>
          <cell r="FG13" t="str">
            <v/>
          </cell>
          <cell r="FH13" t="str">
            <v/>
          </cell>
          <cell r="FI13" t="str">
            <v/>
          </cell>
          <cell r="FJ13" t="str">
            <v>Ministry of Justice with involvement of judges (prior formal consultation) TF</v>
          </cell>
          <cell r="FK13" t="str">
            <v>Supreme Court TF</v>
          </cell>
          <cell r="FL13" t="str">
            <v/>
          </cell>
          <cell r="FM13" t="str">
            <v/>
          </cell>
          <cell r="FN13" t="str">
            <v/>
          </cell>
          <cell r="FO13" t="str">
            <v/>
          </cell>
          <cell r="FP13" t="str">
            <v/>
          </cell>
          <cell r="FQ13" t="str">
            <v/>
          </cell>
          <cell r="FR13" t="str">
            <v/>
          </cell>
          <cell r="FS13" t="str">
            <v/>
          </cell>
          <cell r="FT13" t="str">
            <v/>
          </cell>
          <cell r="FU13" t="str">
            <v/>
          </cell>
          <cell r="FV13" t="str">
            <v/>
          </cell>
          <cell r="FW13" t="str">
            <v/>
          </cell>
          <cell r="FX13" t="str">
            <v>Individual courts TF;Entire territory of Member State TF</v>
          </cell>
          <cell r="FY13" t="str">
            <v>Individual courts TF;Entire territory of Member State TF</v>
          </cell>
          <cell r="FZ13" t="str">
            <v/>
          </cell>
          <cell r="GA13" t="str">
            <v/>
          </cell>
          <cell r="GB13" t="str">
            <v/>
          </cell>
          <cell r="GC13" t="str">
            <v>Yes</v>
          </cell>
          <cell r="GD13" t="str">
            <v>https://www.performance-publique.budget.gouv.fr/documents-budgetaires/lois-projets-lois-documents-annexes-annee/exercice-2016/projet-loi-reglement-rap-2016-mission-justice#.WhVNyHqcJJw</v>
          </cell>
          <cell r="GE13" t="str">
            <v>For allocating human resources;For allocating budget</v>
          </cell>
          <cell r="GF13" t="str">
            <v/>
          </cell>
          <cell r="GG13" t="str">
            <v/>
          </cell>
          <cell r="GH13" t="str">
            <v>No</v>
          </cell>
          <cell r="GI13" t="str">
            <v/>
          </cell>
          <cell r="GJ13" t="str">
            <v/>
          </cell>
          <cell r="GK13" t="str">
            <v/>
          </cell>
          <cell r="GL13" t="str">
            <v/>
          </cell>
          <cell r="GM13" t="str">
            <v/>
          </cell>
          <cell r="GN13" t="str">
            <v/>
          </cell>
          <cell r="GO13" t="str">
            <v/>
          </cell>
          <cell r="GP13" t="str">
            <v/>
          </cell>
          <cell r="GQ13" t="str">
            <v/>
          </cell>
          <cell r="GR13" t="str">
            <v>Ministry of Justice TF</v>
          </cell>
          <cell r="GS13" t="str">
            <v>Other body/ specify TF</v>
          </cell>
          <cell r="GT13" t="str">
            <v/>
          </cell>
          <cell r="GU13" t="str">
            <v/>
          </cell>
          <cell r="GV13" t="str">
            <v/>
          </cell>
          <cell r="GW13" t="str">
            <v>Conseil d'Etat</v>
          </cell>
          <cell r="GX13" t="str">
            <v/>
          </cell>
          <cell r="GY13" t="str">
            <v/>
          </cell>
          <cell r="GZ13" t="str">
            <v/>
          </cell>
          <cell r="HA13" t="str">
            <v>No</v>
          </cell>
          <cell r="HB13" t="str">
            <v/>
          </cell>
          <cell r="HC13" t="str">
            <v/>
          </cell>
          <cell r="HD13" t="str">
            <v/>
          </cell>
          <cell r="HE13" t="str">
            <v/>
          </cell>
          <cell r="HF13" t="str">
            <v/>
          </cell>
          <cell r="HG13" t="str">
            <v/>
          </cell>
          <cell r="HH13" t="str">
            <v/>
          </cell>
          <cell r="HI13" t="str">
            <v/>
          </cell>
          <cell r="HJ13" t="str">
            <v/>
          </cell>
          <cell r="HK13" t="str">
            <v/>
          </cell>
          <cell r="HL13" t="str">
            <v/>
          </cell>
          <cell r="HM13" t="str">
            <v>Court President/ Court management TF</v>
          </cell>
          <cell r="HN13" t="str">
            <v>Court President/ Court management TF</v>
          </cell>
          <cell r="HO13" t="str">
            <v/>
          </cell>
          <cell r="HP13" t="str">
            <v>Ministry of Justice TF</v>
          </cell>
          <cell r="HQ13" t="str">
            <v/>
          </cell>
          <cell r="HR13" t="str">
            <v/>
          </cell>
          <cell r="HS13" t="str">
            <v/>
          </cell>
          <cell r="HT13" t="str">
            <v/>
          </cell>
          <cell r="HU13" t="str">
            <v/>
          </cell>
          <cell r="HV13" t="str">
            <v/>
          </cell>
          <cell r="HW13" t="str">
            <v/>
          </cell>
          <cell r="HX13" t="str">
            <v/>
          </cell>
          <cell r="HY13" t="str">
            <v/>
          </cell>
          <cell r="HZ13" t="str">
            <v/>
          </cell>
          <cell r="IA13" t="str">
            <v/>
          </cell>
          <cell r="IB13" t="str">
            <v>Upon request by party;Online access of throughout the course of a case</v>
          </cell>
          <cell r="IC13" t="str">
            <v/>
          </cell>
          <cell r="ID13" t="str">
            <v/>
          </cell>
          <cell r="IE13" t="str">
            <v/>
          </cell>
          <cell r="IF13" t="str">
            <v>"Online access of ... throughout the course of a case" is only available for administrative cases.</v>
          </cell>
        </row>
        <row r="14">
          <cell r="A14" t="str">
            <v>ES</v>
          </cell>
          <cell r="B14" t="str">
            <v>Spain</v>
          </cell>
          <cell r="C14" t="str">
            <v>Juan Fernando Armengot</v>
          </cell>
          <cell r="D14" t="str">
            <v xml:space="preserve">Lawyer of the Administration of Justice, Adviser in the Ministry of Justice </v>
          </cell>
          <cell r="E14" t="str">
            <v>juanfernando.armengot@mjusticia.es</v>
          </cell>
          <cell r="F14" t="str">
            <v>34913904578</v>
          </cell>
          <cell r="G14" t="str">
            <v>Reform for Civil Procedural Law in order to streamline the enforcement proceeding under public consultation</v>
          </cell>
          <cell r="H14" t="str">
            <v>Civil Procedural Law reformed on May by the Royal Decree that transposed Directives of the European Union in the financial, commercial and health fields, and on the posting of workers, and on November by Law that transposed the Directive 2013/11.</v>
          </cell>
          <cell r="I14" t="str">
            <v/>
          </cell>
          <cell r="J14" t="str">
            <v>One of the objectives of the reform for Civil procedural Laws is to promote the Mediation and other ADR options</v>
          </cell>
          <cell r="K14" t="str">
            <v>Civil Procedural Law and Law on Mediation in civil and commercial matters reformed on November by Law that transposed the Directive 2013/11/ on alternative dispute resolution for consumer disputes.</v>
          </cell>
          <cell r="L14" t="str">
            <v/>
          </cell>
          <cell r="M14" t="str">
            <v/>
          </cell>
          <cell r="N14" t="str">
            <v/>
          </cell>
          <cell r="O14" t="str">
            <v/>
          </cell>
          <cell r="P14" t="str">
            <v>It is considered a possible reform for the Organic Law for the Judiciary in order to strengthen the independence of the Council for the Judiciary.</v>
          </cell>
          <cell r="Q14" t="str">
            <v/>
          </cell>
          <cell r="R14" t="str">
            <v/>
          </cell>
          <cell r="S14" t="str">
            <v/>
          </cell>
          <cell r="T14" t="str">
            <v/>
          </cell>
          <cell r="U14" t="str">
            <v/>
          </cell>
          <cell r="V14" t="str">
            <v/>
          </cell>
          <cell r="W14" t="str">
            <v>Agreement of May 25, 2017, of the Council for the Judiary, that attributes to 54 courts, competence for cases related to the general conditions included in financing contracts with real estate warrant rights whose borrower is an individual.</v>
          </cell>
          <cell r="X14" t="str">
            <v/>
          </cell>
          <cell r="Y14" t="str">
            <v>All the procedural reforms take into account the development of IT in Justice.</v>
          </cell>
          <cell r="Z14" t="str">
            <v>in 2017 “Digital Justice” has been implemented in 80 different towns</v>
          </cell>
          <cell r="AA14" t="str">
            <v/>
          </cell>
          <cell r="AB14" t="str">
            <v>It is considered a possible reform for the Royal Decree on legal aid. The main objectives would be to adapt the current Regulation to reform of the Law on Legal Aid operated by Law 42/2015, to update the technical regulation, and introduce measures to expedite the processing of public financing.</v>
          </cell>
          <cell r="AC14" t="str">
            <v>Law on legal aid reformed by Law 2/2017, 21 June</v>
          </cell>
          <cell r="AD14" t="str">
            <v/>
          </cell>
          <cell r="AE14" t="str">
            <v>It seems Law on Court fees should be reformed in accordance with certain Judgements of the Constitutional Court (among other reasons)</v>
          </cell>
          <cell r="AF14" t="str">
            <v/>
          </cell>
          <cell r="AG14" t="str">
            <v/>
          </cell>
          <cell r="AH14" t="str">
            <v/>
          </cell>
          <cell r="AI14" t="str">
            <v/>
          </cell>
          <cell r="AJ14" t="str">
            <v/>
          </cell>
          <cell r="AK14" t="str">
            <v>- Law regulating the profession of interpreters, translators and experts. - A possible reform of the following norms is being considered: -Organic Statute of Lawyers of the Administration of Justice.The idea general is the adaptation to the changes operated in the Organic Law for the Judiciary by the reform of 2015. -Statute General for Lawyers. The aim is to adapt the regime applicable to the Lawyers and its corporate organization to the changes that have taken place in the Spanish legal system since 2001.</v>
          </cell>
          <cell r="AL14" t="str">
            <v/>
          </cell>
          <cell r="AM14" t="str">
            <v/>
          </cell>
          <cell r="AN14" t="str">
            <v>Other reforms under consideration: -A Law regulating the (fundamental) right to defense is being drawn. -It is intended the entering into force of the Law 2011 on Civil Registry that laid down "the Civil Registry is electronic. The data will be subject to automated processing and will be integrated into a single database". - A reform for the Criminal Code in order to transpose certain Directives. - Law on actions for damages for infringements of the competition law, in order to transpose the UE Directive. - Reform of the Civil Code and the Civil Procedural Law on the matter of disability. - Reform of the general Law on Protection of Consumers and Users.</v>
          </cell>
          <cell r="AO14" t="str">
            <v/>
          </cell>
          <cell r="AP14" t="str">
            <v/>
          </cell>
          <cell r="AQ14" t="str">
            <v>The Commission of Justice of the Spanish Parliament is working in a National Justice Strategy. This document would study and define the objectives and lines of action that guide the comprehensive reform of Spanish Justice in all its dimensions: Institutional, Public Service, Professional, social and legal certainty.</v>
          </cell>
          <cell r="AR14" t="str">
            <v>1.a  General online information about the justice system for non-native speakers;1.b  General online information about the justice system for children (individuals below 18 years of age);2.  Centralised web portal with online forms for judicial proceedings available to the public and companies;4.a  Provision of education on legal rights to the general public through educational court visits;4.d  Provision of education on legal rights to the general public through other formats (please specify)</v>
          </cell>
          <cell r="AS14" t="str">
            <v>http://www.poderjudicial.es/cgpj/en/Judiciary/General-Council-of-the-Judiciary/_x000D_
http://www.mjusticia.gob.es/cs/Satellite/Portal/en/inicio</v>
          </cell>
          <cell r="AT14" t="str">
            <v>http://www.poderjudicial.es/portal/site/cgpj/menuitem.65d2c4456b6ddb628e635fc1dc432ea0/?vgnextoid=106567b7b13da210VgnVCM100000cb34e20aRCRD&amp;vgnextlocale=en&amp;vgnextfmt=default&amp;lang_choosen=en</v>
          </cell>
          <cell r="AU14" t="str">
            <v/>
          </cell>
          <cell r="AV14" t="str">
            <v>http://www.poderjudicial.es/cgpj/es/Servicios/Atencion-Ciudadana/Modelos-normalizados/El-juicio-verbal-</v>
          </cell>
          <cell r="AW14" t="str">
            <v/>
          </cell>
          <cell r="AX14" t="str">
            <v>- Video (Judicial channel) http://www.poderjudicial.es/cgpj/es/Canal-Judicial_x000D_
- And “Education in Justice” that is a material made up of three parts: A brochure for the student, a second brochure which is more comprehensive and detailed so the teacher can prepare the class before the visit to the courts, and an educational DVD. This material is, translated into all the official languages of Spain._x000D_
- Webs of information in the other co-official languages of certain Autonomous regions.</v>
          </cell>
          <cell r="AY14" t="str">
            <v/>
          </cell>
          <cell r="AZ14" t="str">
            <v>Yes, for all instances and all cases</v>
          </cell>
          <cell r="BA14" t="str">
            <v>Yes, for all instances and all cases</v>
          </cell>
          <cell r="BB14" t="str">
            <v>Yes, for all instances and all cases</v>
          </cell>
          <cell r="BC14" t="str">
            <v xml:space="preserve">- Supreme Court, National High Court and Regional High Courts have press offices. The press offices of Regional High Courts serve all 1st and 2nd instance courts in the territory._x000D_
- There are 1st and 2nd instance courts in civil and commercial law, and in administrative law. _x000D_
</v>
          </cell>
          <cell r="BD14" t="str">
            <v>Yes</v>
          </cell>
          <cell r="BE14" t="str">
            <v xml:space="preserve">The Spanish Council for the Judiciary approved in 2015 a Communication Protocol for Justice_x000D_
 (file:///C:/Users/ljmieres/Downloads/20150928%20Protocolo%20Comunicaci%C3%B3n2015%20CP.pdf)_x000D_
</v>
          </cell>
          <cell r="BF14" t="str">
            <v>Yes some judgments</v>
          </cell>
          <cell r="BG14" t="str">
            <v>Yes all judgments</v>
          </cell>
          <cell r="BH14" t="str">
            <v>Yes all judgments</v>
          </cell>
          <cell r="BI14" t="str">
            <v>The judgments of the first instance courts are only available online when is considered (by the Judge or Press Office or Judicial Documentation Center) that the issue decided by the judgment is relevant from a legal or social point of view.</v>
          </cell>
          <cell r="BJ14" t="str">
            <v>1st instance;2nd instance;Highest instance</v>
          </cell>
          <cell r="BK14" t="str">
            <v>1st instance;2nd instance;Highest instance</v>
          </cell>
          <cell r="BL14" t="str">
            <v>1st instance;2nd instance;Highest instance</v>
          </cell>
          <cell r="BM14" t="str">
            <v>1st instance;2nd instance;Highest instance</v>
          </cell>
          <cell r="BN14" t="str">
            <v>1st instance;2nd instance;Highest instance</v>
          </cell>
          <cell r="BO14" t="str">
            <v xml:space="preserve">For relevant cases, a press note is also provided. _x000D_
Since 2014 the Judicial Documentation Center has assigned ECLI identifier to all judgments published and accessible on line._x000D_
</v>
          </cell>
          <cell r="BP14" t="str">
            <v>Yes some judgments</v>
          </cell>
          <cell r="BQ14" t="str">
            <v>Yes all judgments</v>
          </cell>
          <cell r="BR14" t="str">
            <v>Yes all judgments</v>
          </cell>
          <cell r="BS14" t="str">
            <v>The same as mentioned above for civil and comercial cases.</v>
          </cell>
          <cell r="BT14" t="str">
            <v>1st instance;2nd instance;Highest instance</v>
          </cell>
          <cell r="BU14" t="str">
            <v>1st instance;2nd instance;Highest instance</v>
          </cell>
          <cell r="BV14" t="str">
            <v>1st instance;2nd instance;Highest instance</v>
          </cell>
          <cell r="BW14" t="str">
            <v>1st instance;2nd instance;Highest instance</v>
          </cell>
          <cell r="BX14" t="str">
            <v>1st instance;2nd instance;Highest instance</v>
          </cell>
          <cell r="BY14" t="str">
            <v>The same as mentioned above.</v>
          </cell>
          <cell r="BZ14" t="str">
            <v>Initial;Continuous</v>
          </cell>
          <cell r="CA14" t="str">
            <v>Initial;Continuous</v>
          </cell>
          <cell r="CB14" t="str">
            <v>Initial;Continuous</v>
          </cell>
          <cell r="CC14" t="str">
            <v/>
          </cell>
          <cell r="CD14" t="str">
            <v>Initial;Continuous</v>
          </cell>
          <cell r="CE14" t="str">
            <v>Initial;Continuous</v>
          </cell>
          <cell r="CF14" t="str">
            <v>Initial;Continuous</v>
          </cell>
          <cell r="CG14" t="str">
            <v/>
          </cell>
          <cell r="CH14" t="str">
            <v/>
          </cell>
          <cell r="CI14" t="str">
            <v>Civil and commercial disputes;Labour disputes;Consumer disputes*</v>
          </cell>
          <cell r="CJ14" t="str">
            <v>Civil and commercial disputes;Consumer disputes*</v>
          </cell>
          <cell r="CK14" t="str">
            <v>Civil and commercial disputes;Consumer disputes*</v>
          </cell>
          <cell r="CL14" t="str">
            <v>Civil and commercial disputes;Labour disputes;Consumer disputes*</v>
          </cell>
          <cell r="CM14" t="str">
            <v>Civil and commercial disputes;Labour disputes;Consumer disputes*</v>
          </cell>
          <cell r="CN14" t="str">
            <v>Civil and commercial disputes;Labour disputes;Consumer disputes*</v>
          </cell>
          <cell r="CO14" t="str">
            <v>Civil and commercial disputes;Labour disputes;Consumer disputes*</v>
          </cell>
          <cell r="CP14" t="str">
            <v>Civil and commercial disputes</v>
          </cell>
          <cell r="CQ14" t="str">
            <v>Civil and commercial disputes;Labour disputes;Consumer disputes*</v>
          </cell>
          <cell r="CR14" t="str">
            <v>Civil and commercial disputes;Labour disputes;Consumer disputes*</v>
          </cell>
          <cell r="CS14" t="str">
            <v/>
          </cell>
          <cell r="CT14" t="str">
            <v>Civil and commercial disputes;Labour disputes;Consumer disputes*</v>
          </cell>
          <cell r="CU14" t="str">
            <v/>
          </cell>
          <cell r="CV14" t="str">
            <v/>
          </cell>
          <cell r="CW14" t="str">
            <v/>
          </cell>
          <cell r="CX14" t="str">
            <v>http://www.poderjudicial.es/cgpj/es/Temas/Mediacion</v>
          </cell>
          <cell r="CY14" t="str">
            <v>http://www.fundacionmediara.es/index.php/mediacion/mediacion-laboral</v>
          </cell>
          <cell r="CZ14" t="str">
            <v>The same mentioned for civil and comercial issues</v>
          </cell>
          <cell r="DA14" t="str">
            <v>Regardless the measures already adopted, there is an important debate these days in the sector or professionals of Justice about the ways to promote the mediation on the next years.</v>
          </cell>
          <cell r="DB14" t="str">
            <v>National level</v>
          </cell>
          <cell r="DC14" t="str">
            <v>National level</v>
          </cell>
          <cell r="DD14" t="str">
            <v/>
          </cell>
          <cell r="DE14" t="str">
            <v/>
          </cell>
          <cell r="DF14" t="str">
            <v/>
          </cell>
          <cell r="DG14" t="str">
            <v/>
          </cell>
          <cell r="DH14" t="str">
            <v/>
          </cell>
          <cell r="DI14" t="str">
            <v/>
          </cell>
          <cell r="DJ14" t="str">
            <v/>
          </cell>
          <cell r="DK14" t="str">
            <v>National level</v>
          </cell>
          <cell r="DL14" t="str">
            <v/>
          </cell>
          <cell r="DM14" t="str">
            <v>- Survey on legal aid 2017: _x000D_
http://www.abogacia.es/2017/07/04/justicia-gratuita-notablemente-conocida-y-muy-valorada-por-la-sociedad-espanola/_x000D_
- In the context of the inspection of the Council for the Judiciary of certain Investigation Courts there has been a survey among Lawyers, provided through the web of Madrid Bar Association on the functioning of these Courts (but only available for Lawyers associates): http://web.icam.es/actualidad/noticia/3559/Abiertas_las_encuestas_para_las_inspecciones_de_los_Juzgados_de_Instrucci%C3%B3n_n%C2%BA_23,_42,_46_y_51_de_Madrid</v>
          </cell>
          <cell r="DO14" t="str">
            <v xml:space="preserve">The Council for the Judiciary has undertaken surveys among Judges about many aspects of their career (situation, gender perspective, training, government bodies, mass media, independence, etc). The last of these surveys was in 2015.The survey was in the national level._x000D_
Autonomous Regions have made surveys among proffesionals involved in the model of New Judicial Office (for example the Bask Country in 2014). _x000D_
_x000D_
</v>
          </cell>
          <cell r="DP14" t="str">
            <v/>
          </cell>
          <cell r="DQ14" t="str">
            <v>1. The survey results are publicly available on-line in their entirety;4. The survey results have been used for modifying/improving the functioning of certain courts</v>
          </cell>
          <cell r="DR14" t="str">
            <v/>
          </cell>
          <cell r="DS14" t="str">
            <v/>
          </cell>
          <cell r="DT14" t="str">
            <v>Yes</v>
          </cell>
          <cell r="DU14" t="str">
            <v/>
          </cell>
          <cell r="DV14" t="str">
            <v>Only certain phases</v>
          </cell>
          <cell r="DW14" t="str">
            <v/>
          </cell>
          <cell r="DX14" t="str">
            <v/>
          </cell>
          <cell r="DY14" t="str">
            <v/>
          </cell>
          <cell r="DZ14" t="str">
            <v/>
          </cell>
          <cell r="EA14" t="str">
            <v/>
          </cell>
          <cell r="EB14" t="str">
            <v/>
          </cell>
          <cell r="EC14" t="str">
            <v/>
          </cell>
          <cell r="ED14" t="str">
            <v/>
          </cell>
          <cell r="EE14" t="str">
            <v/>
          </cell>
          <cell r="EF14" t="str">
            <v>43 days</v>
          </cell>
          <cell r="EG14" t="str">
            <v>Civil Procedural Law https://www.boe.es/buscar/act.php?id=BOE-A-2000-323&amp;p=20151028&amp;tn=1</v>
          </cell>
          <cell r="EH14" t="str">
            <v>General rule for ordinary proceedings. Sum of the terms to present the defence (20 days), note the hearing (3 days) hold the hearing (20 days). This general rule has exceptions in cases of counterclaim and other similar (63 days). In the verbal proceeding, the hearing is not mandatory (nowadays): if there is, the total lenghth until the first hearing would be 15 days.</v>
          </cell>
          <cell r="EI14" t="str">
            <v/>
          </cell>
          <cell r="EJ14" t="str">
            <v>Act on contentious-administrative Jurisdiction https://www.boe.es/buscar/act.php?id=BOE-A-1998-16718</v>
          </cell>
          <cell r="EK14" t="str">
            <v>In the case of administrative proceeding, the hearing is not mandatory and the time depends on many circumstances. As a general approximation, the length from the registration of the case to the annotation of the hearing may be 75 days. There is not a particular term for the hearing itself (it will depend on the workload of the Court).</v>
          </cell>
          <cell r="EL14" t="str">
            <v>20 days.</v>
          </cell>
          <cell r="EM14" t="str">
            <v>Civil Procedural Law</v>
          </cell>
          <cell r="EN14" t="str">
            <v>General rule for ordinary proceeding. 10 days in the verbal proceeding.</v>
          </cell>
          <cell r="EO14" t="str">
            <v>10 days</v>
          </cell>
          <cell r="EP14" t="str">
            <v>Act on contentious-administrative Jurisdiction</v>
          </cell>
          <cell r="EQ14" t="str">
            <v/>
          </cell>
          <cell r="ER14" t="str">
            <v/>
          </cell>
          <cell r="ES14" t="str">
            <v/>
          </cell>
          <cell r="ET14" t="str">
            <v/>
          </cell>
          <cell r="EU14" t="str">
            <v/>
          </cell>
          <cell r="EV14" t="str">
            <v>Yes</v>
          </cell>
          <cell r="EW14" t="str">
            <v/>
          </cell>
          <cell r="EX14" t="str">
            <v>Share of cases closed within a given period of time (e.g. x% of civil cases are resolved within x days);Expected average age of pending cases (e.g. clearance rate is x %)</v>
          </cell>
          <cell r="EY14" t="str">
            <v/>
          </cell>
          <cell r="EZ14" t="str">
            <v>http://www.poderjudicial.es/cgpj/es/Temas/Estadistica-Judicial/Estadistica-por-temas/Actividad-de-los-organos-judiciales/Juzgados-y-Tribunales/Informes-por-territorios-sobre-la-actividad-de-los-organos-judiciales/</v>
          </cell>
          <cell r="FA14" t="str">
            <v/>
          </cell>
          <cell r="FB14" t="str">
            <v/>
          </cell>
          <cell r="FC14" t="str">
            <v/>
          </cell>
          <cell r="FD14" t="str">
            <v>http://www.poderjudicial.es/cgpj/es/Temas/Estadistica-Judicial/Estadistica-por-temas/Actividad-de-los-organos-judiciales/Juzgados-y-Tribunales/Informes-por-territorios-sobre-la-actividad-de-los-organos-judiciales/</v>
          </cell>
          <cell r="FE14" t="str">
            <v/>
          </cell>
          <cell r="FF14" t="str">
            <v/>
          </cell>
          <cell r="FG14" t="str">
            <v/>
          </cell>
          <cell r="FH14" t="str">
            <v xml:space="preserve">The link indicated goes to the web of the Council for the Judiciary, particularly to the section called “the activity of the judicial bodies”. There, it is possible to find very rich information about the activity of the Courts, per territories, per jurisdictions, per kind of issues, etc. The percentage of cases resolved within a given period, or the clearance rate, or even an estimation of the average length of proceedings. Regarding the latest estimation (average length of proceedings), it does not serve to foresee the time for the judicial response, but only to compare the activity between territories. </v>
          </cell>
          <cell r="FI14" t="str">
            <v/>
          </cell>
          <cell r="FJ14" t="str">
            <v>Council for Judiciary TF</v>
          </cell>
          <cell r="FK14" t="str">
            <v>Council for Judiciary TF</v>
          </cell>
          <cell r="FL14" t="str">
            <v/>
          </cell>
          <cell r="FM14" t="str">
            <v/>
          </cell>
          <cell r="FN14" t="str">
            <v/>
          </cell>
          <cell r="FO14" t="str">
            <v/>
          </cell>
          <cell r="FP14" t="str">
            <v/>
          </cell>
          <cell r="FQ14" t="str">
            <v/>
          </cell>
          <cell r="FR14" t="str">
            <v/>
          </cell>
          <cell r="FS14" t="str">
            <v/>
          </cell>
          <cell r="FT14" t="str">
            <v/>
          </cell>
          <cell r="FU14" t="str">
            <v/>
          </cell>
          <cell r="FV14" t="str">
            <v/>
          </cell>
          <cell r="FW14" t="str">
            <v xml:space="preserve">- Time limits are set by law. _x000D_
- Timeframes are set by the Council for Judiciary exercising its functions of monitoring courts functioning and discipline. _x000D_
- The reasonable timeframe can be taken into consideration by Ministry of Justice in cases of dsciplanry responsibility of Lawyers of the Administration of Justice. </v>
          </cell>
          <cell r="FX14" t="str">
            <v>Entire territory of Member State TF;Entire territory of Member State TL;Entire territory of Member State BL</v>
          </cell>
          <cell r="FY14" t="str">
            <v>Entire territory of Member State TF;Entire territory of Member State TL;Entire territory of Member State BL</v>
          </cell>
          <cell r="FZ14" t="str">
            <v/>
          </cell>
          <cell r="GA14" t="str">
            <v/>
          </cell>
          <cell r="GB14" t="str">
            <v>Backlogs are taken into consideration in disciplinary responsibility cases.</v>
          </cell>
          <cell r="GC14" t="str">
            <v>Yes</v>
          </cell>
          <cell r="GD14" t="str">
            <v/>
          </cell>
          <cell r="GE14" t="str">
            <v>For allocating human resources;For allocating budget;Other/specify</v>
          </cell>
          <cell r="GF14" t="str">
            <v>Disciplinary files, authorization for participation in training courses.</v>
          </cell>
          <cell r="GG14" t="str">
            <v/>
          </cell>
          <cell r="GH14" t="str">
            <v>No</v>
          </cell>
          <cell r="GI14" t="str">
            <v/>
          </cell>
          <cell r="GJ14" t="str">
            <v/>
          </cell>
          <cell r="GK14" t="str">
            <v/>
          </cell>
          <cell r="GL14" t="str">
            <v/>
          </cell>
          <cell r="GM14" t="str">
            <v/>
          </cell>
          <cell r="GN14" t="str">
            <v/>
          </cell>
          <cell r="GO14" t="str">
            <v/>
          </cell>
          <cell r="GP14" t="str">
            <v/>
          </cell>
          <cell r="GQ14" t="str">
            <v/>
          </cell>
          <cell r="GR14" t="str">
            <v>Court President/ Court management TF;Council for the judiciary TF;Court President/ Court management TL;Council for the judiciary TL;Other body/ specify TL;Council for the judiciary BL</v>
          </cell>
          <cell r="GS14" t="str">
            <v>Court President/ Court management TF;Council for the judiciary TF;Court President/ Court management TL;Council for the judiciary TL;Other body/ specify TL;Council for the judiciary BL</v>
          </cell>
          <cell r="GT14" t="str">
            <v/>
          </cell>
          <cell r="GU14" t="str">
            <v>Lawyer of the Administration of Justice</v>
          </cell>
          <cell r="GV14" t="str">
            <v/>
          </cell>
          <cell r="GW14" t="str">
            <v/>
          </cell>
          <cell r="GX14" t="str">
            <v>Lawyer of the Administration of Justice</v>
          </cell>
          <cell r="GY14" t="str">
            <v/>
          </cell>
          <cell r="GZ14" t="str">
            <v xml:space="preserve">The Lawyers of the Administration of Justice are the proffesionals responsible of monitoring the the compliment of time limits and of informing the Judge when the time limit finishes. </v>
          </cell>
          <cell r="HA14" t="str">
            <v>No</v>
          </cell>
          <cell r="HB14" t="str">
            <v/>
          </cell>
          <cell r="HC14" t="str">
            <v/>
          </cell>
          <cell r="HD14" t="str">
            <v/>
          </cell>
          <cell r="HE14" t="str">
            <v/>
          </cell>
          <cell r="HF14" t="str">
            <v/>
          </cell>
          <cell r="HG14" t="str">
            <v/>
          </cell>
          <cell r="HH14" t="str">
            <v/>
          </cell>
          <cell r="HI14" t="str">
            <v/>
          </cell>
          <cell r="HJ14" t="str">
            <v>The computer system for case management allows the civil servant to introduce manually instructions to alert in a specific procedure when certain terms finish. This is a tool for the civil servants to manage the proceedings.</v>
          </cell>
          <cell r="HK14" t="str">
            <v>Council for the judiciary TF;Ministry of Justice TF;Other body/ specify TF;Council for the judiciary BL;Ministry of Justice BL</v>
          </cell>
          <cell r="HL14" t="str">
            <v>Council for the judiciary TF;Ministry of Justice TF;Other body/ specify TF;Council for the judiciary BL;Ministry of Justice BL</v>
          </cell>
          <cell r="HM14" t="str">
            <v>Council for the judiciary TF;Ministry of Justice TF</v>
          </cell>
          <cell r="HN14" t="str">
            <v/>
          </cell>
          <cell r="HO14" t="str">
            <v>Council for the judiciary TF;Council for the judiciary TL;Council for the judiciary BL</v>
          </cell>
          <cell r="HP14" t="str">
            <v>Council for the judiciary TF;Council for the judiciary TL;Council for the judiciary BL</v>
          </cell>
          <cell r="HQ14" t="str">
            <v>Council for the judiciary TF;Ministry of Justice TL;Other body/ specify TL</v>
          </cell>
          <cell r="HR14" t="str">
            <v>Autonomous Regions with competence in Justice can take measures regarding financial and human resources</v>
          </cell>
          <cell r="HS14" t="str">
            <v>Lawyer of the Administration of Justice (organization and impulse)</v>
          </cell>
          <cell r="HT14" t="str">
            <v>Autonomous Regions with competence in Justice can take measures regarding financial and human resources</v>
          </cell>
          <cell r="HU14" t="str">
            <v>Autonomous Regions with competence in Justice can take measures regarding financial and human resources</v>
          </cell>
          <cell r="HV14" t="str">
            <v>Lawyer of the Administration of Justice (organization and impulse)</v>
          </cell>
          <cell r="HW14" t="str">
            <v>Autonomous Regions with competence in Justice can take measures regarding financial and human resources</v>
          </cell>
          <cell r="HX14" t="str">
            <v xml:space="preserve">- Measuring workloads (Council for the Judiciary)._x000D_
- The Lawyer of the Adminhistration of Justice directs the Judicial Office They can organize the work and the distribution of work among the civil servants within the Court, and take specific measures for the impulse of the proceeding and for compliance of time limits._x000D_
- In cases of disciplinary responsibility (of Lawyers of the Administration of Justice), the Ministry of Justice can ask the Lawyer of the Administration of Justice a report in case of infringement of time limits._x000D_
</v>
          </cell>
          <cell r="HY14" t="str">
            <v/>
          </cell>
          <cell r="HZ14" t="str">
            <v>Upon request by party;Notification by mail or e-mail on court discretion;Automatic notification by SMS or by e-mail</v>
          </cell>
          <cell r="IA14" t="str">
            <v>Upon request by party;Notification by mail or e-mail on court discretion;Automatic notification by SMS or by e-mail</v>
          </cell>
          <cell r="IB14" t="str">
            <v>Upon request by party;Notification by mail or e-mail on court discretion;Automatic notification by SMS or by e-mail;Online access of throughout the course of a case</v>
          </cell>
          <cell r="IC14" t="str">
            <v/>
          </cell>
          <cell r="ID14" t="str">
            <v/>
          </cell>
          <cell r="IE14" t="str">
            <v/>
          </cell>
          <cell r="IF14" t="str">
            <v/>
          </cell>
        </row>
        <row r="15">
          <cell r="A15" t="str">
            <v>EL</v>
          </cell>
          <cell r="B15" t="str">
            <v>Greece</v>
          </cell>
          <cell r="C15" t="str">
            <v>Vassilis Androulakis</v>
          </cell>
          <cell r="D15" t="str">
            <v>Maître des requêtes - Conseil d' Etat</v>
          </cell>
          <cell r="E15" t="str">
            <v>vassilis.androulakis@gmail.com</v>
          </cell>
          <cell r="F15" t="str">
            <v/>
          </cell>
          <cell r="G15" t="str">
            <v>Draft law filed at the Hellenic Parliament regarding civil and administrative procedural law</v>
          </cell>
          <cell r="H15" t="str">
            <v>1. Procedural law (civil, commercial, administrative, enforcement, insolvency) -Draft law filed at the Hellenic Parliament regarding civil and administrative procedural law Law 4472/2017 (Gov. Official Gazette issue Α΄ 74/19.5.2017) - Articles 59-60 amendment of Code of Civil Procedure regarding on-line public auctions - Article 62 regarding amendment of Bankruptcy Code Law 4475/2017 (Gov. Official Gazette issue Α΄ 83/12.6.2017) Article 7 amendment of Code of Civil Procedure regarding on-line public auctions Law 4478/2017 (Gov. Official Gazette issue Α΄ 91/23.6.2017) Article 87 Amendment of law 4412/2016 (Α' 147) regarding administrative procedural law Law 4488/2017 (Gov. Official Gazette issue A΄ 137/13.9.2017) Articles 47-49 regarding amendment of Introductory Law Code of Civil Procedure and Code of Civil Procedure Law 4491/2017 (Gov.Official Gazette issue Α΄ 152/13.10.2017) - Articles 14 + 15 regarding amendment of Bankruptcy Code - Article 26 regarding amendment of Introductory Law Code of Civil Procedure - Articles 27 &amp; 28 amendment of law 4412/2016 regarding administrative and civil procedural law - Article 29 regarding amendment of Code of Civil Procedure Law 4446/2016 (issue A, 240 Official Gazette) “Bankruptcy Code, Administrative Justice, Duties, Voluntary Disclosure of Income of previous years, Electronic Transactions, Amendments to L. 4270/2014 and other provisions»: Regarding the first title of bankruptcy law, it constitutes an integrated revision of the insolvency regime, as regulated by the Greek Bankruptcy Code (law 3588/2007, issue A, 153 OG). This law includes significant amendments to pre-insolvency proceedings as well as to the ordinary bankruptcy.</v>
          </cell>
          <cell r="I15" t="str">
            <v/>
          </cell>
          <cell r="J15" t="str">
            <v>Legislative Committee regarding the reform of the institution of mediation</v>
          </cell>
          <cell r="K15" t="str">
            <v>Law 4469/2017 (Gov. Official Gazette issue A 62/3.5.2017) Articles 12-14 regarding out-of-court dispute settlement mechanism Law 4491/2017 (Gov.Official Gazette issue Α΄ 152/13.10.2017) - Article 24 Amendment of article 126Β of Code of Administrative Procedure</v>
          </cell>
          <cell r="L15" t="str">
            <v/>
          </cell>
          <cell r="M15" t="str">
            <v>-Draft law filed at the Hellenic Parliament</v>
          </cell>
          <cell r="N15" t="str">
            <v>Law 4491/2017 (Gov.Official Gazette issue Α΄ 152/13.10.2017) - Article 25 (increase in the number of administrative judjes)</v>
          </cell>
          <cell r="O15" t="str">
            <v/>
          </cell>
          <cell r="P15" t="str">
            <v/>
          </cell>
          <cell r="Q15" t="str">
            <v/>
          </cell>
          <cell r="R15" t="str">
            <v/>
          </cell>
          <cell r="S15" t="str">
            <v>Récemment le Ministre de la Justice Grec a annoncé la réorganisation des tribunaux civils et pénaux de la région d’Athènes et a chargé une commission d’étudier la question</v>
          </cell>
          <cell r="T15" t="str">
            <v/>
          </cell>
          <cell r="U15" t="str">
            <v/>
          </cell>
          <cell r="V15" t="str">
            <v/>
          </cell>
          <cell r="W15" t="str">
            <v/>
          </cell>
          <cell r="X15" t="str">
            <v/>
          </cell>
          <cell r="Y15" t="str">
            <v/>
          </cell>
          <cell r="Z15" t="str">
            <v/>
          </cell>
          <cell r="AA15" t="str">
            <v/>
          </cell>
          <cell r="AB15" t="str">
            <v/>
          </cell>
          <cell r="AC15" t="str">
            <v/>
          </cell>
          <cell r="AD15" t="str">
            <v/>
          </cell>
          <cell r="AE15" t="str">
            <v>Legislative Committee regarding the codification of court fees legislation in all procedures</v>
          </cell>
          <cell r="AF15" t="str">
            <v>Law 4465/2017 (Gov.Official Gazette issue A 47/4.4.2017) Article 40</v>
          </cell>
          <cell r="AG15" t="str">
            <v/>
          </cell>
          <cell r="AH15" t="str">
            <v>- Legislative Committee in progress regarding Judges Code Reform</v>
          </cell>
          <cell r="AI15" t="str">
            <v/>
          </cell>
          <cell r="AJ15" t="str">
            <v/>
          </cell>
          <cell r="AK15" t="str">
            <v>-Draft law filed at the Hellenic Parliament - Legislative Committee in progress regarding Court staff Code reform</v>
          </cell>
          <cell r="AL15" t="str">
            <v>11. Court staff, lawyers, notaries, bailiffs, insolvency administrators or other legal professionals (please specify) -Draft law filed at the Hellenic Parliament - Legislative Committee in progress regarding Court staff Code reform Law 4456/2017 (Gov.Official Gazette issue A 24/1.3.2017) - Article 32 regarding land registries - Article 33 regarding bailiffs Law 4474/2017 (Gov.Official Gazette issue A 80/7.6.2017) Article 32 regarding insolvency administrators Law 4487/2017 (Gov.Official Gazette issue A 116/9.8.2017) Article 44 regarding land registries Law 4485/2017 (Gov.Official Gazette issue A 114/4.8.2017) Article 99 regarding notaries chambers Presidential Decree No. 133/2016 (issue A, 242 GG) “ Regulation of the profession of insolvency administrator”: Presidential Decree No. 133/2016 (issue A, 242 OG) sets the conditions for exercising the profession of the insolvency administrator, implementing art. 2 par. C, subpar. C3 par. 22 of law 4336/2015 (OG A, 94), as replaced by art. 51 of law 4423/2016 (OG A, 185) and further amended by art. 32 of law 4474/2017 (OG 80, A). The Presidential Decree, as well as the new law 4446/2016 (issue A, 240 OG), provides that the powers of the trustee (syndic), the special representative in rehabilitation proceedings as well as those of the special administrator of law 4307/2014 are exercised by natural persons, registered in the Registry of Insolvency Administrators, after having succeeded in writing exams and thus having acquired the relevant license.</v>
          </cell>
          <cell r="AM15" t="str">
            <v/>
          </cell>
          <cell r="AN15" t="str">
            <v/>
          </cell>
          <cell r="AO15" t="str">
            <v/>
          </cell>
          <cell r="AP15" t="str">
            <v/>
          </cell>
          <cell r="AQ15" t="str">
            <v/>
          </cell>
          <cell r="AR15" t="str">
            <v/>
          </cell>
          <cell r="AS15" t="str">
            <v/>
          </cell>
          <cell r="AT15" t="str">
            <v/>
          </cell>
          <cell r="AU15" t="str">
            <v/>
          </cell>
          <cell r="AV15" t="str">
            <v/>
          </cell>
          <cell r="AW15" t="str">
            <v/>
          </cell>
          <cell r="AX15" t="str">
            <v/>
          </cell>
          <cell r="AY15" t="str">
            <v/>
          </cell>
          <cell r="AZ15" t="str">
            <v>No</v>
          </cell>
          <cell r="BA15" t="str">
            <v/>
          </cell>
          <cell r="BB15" t="str">
            <v/>
          </cell>
          <cell r="BC15" t="str">
            <v/>
          </cell>
          <cell r="BD15" t="str">
            <v>No</v>
          </cell>
          <cell r="BE15" t="str">
            <v/>
          </cell>
          <cell r="BF15" t="str">
            <v/>
          </cell>
          <cell r="BG15" t="str">
            <v/>
          </cell>
          <cell r="BH15" t="str">
            <v>Yes all judgments</v>
          </cell>
          <cell r="BI15" t="str">
            <v xml:space="preserve">http://www.areiospagos.gr/_x000D_
</v>
          </cell>
          <cell r="BJ15" t="str">
            <v>Highest instance</v>
          </cell>
          <cell r="BK15" t="str">
            <v>Highest instance</v>
          </cell>
          <cell r="BL15" t="str">
            <v/>
          </cell>
          <cell r="BM15" t="str">
            <v>Highest instance</v>
          </cell>
          <cell r="BN15" t="str">
            <v>Highest instance</v>
          </cell>
          <cell r="BO15" t="str">
            <v xml:space="preserve">http://www.areiospagos.gr/_x000D_
_x000D_
The general law concerning the protection of personal data _x000D_
</v>
          </cell>
          <cell r="BP15" t="str">
            <v>Yes some judgments</v>
          </cell>
          <cell r="BQ15" t="str">
            <v>Yes some judgments</v>
          </cell>
          <cell r="BR15" t="str">
            <v>Yes some judgments</v>
          </cell>
          <cell r="BS15" t="str">
            <v>A committee of juges decides about the publication</v>
          </cell>
          <cell r="BT15" t="str">
            <v>1st instance;2nd instance;Highest instance</v>
          </cell>
          <cell r="BU15" t="str">
            <v/>
          </cell>
          <cell r="BV15" t="str">
            <v>Highest instance</v>
          </cell>
          <cell r="BW15" t="str">
            <v/>
          </cell>
          <cell r="BX15" t="str">
            <v>1st instance;2nd instance;Highest instance</v>
          </cell>
          <cell r="BY15" t="str">
            <v xml:space="preserve">_x000D_
http://www.adjustice.gr_x000D_
_x000D_
The general law concerning the protection of personal data </v>
          </cell>
          <cell r="BZ15" t="str">
            <v>Initial</v>
          </cell>
          <cell r="CA15" t="str">
            <v>Initial</v>
          </cell>
          <cell r="CB15" t="str">
            <v>Initial</v>
          </cell>
          <cell r="CC15" t="str">
            <v>Initial</v>
          </cell>
          <cell r="CD15" t="str">
            <v>Initial</v>
          </cell>
          <cell r="CE15" t="str">
            <v>Initial</v>
          </cell>
          <cell r="CF15" t="str">
            <v>Initial</v>
          </cell>
          <cell r="CG15" t="str">
            <v/>
          </cell>
          <cell r="CH15" t="str">
            <v xml:space="preserve"> In the school of juges a course about judicial conduct and ethical obligation is given to the students. All the above issues are discussed whithin the framwork of this course. Additionally, the above mentionned issues are further discussed in the framework of the other courses (e.g. penal procedure etc).</v>
          </cell>
          <cell r="CI15" t="str">
            <v>Civil and commercial disputes;Labour disputes;Consumer disputes*</v>
          </cell>
          <cell r="CJ15" t="str">
            <v>Civil and commercial disputes;Labour disputes;Consumer disputes*</v>
          </cell>
          <cell r="CK15" t="str">
            <v>Civil and commercial disputes;Labour disputes;Consumer disputes*</v>
          </cell>
          <cell r="CL15" t="str">
            <v>Civil and commercial disputes;Labour disputes;Consumer disputes*</v>
          </cell>
          <cell r="CM15" t="str">
            <v/>
          </cell>
          <cell r="CN15" t="str">
            <v>Civil and commercial disputes;Labour disputes;Consumer disputes*</v>
          </cell>
          <cell r="CO15" t="str">
            <v/>
          </cell>
          <cell r="CP15" t="str">
            <v/>
          </cell>
          <cell r="CQ15" t="str">
            <v/>
          </cell>
          <cell r="CR15" t="str">
            <v/>
          </cell>
          <cell r="CS15" t="str">
            <v>Civil and commercial disputes;Labour disputes;Consumer disputes*</v>
          </cell>
          <cell r="CT15" t="str">
            <v>Civil and commercial disputes;Labour disputes;Consumer disputes*</v>
          </cell>
          <cell r="CU15" t="str">
            <v/>
          </cell>
          <cell r="CV15" t="str">
            <v/>
          </cell>
          <cell r="CW15" t="str">
            <v/>
          </cell>
          <cell r="CX15" t="str">
            <v>http://www.diamesolavisi.gov.gr/</v>
          </cell>
          <cell r="CY15" t="str">
            <v>http://www.diamesolavisi.gov.gr/</v>
          </cell>
          <cell r="CZ15" t="str">
            <v>http://www.diamesolavisi.gov.gr/</v>
          </cell>
          <cell r="DA15" t="str">
            <v/>
          </cell>
          <cell r="DB15" t="str">
            <v/>
          </cell>
          <cell r="DC15" t="str">
            <v/>
          </cell>
          <cell r="DD15" t="str">
            <v/>
          </cell>
          <cell r="DE15" t="str">
            <v/>
          </cell>
          <cell r="DF15" t="str">
            <v/>
          </cell>
          <cell r="DG15" t="str">
            <v/>
          </cell>
          <cell r="DH15" t="str">
            <v/>
          </cell>
          <cell r="DI15" t="str">
            <v/>
          </cell>
          <cell r="DJ15" t="str">
            <v/>
          </cell>
          <cell r="DK15" t="str">
            <v/>
          </cell>
          <cell r="DL15" t="str">
            <v/>
          </cell>
          <cell r="DM15" t="str">
            <v/>
          </cell>
          <cell r="DO15" t="str">
            <v/>
          </cell>
          <cell r="DP15" t="str">
            <v/>
          </cell>
          <cell r="DQ15" t="str">
            <v/>
          </cell>
          <cell r="DR15" t="str">
            <v/>
          </cell>
          <cell r="DS15" t="str">
            <v/>
          </cell>
          <cell r="DT15" t="str">
            <v>Yes</v>
          </cell>
          <cell r="DU15" t="str">
            <v/>
          </cell>
          <cell r="DV15" t="str">
            <v>Only certain phases</v>
          </cell>
          <cell r="DW15" t="str">
            <v/>
          </cell>
          <cell r="DX15" t="str">
            <v/>
          </cell>
          <cell r="DY15" t="str">
            <v/>
          </cell>
          <cell r="DZ15" t="str">
            <v/>
          </cell>
          <cell r="EA15" t="str">
            <v/>
          </cell>
          <cell r="EB15" t="str">
            <v/>
          </cell>
          <cell r="EC15" t="str">
            <v/>
          </cell>
          <cell r="ED15" t="str">
            <v/>
          </cell>
          <cell r="EE15" t="str">
            <v/>
          </cell>
          <cell r="EF15" t="str">
            <v>160 days or 190 days if one of the parties resides abroad</v>
          </cell>
          <cell r="EG15" t="str">
            <v>Code of civil procedure art. 237</v>
          </cell>
          <cell r="EH15" t="str">
            <v/>
          </cell>
          <cell r="EI15" t="str">
            <v/>
          </cell>
          <cell r="EJ15" t="str">
            <v/>
          </cell>
          <cell r="EK15" t="str">
            <v/>
          </cell>
          <cell r="EL15" t="str">
            <v>8 months.</v>
          </cell>
          <cell r="EM15" t="str">
            <v>Code of civil procedure art. 307</v>
          </cell>
          <cell r="EN15" t="str">
            <v/>
          </cell>
          <cell r="EO15" t="str">
            <v>8 months</v>
          </cell>
          <cell r="EP15" t="str">
            <v>Code of administrative procedure art. 194</v>
          </cell>
          <cell r="EQ15" t="str">
            <v/>
          </cell>
          <cell r="ER15" t="str">
            <v/>
          </cell>
          <cell r="ES15" t="str">
            <v/>
          </cell>
          <cell r="ET15" t="str">
            <v/>
          </cell>
          <cell r="EU15" t="str">
            <v xml:space="preserve">It should be noted that the mentionned time limits are indicative. The answer concerns the most common cases. </v>
          </cell>
          <cell r="EV15" t="str">
            <v>No</v>
          </cell>
          <cell r="EW15" t="str">
            <v/>
          </cell>
          <cell r="EX15" t="str">
            <v/>
          </cell>
          <cell r="EY15" t="str">
            <v/>
          </cell>
          <cell r="EZ15" t="str">
            <v/>
          </cell>
          <cell r="FA15" t="str">
            <v/>
          </cell>
          <cell r="FB15" t="str">
            <v/>
          </cell>
          <cell r="FC15" t="str">
            <v/>
          </cell>
          <cell r="FD15" t="str">
            <v/>
          </cell>
          <cell r="FE15" t="str">
            <v/>
          </cell>
          <cell r="FF15" t="str">
            <v/>
          </cell>
          <cell r="FG15" t="str">
            <v/>
          </cell>
          <cell r="FH15" t="str">
            <v/>
          </cell>
          <cell r="FI15" t="str">
            <v/>
          </cell>
          <cell r="FJ15"/>
          <cell r="FK15"/>
          <cell r="FL15"/>
          <cell r="FM15" t="str">
            <v/>
          </cell>
          <cell r="FN15"/>
          <cell r="FO15"/>
          <cell r="FP15"/>
          <cell r="FQ15"/>
          <cell r="FR15"/>
          <cell r="FS15"/>
          <cell r="FT15" t="str">
            <v/>
          </cell>
          <cell r="FU15" t="str">
            <v/>
          </cell>
          <cell r="FV15" t="str">
            <v/>
          </cell>
          <cell r="FW15" t="str">
            <v/>
          </cell>
          <cell r="FX15" t="str">
            <v>Entire territory of Member State TF;Entire territory of Member State TL;Entire territory of Member State BL</v>
          </cell>
          <cell r="FY15" t="str">
            <v>Entire territory of Member State TF;Entire territory of Member State TL;Entire territory of Member State BL</v>
          </cell>
          <cell r="FZ15" t="str">
            <v>Entire territory of Member State TF;Entire territory of Member State TL;Entire territory of Member State BL</v>
          </cell>
          <cell r="GA15" t="str">
            <v/>
          </cell>
          <cell r="GB15" t="str">
            <v/>
          </cell>
          <cell r="GC15" t="str">
            <v>No</v>
          </cell>
          <cell r="GD15" t="str">
            <v/>
          </cell>
          <cell r="GE15" t="str">
            <v/>
          </cell>
          <cell r="GF15" t="str">
            <v/>
          </cell>
          <cell r="GG15" t="str">
            <v/>
          </cell>
          <cell r="GH15"/>
          <cell r="GI15" t="str">
            <v/>
          </cell>
          <cell r="GJ15" t="str">
            <v/>
          </cell>
          <cell r="GK15" t="str">
            <v/>
          </cell>
          <cell r="GL15" t="str">
            <v/>
          </cell>
          <cell r="GM15" t="str">
            <v/>
          </cell>
          <cell r="GN15" t="str">
            <v/>
          </cell>
          <cell r="GO15" t="str">
            <v/>
          </cell>
          <cell r="GP15" t="str">
            <v/>
          </cell>
          <cell r="GQ15" t="str">
            <v/>
          </cell>
          <cell r="GR15" t="str">
            <v>Court President/ Court management TF;Court President/ Court management TL;Court President/ Court management BL</v>
          </cell>
          <cell r="GS15" t="str">
            <v>Court President/ Court management TF;Court President/ Court management TL;Court President/ Court management BL</v>
          </cell>
          <cell r="GT15" t="str">
            <v/>
          </cell>
          <cell r="GU15" t="str">
            <v/>
          </cell>
          <cell r="GV15" t="str">
            <v/>
          </cell>
          <cell r="GW15" t="str">
            <v/>
          </cell>
          <cell r="GX15" t="str">
            <v/>
          </cell>
          <cell r="GY15" t="str">
            <v/>
          </cell>
          <cell r="GZ15" t="str">
            <v/>
          </cell>
          <cell r="HA15" t="str">
            <v>No</v>
          </cell>
          <cell r="HB15" t="str">
            <v>Once a year TL</v>
          </cell>
          <cell r="HC15" t="str">
            <v/>
          </cell>
          <cell r="HD15" t="str">
            <v/>
          </cell>
          <cell r="HE15" t="str">
            <v/>
          </cell>
          <cell r="HF15" t="str">
            <v/>
          </cell>
          <cell r="HG15" t="str">
            <v/>
          </cell>
          <cell r="HH15" t="str">
            <v/>
          </cell>
          <cell r="HI15" t="str">
            <v/>
          </cell>
          <cell r="HJ15" t="str">
            <v/>
          </cell>
          <cell r="HK15" t="str">
            <v>Ministry of Justice TF;Ministry of Justice TL;Ministry of Justice BL</v>
          </cell>
          <cell r="HL15" t="str">
            <v/>
          </cell>
          <cell r="HM15" t="str">
            <v/>
          </cell>
          <cell r="HN15" t="str">
            <v>Court President/ Court management TF;Council for the judiciary TF;Court President/ Court management TL;Council for the judiciary TL;Court President/ Court management BL;Council for the judiciary BL</v>
          </cell>
          <cell r="HO15" t="str">
            <v>Court President/ Court management TF;Council for the judiciary TF;Court President/ Court management TL;Council for the judiciary TL;Court President/ Court management BL;Council for the judiciary BL</v>
          </cell>
          <cell r="HP15" t="str">
            <v/>
          </cell>
          <cell r="HQ15" t="str">
            <v/>
          </cell>
          <cell r="HR15" t="str">
            <v/>
          </cell>
          <cell r="HS15" t="str">
            <v/>
          </cell>
          <cell r="HT15" t="str">
            <v/>
          </cell>
          <cell r="HU15" t="str">
            <v/>
          </cell>
          <cell r="HV15" t="str">
            <v/>
          </cell>
          <cell r="HW15" t="str">
            <v/>
          </cell>
          <cell r="HX15" t="str">
            <v/>
          </cell>
          <cell r="HY15" t="str">
            <v>The delays could lead to disciplinary mesures against the judge who exceeds the time limits</v>
          </cell>
          <cell r="HZ15" t="str">
            <v>Upon request by party;Online access of throughout the course of a case</v>
          </cell>
          <cell r="IA15" t="str">
            <v/>
          </cell>
          <cell r="IB15" t="str">
            <v>Upon request by party;Online access of throughout the course of a case</v>
          </cell>
          <cell r="IC15" t="str">
            <v/>
          </cell>
          <cell r="ID15" t="str">
            <v/>
          </cell>
          <cell r="IE15" t="str">
            <v/>
          </cell>
          <cell r="IF15" t="str">
            <v/>
          </cell>
        </row>
        <row r="16">
          <cell r="A16" t="str">
            <v>EE</v>
          </cell>
          <cell r="B16" t="str">
            <v>Estonia</v>
          </cell>
          <cell r="C16" t="str">
            <v>Margit Lauri, Liis Lindström</v>
          </cell>
          <cell r="D16" t="str">
            <v>Adviser, Legislation and Development Division, Department of Judicial_x000D_
Administration, Ministy of Justice Estonia_x000D_
_x000D_
Legal Adviser to the Chief Justice, Supreme Court of Estonia</v>
          </cell>
          <cell r="E16" t="str">
            <v>Margit.Lauri@just.ee</v>
          </cell>
          <cell r="F16" t="str">
            <v>+3726803144</v>
          </cell>
          <cell r="G16" t="str">
            <v>There is a draft legislation of civil procedure law, enforcement proceedings and bankruptcy proceedings regarding the imposition of restrictions on appeals. Restrictions on appeals mainly concern the limitation of the right of appeal. Proposals for setting restrictions apply both to appeals against procedural regulations and to appeal against disputes relating to final decisions.</v>
          </cell>
          <cell r="H16" t="str">
            <v>In criminal procedure there have been adopted amendments regarding proceedings with juveniles. As a result of these changes, a special system of special treatment for juveniles in Estonia takes place, in which it is important to take responsibility for the acts committed and respond to the risks and needs of the minor. This will ensure a faster response to juvenile delinquency, supplement the list of sanctions to be used for minors, and provide for a general rule that juveniles should in particular use development-related and educational sanctions. Misdemeanor proceedings allow juvenile offenders to be guilty of reconciliation and create special conditions for the detention and sanction of minors. According to these legislative changes juvenile cases will be heard by judges that are specalised to cases concerning minors.</v>
          </cell>
          <cell r="I16" t="str">
            <v/>
          </cell>
          <cell r="J16" t="str">
            <v/>
          </cell>
          <cell r="K16" t="str">
            <v/>
          </cell>
          <cell r="L16" t="str">
            <v/>
          </cell>
          <cell r="M16" t="str">
            <v/>
          </cell>
          <cell r="N16" t="str">
            <v/>
          </cell>
          <cell r="O16" t="str">
            <v/>
          </cell>
          <cell r="P16" t="str">
            <v/>
          </cell>
          <cell r="Q16" t="str">
            <v/>
          </cell>
          <cell r="R16" t="str">
            <v/>
          </cell>
          <cell r="S16" t="str">
            <v/>
          </cell>
          <cell r="T16" t="str">
            <v/>
          </cell>
          <cell r="U16" t="str">
            <v/>
          </cell>
          <cell r="V16" t="str">
            <v/>
          </cell>
          <cell r="W16" t="str">
            <v/>
          </cell>
          <cell r="X16" t="str">
            <v/>
          </cell>
          <cell r="Y16" t="str">
            <v/>
          </cell>
          <cell r="Z16" t="str">
            <v>Implementation of Digital Court Files. Digital Court Files is a new ICT tool that enables a better view of court files for judges, their assistants (via Court Information System) but also all the parties in court proceedings (via public E-File). In 2017 there was a testperiod of paper free proceedings in administrative courts and in civil courts and in 2018 all courts will be involved in testing paper-free proceedings.</v>
          </cell>
          <cell r="AA16" t="str">
            <v/>
          </cell>
          <cell r="AB16" t="str">
            <v/>
          </cell>
          <cell r="AC16" t="str">
            <v>In 2017 amendments to the legal aid system. Until now, the state offered legal aid only to people who are low-income or below the minimum wage, according to the new system, general legal counseling, free of charge or market conditions, will be more favorable for all those living in Estonia whose gross income is less than 1.5 times the average published by the Statistical Office, or about 1730 euros per month.</v>
          </cell>
          <cell r="AD16" t="str">
            <v/>
          </cell>
          <cell r="AE16" t="str">
            <v/>
          </cell>
          <cell r="AF16" t="str">
            <v/>
          </cell>
          <cell r="AG16" t="str">
            <v/>
          </cell>
          <cell r="AH16" t="str">
            <v/>
          </cell>
          <cell r="AI16" t="str">
            <v/>
          </cell>
          <cell r="AJ16" t="str">
            <v/>
          </cell>
          <cell r="AK16" t="str">
            <v/>
          </cell>
          <cell r="AL16" t="str">
            <v/>
          </cell>
          <cell r="AM16" t="str">
            <v/>
          </cell>
          <cell r="AN16" t="str">
            <v/>
          </cell>
          <cell r="AO16" t="str">
            <v/>
          </cell>
          <cell r="AP16" t="str">
            <v/>
          </cell>
          <cell r="AQ16" t="str">
            <v/>
          </cell>
          <cell r="AR16" t="str">
            <v>1.a  General online information about the justice system for non-native speakers;1.c  General online information about the justice system for visually or hearing impaired;2.  Centralised web portal with online forms for judicial proceedings available to the public and companies;4.a  Provision of education on legal rights to the general public through educational court visits;4.b  Provision of education on legal rights to the general public that is integrated in school curriculum;4.c  Provision of education on legal rights to the general public through interactive learning tools</v>
          </cell>
          <cell r="AS16" t="str">
            <v>Website in English: http://www.kohus.ee/en ; website in Russian: http://www.kohus.ee/ru</v>
          </cell>
          <cell r="AT16" t="str">
            <v/>
          </cell>
          <cell r="AU16" t="str">
            <v>The websites of courts  www.kohus.ee and www.riigikohus.ee have been designed following a certain standard (this standard requires special features for those visually impaired).</v>
          </cell>
          <cell r="AV16" t="str">
            <v xml:space="preserve">Online forms: http://www.kohus.ee/et/kohtumenetlus/dokumentide-vormistamisest </v>
          </cell>
          <cell r="AW16" t="str">
            <v/>
          </cell>
          <cell r="AX16" t="str">
            <v/>
          </cell>
          <cell r="AY16" t="str">
            <v xml:space="preserve">4.c. The Supreme Court has created videos explaining the court procedure and providing information on the court system. Videos available here: https://www.youtube.com/watch?v=yTwNfXlKFVo </v>
          </cell>
          <cell r="AZ16" t="str">
            <v>Yes, for all instances and all cases</v>
          </cell>
          <cell r="BA16" t="str">
            <v/>
          </cell>
          <cell r="BB16" t="str">
            <v/>
          </cell>
          <cell r="BC16" t="str">
            <v xml:space="preserve">Estonian court system has one single Facebook page called “The Art Justice” (since 2013), link here: https://www.facebook.com/6igusem6istmisekunst and a YouTube channel (since 2012). _x000D_
_x000D_
The Public Relations Department of the Supreme Court (the manager of the department and the communications specialist) are responsible for administering these profiles. Some input is received from the press-officers from first and second instance courts. Facebook is monitored daily and the posts are made approximately once a week. Facebook is mostly for people who are already somewhat interested in law, are studying law at the university or are working in the judicial system. Youtube is for a wider audience. Facebook and Youtube are used for sharing more informal infromation (articles published by judges, information about vacant posts within the courts system, information about visits to courts, information about internship possibilities in courts, information about publications of courts etc). Case-law and court decisions are not released or shared on social media channels. This is made only via official channels (web-pages of courts, e-mail, phone or post). _x000D_
</v>
          </cell>
          <cell r="BD16" t="str">
            <v>Yes</v>
          </cell>
          <cell r="BE16" t="str">
            <v xml:space="preserve">Recommendations for the Courts’ Media Relations have been adopted by the Council for Administration of Courts. The recommendations are available on the Internet in the Estonian and English language. Please see the English version here:https://www.riigikohus.ee/sites/default/files/elfinder/dokumendid/recommendations_for_the_courts.pdf </v>
          </cell>
          <cell r="BF16" t="str">
            <v>Yes all judgments</v>
          </cell>
          <cell r="BG16" t="str">
            <v>Yes all judgments</v>
          </cell>
          <cell r="BH16" t="str">
            <v>Yes all judgments</v>
          </cell>
          <cell r="BI16" t="str">
            <v>According to a general rule stated in § 462 (1) of the Code of Civil Procedure court judgments are published in a computer network. _x000D_
§ 462.  Publication of court judgment entered into force in computer network_x000D_
 (1) A court judgment which has entered into force is published in the computer network at a place prescribed for such purpose. This does not affect the entry into force of the judgment._x000D_
 (2) At the request of a data subject or on the initiative of the court the name of the data subject is replaced in a court judgment which has entered into force with initials or a character and the personal identification code, date of birth, registry code and address of the data subject are not published. The data of the state or local government agency, a legal person in public law or other public authority are not concealed in a court decision._x000D_
 (3) The court publishes on its own initiative or at the request of the data subject only the conclusion of the judgment or does not publish the judgment if the judgment contains sensitive personal data and publication of the judgment together with the personal data may materially breach the inviolability of private life of the person even if the provisions of subsection (2) of this section are applied. The court adjudicates the request by a ruling._x000D_
 (4) A court publishes on its own initiative or at the request of an interested party only the conclusion of a judgment which has entered into force if the judgment contains information regarding which another restriction on access is prescribed by law._x000D_
 (5) A person who submitted a request may file an appeal against a ruling of a county court or circuit court on the refusal to satisfy a request specified in subsections (2)–(4) of this section. A ruling of a circuit court concerning an appeal against a ruling of a county court is not subject to appeal to the Supreme Court.</v>
          </cell>
          <cell r="BJ16" t="str">
            <v>1st instance;2nd instance;Highest instance</v>
          </cell>
          <cell r="BK16" t="str">
            <v>1st instance;2nd instance;Highest instance</v>
          </cell>
          <cell r="BL16" t="str">
            <v>1st instance;2nd instance;Highest instance</v>
          </cell>
          <cell r="BM16" t="str">
            <v>Highest instance</v>
          </cell>
          <cell r="BN16" t="str">
            <v>1st instance;2nd instance;Highest instance</v>
          </cell>
          <cell r="BO16" t="str">
            <v>The anonymisation of court judgments is regulated in the Code of Civil Procedure (§ 462). There is no general rule that all judgments made available to the public need to be anonymized - judgments can be anonymised at court's initiative or at the request of the data-subject (depending on the facts of the case). The ruling of a court not to make a judgment anonymous can be challenged at the upper instance court._x000D_
_x000D_
§ 462. Publication of court judgment entered into force in computer network_x000D_
(1) A court judgment which has entered into force is published in the computer network at a place prescribed for such purpose. This does not affect the entry into force of the judgment._x000D_
(2) At the request of a data subject or on the initiative of the court the name of the data subject is replaced in a court judgment which has entered into force with initials or a character and the personal identification code,_x000D_
date of birth, registry code and address of the data subject are not published. The data of the state or local government agency, a legal person in public law or other public authority are not concealed in a court decision._x000D_
(3) The court publishes on its own initiative or at the request of the data subject only the conclusion of the judgment or does not publish the judgment if the judgment contains sensitive personal data and publication of the judgment together with the personal data may materially breach the inviolability of private life of the person even if the provisions of subsection (2) of this section are applied. The court adjudicates the request_x000D_
by a ruling._x000D_
(4) A court publishes on its own initiative or at the request of an interested party only the conclusion of a judgment which has entered into force if the judgment contains information regarding which another restriction_x000D_
on access is prescribed by law._x000D_
(5) A person who submitted a request may file an appeal against a ruling of a county court or circuit court on the refusal to satisfy a request specified in subsections (2)–(4) of this section. A ruling of a circuit court concerning an appeal against a ruling of a county court is not subject to appeal to the Supreme Court.</v>
          </cell>
          <cell r="BP16" t="str">
            <v>Yes all judgments</v>
          </cell>
          <cell r="BQ16" t="str">
            <v>Yes all judgments</v>
          </cell>
          <cell r="BR16" t="str">
            <v>Yes all judgments</v>
          </cell>
          <cell r="BS16" t="str">
            <v>According to a general rule stated in § 175 of the Code of Administrative Court Procedure court judgments are published in a computer network. _x000D_
_x000D_
§ 175. Publication of judgments_x000D_
(1) A judgment which has become final is published in the designated location of the computer network. This does not affect the attainment of finality of the judgment._x000D_
(2) Regardless of whether a judgment has or has not become final, the court may, observing the conditions provided in section 89 of this Code, disclose the judgment to any person who requests this._x000D_
(3) On the basis of an application of the data subject, or on the court’s initiative, the name of the data subject in the judgment to be published is replaced by initials or a sequence of letters, and the publication of his or_x000D_
her personal identification code, date of birth, registration number, address or other particulars which would permit specific identification of the data subject. The particulars of an agency of the government or of a local_x000D_
authority, of a legal person in public law or other person vested with public authority are not concealed in a court decision._x000D_
(4) Where a judgment contains sensitive personal data or other data whose publication may significantly harm the right to privacy of the person concerned, and where it is impossible to avoid the harm to the person’s right_x000D_
to privacy by observing, amongst other things, the provision of subsection 3 of this section, the court, on the basis of an application of the data subject, or on its own initiative, publishes the judgment without the particulars which risk harm to the right to privacy, publishes solely the operative part of the judgment, or does not publish the judgment._x000D_
(5) If a judgment contains information which is subject to a other limitation of access provided in the law, the court, on the basis of an application of the interested person, or on its own initiative, only publishes the operative part of the judgment, or does not publish the judgment._x000D_
(6) A court ruling is made in respect of any partial publication or non-publication of a judgment pursuant to the applications specified in subsection 2-5 of this section. Where this is necessary and possible, before_x000D_
it makes the ruling the court hears the data subject. The person who made the application may lodge an appeal against the ruling of the administrative court or of the circuit court which dismissed his or her application, and the ruling entered by the circuit court in respect of the appeal may be further appealed_x000D_
to the Supreme Court.</v>
          </cell>
          <cell r="BT16" t="str">
            <v>1st instance;2nd instance;Highest instance</v>
          </cell>
          <cell r="BU16" t="str">
            <v>1st instance;2nd instance;Highest instance</v>
          </cell>
          <cell r="BV16" t="str">
            <v>1st instance;2nd instance;Highest instance</v>
          </cell>
          <cell r="BW16" t="str">
            <v>Highest instance</v>
          </cell>
          <cell r="BX16" t="str">
            <v>1st instance;2nd instance;Highest instance</v>
          </cell>
          <cell r="BY16" t="str">
            <v>The anonymisation of court judgments is regulated in the Code of Administrative Court Procedure (§ 175). There is no general rule that all judgments made available to the public need to be anonymized - judgments can be anonymised at court's initiative or at the request of the data-subject (depending on the facts of the case). The ruling of a court not to make a judgment anonymous can be challenged at the upper instance court._x000D_
_x000D_
§ 175. Publication of judgments_x000D_
(1) A judgment which has become final is published in the designated location of the computer network. This does not affect the attainment of finality of the judgment._x000D_
(2) Regardless of whether a judgment has or has not become final, the court may, observing the conditions provided in section 89 of this Code, disclose the judgment to any person who requests this._x000D_
(3) On the basis of an application of the data subject, or on the court’s initiative, the name of the data subject in the judgment to be published is replaced by initials or a sequence of letters, and the publication of his or_x000D_
her personal identification code, date of birth, registration number, address or other particulars which would permit specific identification of the data subject. The particulars of an agency of the government or of a local_x000D_
authority, of a legal person in public law or other person vested with public authority are not concealed in a court decision._x000D_
(4) Where a judgment contains sensitive personal data or other data whose publication may significantly harm the right to privacy of the person concerned, and where it is impossible to avoid the harm to the person’s right_x000D_
to privacy by observing, amongst other things, the provision of subsection 3 of this section, the court, on the basis of an application of the data subject, or on its own initiative, publishes the judgment without the particulars which risk harm to the right to privacy, publishes solely the operative part of the judgment, or does not publish the judgment._x000D_
(5) If a judgment contains information which is subject to a other limitation of access provided in the law, the court, on the basis of an application of the interested person, or on its own initiative, only publishes the operative part of the judgment, or does not publish the judgment._x000D_
(6) A court ruling is made in respect of any partial publication or non-publication of a judgment pursuant to the applications specified in subsection 2-5 of this section. Where this is necessary and possible, before_x000D_
it makes the ruling the court hears the data subject. The person who made the application may lodge an appeal against the ruling of the administrative court or of the circuit court which dismissed his or her application, and the ruling entered by the circuit court in respect of the appeal may be further appealed_x000D_
to the Supreme Court.</v>
          </cell>
          <cell r="BZ16" t="str">
            <v>Initial;Continuous</v>
          </cell>
          <cell r="CA16" t="str">
            <v/>
          </cell>
          <cell r="CB16" t="str">
            <v>Initial;Continuous</v>
          </cell>
          <cell r="CC16" t="str">
            <v/>
          </cell>
          <cell r="CD16" t="str">
            <v>Initial;Continuous</v>
          </cell>
          <cell r="CE16" t="str">
            <v/>
          </cell>
          <cell r="CF16" t="str">
            <v>Initial;Continuous</v>
          </cell>
          <cell r="CG16" t="str">
            <v/>
          </cell>
          <cell r="CH16" t="str">
            <v/>
          </cell>
          <cell r="CI16" t="str">
            <v>Civil and commercial disputes;Labour disputes;Consumer disputes*</v>
          </cell>
          <cell r="CJ16" t="str">
            <v>Labour disputes;Consumer disputes*</v>
          </cell>
          <cell r="CK16" t="str">
            <v>Civil and commercial disputes;Labour disputes;Consumer disputes*</v>
          </cell>
          <cell r="CL16" t="str">
            <v>Civil and commercial disputes;Labour disputes;Consumer disputes*</v>
          </cell>
          <cell r="CM16" t="str">
            <v/>
          </cell>
          <cell r="CN16" t="str">
            <v/>
          </cell>
          <cell r="CO16" t="str">
            <v>Labour disputes;Consumer disputes*</v>
          </cell>
          <cell r="CP16" t="str">
            <v>Civil and commercial disputes</v>
          </cell>
          <cell r="CQ16" t="str">
            <v>Civil and commercial disputes</v>
          </cell>
          <cell r="CR16" t="str">
            <v>Civil and commercial disputes;Labour disputes;Consumer disputes*</v>
          </cell>
          <cell r="CS16" t="str">
            <v/>
          </cell>
          <cell r="CT16" t="str">
            <v>Civil and commercial disputes;Labour disputes</v>
          </cell>
          <cell r="CU16" t="str">
            <v/>
          </cell>
          <cell r="CV16" t="str">
            <v/>
          </cell>
          <cell r="CW16" t="str">
            <v/>
          </cell>
          <cell r="CX16" t="str">
            <v>https://www.koda.ee/en/about-chamber/court-arbitration</v>
          </cell>
          <cell r="CY16" t="str">
            <v>http://www.ti.ee/en/</v>
          </cell>
          <cell r="CZ16" t="str">
            <v>https://www.tarbijakaitseamet.ee/et/tarbijavaidluste-komisjon</v>
          </cell>
          <cell r="DA16" t="str">
            <v/>
          </cell>
          <cell r="DB16" t="str">
            <v/>
          </cell>
          <cell r="DC16" t="str">
            <v/>
          </cell>
          <cell r="DD16" t="str">
            <v/>
          </cell>
          <cell r="DE16" t="str">
            <v/>
          </cell>
          <cell r="DF16" t="str">
            <v/>
          </cell>
          <cell r="DG16" t="str">
            <v/>
          </cell>
          <cell r="DH16" t="str">
            <v/>
          </cell>
          <cell r="DI16" t="str">
            <v>National level;One or several regions;One or several courts</v>
          </cell>
          <cell r="DJ16" t="str">
            <v/>
          </cell>
          <cell r="DK16" t="str">
            <v/>
          </cell>
          <cell r="DL16" t="str">
            <v/>
          </cell>
          <cell r="DM16" t="str">
            <v/>
          </cell>
          <cell r="DO16" t="str">
            <v>2017?</v>
          </cell>
          <cell r="DP16" t="str">
            <v>Turu-uuringute AS is an independent research company that conducts a regular (monthly) all-Estonian survey on trustworthiness of courts.</v>
          </cell>
          <cell r="DQ16" t="str">
            <v/>
          </cell>
          <cell r="DR16" t="str">
            <v/>
          </cell>
          <cell r="DS16" t="str">
            <v/>
          </cell>
          <cell r="DT16" t="str">
            <v>Yes</v>
          </cell>
          <cell r="DU16" t="str">
            <v/>
          </cell>
          <cell r="DV16" t="str">
            <v>Only certain phases</v>
          </cell>
          <cell r="DW16" t="str">
            <v/>
          </cell>
          <cell r="DX16" t="str">
            <v/>
          </cell>
          <cell r="DY16" t="str">
            <v/>
          </cell>
          <cell r="DZ16" t="str">
            <v/>
          </cell>
          <cell r="EA16" t="str">
            <v/>
          </cell>
          <cell r="EB16" t="str">
            <v/>
          </cell>
          <cell r="EC16" t="str">
            <v/>
          </cell>
          <cell r="ED16" t="str">
            <v/>
          </cell>
          <cell r="EE16" t="str">
            <v/>
          </cell>
          <cell r="EF16" t="str">
            <v/>
          </cell>
          <cell r="EG16" t="str">
            <v/>
          </cell>
          <cell r="EH16" t="str">
            <v/>
          </cell>
          <cell r="EI16" t="str">
            <v/>
          </cell>
          <cell r="EJ16" t="str">
            <v/>
          </cell>
          <cell r="EK16" t="str">
            <v/>
          </cell>
          <cell r="EL16" t="str">
            <v>20 days which can be extended up to 40 days</v>
          </cell>
          <cell r="EM16" t="str">
            <v>§ 452(4) of the Code of Civil Procedure, available here: https://www.riigiteataja.ee/en/eli/524072017001/consolide</v>
          </cell>
          <cell r="EN16" t="str">
            <v/>
          </cell>
          <cell r="EO16" t="str">
            <v>30 days which can be extended up to 60 days</v>
          </cell>
          <cell r="EP16" t="str">
            <v>§ 173(3) of the Code of Administrative Court Procedure, available here: https://www.riigiteataja.ee/en/eli/528082017002/consolide</v>
          </cell>
          <cell r="EQ16" t="str">
            <v/>
          </cell>
          <cell r="ER16" t="str">
            <v>Please see the box of comments below</v>
          </cell>
          <cell r="ES16" t="str">
            <v/>
          </cell>
          <cell r="ET16" t="str">
            <v/>
          </cell>
          <cell r="EU16" t="str">
            <v xml:space="preserve">In civil procedure:_x000D_
1) Court decides the acceptance of an action within reasonable period of time: § 372(1) of the Code of Civil Procedure states that the court adjudicates, by a ruling, the acceptance of a statement of claim or refusal to accept a statement of claim, or the setting of a term for correction of omissions within a reasonable period of time._x000D_
2) On scheduling of court sessions § 397 of the Code of Civil Procedure states the following:  If a matter is heard in a court session, the period between the service of the action on the defendant and the date of the court session shall be at 30 thirty days and in documentary proceedings, such period shall be at least 14 days._x000D_
_x000D_
In administrative court procedure:_x000D_
1) On scheduling of court sessions § 127 of the Code of Administrative Court Procedure states the following: The time of holding a court session is set immediately after the matter has been prepared in a sufficiently thorough manner in preliminary proceedings. If the matter is heard in a court session, the time interval between delivery of the action to the respondent and to any third party, and the court session must be at least 30 days._x000D_
</v>
          </cell>
          <cell r="EV16" t="str">
            <v>Yes</v>
          </cell>
          <cell r="EW16" t="str">
            <v/>
          </cell>
          <cell r="EX16" t="str">
            <v>Share of cases closed within a given period of time (e.g. x% of civil cases are resolved within x days);Other</v>
          </cell>
          <cell r="EY16" t="str">
            <v>Backlog cases are cases that have been pending for longer than 2 years (730 days)</v>
          </cell>
          <cell r="EZ16" t="str">
            <v>24.03.2017 decision of the Council for the Administration of Courts</v>
          </cell>
          <cell r="FA16" t="str">
            <v/>
          </cell>
          <cell r="FB16" t="str">
            <v/>
          </cell>
          <cell r="FC16" t="str">
            <v/>
          </cell>
          <cell r="FD16" t="str">
            <v/>
          </cell>
          <cell r="FE16" t="str">
            <v/>
          </cell>
          <cell r="FF16" t="str">
            <v>24.03.2017 decision of the Council for the Administration of Courts</v>
          </cell>
          <cell r="FG16" t="str">
            <v>Clearance rate of a particular court cannot be negative.</v>
          </cell>
          <cell r="FH16" t="str">
            <v>Civil cases: at least 94% of civil cases are solved within one year (365 days), apart from cases that have been stayed. No case is pending for longer than 2 years._x000D_
_x000D_
Administrative cases: at least 90% of administrative cases are solved within one year (365 days). No case is pending for longer than 2 years.</v>
          </cell>
          <cell r="FI16" t="str">
            <v>The Minister of Justice has adopted a decree that establishes that chairmen of first and second instance courts have to report on the backlog cases (cases that have been pending for longer than two years). The Minister of Justice has also adopted a special form that is used for reporting on backlog cases.</v>
          </cell>
          <cell r="FJ16" t="str">
            <v>Council for Judiciary TF;Ministry of Justice with involvement of judges (prior formal consultation) TF;Ministry of Justice with involvement of judges (prior formal consultation) BL</v>
          </cell>
          <cell r="FK16" t="str">
            <v>Council for Judiciary TF;Ministry of Justice with involvement of judges (prior formal consultation) TF;Ministry of Justice with involvement of judges (prior formal consultation) BL</v>
          </cell>
          <cell r="FL16" t="str">
            <v/>
          </cell>
          <cell r="FM16" t="str">
            <v/>
          </cell>
          <cell r="FN16" t="str">
            <v/>
          </cell>
          <cell r="FO16" t="str">
            <v/>
          </cell>
          <cell r="FP16" t="str">
            <v/>
          </cell>
          <cell r="FQ16" t="str">
            <v/>
          </cell>
          <cell r="FR16" t="str">
            <v/>
          </cell>
          <cell r="FS16" t="str">
            <v/>
          </cell>
          <cell r="FT16" t="str">
            <v/>
          </cell>
          <cell r="FU16" t="str">
            <v/>
          </cell>
          <cell r="FV16" t="str">
            <v/>
          </cell>
          <cell r="FW16" t="str">
            <v/>
          </cell>
          <cell r="FX16" t="str">
            <v>Entire territory of Member State TF;Entire territory of Member State TL;Entire territory of Member State BL</v>
          </cell>
          <cell r="FY16" t="str">
            <v>Entire territory of Member State TF;Entire territory of Member State TL;Entire territory of Member State BL</v>
          </cell>
          <cell r="FZ16" t="str">
            <v/>
          </cell>
          <cell r="GA16" t="str">
            <v/>
          </cell>
          <cell r="GB16" t="str">
            <v/>
          </cell>
          <cell r="GC16" t="str">
            <v>No</v>
          </cell>
          <cell r="GD16" t="str">
            <v>Timelimits are set by procedural acts which are published in Riigi Teataja (https://www.riigiteataja.ee/index.html). _x000D_
_x000D_
Timeframes are discussed bewtween the Ministry of Justice and individual courts and in the end confirmed/accepted by the Council for the Administration of Courts</v>
          </cell>
          <cell r="GE16" t="str">
            <v/>
          </cell>
          <cell r="GF16" t="str">
            <v/>
          </cell>
          <cell r="GG16" t="str">
            <v/>
          </cell>
          <cell r="GH16" t="str">
            <v>Yes</v>
          </cell>
          <cell r="GI16" t="str">
            <v>730</v>
          </cell>
          <cell r="GJ16" t="str">
            <v/>
          </cell>
          <cell r="GK16" t="str">
            <v/>
          </cell>
          <cell r="GL16" t="str">
            <v/>
          </cell>
          <cell r="GM16" t="str">
            <v>730</v>
          </cell>
          <cell r="GN16" t="str">
            <v/>
          </cell>
          <cell r="GO16" t="str">
            <v/>
          </cell>
          <cell r="GP16" t="str">
            <v/>
          </cell>
          <cell r="GQ16" t="str">
            <v>The Minister of Justice has adopted a decree that establishes that chairmen of first and second instance courts have to report on the backlog cases (cases that have been pending for longer than two years). The Minister of Justice has also adopted a special form that is used for reporting on backlog cases.</v>
          </cell>
          <cell r="GR16" t="str">
            <v>Court President/ Court management TF;Council for the judiciary TF;Ministry of Justice TF;Court President/ Court management TL;Court President/ Court management BL;Council for the judiciary BL;Ministry of Justice BL</v>
          </cell>
          <cell r="GS16" t="str">
            <v>Court President/ Court management TF;Council for the judiciary TF;Ministry of Justice TF;Court President/ Court management TL;Court President/ Court management BL;Council for the judiciary BL;Ministry of Justice BL</v>
          </cell>
          <cell r="GT16" t="str">
            <v/>
          </cell>
          <cell r="GU16" t="str">
            <v/>
          </cell>
          <cell r="GV16" t="str">
            <v/>
          </cell>
          <cell r="GW16" t="str">
            <v/>
          </cell>
          <cell r="GX16" t="str">
            <v/>
          </cell>
          <cell r="GY16" t="str">
            <v/>
          </cell>
          <cell r="GZ16" t="str">
            <v/>
          </cell>
          <cell r="HA16" t="str">
            <v>Yes</v>
          </cell>
          <cell r="HB16" t="str">
            <v>Other, please specify TF;Other, please specify BL</v>
          </cell>
          <cell r="HC16" t="str">
            <v>Other, please specify TF;Other, please specify BL</v>
          </cell>
          <cell r="HD16" t="str">
            <v>monthly</v>
          </cell>
          <cell r="HE16" t="str">
            <v/>
          </cell>
          <cell r="HF16" t="str">
            <v>3 times in a year</v>
          </cell>
          <cell r="HG16" t="str">
            <v>monthly</v>
          </cell>
          <cell r="HH16" t="str">
            <v/>
          </cell>
          <cell r="HI16" t="str">
            <v>3 times in a year</v>
          </cell>
          <cell r="HJ16" t="str">
            <v/>
          </cell>
          <cell r="HK16" t="str">
            <v/>
          </cell>
          <cell r="HL16" t="str">
            <v>Ministry of Justice TF;Ministry of Justice TL;Ministry of Justice BL</v>
          </cell>
          <cell r="HM16" t="str">
            <v/>
          </cell>
          <cell r="HN16" t="str">
            <v>Court President/ Court management TF;Other body/ specify TF;Court President/ Court management TL;Other body/ specify TL;Court President/ Court management BL;Other body/ specify BL</v>
          </cell>
          <cell r="HO16" t="str">
            <v>Court President/ Court management TF;Court President/ Court management TL;Court President/ Court management BL</v>
          </cell>
          <cell r="HP16" t="str">
            <v>Court President/ Court management TF;Court President/ Court management TL;Court President/ Court management BL</v>
          </cell>
          <cell r="HQ16" t="str">
            <v/>
          </cell>
          <cell r="HR16" t="str">
            <v>Full Court (plenum of judges of a particular court)</v>
          </cell>
          <cell r="HS16" t="str">
            <v>Full Court (plenum of judges of a particular court)</v>
          </cell>
          <cell r="HT16" t="str">
            <v>Full Court (plenum of judges of a particular court)</v>
          </cell>
          <cell r="HU16" t="str">
            <v>Full Court (plenum of judges of a particular court)</v>
          </cell>
          <cell r="HV16" t="str">
            <v>Full Court (plenum of judges of a particular court)</v>
          </cell>
          <cell r="HW16" t="str">
            <v>Full Court (plenum of judges of a particular court)</v>
          </cell>
          <cell r="HX16" t="str">
            <v/>
          </cell>
          <cell r="HY16" t="str">
            <v>Additional financial resources: when courts have difficulties with meeting the time standards, the Ministry of Justice can provide additional financial resources (which can be used for hiring extra personnel at the courts)_x000D_
_x000D_
Reorganisation of the court management process: when a court faces difficulties with meeting time-standards work within that court can be rearranged. Some changes to the work process can be made by the Court President but some changes require the full court (all judges of that court) to be included in the decision-making process._x000D_
_x000D_
Report from judge: Cases that have been pending for longer than 2 years are considered backlogs. Judges that have at hand cases that have been pending for longer than 2 years are to write a report explaining the reasons. When a judge is unable to meet timelimits set in law or the agreed timeframes the judge may be asked to write a report as the court president has general supervisory powers over the judges of that court. For example, when someone files a complaint concerning the judge's difficuly to meet timelimits the court president can ask a judge to write a report explaining the reasons._x000D_
_x000D_
Special meeting: a special meeting can take place between the ministry of Justice and the Court President</v>
          </cell>
          <cell r="HZ16" t="str">
            <v>Upon request by party;Notification by mail or e-mail on court discretion</v>
          </cell>
          <cell r="IA16" t="str">
            <v>Upon request by party;Notification by mail or e-mail on court discretion</v>
          </cell>
          <cell r="IB16" t="str">
            <v>Upon request by party;Notification by mail or e-mail on court discretion;Automatic notification by SMS or by e-mail;Online access of throughout the course of a case</v>
          </cell>
          <cell r="IC16" t="str">
            <v/>
          </cell>
          <cell r="ID16" t="str">
            <v/>
          </cell>
          <cell r="IE16" t="str">
            <v/>
          </cell>
          <cell r="IF16" t="str">
            <v/>
          </cell>
        </row>
        <row r="17">
          <cell r="A17" t="str">
            <v>NL</v>
          </cell>
          <cell r="B17" t="str">
            <v>Netherlands</v>
          </cell>
          <cell r="C17" t="str">
            <v>Sarah Koolen</v>
          </cell>
          <cell r="D17" t="str">
            <v>Policy Advisor International Cooperation</v>
          </cell>
          <cell r="E17" t="str">
            <v>s.koolen@rechtspraak.nl</v>
          </cell>
          <cell r="F17" t="str">
            <v>0611853997</v>
          </cell>
          <cell r="G17" t="str">
            <v>New insolvency legislation is currently being drafted and discussed in Parliament</v>
          </cell>
          <cell r="H17" t="str">
            <v>The Quality and Innovation legislation (see below under ICT in the justice system) has been adopted by Parliament and is currently being implemented</v>
          </cell>
          <cell r="I17" t="str">
            <v/>
          </cell>
          <cell r="J17" t="str">
            <v>New legislation on mediation has been announced</v>
          </cell>
          <cell r="K17" t="str">
            <v/>
          </cell>
          <cell r="L17" t="str">
            <v/>
          </cell>
          <cell r="M17" t="str">
            <v/>
          </cell>
          <cell r="N17" t="str">
            <v/>
          </cell>
          <cell r="O17" t="str">
            <v/>
          </cell>
          <cell r="P17" t="str">
            <v>Appointment procedure members of the Council is being developed at the Ministry of Justice</v>
          </cell>
          <cell r="Q17" t="str">
            <v/>
          </cell>
          <cell r="R17" t="str">
            <v>Legislation to establish the Netherlands Commercial Court is under negotiation</v>
          </cell>
          <cell r="S17" t="str">
            <v>Legislation to develop an 'experimental clause' which will give the Judiciary more leeway to experiment with new innovative procedures has been announced</v>
          </cell>
          <cell r="T17" t="str">
            <v/>
          </cell>
          <cell r="U17" t="str">
            <v/>
          </cell>
          <cell r="V17" t="str">
            <v>Legislation to establish the Netherlands Commercial Court is under negotiation in Parliament -Legislation to develop an 'experimental clause' which will give the Judiciary more leeway to experiment with new innovative procedures has been announced</v>
          </cell>
          <cell r="W17" t="str">
            <v>The Quality and Innovation legislation designed to improve procedures through innovation, simplification and digitalization, has been adopted by Parliament and is currently being implemented.</v>
          </cell>
          <cell r="X17" t="str">
            <v/>
          </cell>
          <cell r="Y17" t="str">
            <v/>
          </cell>
          <cell r="Z17" t="str">
            <v>The Quality and Innovation legislation designed to improve procedures through innovation, simplification and digitalization, has been adopted by Parliament and is currently being implemented.</v>
          </cell>
          <cell r="AA17" t="str">
            <v/>
          </cell>
          <cell r="AB17" t="str">
            <v>A reform of the Dutch legal Aid Act is being drafted/discussed.</v>
          </cell>
          <cell r="AC17" t="str">
            <v/>
          </cell>
          <cell r="AD17" t="str">
            <v/>
          </cell>
          <cell r="AE17" t="str">
            <v>The law regarding court fees is being adjusted to incorporate the fee for the Netherlands Commercial Court</v>
          </cell>
          <cell r="AF17" t="str">
            <v/>
          </cell>
          <cell r="AG17" t="str">
            <v/>
          </cell>
          <cell r="AH17" t="str">
            <v>Act disciplinary measures</v>
          </cell>
          <cell r="AI17" t="str">
            <v/>
          </cell>
          <cell r="AJ17" t="str">
            <v/>
          </cell>
          <cell r="AK17" t="str">
            <v>Review procedure in the disciplinary act</v>
          </cell>
          <cell r="AL17" t="str">
            <v/>
          </cell>
          <cell r="AM17" t="str">
            <v/>
          </cell>
          <cell r="AN17" t="str">
            <v/>
          </cell>
          <cell r="AO17" t="str">
            <v/>
          </cell>
          <cell r="AP17" t="str">
            <v/>
          </cell>
          <cell r="AQ17" t="str">
            <v>Draft Dutch legal Aid Act: Main object is to empower the first-tier legal aid to resolve more legal issues, in order to create a more cost-effective system of legal aid. Other important measures consider the means- and merits test.</v>
          </cell>
          <cell r="AR17" t="str">
            <v>1.a  General online information about the justice system for non-native speakers;1.b  General online information about the justice system for children (individuals below 18 years of age);1.c  General online information about the justice system for visually or hearing impaired;3.  Interactive online simulation to assess eligibility for legal aid;4.a  Provision of education on legal rights to the general public through educational court visits;4.b  Provision of education on legal rights to the general public that is integrated in school curriculum;4.d  Provision of education on legal rights to the general public through other formats (please specify)</v>
          </cell>
          <cell r="AS17" t="str">
            <v xml:space="preserve">https://www.rechtspraak.nl/English </v>
          </cell>
          <cell r="AT17" t="str">
            <v xml:space="preserve">https://www.rechtvoorjou.nl/ </v>
          </cell>
          <cell r="AU17" t="str">
            <v xml:space="preserve">https://www.rechtspraak.nl/ </v>
          </cell>
          <cell r="AV17" t="str">
            <v/>
          </cell>
          <cell r="AW17" t="str">
            <v>https://www.rechtsbijstand.nl/</v>
          </cell>
          <cell r="AX17" t="str">
            <v/>
          </cell>
          <cell r="AY17" t="str">
            <v xml:space="preserve">regarding 4a and b: The school initiates court visits or if they want to add it to their curriculum. The judiciary facilitates. _x000D_
_x000D_
4d: _x000D_
1. General information is provided via Facebook and brochures. Also we have a specific youth brochure in the format of a comic book. _x000D_
2. On initiative of the Council a national youth network of "Judiciary Reporters" was established. The reporters are 15 - 20 years old and they report on the Dutch Judiciary as they see fit on social media. They are mentored and trained by employees of the Judiciary. https://www.facebook.com/rechtspraakreporters </v>
          </cell>
          <cell r="AZ17" t="str">
            <v>Yes, for all instances and all cases</v>
          </cell>
          <cell r="BA17" t="str">
            <v/>
          </cell>
          <cell r="BB17" t="str">
            <v/>
          </cell>
          <cell r="BC17" t="str">
            <v>In principle all cases can be communicated. And all courts can communicate about their work themselves. However, courts choose to only communicate cases on social media that are big/relevant or in another way interesting to the public. _x000D_
_x000D_
The Trade and Industry Appeals Tribunal (specialized administrative court which rules disputes in the area of social-economic, administrative law), is the only court that does not communicate via social media However, if something interesting happens at this court, the Council can always choose to communicate about it on social media.</v>
          </cell>
          <cell r="BD17" t="str">
            <v>Yes</v>
          </cell>
          <cell r="BE17" t="str">
            <v/>
          </cell>
          <cell r="BF17" t="str">
            <v>Yes some judgments</v>
          </cell>
          <cell r="BG17" t="str">
            <v>Yes some judgments</v>
          </cell>
          <cell r="BH17" t="str">
            <v>Yes all judgments</v>
          </cell>
          <cell r="BI17" t="str">
            <v xml:space="preserve">The courts are responsible for their own publications and work with selection criteria that ahve been published on https://www.rechtspraak.nl/uitspraken-en-nieuws/Uitspraken/Paginas/Selectiecriteria.aspx </v>
          </cell>
          <cell r="BJ17" t="str">
            <v>1st instance;2nd instance;Highest instance</v>
          </cell>
          <cell r="BK17" t="str">
            <v>1st instance;2nd instance;Highest instance</v>
          </cell>
          <cell r="BL17" t="str">
            <v>1st instance;2nd instance;Highest instance</v>
          </cell>
          <cell r="BM17" t="str">
            <v/>
          </cell>
          <cell r="BN17" t="str">
            <v>1st instance;2nd instance;Highest instance</v>
          </cell>
          <cell r="BO17" t="str">
            <v xml:space="preserve">4. There are no keywords but a table of contents is added to every published judgement._x000D_
</v>
          </cell>
          <cell r="BP17" t="str">
            <v>Yes some judgments</v>
          </cell>
          <cell r="BQ17" t="str">
            <v>Yes some judgments</v>
          </cell>
          <cell r="BR17" t="str">
            <v>Yes all judgments</v>
          </cell>
          <cell r="BS17" t="str">
            <v xml:space="preserve">Publication is based on the criteria previously mentioned published on: https://www.rechtspraak.nl/uitspraken-en-nieuws/Uitspraken/Paginas/Selectiecriteria.aspx  </v>
          </cell>
          <cell r="BT17" t="str">
            <v>1st instance;2nd instance;Highest instance</v>
          </cell>
          <cell r="BU17" t="str">
            <v>1st instance;2nd instance;Highest instance</v>
          </cell>
          <cell r="BV17" t="str">
            <v>1st instance;2nd instance;Highest instance</v>
          </cell>
          <cell r="BW17" t="str">
            <v/>
          </cell>
          <cell r="BX17" t="str">
            <v>1st instance;2nd instance;Highest instance</v>
          </cell>
          <cell r="BY17" t="str">
            <v/>
          </cell>
          <cell r="BZ17" t="str">
            <v>Initial;Continuous</v>
          </cell>
          <cell r="CA17" t="str">
            <v>Initial</v>
          </cell>
          <cell r="CB17" t="str">
            <v>Initial</v>
          </cell>
          <cell r="CC17" t="str">
            <v>Initial</v>
          </cell>
          <cell r="CD17" t="str">
            <v/>
          </cell>
          <cell r="CE17" t="str">
            <v/>
          </cell>
          <cell r="CF17" t="str">
            <v>Initial;Continuous</v>
          </cell>
          <cell r="CG17" t="str">
            <v/>
          </cell>
          <cell r="CH17" t="str">
            <v/>
          </cell>
          <cell r="CI17" t="str">
            <v>Civil and commercial disputes;Labour disputes;Consumer disputes*</v>
          </cell>
          <cell r="CJ17" t="str">
            <v>Consumer disputes*</v>
          </cell>
          <cell r="CK17" t="str">
            <v>Civil and commercial disputes;Labour disputes;Consumer disputes*</v>
          </cell>
          <cell r="CL17" t="str">
            <v>Civil and commercial disputes;Labour disputes;Consumer disputes*</v>
          </cell>
          <cell r="CM17" t="str">
            <v>Civil and commercial disputes;Labour disputes;Consumer disputes*</v>
          </cell>
          <cell r="CN17" t="str">
            <v>Civil and commercial disputes;Labour disputes;Consumer disputes*</v>
          </cell>
          <cell r="CO17" t="str">
            <v>Civil and commercial disputes;Labour disputes;Consumer disputes*</v>
          </cell>
          <cell r="CP17" t="str">
            <v>Civil and commercial disputes;Labour disputes;Consumer disputes*</v>
          </cell>
          <cell r="CQ17" t="str">
            <v/>
          </cell>
          <cell r="CR17" t="str">
            <v>Civil and commercial disputes;Labour disputes;Consumer disputes*</v>
          </cell>
          <cell r="CS17" t="str">
            <v>Civil and commercial disputes;Labour disputes;Consumer disputes*</v>
          </cell>
          <cell r="CT17" t="str">
            <v/>
          </cell>
          <cell r="CU17" t="str">
            <v/>
          </cell>
          <cell r="CV17" t="str">
            <v/>
          </cell>
          <cell r="CW17" t="str">
            <v/>
          </cell>
          <cell r="CX17" t="str">
            <v/>
          </cell>
          <cell r="CY17" t="str">
            <v/>
          </cell>
          <cell r="CZ17" t="str">
            <v/>
          </cell>
          <cell r="DA17" t="str">
            <v/>
          </cell>
          <cell r="DB17" t="str">
            <v/>
          </cell>
          <cell r="DC17" t="str">
            <v/>
          </cell>
          <cell r="DD17" t="str">
            <v/>
          </cell>
          <cell r="DE17" t="str">
            <v/>
          </cell>
          <cell r="DF17" t="str">
            <v/>
          </cell>
          <cell r="DG17" t="str">
            <v/>
          </cell>
          <cell r="DH17" t="str">
            <v/>
          </cell>
          <cell r="DI17" t="str">
            <v/>
          </cell>
          <cell r="DJ17" t="str">
            <v/>
          </cell>
          <cell r="DK17" t="str">
            <v/>
          </cell>
          <cell r="DL17" t="str">
            <v/>
          </cell>
          <cell r="DM17" t="str">
            <v/>
          </cell>
          <cell r="DO17">
            <v>2014</v>
          </cell>
          <cell r="DP17" t="str">
            <v xml:space="preserve">We conduct a Client Satisfaction Survey every 3 years. As the last survey was conducted in 2014, the Judiciary is working on the survey for 2017. Therefore information on 2016 is not available. </v>
          </cell>
          <cell r="DQ17" t="str">
            <v/>
          </cell>
          <cell r="DR17" t="str">
            <v/>
          </cell>
          <cell r="DS17" t="str">
            <v/>
          </cell>
          <cell r="DT17" t="str">
            <v>Yes</v>
          </cell>
          <cell r="DU17" t="str">
            <v/>
          </cell>
          <cell r="DV17" t="str">
            <v>Total length</v>
          </cell>
          <cell r="DW17" t="str">
            <v/>
          </cell>
          <cell r="DX17" t="str">
            <v/>
          </cell>
          <cell r="DY17" t="str">
            <v/>
          </cell>
          <cell r="DZ17" t="str">
            <v/>
          </cell>
          <cell r="EA17" t="str">
            <v/>
          </cell>
          <cell r="EB17" t="str">
            <v/>
          </cell>
          <cell r="EC17" t="str">
            <v/>
          </cell>
          <cell r="ED17" t="str">
            <v/>
          </cell>
          <cell r="EE17" t="str">
            <v/>
          </cell>
          <cell r="EF17" t="str">
            <v/>
          </cell>
          <cell r="EG17" t="str">
            <v/>
          </cell>
          <cell r="EH17" t="str">
            <v/>
          </cell>
          <cell r="EI17" t="str">
            <v/>
          </cell>
          <cell r="EJ17" t="str">
            <v/>
          </cell>
          <cell r="EK17" t="str">
            <v/>
          </cell>
          <cell r="EL17" t="str">
            <v/>
          </cell>
          <cell r="EM17" t="str">
            <v/>
          </cell>
          <cell r="EN17" t="str">
            <v/>
          </cell>
          <cell r="EO17" t="str">
            <v/>
          </cell>
          <cell r="EP17" t="str">
            <v/>
          </cell>
          <cell r="EQ17" t="str">
            <v/>
          </cell>
          <cell r="ER17" t="str">
            <v/>
          </cell>
          <cell r="ES17" t="str">
            <v/>
          </cell>
          <cell r="ET17" t="str">
            <v/>
          </cell>
          <cell r="EU17" t="str">
            <v/>
          </cell>
          <cell r="EV17" t="str">
            <v>Yes</v>
          </cell>
          <cell r="EW17" t="str">
            <v/>
          </cell>
          <cell r="EX17" t="str">
            <v>Share of cases closed within a given period of time (e.g. x% of civil cases are resolved within x days);Expected average time to resolve cases per Court (e.g. average time to resolve cases per court does not exceed x days)</v>
          </cell>
          <cell r="EY17" t="str">
            <v/>
          </cell>
          <cell r="EZ17" t="str">
            <v/>
          </cell>
          <cell r="FA17" t="str">
            <v/>
          </cell>
          <cell r="FB17" t="str">
            <v/>
          </cell>
          <cell r="FC17" t="str">
            <v/>
          </cell>
          <cell r="FD17" t="str">
            <v/>
          </cell>
          <cell r="FE17" t="str">
            <v/>
          </cell>
          <cell r="FF17" t="str">
            <v/>
          </cell>
          <cell r="FG17" t="str">
            <v/>
          </cell>
          <cell r="FH17" t="str">
            <v xml:space="preserve">	NORMS for Total Length of Civil and Commercial Cases and Administrative cases		_x000D_
			_x000D_
	District Courts (proceedings in first instance)		_x000D_
	Civil Commercial Cases	norm	_x000D_
	Proceedings commenced with a summons  -norm 1    	90%	≤ 2 years _x000D_
	                                                                                                  - norm 2	70%	≤ 1 year _x000D_
	Civil cases in abstentia of defendant	90%	≤ 6 weeks_x000D_
	Bankruptcy until discharge	90%	≤ 3 years_x000D_
	Proceedings started with a petition including petition for bankruptcy	90%	≤ 3 month's_x000D_
	Interlocutory proceedings	95%	≤ 3 month's_x000D_
			_x000D_
	Cases Family Law	norm	_x000D_
	Divorce proceedings total	95%	≤ 1 year _x000D_
	 - whereof proceedings commenced with a joint request	95%	≤ 2 month's_x000D_
	Maintenance orders	90%	≤ 1 year _x000D_
	Cases about parental access and custody	85%	≤ 1 year _x000D_
	Youth care cases 	90%	≤ 3 month's_x000D_
	 - whereof first petitions for family supervision order	80%	≤ 3 weeks_x000D_
			_x000D_
	Administrative Law	norm	_x000D_
	Aliens law cases	90%	≤ 9 month's_x000D_
	Local taxes	90%	≤ 9 month's_x000D_
	Cases about national taxes    -norm 1	90%	≤ 18 month's_x000D_
	                                                                 -norm 2	70%	≤ 1 year _x000D_
	Administrative law, other cases      - norm 1	90%	≤ 1 year _x000D_
	                                                                             -norm 2	70%	≤ 9 month's_x000D_
	Interlocutory proceedings administrative law	90%	≤ 3 month's_x000D_
			_x000D_
	Criminal proceedings	norm	_x000D_
	Criminal cases, three judge section	90%	≤ 6 month's_x000D_
	Police court cases	90%	≤ 5 weeks_x000D_
	Juvenile court cases	85%	≤ 5 weeks_x000D_
	Cases about pretrial detention	100%	≤ 2 weeks_x000D_
			_x000D_
		_x000D_
			_x000D_
	Subdistrict Courts (proceedings in first instance)		_x000D_
		norm	_x000D_
	Proceedings commenced with a summons  -norm 1    	90%	≤ 1 year _x000D_
	                                                                                                  - norm 2	75%	≤ 6 month's_x000D_
	Cases about dissolving employment contracts	95%	≤ 3 month's_x000D_
	Proceedings started with a petition 	95%	≤ 6 month's_x000D_
	Civil cases in abstentia of defendant	90%	≤ 6 weeks_x000D_
	Interlocutory civil proceedings	95%	≤ 3 month's_x000D_
	Crinal proceedings minor offences	85%	≤ 2 month_x000D_
			_x000D_
			_x000D_
			_x000D_
	Courts of Appeal		_x000D_
	Civil Commercial Cases	norm	_x000D_
	Proceedings commenced with a summons  -norm 1    	90%	≤ 2 years _x000D_
	                                                                                                  - norm 2	70%	≤ 1 year _x000D_
	Requests for bankruptcy	90%	≤ 2 month's_x000D_
	Proceedings started with a petition 	90%	≤ 6 month's_x000D_
			_x000D_
	Cases Family Law	norm	_x000D_
	Family cases	90%	≤ 1 year _x000D_
	  - whereof youth care cases 	90%	≤ 4 month's_x000D_
			_x000D_
	Tax-cases 	norm	_x000D_
	Tax cases    -norm 1	90%	≤ 18 month's_x000D_
	                            - norm 2	70%	≤ 1 year _x000D_
			_x000D_
	Criminal proceedings	norm	_x000D_
	Criminal cases, three judge section	85%	≤ 9 month's_x000D_
	Minor offences, single judge cases	85%	≤ 6 month's_x000D_
	Criminal offences, single judge cases	85%	≤ 6 month's_x000D_
	Cases about pretrial detention	90%	≤ 2 weeks_x000D_
	Complaints about decision not to prosecute	85%	≤ 6 month's_x000D_
			_x000D_
	_x000D_
</v>
          </cell>
          <cell r="FI17" t="str">
            <v xml:space="preserve">Statistics about The Netherlands Judiciary are published on: https://www.rechtspraak.nl/Organisatie-en-contact/Organisatie/Raad-voor-de-rechtspraak/Jaardocumenten </v>
          </cell>
          <cell r="FJ17" t="str">
            <v>Judges collectively TF;Council for Judiciary TF;Supreme Court TL;Council for Judiciary TL;Ministry of Justice with involvement of judges (prior formal consultation) TL</v>
          </cell>
          <cell r="FK17" t="str">
            <v>Judges collectively TF;Council for Judiciary TF;Supreme Court TL;Council for Judiciary TL;Ministry of Justice with involvement of judges (prior formal consultation) TL</v>
          </cell>
          <cell r="FL17" t="str">
            <v/>
          </cell>
          <cell r="FM17" t="str">
            <v/>
          </cell>
          <cell r="FN17" t="str">
            <v/>
          </cell>
          <cell r="FO17" t="str">
            <v/>
          </cell>
          <cell r="FP17" t="str">
            <v/>
          </cell>
          <cell r="FQ17" t="str">
            <v/>
          </cell>
          <cell r="FR17" t="str">
            <v/>
          </cell>
          <cell r="FS17" t="str">
            <v/>
          </cell>
          <cell r="FT17" t="str">
            <v/>
          </cell>
          <cell r="FU17" t="str">
            <v/>
          </cell>
          <cell r="FV17" t="str">
            <v/>
          </cell>
          <cell r="FW17" t="str">
            <v/>
          </cell>
          <cell r="FX17" t="str">
            <v>Entire territory of Member State TF;Entire territory of Member State TL</v>
          </cell>
          <cell r="FY17" t="str">
            <v>Entire territory of Member State TF;Entire territory of Member State TL</v>
          </cell>
          <cell r="FZ17" t="str">
            <v/>
          </cell>
          <cell r="GA17" t="str">
            <v/>
          </cell>
          <cell r="GB17" t="str">
            <v/>
          </cell>
          <cell r="GC17" t="str">
            <v>Yes</v>
          </cell>
          <cell r="GD17" t="str">
            <v/>
          </cell>
          <cell r="GE17" t="str">
            <v>For allocating human resources</v>
          </cell>
          <cell r="GF17" t="str">
            <v/>
          </cell>
          <cell r="GG17" t="str">
            <v/>
          </cell>
          <cell r="GH17" t="str">
            <v>Yes</v>
          </cell>
          <cell r="GI17" t="str">
            <v/>
          </cell>
          <cell r="GJ17" t="str">
            <v/>
          </cell>
          <cell r="GK17" t="str">
            <v/>
          </cell>
          <cell r="GL17" t="str">
            <v/>
          </cell>
          <cell r="GM17" t="str">
            <v/>
          </cell>
          <cell r="GN17" t="str">
            <v/>
          </cell>
          <cell r="GO17" t="str">
            <v/>
          </cell>
          <cell r="GP17" t="str">
            <v/>
          </cell>
          <cell r="GQ17" t="str">
            <v xml:space="preserve">As all European countries do, we respect art. 6 of the Convention for the Protection of Human Rights and Fundamental Freedoms and 'the reasonable time'. In addition, the jurisprudence of the Supreme court defines the reasonable time per sector (civil, criminal, administrative cases). Finally, if this reasonable time is exceeded parties have the right for a financial compensation paid by the State. This does not mean we have a maximum age of pending cases. There is no judicial consequence if the reasonable time is exceeded. </v>
          </cell>
          <cell r="GR17" t="str">
            <v>Court President/ Court management TF;Council for the judiciary TF;Court President/ Court management TL;Council for the judiciary TL;Court President/ Court management BL;Council for the judiciary BL</v>
          </cell>
          <cell r="GS17" t="str">
            <v>Court President/ Court management TF;Council for the judiciary TF;Court President/ Court management TL;Council for the judiciary TL;Court President/ Court management BL;Council for the judiciary BL</v>
          </cell>
          <cell r="GT17" t="str">
            <v/>
          </cell>
          <cell r="GU17" t="str">
            <v/>
          </cell>
          <cell r="GV17" t="str">
            <v/>
          </cell>
          <cell r="GW17" t="str">
            <v/>
          </cell>
          <cell r="GX17" t="str">
            <v/>
          </cell>
          <cell r="GY17" t="str">
            <v/>
          </cell>
          <cell r="GZ17" t="str">
            <v>Information is shared annually with the Ministry of Justice</v>
          </cell>
          <cell r="HA17" t="str">
            <v>Yes</v>
          </cell>
          <cell r="HB17" t="str">
            <v>Continuous real-time monitoring/data is followed every day TF;Once a year TF;Continuous real-time monitoring/data is followed every day TL;Once a year TL;Continuous real-time monitoring/data is followed every day BL;Once a year BL</v>
          </cell>
          <cell r="HC17" t="str">
            <v>Continuous real-time monitoring/data is followed every day TF;Once a year TF;Continuous real-time monitoring/data is followed every day TL;Once a year TL;Continuous real-time monitoring/data is followed every day BL;Once a year BL</v>
          </cell>
          <cell r="HD17" t="str">
            <v/>
          </cell>
          <cell r="HE17" t="str">
            <v/>
          </cell>
          <cell r="HF17" t="str">
            <v/>
          </cell>
          <cell r="HG17" t="str">
            <v/>
          </cell>
          <cell r="HH17" t="str">
            <v/>
          </cell>
          <cell r="HI17" t="str">
            <v/>
          </cell>
          <cell r="HJ17" t="str">
            <v xml:space="preserve">Continuous because it is possible to request the information real-time, but this is usually only done in preparation of the yearly report._x000D_
_x000D_
Once a year all statistics are published on: https://www.rechtspraak.nl/Organisatie-en-contact/Organisatie/Raad-voor-de-rechtspraak/Jaardocumenten </v>
          </cell>
          <cell r="HK17" t="str">
            <v>Court President/ Court management TF;Court President/ Court management TL;Court President/ Court management BL;Council for the judiciary BL</v>
          </cell>
          <cell r="HL17" t="str">
            <v>Court President/ Court management TF;Court President/ Court management TL;Court President/ Court management BL;Council for the judiciary BL</v>
          </cell>
          <cell r="HM17" t="str">
            <v>Court President/ Court management TF;Court President/ Court management TL;Court President/ Court management BL;Council for the judiciary BL</v>
          </cell>
          <cell r="HN17" t="str">
            <v>Court President/ Court management TF;Council for the judiciary TF;Ministry of Justice TF;Court President/ Court management TL;Council for the judiciary TL;Ministry of Justice TL;Court President/ Court management BL;Council for the judiciary BL;Ministry of Justice BL</v>
          </cell>
          <cell r="HO17" t="str">
            <v>Court President/ Court management TF;Court President/ Court management TL;Court President/ Court management BL</v>
          </cell>
          <cell r="HP17" t="str">
            <v>Court President/ Court management TF;Court President/ Court management TL;Court President/ Court management BL</v>
          </cell>
          <cell r="HQ17" t="str">
            <v/>
          </cell>
          <cell r="HR17" t="str">
            <v/>
          </cell>
          <cell r="HS17" t="str">
            <v/>
          </cell>
          <cell r="HT17" t="str">
            <v/>
          </cell>
          <cell r="HU17" t="str">
            <v/>
          </cell>
          <cell r="HV17" t="str">
            <v/>
          </cell>
          <cell r="HW17" t="str">
            <v/>
          </cell>
          <cell r="HX17" t="str">
            <v/>
          </cell>
          <cell r="HY17" t="str">
            <v/>
          </cell>
          <cell r="HZ17" t="str">
            <v>Notification by mail or e-mail on court discretion</v>
          </cell>
          <cell r="IA17" t="str">
            <v>Notification by mail or e-mail on court discretion</v>
          </cell>
          <cell r="IB17" t="str">
            <v>Upon request by party;Notification by mail or e-mail on court discretion;Online access of throughout the course of a case</v>
          </cell>
          <cell r="IC17" t="str">
            <v/>
          </cell>
          <cell r="ID17" t="str">
            <v/>
          </cell>
          <cell r="IE17" t="str">
            <v/>
          </cell>
          <cell r="IF17" t="str">
            <v xml:space="preserve">1. Usually this information is shared through the lawyer, unless a person chooses not to use a lawyer but defends him/herself. _x000D_
3. Depends on the type of case. Online access to information is currently being developed. </v>
          </cell>
        </row>
        <row r="18">
          <cell r="A18" t="str">
            <v>PT</v>
          </cell>
          <cell r="B18" t="str">
            <v>Portugal</v>
          </cell>
          <cell r="C18" t="str">
            <v>Sara Almeida</v>
          </cell>
          <cell r="D18" t="str">
            <v>legal advisor</v>
          </cell>
          <cell r="E18" t="str">
            <v>sara.a.almeida@dgpj.mj.pt</v>
          </cell>
          <cell r="F18" t="str">
            <v>+351217924030</v>
          </cell>
          <cell r="G18" t="str">
            <v/>
          </cell>
          <cell r="H18" t="str">
            <v/>
          </cell>
          <cell r="I18" t="str">
            <v/>
          </cell>
          <cell r="J18" t="str">
            <v/>
          </cell>
          <cell r="K18" t="str">
            <v/>
          </cell>
          <cell r="L18" t="str">
            <v/>
          </cell>
          <cell r="M18" t="str">
            <v/>
          </cell>
          <cell r="N18" t="str">
            <v/>
          </cell>
          <cell r="O18" t="str">
            <v/>
          </cell>
          <cell r="P18" t="str">
            <v>yes</v>
          </cell>
          <cell r="Q18" t="str">
            <v/>
          </cell>
          <cell r="R18" t="str">
            <v/>
          </cell>
          <cell r="S18" t="str">
            <v/>
          </cell>
          <cell r="T18" t="str">
            <v>Decree-Law 86/2916, 27th December (Article 5/1, Article 7/1 and Article 8)</v>
          </cell>
          <cell r="U18" t="str">
            <v/>
          </cell>
          <cell r="V18" t="str">
            <v/>
          </cell>
          <cell r="W18" t="str">
            <v>Decree-Law 86/2916, 27th December (Article 5/1)</v>
          </cell>
          <cell r="X18" t="str">
            <v/>
          </cell>
          <cell r="Y18" t="str">
            <v>yes</v>
          </cell>
          <cell r="Z18" t="str">
            <v>Article 502 of the Civil Procedural Code (Law 40-A, of the 22nd December 2016)</v>
          </cell>
          <cell r="AA18" t="str">
            <v/>
          </cell>
          <cell r="AB18" t="str">
            <v/>
          </cell>
          <cell r="AC18" t="str">
            <v/>
          </cell>
          <cell r="AD18" t="str">
            <v/>
          </cell>
          <cell r="AE18" t="str">
            <v/>
          </cell>
          <cell r="AF18" t="str">
            <v/>
          </cell>
          <cell r="AG18" t="str">
            <v/>
          </cell>
          <cell r="AH18" t="str">
            <v>yes</v>
          </cell>
          <cell r="AI18" t="str">
            <v/>
          </cell>
          <cell r="AJ18" t="str">
            <v/>
          </cell>
          <cell r="AK18" t="str">
            <v>yes</v>
          </cell>
          <cell r="AL18" t="str">
            <v>Law n.17/2017, 16th May, altered Law n. 22/2013, 26th February, that establishes the statute of the judicial administrator by equating judicial administrators to enforcement agents, namely for access to the computerized register execution and consultation of databases</v>
          </cell>
          <cell r="AM18" t="str">
            <v/>
          </cell>
          <cell r="AN18" t="str">
            <v/>
          </cell>
          <cell r="AO18" t="str">
            <v/>
          </cell>
          <cell r="AP18" t="str">
            <v/>
          </cell>
          <cell r="AQ18" t="str">
            <v xml:space="preserve">4 and 10 - The Ministry of Justice has presented a proposal for full revision of the Judges Statute, available at:_x000D_
http://www.dgpj.mj.pt/sections/informacao-e-eventos/anexos/sections/informacao-e-eventos/anexos/estatuto-mag-judicial/downloadFile/file/EMJ_VTrabTecnico.pdf?nocache=1436549888.96_x000D_
_x000D_
11 - The statute of bailiffs is currently under revision._x000D_
</v>
          </cell>
          <cell r="AR18" t="str">
            <v>1.a  General online information about the justice system for non-native speakers;1.b  General online information about the justice system for children (individuals below 18 years of age);2.  Centralised web portal with online forms for judicial proceedings available to the public and companies;3.  Interactive online simulation to assess eligibility for legal aid;4.b  Provision of education on legal rights to the general public that is integrated in school curriculum;4.c  Provision of education on legal rights to the general public through interactive learning tools;4.d  Provision of education on legal rights to the general public through other formats (please specify)</v>
          </cell>
          <cell r="AS18" t="str">
            <v xml:space="preserve">http://ministerio-publico.pt/?lang=en_x000D_
http://www.dgaj.mj.pt/sections/files/infosite/portuguese-judicial/_x000D_
</v>
          </cell>
          <cell r="AT18" t="str">
            <v>http://www.ministeriopublico.pt/pagina/jurisdicao-familia-e-menores</v>
          </cell>
          <cell r="AU18" t="str">
            <v/>
          </cell>
          <cell r="AV18" t="str">
            <v xml:space="preserve">https://justica.gov.pt/_x000D_
http://www.citius.mj.pt/portal/default.aspx_x000D_
</v>
          </cell>
          <cell r="AW18" t="str">
            <v>https://justica.gov.pt/Servicos/Simulador-Taxas-de-Justica</v>
          </cell>
          <cell r="AX18" t="str">
            <v xml:space="preserve">https://justica.gov.pt/_x000D_
https://justica.gov.pt/servicos/espaco-e-linha-justica_x000D_
https://e-learning.mj.pt/_x000D_
http://www.dge.mec.pt/educação-para-cidadania_x000D_
</v>
          </cell>
          <cell r="AY18" t="str">
            <v xml:space="preserve">Espaço Justiça – face-to-face service where citizens can obtain information about the activities carried out by the Ministry of Justice_x000D_
Linha Justiça - free telephone helpline that provides all citizens with generic information about law enforcement agencies and what services they should contact to resolve any issues._x000D_
https://justica.gov.pt/servicos/espaco-e-linha-justica_x000D_
_x000D_
</v>
          </cell>
          <cell r="AZ18" t="str">
            <v>Yes, for some court levels, please specify below</v>
          </cell>
          <cell r="BA18" t="str">
            <v/>
          </cell>
          <cell r="BB18" t="str">
            <v>1st instance;2nd instance</v>
          </cell>
          <cell r="BC18" t="str">
            <v xml:space="preserve">Regarding the administrative courts, usually this role is atributed to the presiding judge._x000D_
Concerning the judicial courts, there is no person or group of persons in charge of liaising for each court with the media to facilitate its coverage of court proceedings/decisions._x000D_
</v>
          </cell>
          <cell r="BD18" t="str">
            <v>Yes</v>
          </cell>
          <cell r="BE18" t="str">
            <v xml:space="preserve">Portuguese judges are subject to secrecy duty, so they are obliged to maintain professional secrecy in their decisions on the information obtained in the course of their duties and can not make statements or comments regarding proceedings, except when authorized by the High Council for Judiciary or the Administrative and Fiscal High Council for Judiciary._x000D_
The Judicial High Council has approved a communication plan for dealing with the press and media._x000D_
The plan is available at: https://www.csm.org.pt/wpcontent/_x000D_
uploads/2016/10/plano_comunicacao.pdf_x000D_
5_x000D_
_x000D_
</v>
          </cell>
          <cell r="BF18" t="str">
            <v>Yes some judgments</v>
          </cell>
          <cell r="BG18" t="str">
            <v>Yes some judgments</v>
          </cell>
          <cell r="BH18" t="str">
            <v>Yes some judgments</v>
          </cell>
          <cell r="BI18" t="str">
            <v xml:space="preserve">A commission within the court decides about the publication and on which basis._x000D_
_x000D_
The Judicial High Council and the Ministry of Justice are currently developing a new database under_x000D_
a finance agreement with the European Commission with the intention of connecting the national_x000D_
database to the ECLI. In the process the publication criterea are being reviewd and the partnership_x000D_
is looking in to universal publicashion or, at least, a broader number of published decisions._x000D_
_x000D_
</v>
          </cell>
          <cell r="BJ18" t="str">
            <v>1st instance;2nd instance;Highest instance</v>
          </cell>
          <cell r="BK18" t="str">
            <v>1st instance;2nd instance;Highest instance</v>
          </cell>
          <cell r="BL18" t="str">
            <v>2nd instance;Highest instance</v>
          </cell>
          <cell r="BM18" t="str">
            <v>1st instance;2nd instance;Highest instance</v>
          </cell>
          <cell r="BN18" t="str">
            <v>1st instance;2nd instance;Highest instance</v>
          </cell>
          <cell r="BO18" t="str">
            <v>5.1.5 Concerning the protection of personal data, all judicial decisions must be anonymized before publication. There are legal rules that establish that the publication of information from the case law of the Courts can not contain, except for legally established exceptions, data records that allow direct or indirect identification of natural persons.</v>
          </cell>
          <cell r="BP18" t="str">
            <v>No</v>
          </cell>
          <cell r="BQ18" t="str">
            <v>Yes all judgments</v>
          </cell>
          <cell r="BR18" t="str">
            <v>Yes all judgments</v>
          </cell>
          <cell r="BS18" t="str">
            <v/>
          </cell>
          <cell r="BT18" t="str">
            <v>2nd instance;Highest instance</v>
          </cell>
          <cell r="BU18" t="str">
            <v>2nd instance;Highest instance</v>
          </cell>
          <cell r="BV18" t="str">
            <v/>
          </cell>
          <cell r="BW18" t="str">
            <v>2nd instance;Highest instance</v>
          </cell>
          <cell r="BX18" t="str">
            <v>2nd instance;Highest instance</v>
          </cell>
          <cell r="BY18" t="str">
            <v>Pursuant to Article 30 (2) of the Code of Procedure in Administrative Courts (altered by Decree-Law n.º 214-G/2015, of October 2) on line publication in a database of jurisprudence of the judgments of the Supreme Administrative Court (STA), Central Administrative Courts (TCA) and Administrative and Tax Courts is mandatory._x000D_
Judicial decisions of the Supreme Administrative Court and Central Administrative Courts  are available online to the general public (cfr. www.dgsi.pt). _x000D_
The online publication of decisions of the courts of first instance (administrative and tax courts) is currently being implemented. Nevertheless, these decisions can be obtained through the SITAF (Administrative and Tax Courts Information System) platform, reserved for magistrates, lawyers and judicial officials (it is also possible to consult the procedural documents and orders issued during the proceedings) (cfr. www.taf.mj.pt)._x000D_
_x000D_
6.1.5 Concerning the protection of personal data, all judicial decisions must be anonymized before publication. There are legal rules that establish that the publication of information from the case law of the Courts can not contain, except for legally established exceptions, data records that allow direct or indirect identification of natural persons.</v>
          </cell>
          <cell r="BZ18" t="str">
            <v>Initial;Continuous</v>
          </cell>
          <cell r="CA18" t="str">
            <v>Initial;Continuous</v>
          </cell>
          <cell r="CB18" t="str">
            <v>Initial;Continuous</v>
          </cell>
          <cell r="CC18" t="str">
            <v>Initial;Continuous</v>
          </cell>
          <cell r="CD18" t="str">
            <v>Initial;Continuous</v>
          </cell>
          <cell r="CE18" t="str">
            <v>Initial;Continuous</v>
          </cell>
          <cell r="CF18" t="str">
            <v>Initial;Continuous</v>
          </cell>
          <cell r="CG18" t="str">
            <v>Initial;Continuous</v>
          </cell>
          <cell r="CH18" t="str">
            <v xml:space="preserve">Center of Judicial Studies (Centro de Estudos Judiciários - CEJ) provides initial and continuous trining on the issues referred to on this question._x000D_
For some particular points (7.2 children; 7.2 visually or hearing impaired person; 7.4, 7.5 and 7.6) specific training sessions are provided._x000D_
For the other specific topics they are considered in the context of the Fundamental rights._x000D_
</v>
          </cell>
          <cell r="CI18" t="str">
            <v>Civil and commercial disputes;Labour disputes;Consumer disputes*</v>
          </cell>
          <cell r="CJ18" t="str">
            <v/>
          </cell>
          <cell r="CK18" t="str">
            <v>Civil and commercial disputes;Consumer disputes*</v>
          </cell>
          <cell r="CL18" t="str">
            <v/>
          </cell>
          <cell r="CM18" t="str">
            <v/>
          </cell>
          <cell r="CN18" t="str">
            <v>Civil and commercial disputes;Labour disputes;Consumer disputes*</v>
          </cell>
          <cell r="CO18" t="str">
            <v>Civil and commercial disputes;Labour disputes;Consumer disputes*</v>
          </cell>
          <cell r="CP18" t="str">
            <v>Civil and commercial disputes;Labour disputes;Consumer disputes*</v>
          </cell>
          <cell r="CQ18" t="str">
            <v>Civil and commercial disputes;Consumer disputes*</v>
          </cell>
          <cell r="CR18" t="str">
            <v>Civil and commercial disputes;Labour disputes;Consumer disputes*</v>
          </cell>
          <cell r="CS18" t="str">
            <v/>
          </cell>
          <cell r="CT18" t="str">
            <v>Civil and commercial disputes;Labour disputes;Consumer disputes*</v>
          </cell>
          <cell r="CU18" t="str">
            <v/>
          </cell>
          <cell r="CV18" t="str">
            <v/>
          </cell>
          <cell r="CW18" t="str">
            <v>8.9  According to Portuguese law, the refund of court fees only takes place in the case «Julgados de Paz» (Peace Courts), (Ordinnance n. 1456/2001 of 28th of December).</v>
          </cell>
          <cell r="CX18" t="str">
            <v>https://justica.gov.pt/</v>
          </cell>
          <cell r="CY18" t="str">
            <v>https://justica.gov.pt/</v>
          </cell>
          <cell r="CZ18" t="str">
            <v>https://justica.gov.pt/</v>
          </cell>
          <cell r="DA18" t="str">
            <v/>
          </cell>
          <cell r="DB18" t="str">
            <v>National level</v>
          </cell>
          <cell r="DC18" t="str">
            <v>National level</v>
          </cell>
          <cell r="DD18" t="str">
            <v>National level</v>
          </cell>
          <cell r="DE18" t="str">
            <v>National level</v>
          </cell>
          <cell r="DF18" t="str">
            <v/>
          </cell>
          <cell r="DG18" t="str">
            <v/>
          </cell>
          <cell r="DH18" t="str">
            <v/>
          </cell>
          <cell r="DI18" t="str">
            <v>National level</v>
          </cell>
          <cell r="DJ18" t="str">
            <v/>
          </cell>
          <cell r="DK18" t="str">
            <v>National level</v>
          </cell>
          <cell r="DL18" t="str">
            <v xml:space="preserve">9.8. Survey on the functioning and efficiency of administrative and tax courts._x000D_
Access to the courts, fees, access to information_x000D_
</v>
          </cell>
          <cell r="DM18" t="str">
            <v xml:space="preserve">_x000D_
9.1. http://opj.ces.uc.pt/site/novo/ficheiros/justica_adm/relatorio_justica_e_eficiencia_taf_23_05_2017.pdf_x000D_
9.8. https://justica.gov.pt/Noticias/Utilizadores-do-SITAF-destacam-melhoria-da-qualidade_x000D_
</v>
          </cell>
          <cell r="DO18" t="str">
            <v/>
          </cell>
          <cell r="DP18" t="str">
            <v>The Universitry of Lisbon in cooperation with the Directorate-General for the Justice Policy of the Minsitry of Justice conduct, on an annual basis, survey on the functioning of the «Julgados de Paz» (Peace Courts).</v>
          </cell>
          <cell r="DQ18" t="str">
            <v>1. The survey results are publicly available on-line in their entirety;3. The survey results have been used to feed an evaluation of the justice system or to identify the need to amend legislation;6. Other specific follow-up (please specify)</v>
          </cell>
          <cell r="DR18" t="str">
            <v>10. 6. The survey results have been used to evaluate the use of a new version of an on line portal concerning tax and administrative courts.</v>
          </cell>
          <cell r="DS18" t="str">
            <v/>
          </cell>
          <cell r="DT18" t="str">
            <v>No</v>
          </cell>
          <cell r="DU18" t="str">
            <v/>
          </cell>
          <cell r="DV18" t="str">
            <v/>
          </cell>
          <cell r="DW18" t="str">
            <v/>
          </cell>
          <cell r="DX18" t="str">
            <v/>
          </cell>
          <cell r="DY18" t="str">
            <v/>
          </cell>
          <cell r="DZ18" t="str">
            <v/>
          </cell>
          <cell r="EA18" t="str">
            <v/>
          </cell>
          <cell r="EB18" t="str">
            <v/>
          </cell>
          <cell r="EC18" t="str">
            <v/>
          </cell>
          <cell r="ED18" t="str">
            <v/>
          </cell>
          <cell r="EE18" t="str">
            <v/>
          </cell>
          <cell r="EF18" t="str">
            <v/>
          </cell>
          <cell r="EG18" t="str">
            <v/>
          </cell>
          <cell r="EH18" t="str">
            <v/>
          </cell>
          <cell r="EI18" t="str">
            <v/>
          </cell>
          <cell r="EJ18" t="str">
            <v/>
          </cell>
          <cell r="EK18" t="str">
            <v/>
          </cell>
          <cell r="EL18" t="str">
            <v/>
          </cell>
          <cell r="EM18" t="str">
            <v/>
          </cell>
          <cell r="EN18" t="str">
            <v/>
          </cell>
          <cell r="EO18" t="str">
            <v/>
          </cell>
          <cell r="EP18" t="str">
            <v/>
          </cell>
          <cell r="EQ18" t="str">
            <v/>
          </cell>
          <cell r="ER18" t="str">
            <v/>
          </cell>
          <cell r="ES18" t="str">
            <v/>
          </cell>
          <cell r="ET18" t="str">
            <v/>
          </cell>
          <cell r="EU18" t="str">
            <v/>
          </cell>
          <cell r="EV18" t="str">
            <v>Yes</v>
          </cell>
          <cell r="EW18" t="str">
            <v/>
          </cell>
          <cell r="EX18"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v>
          </cell>
          <cell r="EY18" t="str">
            <v/>
          </cell>
          <cell r="EZ18" t="str">
            <v/>
          </cell>
          <cell r="FA18" t="str">
            <v/>
          </cell>
          <cell r="FB18" t="str">
            <v/>
          </cell>
          <cell r="FC18" t="str">
            <v/>
          </cell>
          <cell r="FD18" t="str">
            <v/>
          </cell>
          <cell r="FE18" t="str">
            <v/>
          </cell>
          <cell r="FF18" t="str">
            <v/>
          </cell>
          <cell r="FG18" t="str">
            <v/>
          </cell>
          <cell r="FH18" t="str">
            <v>The standards cover civil and commercial cases.</v>
          </cell>
          <cell r="FI18" t="str">
            <v xml:space="preserve">Law on the organisation of the judicial system (Law 62/2013 of 26 August) sets out that the High Council for the Judiciary and the Prosecutor-General, in liason with the member of Government responsible for the justice,establishes, within their respective competences, the strategic objectives for first instance courts for a three year period.The resources employed and the adequacy between the procedural reference value and the results recorded in each court are taken in account. Taking into account the results obtained in the previous year and the strategic objectives formulated for the subsequently year, the president of the court and the public prosecutor coordinator, and after the hearing of the judiciary administrator, articulate proposals for the procedural objectives for each court. This system is very recent and is currently being implemented and subject to improvements and only covers civil and comercial cases.These standards are_x000D_
not available on-line for the general public._x000D_
Finally, we would like to emphasize that these standards do to not constitute oficial statistics._x000D_
</v>
          </cell>
          <cell r="FJ18" t="str">
            <v/>
          </cell>
          <cell r="FK18" t="str">
            <v/>
          </cell>
          <cell r="FL18" t="str">
            <v/>
          </cell>
          <cell r="FM18" t="str">
            <v/>
          </cell>
          <cell r="FN18" t="str">
            <v/>
          </cell>
          <cell r="FO18" t="str">
            <v/>
          </cell>
          <cell r="FP18" t="str">
            <v/>
          </cell>
          <cell r="FQ18" t="str">
            <v/>
          </cell>
          <cell r="FR18" t="str">
            <v/>
          </cell>
          <cell r="FS18" t="str">
            <v/>
          </cell>
          <cell r="FT18" t="str">
            <v/>
          </cell>
          <cell r="FU18" t="str">
            <v/>
          </cell>
          <cell r="FV18" t="str">
            <v/>
          </cell>
          <cell r="FW18" t="str">
            <v/>
          </cell>
          <cell r="FX18" t="str">
            <v/>
          </cell>
          <cell r="FY18" t="str">
            <v/>
          </cell>
          <cell r="FZ18" t="str">
            <v/>
          </cell>
          <cell r="GA18" t="str">
            <v/>
          </cell>
          <cell r="GB18" t="str">
            <v/>
          </cell>
          <cell r="GC18" t="str">
            <v>No</v>
          </cell>
          <cell r="GD18" t="str">
            <v/>
          </cell>
          <cell r="GE18" t="str">
            <v/>
          </cell>
          <cell r="GF18" t="str">
            <v/>
          </cell>
          <cell r="GG18" t="str">
            <v/>
          </cell>
          <cell r="GH18" t="str">
            <v>Yes</v>
          </cell>
          <cell r="GI18" t="str">
            <v/>
          </cell>
          <cell r="GJ18" t="str">
            <v/>
          </cell>
          <cell r="GK18" t="str">
            <v/>
          </cell>
          <cell r="GL18" t="str">
            <v/>
          </cell>
          <cell r="GM18" t="str">
            <v/>
          </cell>
          <cell r="GN18" t="str">
            <v/>
          </cell>
          <cell r="GO18" t="str">
            <v/>
          </cell>
          <cell r="GP18" t="str">
            <v/>
          </cell>
          <cell r="GQ18" t="str">
            <v/>
          </cell>
          <cell r="GR18" t="str">
            <v/>
          </cell>
          <cell r="GS18" t="str">
            <v/>
          </cell>
          <cell r="GT18" t="str">
            <v/>
          </cell>
          <cell r="GU18" t="str">
            <v/>
          </cell>
          <cell r="GV18" t="str">
            <v/>
          </cell>
          <cell r="GW18" t="str">
            <v/>
          </cell>
          <cell r="GX18" t="str">
            <v/>
          </cell>
          <cell r="GY18" t="str">
            <v/>
          </cell>
          <cell r="GZ18" t="str">
            <v/>
          </cell>
          <cell r="HA18" t="str">
            <v>No</v>
          </cell>
          <cell r="HB18" t="str">
            <v/>
          </cell>
          <cell r="HC18" t="str">
            <v/>
          </cell>
          <cell r="HD18" t="str">
            <v/>
          </cell>
          <cell r="HE18" t="str">
            <v/>
          </cell>
          <cell r="HF18" t="str">
            <v/>
          </cell>
          <cell r="HG18" t="str">
            <v/>
          </cell>
          <cell r="HH18" t="str">
            <v/>
          </cell>
          <cell r="HI18" t="str">
            <v/>
          </cell>
          <cell r="HJ18" t="str">
            <v/>
          </cell>
          <cell r="HK18" t="str">
            <v/>
          </cell>
          <cell r="HL18" t="str">
            <v/>
          </cell>
          <cell r="HM18" t="str">
            <v/>
          </cell>
          <cell r="HN18" t="str">
            <v/>
          </cell>
          <cell r="HO18" t="str">
            <v/>
          </cell>
          <cell r="HP18" t="str">
            <v/>
          </cell>
          <cell r="HQ18" t="str">
            <v/>
          </cell>
          <cell r="HR18" t="str">
            <v/>
          </cell>
          <cell r="HS18" t="str">
            <v/>
          </cell>
          <cell r="HT18" t="str">
            <v/>
          </cell>
          <cell r="HU18" t="str">
            <v/>
          </cell>
          <cell r="HV18" t="str">
            <v/>
          </cell>
          <cell r="HW18" t="str">
            <v/>
          </cell>
          <cell r="HX18" t="str">
            <v/>
          </cell>
          <cell r="HY18" t="str">
            <v/>
          </cell>
          <cell r="HZ18" t="str">
            <v/>
          </cell>
          <cell r="IA18" t="str">
            <v/>
          </cell>
          <cell r="IB18" t="str">
            <v/>
          </cell>
          <cell r="IC18" t="str">
            <v/>
          </cell>
          <cell r="ID18" t="str">
            <v/>
          </cell>
          <cell r="IE18" t="str">
            <v/>
          </cell>
          <cell r="IF18" t="str">
            <v/>
          </cell>
        </row>
        <row r="19">
          <cell r="A19" t="str">
            <v>HR</v>
          </cell>
          <cell r="B19" t="str">
            <v>Croatia</v>
          </cell>
          <cell r="C19" t="str">
            <v>Daška Leppee Pažanin</v>
          </cell>
          <cell r="D19" t="str">
            <v>Head of Service for european affairs; national correspondent for CEPEJ</v>
          </cell>
          <cell r="E19" t="str">
            <v>daska.leppee@pravosudje.hr</v>
          </cell>
          <cell r="F19" t="str">
            <v>+385 1 3714 364</v>
          </cell>
          <cell r="G19" t="str">
            <v>A working group within the Ministry of Justice was established for drafting amendments to the Civil Procedure Act with the aim to further modernise and expedite proceedings before the civil and commercial courts. The existing rules of the procedure would be amended with additional provisions on alternative dispute resolution (mediation) and court settlement, in order to promote a peaceful way of resolving disputes and thereby relieving the courts from making decisions on the merits. New Act would introduce a new type of procedure - the procedure in a larger number of similar disputes (mass disputes), the so-called. experimental litigation. A working group was established for the drafting of the Law on Non-Litigious Proceedings with the aim of establishing general procedural rules on non-litigious proceedings in civil matters. The Law on Non-Litigious Proceedings will include substantive legal provisions and will arrange a series of non-litigious relations (procedures) which are not prescribed by a separate law. Law on establishment the company at a distance – goals: systematic arrangement of the conditions, formalities and procedures for the establishment of companies in the distance, with a view to simplifying, easier and faster business start-ups and improving economic competitiveness and investment.</v>
          </cell>
          <cell r="H19" t="str">
            <v/>
          </cell>
          <cell r="I19" t="str">
            <v/>
          </cell>
          <cell r="J19" t="str">
            <v>A working group within the Ministry of Justice was established for drafting amendments to the Civil Procedure Act with the aim to further modernise and expedite proceedings before the civil and commercial courts. The existing rules of the procedure would be amended with additional provisions on alternative dispute resolution (mediation) and court settlement, in order to promote a peaceful way of resolving disputes and thereby relieving the courts.</v>
          </cell>
          <cell r="K19" t="str">
            <v/>
          </cell>
          <cell r="L19" t="str">
            <v/>
          </cell>
          <cell r="M19" t="str">
            <v/>
          </cell>
          <cell r="N19" t="str">
            <v/>
          </cell>
          <cell r="O19" t="str">
            <v/>
          </cell>
          <cell r="P19" t="str">
            <v/>
          </cell>
          <cell r="Q19" t="str">
            <v/>
          </cell>
          <cell r="R19" t="str">
            <v/>
          </cell>
          <cell r="S19" t="str">
            <v/>
          </cell>
          <cell r="T19" t="str">
            <v/>
          </cell>
          <cell r="U19" t="str">
            <v/>
          </cell>
          <cell r="V19" t="str">
            <v/>
          </cell>
          <cell r="W19" t="str">
            <v/>
          </cell>
          <cell r="X19" t="str">
            <v/>
          </cell>
          <cell r="Y19" t="str">
            <v>1. Implementation of ICMS in the Supreme Court of the RoC - Civil division is planned in 2018. 2. Plan for upgrade of Business register to enable all activities relevant for establishing company (d.o.o. and j.d.o.o.) via Internet has been postponed to 2018. 3. Land information management project is planed to start in 2018. 4. For 2018. is planed to continue with digitalization of land register books to prevent them from loss. 5. Technical improvement of Business register and introduction of new digital services is planed to start in 2018.</v>
          </cell>
          <cell r="Z19" t="str">
            <v>1. ICMS has been implemented in April 2017. at the Supreme Court of the RoC - Criminal division. 2. Two IPA 2012 projects has started in 2017, with a duration of 2 years. One of the projects is support to the prison system of the Republic of Croatia with specific objective to implement IT support to prison business processes and connect related institutions. 3. Other project has specific objective to upgrade State Attorneys’ CTS system, modernization of IT infrastructure and introduction of interoperabile module. 4. Services for third IPA 2012 project (upgrade of courts’ ICMS with e-Filling and e-Delivery) hasn’t been contracted due to lack of valid bids. 5. In June 2017 BRIS project has finished and Croatian business register is connected to EJP to enable company information access at EU level and facilitate cross-border communication between business registers. 6. Project “Insolvency Registers Interconnection for Europe” has started in June 2017 in a consortium with DE, FR, IT and RO. Project implementation will finish in 2019.</v>
          </cell>
          <cell r="AA19" t="str">
            <v/>
          </cell>
          <cell r="AB19" t="str">
            <v/>
          </cell>
          <cell r="AC19" t="str">
            <v/>
          </cell>
          <cell r="AD19" t="str">
            <v/>
          </cell>
          <cell r="AE19" t="str">
            <v/>
          </cell>
          <cell r="AF19" t="str">
            <v/>
          </cell>
          <cell r="AG19" t="str">
            <v/>
          </cell>
          <cell r="AH19" t="str">
            <v/>
          </cell>
          <cell r="AI19" t="str">
            <v/>
          </cell>
          <cell r="AJ19" t="str">
            <v/>
          </cell>
          <cell r="AK19" t="str">
            <v/>
          </cell>
          <cell r="AL19" t="str">
            <v/>
          </cell>
          <cell r="AM19" t="str">
            <v/>
          </cell>
          <cell r="AN19" t="str">
            <v/>
          </cell>
          <cell r="AO19" t="str">
            <v/>
          </cell>
          <cell r="AP19" t="str">
            <v/>
          </cell>
          <cell r="AQ19" t="str">
            <v/>
          </cell>
          <cell r="AR19" t="str">
            <v>1.a  General online information about the justice system for non-native speakers;2.  Centralised web portal with online forms for judicial proceedings available to the public and companies;3.  Interactive online simulation to assess eligibility for legal aid;4.a  Provision of education on legal rights to the general public through educational court visits</v>
          </cell>
          <cell r="AS19" t="str">
            <v>https://e-justice.europa.eu/content_judicial_systems_in_member_states-16-hr-hr.do?member=1</v>
          </cell>
          <cell r="AT19" t="str">
            <v/>
          </cell>
          <cell r="AU19" t="str">
            <v/>
          </cell>
          <cell r="AV19" t="str">
            <v>http://sudovi.pravosudje.hr/tszag/index.php?linkID=13</v>
          </cell>
          <cell r="AW19" t="str">
            <v xml:space="preserve">https://pravosudje.gov.hr/istaknute-teme/besplatna-pravna-pomoc/6184_x000D_
_x000D_
http://sudovi.pravosudje.hr/osbj/index.php?linkID=35_x000D_
</v>
          </cell>
          <cell r="AX19" t="str">
            <v/>
          </cell>
          <cell r="AY19" t="str">
            <v/>
          </cell>
          <cell r="AZ19" t="str">
            <v>Yes, for some court levels, please specify below</v>
          </cell>
          <cell r="BA19" t="str">
            <v/>
          </cell>
          <cell r="BB19" t="str">
            <v>1st instance;2nd instance;Highest instance</v>
          </cell>
          <cell r="BC19" t="str">
            <v/>
          </cell>
          <cell r="BD19" t="str">
            <v>No</v>
          </cell>
          <cell r="BE19" t="str">
            <v/>
          </cell>
          <cell r="BF19" t="str">
            <v>Yes some judgments</v>
          </cell>
          <cell r="BG19" t="str">
            <v>Yes some judgments</v>
          </cell>
          <cell r="BH19" t="str">
            <v>Yes all judgments</v>
          </cell>
          <cell r="BI19" t="str">
            <v>Judges decide, on the basis of their significance to the jurisprudence.</v>
          </cell>
          <cell r="BJ19" t="str">
            <v>1st instance;2nd instance;Highest instance</v>
          </cell>
          <cell r="BK19" t="str">
            <v>1st instance;2nd instance;Highest instance</v>
          </cell>
          <cell r="BL19" t="str">
            <v>1st instance;2nd instance;Highest instance</v>
          </cell>
          <cell r="BM19" t="str">
            <v>1st instance;2nd instance;Highest instance</v>
          </cell>
          <cell r="BN19" t="str">
            <v/>
          </cell>
          <cell r="BO19" t="str">
            <v/>
          </cell>
          <cell r="BP19" t="str">
            <v>Yes some judgments</v>
          </cell>
          <cell r="BQ19" t="str">
            <v>Yes some judgments</v>
          </cell>
          <cell r="BR19" t="str">
            <v>Yes some judgments</v>
          </cell>
          <cell r="BS19" t="str">
            <v>Administrative courts make available to the general public the most significant judgements in administrative cases through web site www.upravnisudrh.hr.</v>
          </cell>
          <cell r="BT19" t="str">
            <v>2nd instance;Highest instance</v>
          </cell>
          <cell r="BU19" t="str">
            <v>2nd instance;Highest instance</v>
          </cell>
          <cell r="BV19" t="str">
            <v/>
          </cell>
          <cell r="BW19" t="str">
            <v/>
          </cell>
          <cell r="BX19" t="str">
            <v>2nd instance;Highest instance</v>
          </cell>
          <cell r="BY19" t="str">
            <v/>
          </cell>
          <cell r="BZ19" t="str">
            <v>Continuous</v>
          </cell>
          <cell r="CA19" t="str">
            <v/>
          </cell>
          <cell r="CB19" t="str">
            <v>Continuous</v>
          </cell>
          <cell r="CC19" t="str">
            <v/>
          </cell>
          <cell r="CD19" t="str">
            <v>Continuous</v>
          </cell>
          <cell r="CE19" t="str">
            <v>Continuous</v>
          </cell>
          <cell r="CF19" t="str">
            <v>Continuous</v>
          </cell>
          <cell r="CG19" t="str">
            <v/>
          </cell>
          <cell r="CH19" t="str">
            <v xml:space="preserve">As of 2006, the Croatian Judicial Academy (JA) has organized, on several occasions, trainings for judges who act as spokespersons at their courts. In the organization of such trainings, the JA cooperated with the national judges who are already experienced spokespersons, journalists writing about the judiciary and university professors teaching at the Faculty of Political Sciences of Zagreb. The latest trainings on that topic were held in the first quarter of 2017. _x000D_
_x000D_
In addition, the training of spokespersons in the judiciary will be the main topic of a projects which will be financed from the European Social Fund. The preparation of this particular project is scheduled for 2018._x000D_
_x000D_
The JA has organized trainings for civil and criminal judges on the topic of communication with children as witnesses and victims in civil and criminal procedures. In the organization of such trainings the JA cooperated with the national judges, psychologists, non-legal professionals that work with abused and neglected children. The latest trainings on that topic were held in the first quarter of 2017.  _x000D_
_x000D_
Since 2007 the JA has organized trainings for judges on the antidiscrminatory matters and gender equality. The trainings were developed with national judges with experience in those matters. In 2017 the JA organized workshops and an online course on the subject “EU gender equality law and its application in Croatia” within the Twinning project – Support to gender equality and on the subject “The key instruments of the antidiscrimination law” within the IPA project Racism and Xenophobia: For Refugee and Ethnic equality. _x000D_
_x000D_
Croatian judges, prosecutors and judicial advisors regularly participate in international trainings provided by the EJTN, ERA and Justice Programme projects on the topics listed under Items 2, 3, 4 and 6._x000D_
_x000D_
In 2017, the Croatian Judicial Academy (JA) hosted the first seminar of the ERA antidiscrimination series and this seminar was attended by 15 Croatian judges. In addition, the JA engaged three Croatian speakers for this seminar (a university professor, a labour law judge and the Deputy Ombudsperson for Gender Equality who has been nominated a Constitutional Court judge in the meantime). In the same year, Croatian judges and judicial advisors participated in 2 ERA seminars on the rights of persons with disabilities (two judges and three judicial advisors) and in 3 ERA seminars on gender equality (6 judges)._x000D_
_x000D_
In the framework of the ACTIONES project in which the JA is one of the co-beneficiaries, the JA organised a national seminar in May 2017 on Effective Judicial Protection (Art. 47 of the Charter of Fundamental Rights) for 26 Croatian judges. The project is financed from the Justice Programme. The national trainers were a Supreme Court judge and a County Court judge. The panel of speakers included the Croatian judge of the ECtHR, the Croatian  judge of the CJEU and the ACTIONES project leader._x000D_
_x000D_
In 2017, the JA participated as an Associate Partner in the project “Training the judges in the field of securing the rights of the EU citizens within the criminal proceedings” conducted by the Romanian Ministry of Justice and financed from the Justice Programme. Within this project, 12 Croatian judges participated in 6 seminars and the final conference. One of the seminars was held at the JA in Zagreb and a Croatian County Court judge specialized in criminal law was involved as one of the experts in the project. _x000D_
_x000D_
In the same year, the JA, in cooperation with the German Foundation Hanns-Seidel, organised a workshop on judgecraft for 22 Croatian judges. The trainers of this very interactive workshop were a judge of the Croatian High Commercial Court, who is also the Chair of the Croatian Mediation Association, and a psychologist._x000D_
_x000D_
Regarding communication with the media, it has been scheduled that a project to be financed from the European Social Fund (ESF) will be prepared in 2018. It will target spokespersons in the Croatian judiciary._x000D_
</v>
          </cell>
          <cell r="CI19" t="str">
            <v>Civil and commercial disputes;Labour disputes;Consumer disputes*</v>
          </cell>
          <cell r="CJ19" t="str">
            <v>Civil and commercial disputes;Consumer disputes*</v>
          </cell>
          <cell r="CK19" t="str">
            <v>Civil and commercial disputes;Labour disputes;Consumer disputes*</v>
          </cell>
          <cell r="CL19" t="str">
            <v>Civil and commercial disputes;Labour disputes;Consumer disputes*</v>
          </cell>
          <cell r="CM19" t="str">
            <v>Civil and commercial disputes;Labour disputes;Consumer disputes*</v>
          </cell>
          <cell r="CN19" t="str">
            <v/>
          </cell>
          <cell r="CO19" t="str">
            <v/>
          </cell>
          <cell r="CP19" t="str">
            <v>Civil and commercial disputes;Labour disputes</v>
          </cell>
          <cell r="CQ19" t="str">
            <v/>
          </cell>
          <cell r="CR19" t="str">
            <v>Civil and commercial disputes;Labour disputes;Consumer disputes*</v>
          </cell>
          <cell r="CS19" t="str">
            <v>Civil and commercial disputes;Labour disputes;Consumer disputes*</v>
          </cell>
          <cell r="CT19" t="str">
            <v>Civil and commercial disputes;Labour disputes;Consumer disputes*</v>
          </cell>
          <cell r="CU19" t="str">
            <v/>
          </cell>
          <cell r="CV19" t="str">
            <v/>
          </cell>
          <cell r="CW19" t="str">
            <v/>
          </cell>
          <cell r="CX19" t="str">
            <v>Croatian Mediation Association (Hrvatska udruga za mirenje): http://www.mirenje.hr/ ; Croatian Chamber of Economy (Hrvatska gospodarska komora): http://www.hgk.hr/basic-data-on-the-mediation-centre?category=210 only one institution with an arbitration Croatian Chamber of Crafts (Hrvatska obrtnička komora): http://www.hok.hr/centar_za_mirenje Croatian Employers’ Association Croatian Insurance Bureau Ministry of Jutsice - Report on Exercising the Right to Free Legal Assistance and Expenditures in 2016 https://pravosudje.gov.hr/strategije-planovi-i-izvjesca/6346</v>
          </cell>
          <cell r="CY19" t="str">
            <v>Information and activities are published on the website of the Service for Social Partnership of the Ministry of Labour and Pension System (www.socijalno-partnerstvo.hr ) Croatian Mediation Association (Hrvatska udruga za mirenje): http://www.mirenje.hr/ Croatian Employers’ Association (Hrvatska udruga poslodavaca): http://www.hup.hr/centar-za-mirenje-u-bankarstvu.aspx</v>
          </cell>
          <cell r="CZ19" t="str">
            <v>Ministry of Economy (Ministarstvo gospodarstva): http://potrosac.mingo.hr/hr/potrosac/ Central Government Portal (Središnji državni portal): https://www.gov.hr/moja-uprava/prava-potrosaca/zastita-potrosaca-481/rjesavanje-sporova/177 Croatian Mediation Association (Hrvatska udruga za mirenje): http://www.mirenje.hr/ Croatian Chamber of Economy (Hrvatska gospodarska komora): http://www.hgk.hr/basic-data-on-the-mediation-centre?category=210 Croatian Chamber of Crafts (Hrvatska obrtnička komora): http://www.hok.hr/centar_za_mirenje Croatian Employers’ Association (Hrvatska udruga poslodavaca): http://www.hup.hr/centar-za-mirenje-u-bankarstvu.aspx Croatian Insurance Bureau (Hrvatski ured za osiguranje): http://www.huo.hr/hrv/centar-za-mirenje/15/ Croatian Bar Association http://www.hok-cba.hr/en/node/1258 several consumer associations in Croatia (e.g. “Potrošač” Zagreb, Consumer Association in Kutina etc</v>
          </cell>
          <cell r="DA19" t="str">
            <v/>
          </cell>
          <cell r="DB19" t="str">
            <v/>
          </cell>
          <cell r="DC19" t="str">
            <v/>
          </cell>
          <cell r="DD19" t="str">
            <v/>
          </cell>
          <cell r="DE19" t="str">
            <v/>
          </cell>
          <cell r="DF19" t="str">
            <v/>
          </cell>
          <cell r="DG19" t="str">
            <v/>
          </cell>
          <cell r="DH19" t="str">
            <v/>
          </cell>
          <cell r="DI19" t="str">
            <v/>
          </cell>
          <cell r="DJ19" t="str">
            <v/>
          </cell>
          <cell r="DK19" t="str">
            <v/>
          </cell>
          <cell r="DL19" t="str">
            <v/>
          </cell>
          <cell r="DM19" t="str">
            <v/>
          </cell>
          <cell r="DO19" t="str">
            <v/>
          </cell>
          <cell r="DP19" t="str">
            <v/>
          </cell>
          <cell r="DQ19" t="str">
            <v/>
          </cell>
          <cell r="DR19" t="str">
            <v/>
          </cell>
          <cell r="DS19" t="str">
            <v/>
          </cell>
          <cell r="DT19" t="str">
            <v>Yes</v>
          </cell>
          <cell r="DU19" t="str">
            <v/>
          </cell>
          <cell r="DV19" t="str">
            <v>Only certain phases</v>
          </cell>
          <cell r="DW19" t="str">
            <v>The Civil Procedure Act does not set the time frame for the proceeding, meaning the time limit to conduct the proceeding, but it stipulates certain deadlines for certain actions to be undertaken (15 days, 30 days)</v>
          </cell>
          <cell r="DX19" t="str">
            <v/>
          </cell>
          <cell r="DY19" t="str">
            <v/>
          </cell>
          <cell r="DZ19" t="str">
            <v/>
          </cell>
          <cell r="EA19" t="str">
            <v>The Administrative disputes Act does not set the time frame for the proceeding, meaning the time limit to conduct the proceeding, but it stipulates certain deadlines for certain actions to be undertaken (15 days, 30 days)</v>
          </cell>
          <cell r="EB19" t="str">
            <v/>
          </cell>
          <cell r="EC19" t="str">
            <v/>
          </cell>
          <cell r="ED19" t="str">
            <v/>
          </cell>
          <cell r="EE19" t="str">
            <v/>
          </cell>
          <cell r="EF19" t="str">
            <v/>
          </cell>
          <cell r="EG19" t="str">
            <v/>
          </cell>
          <cell r="EH19" t="str">
            <v/>
          </cell>
          <cell r="EI19" t="str">
            <v/>
          </cell>
          <cell r="EJ19" t="str">
            <v/>
          </cell>
          <cell r="EK19" t="str">
            <v/>
          </cell>
          <cell r="EL19" t="str">
            <v>The judgment should be rendered, announced, handed over or dispatched within 45 days after the trial has been concluded</v>
          </cell>
          <cell r="EM19" t="str">
            <v>Article 334 Par. 4 of the Civil Procedure Act</v>
          </cell>
          <cell r="EN19" t="str">
            <v/>
          </cell>
          <cell r="EO19" t="str">
            <v>The judgment should be rendered, announced, handed over or dispatched within 15 days after the trial has been concluded. In family disputes and labour, the second instance court must render and dispatch its decision in 30 days from receiving of the appeal. In the enforcement cases, the second instance court must render and dispatch its decision in 60 days from receiving of the appeal.</v>
          </cell>
          <cell r="EP19" t="str">
            <v>Article 62 od the Administrative Disputes Act Article 347. Par. 6. of the Family Act Article 434. Par. 5. of the Civil Porcedure Act Article 51. Par. 6. of the Enforcement Act</v>
          </cell>
          <cell r="EQ19" t="str">
            <v/>
          </cell>
          <cell r="ER19" t="str">
            <v>In right of access to information cases High administrative court of the Republic of Croatia must render and dispatch its decision in 90 days from receiving the claim. In Public Procurement cases High administrative court of the Republic of Croatia must render and dispatch its decision in 30 days from receiving the claim. In International and Temporary Protection firs instance court must render and dispatch its decision in 8 od 15 days from receiving the claim.</v>
          </cell>
          <cell r="ES19" t="str">
            <v>Article 26.Par 1. of the Act on the Right of Access to Information Article 434. Par. 2. of the Public Procurement Act Article 42. Par 6. and Article 54 Par.12. od the Law on International and Temporary Protection</v>
          </cell>
          <cell r="ET19" t="str">
            <v/>
          </cell>
          <cell r="EU19" t="str">
            <v xml:space="preserve">According to the Courts Act, everyone is entitled to have his civil rights and obligations or his criminal liability fairly and publicly heard, within reasonable time._x000D_
_x000D_
The President of the court shall perform supervision over regular and timely operation of work in the court The President of the court shall take care of the efficiency of the court in handling cases, and especially in resolving cases in which the proceeding lasts more than three years. The judge shall solve the cases which are assigned to him by the order in which they were received at the court, taking into account also the cases which are determined as urgent according to the special regulation. The judge shall enter and supervise the timely and completely entering of the information on the case in the information system which is applied in the court._x000D_
_x000D_
According to the Civil Procedure Act, the court is obliged to conduct the proceedings without causing any delays, within reasonable time, and with the minimum of costs, and prevent any form of abuse of rights in the proceedings._x000D_
_x000D_
According to the Administrative Desputes Act, the court will conduct an administrative dispute quickly and without delay, avoiding unnecessary actions and costs, will prevent abuse of the rights of the parties and other participants in the dispute and will render a decision within a reasonable time._x000D_
_x000D_
</v>
          </cell>
          <cell r="EV19" t="str">
            <v>No</v>
          </cell>
          <cell r="EW19" t="str">
            <v/>
          </cell>
          <cell r="EX19" t="str">
            <v/>
          </cell>
          <cell r="EY19" t="str">
            <v/>
          </cell>
          <cell r="EZ19" t="str">
            <v/>
          </cell>
          <cell r="FA19" t="str">
            <v/>
          </cell>
          <cell r="FB19" t="str">
            <v/>
          </cell>
          <cell r="FC19" t="str">
            <v/>
          </cell>
          <cell r="FD19" t="str">
            <v/>
          </cell>
          <cell r="FE19" t="str">
            <v/>
          </cell>
          <cell r="FF19" t="str">
            <v/>
          </cell>
          <cell r="FG19" t="str">
            <v/>
          </cell>
          <cell r="FH19" t="str">
            <v/>
          </cell>
          <cell r="FI19" t="str">
            <v/>
          </cell>
          <cell r="FJ19" t="str">
            <v/>
          </cell>
          <cell r="FK19" t="str">
            <v/>
          </cell>
          <cell r="FL19" t="str">
            <v/>
          </cell>
          <cell r="FM19" t="str">
            <v/>
          </cell>
          <cell r="FN19" t="str">
            <v/>
          </cell>
          <cell r="FO19" t="str">
            <v/>
          </cell>
          <cell r="FP19" t="str">
            <v/>
          </cell>
          <cell r="FQ19" t="str">
            <v/>
          </cell>
          <cell r="FR19" t="str">
            <v/>
          </cell>
          <cell r="FS19" t="str">
            <v/>
          </cell>
          <cell r="FT19" t="str">
            <v/>
          </cell>
          <cell r="FU19" t="str">
            <v/>
          </cell>
          <cell r="FV19" t="str">
            <v/>
          </cell>
          <cell r="FW19" t="str">
            <v/>
          </cell>
          <cell r="FX19" t="str">
            <v/>
          </cell>
          <cell r="FY19" t="str">
            <v/>
          </cell>
          <cell r="FZ19" t="str">
            <v/>
          </cell>
          <cell r="GA19" t="str">
            <v/>
          </cell>
          <cell r="GB19" t="str">
            <v/>
          </cell>
          <cell r="GC19" t="str">
            <v>No</v>
          </cell>
          <cell r="GD19" t="str">
            <v/>
          </cell>
          <cell r="GE19" t="str">
            <v/>
          </cell>
          <cell r="GF19" t="str">
            <v/>
          </cell>
          <cell r="GG19" t="str">
            <v/>
          </cell>
          <cell r="GH19" t="str">
            <v>No</v>
          </cell>
          <cell r="GI19" t="str">
            <v/>
          </cell>
          <cell r="GJ19" t="str">
            <v/>
          </cell>
          <cell r="GK19" t="str">
            <v/>
          </cell>
          <cell r="GL19" t="str">
            <v/>
          </cell>
          <cell r="GM19" t="str">
            <v/>
          </cell>
          <cell r="GN19" t="str">
            <v/>
          </cell>
          <cell r="GO19" t="str">
            <v/>
          </cell>
          <cell r="GP19" t="str">
            <v/>
          </cell>
          <cell r="GQ19" t="str">
            <v/>
          </cell>
          <cell r="GR19" t="str">
            <v>Court President/ Court management BL;Ministry of Justice BL</v>
          </cell>
          <cell r="GS19" t="str">
            <v>Court President/ Court management BL;Ministry of Justice BL</v>
          </cell>
          <cell r="GT19" t="str">
            <v/>
          </cell>
          <cell r="GU19" t="str">
            <v/>
          </cell>
          <cell r="GV19" t="str">
            <v/>
          </cell>
          <cell r="GW19" t="str">
            <v/>
          </cell>
          <cell r="GX19" t="str">
            <v/>
          </cell>
          <cell r="GY19" t="str">
            <v/>
          </cell>
          <cell r="GZ19" t="str">
            <v/>
          </cell>
          <cell r="HA19" t="str">
            <v>No</v>
          </cell>
          <cell r="HB19" t="str">
            <v/>
          </cell>
          <cell r="HC19" t="str">
            <v/>
          </cell>
          <cell r="HD19" t="str">
            <v/>
          </cell>
          <cell r="HE19" t="str">
            <v/>
          </cell>
          <cell r="HF19" t="str">
            <v/>
          </cell>
          <cell r="HG19" t="str">
            <v/>
          </cell>
          <cell r="HH19" t="str">
            <v/>
          </cell>
          <cell r="HI19" t="str">
            <v/>
          </cell>
          <cell r="HJ19" t="str">
            <v/>
          </cell>
          <cell r="HK19" t="str">
            <v>Court President/ Court management TF;Ministry of Justice TF;Court President/ Court management BL;Ministry of Justice BL</v>
          </cell>
          <cell r="HL19" t="str">
            <v>Ministry of Justice TF;Ministry of Justice BL</v>
          </cell>
          <cell r="HM19" t="str">
            <v>Court President/ Court management TF;Council for the judiciary TF;Court President/ Court management BL;Council for the judiciary BL</v>
          </cell>
          <cell r="HN19" t="str">
            <v>Ministry of Justice TF;Ministry of Justice BL</v>
          </cell>
          <cell r="HO19" t="str">
            <v>Court President/ Court management TF;Council for the judiciary TF;Ministry of Justice TF;Court President/ Court management TL;Council for the judiciary TL;Ministry of Justice TL;Court President/ Court management BL;Council for the judiciary BL;Ministry of Justice BL</v>
          </cell>
          <cell r="HP19" t="str">
            <v>Court President/ Court management TF;Court President/ Court management BL</v>
          </cell>
          <cell r="HQ19" t="str">
            <v>Other body/ specify TF;Other body/ specify BL</v>
          </cell>
          <cell r="HR19" t="str">
            <v>Presidents of immediate high courts</v>
          </cell>
          <cell r="HS19" t="str">
            <v/>
          </cell>
          <cell r="HT19" t="str">
            <v>Presidents of immediate high courts</v>
          </cell>
          <cell r="HU19" t="str">
            <v>Presidents of immediate high courts</v>
          </cell>
          <cell r="HV19" t="str">
            <v/>
          </cell>
          <cell r="HW19" t="str">
            <v>Presidents of immediate high courts</v>
          </cell>
          <cell r="HX19" t="str">
            <v/>
          </cell>
          <cell r="HY19" t="str">
            <v xml:space="preserve">Presidents of immediate high courts_x000D_
☐/x/x_x000D_
</v>
          </cell>
          <cell r="HZ19" t="str">
            <v>Online access of throughout the course of a case</v>
          </cell>
          <cell r="IA19" t="str">
            <v/>
          </cell>
          <cell r="IB19" t="str">
            <v>Upon request by party;Online access of throughout the course of a case</v>
          </cell>
          <cell r="IC19" t="str">
            <v/>
          </cell>
          <cell r="ID19" t="str">
            <v/>
          </cell>
          <cell r="IE19" t="str">
            <v/>
          </cell>
          <cell r="IF19" t="str">
            <v/>
          </cell>
        </row>
        <row r="20">
          <cell r="A20" t="str">
            <v>CY</v>
          </cell>
          <cell r="B20" t="str">
            <v>Cyprus</v>
          </cell>
          <cell r="C20" t="str">
            <v>(1) Phedra Gregoriou _x000D_
(2) Natasa Papanicolaou</v>
          </cell>
          <cell r="D20" t="str">
            <v xml:space="preserve">(1) Legal Officer, Ministry of Justice and Public Order_x000D_
(2) Legal Officer, Supreme Court of Cyprus_x000D_
</v>
          </cell>
          <cell r="E20" t="str">
            <v>pgregoriou@mjpo.gov.cy</v>
          </cell>
          <cell r="F20" t="str">
            <v>(1) +357 22805946_x000D_
(2) +357 22865737</v>
          </cell>
          <cell r="G20" t="str">
            <v>(1) The Ministry of Justice and Public Order prepared a bill amending the Civil Procedure Law, so as to strengthen the legal framework for the enforcement of judgments. The provisions of the bill include measures which facilitate the execution of writs concerning the seizure of movable property. The bill is still under legal vetting by the Legal Service of the Republic. (2) The Ministry of Justice and Public Order prepared a bill providing for the establishment of the Commercial Court. The provisions of the bill provide what cases will fall in the jurisdiction of the Court, what will be the qualifications of the judges etc. The bill is now pending before the Legal Service of the Republic for its legal vetting. (3) The Ministry of Justice and Public Order prepared a bill for the establishment of an Administrative Court dealing exclusively with international protection cases.</v>
          </cell>
          <cell r="H20" t="str">
            <v>• Legislation relating to the right of an appeal on interlocutory decisions: On 21 July 2017, the Courts of Justice (amendment) Law of 2017 (Law 109(I)/2017) was enacted, amending Article 25 of the Law, providing for the filtering of the right to file an appeal in civil cases as regards interlocutory decisions during the proceedings. Until recently, the right of filing an appeal was unlimited concerning both the final and also the interim decisions of the Court.</v>
          </cell>
          <cell r="I20" t="str">
            <v/>
          </cell>
          <cell r="J20" t="str">
            <v>The Ministry of Justice and Public Order assigned, after public procurement, to an expert a study concerning mediation. The study will, among other issues, pertain to the accreditation of mediators, their qualifications, their training, their disciplinary supervision, the dissemination of information to the general public. The study will also include concrete suggestions for the amendment of the law as needed. The final report will be completed and delivered by the end of this year (2017).</v>
          </cell>
          <cell r="K20" t="str">
            <v/>
          </cell>
          <cell r="L20" t="str">
            <v/>
          </cell>
          <cell r="M20" t="str">
            <v/>
          </cell>
          <cell r="N20" t="str">
            <v/>
          </cell>
          <cell r="O20" t="str">
            <v/>
          </cell>
          <cell r="P20" t="str">
            <v/>
          </cell>
          <cell r="Q20" t="str">
            <v/>
          </cell>
          <cell r="R20" t="str">
            <v/>
          </cell>
          <cell r="S20" t="str">
            <v/>
          </cell>
          <cell r="T20" t="str">
            <v/>
          </cell>
          <cell r="U20" t="str">
            <v/>
          </cell>
          <cell r="V20" t="str">
            <v>See above (1) for the bill establishing a commercial Court. and also the bill for the establishment of an Administrative Court dealing exclusively with international protection cases</v>
          </cell>
          <cell r="W20" t="str">
            <v/>
          </cell>
          <cell r="X20" t="str">
            <v/>
          </cell>
          <cell r="Y20" t="str">
            <v>The Government is in the process of purchasing services for a Court Administration/Management Information System (E-Justice) for the Cypriot Courts. The process for the submission of tenders has been completed in September 2017 and the Evaluation Committee has started the evaluation of the tendres.</v>
          </cell>
          <cell r="Z20" t="str">
            <v/>
          </cell>
          <cell r="AA20" t="str">
            <v/>
          </cell>
          <cell r="AB20" t="str">
            <v/>
          </cell>
          <cell r="AC20" t="str">
            <v/>
          </cell>
          <cell r="AD20" t="str">
            <v/>
          </cell>
          <cell r="AE20" t="str">
            <v/>
          </cell>
          <cell r="AF20" t="str">
            <v/>
          </cell>
          <cell r="AG20" t="str">
            <v/>
          </cell>
          <cell r="AH20" t="str">
            <v/>
          </cell>
          <cell r="AI20" t="str">
            <v/>
          </cell>
          <cell r="AJ20" t="str">
            <v/>
          </cell>
          <cell r="AK20" t="str">
            <v/>
          </cell>
          <cell r="AL20" t="str">
            <v/>
          </cell>
          <cell r="AM20" t="str">
            <v/>
          </cell>
          <cell r="AN20" t="str">
            <v/>
          </cell>
          <cell r="AO20" t="str">
            <v/>
          </cell>
          <cell r="AP20" t="str">
            <v/>
          </cell>
          <cell r="AQ20" t="str">
            <v/>
          </cell>
          <cell r="AR20" t="str">
            <v/>
          </cell>
          <cell r="AS20" t="str">
            <v/>
          </cell>
          <cell r="AT20" t="str">
            <v/>
          </cell>
          <cell r="AU20" t="str">
            <v/>
          </cell>
          <cell r="AV20" t="str">
            <v/>
          </cell>
          <cell r="AW20" t="str">
            <v/>
          </cell>
          <cell r="AX20" t="str">
            <v/>
          </cell>
          <cell r="AY20" t="str">
            <v/>
          </cell>
          <cell r="AZ20" t="str">
            <v>No</v>
          </cell>
          <cell r="BA20" t="str">
            <v/>
          </cell>
          <cell r="BB20" t="str">
            <v/>
          </cell>
          <cell r="BC20" t="str">
            <v/>
          </cell>
          <cell r="BD20" t="str">
            <v>No</v>
          </cell>
          <cell r="BE20" t="str">
            <v/>
          </cell>
          <cell r="BF20" t="str">
            <v>Yes some judgments</v>
          </cell>
          <cell r="BG20" t="str">
            <v>Yes all judgments</v>
          </cell>
          <cell r="BH20" t="str">
            <v>Yes all judgments</v>
          </cell>
          <cell r="BI20" t="str">
            <v xml:space="preserve">The first instance judge decides which judgments will be published based on the importance of the case._x000D_
_x000D_
</v>
          </cell>
          <cell r="BJ20" t="str">
            <v>1st instance;2nd instance;Highest instance</v>
          </cell>
          <cell r="BK20" t="str">
            <v>1st instance;2nd instance;Highest instance</v>
          </cell>
          <cell r="BL20" t="str">
            <v/>
          </cell>
          <cell r="BM20" t="str">
            <v>1st instance;2nd instance;Highest instance</v>
          </cell>
          <cell r="BN20" t="str">
            <v/>
          </cell>
          <cell r="BO20" t="str">
            <v/>
          </cell>
          <cell r="BP20" t="str">
            <v>Yes all judgments</v>
          </cell>
          <cell r="BQ20" t="str">
            <v>Yes all judgments</v>
          </cell>
          <cell r="BR20" t="str">
            <v>Yes all judgments</v>
          </cell>
          <cell r="BS20" t="str">
            <v/>
          </cell>
          <cell r="BT20" t="str">
            <v>1st instance;2nd instance;Highest instance</v>
          </cell>
          <cell r="BU20" t="str">
            <v>1st instance;2nd instance;Highest instance</v>
          </cell>
          <cell r="BW20" t="str">
            <v>1st instance;2nd instance;Highest instance</v>
          </cell>
          <cell r="BX20" t="str">
            <v/>
          </cell>
          <cell r="BY20" t="str">
            <v/>
          </cell>
          <cell r="BZ20" t="str">
            <v/>
          </cell>
          <cell r="CA20" t="str">
            <v/>
          </cell>
          <cell r="CB20" t="str">
            <v/>
          </cell>
          <cell r="CC20" t="str">
            <v/>
          </cell>
          <cell r="CD20" t="str">
            <v>Continuous</v>
          </cell>
          <cell r="CE20" t="str">
            <v/>
          </cell>
          <cell r="CF20" t="str">
            <v/>
          </cell>
          <cell r="CG20" t="str">
            <v/>
          </cell>
          <cell r="CH20" t="str">
            <v/>
          </cell>
          <cell r="CI20" t="str">
            <v>Civil and commercial disputes;Labour disputes;Consumer disputes*</v>
          </cell>
          <cell r="CJ20" t="str">
            <v>Consumer disputes*</v>
          </cell>
          <cell r="CK20" t="str">
            <v>Labour disputes;Consumer disputes*</v>
          </cell>
          <cell r="CL20" t="str">
            <v/>
          </cell>
          <cell r="CM20" t="str">
            <v/>
          </cell>
          <cell r="CN20" t="str">
            <v>Consumer disputes*</v>
          </cell>
          <cell r="CO20" t="str">
            <v>Consumer disputes*</v>
          </cell>
          <cell r="CP20" t="str">
            <v/>
          </cell>
          <cell r="CQ20" t="str">
            <v/>
          </cell>
          <cell r="CR20" t="str">
            <v>Civil and commercial disputes;Labour disputes;Consumer disputes*</v>
          </cell>
          <cell r="CS20" t="str">
            <v/>
          </cell>
          <cell r="CT20" t="str">
            <v>Civil and commercial disputes</v>
          </cell>
          <cell r="CU20" t="str">
            <v>Labour disputes;Consumer disputes*</v>
          </cell>
          <cell r="CV20" t="str">
            <v>Specific information sessions on ADR are available upon request _x000D_
Fees for ADR are regulated</v>
          </cell>
          <cell r="CW20" t="str">
            <v/>
          </cell>
          <cell r="CX20" t="str">
            <v>(Greek) http://www.mjpo.gov.cy/mjpo/mjpo.nsf/page21_gr/page21_gr?OpenDocument (English) http://www.mjpo.gov.cy/mjpo/mjpo.nsf/All/64BC1F595AB40EB6C22579AD00346FE2?OpenDocument&amp;highlight=mediation</v>
          </cell>
          <cell r="CY20" t="str">
            <v>www.mlsi.gov.cy/dlr</v>
          </cell>
          <cell r="CZ20" t="str">
            <v>http://www.consumer.gov.cy/mcit/cyco/cyconsumer.nsf/All/B234AC4A5ABED7C5C2257F16002B5F9B?OpenDocument</v>
          </cell>
          <cell r="DA20" t="str">
            <v/>
          </cell>
          <cell r="DB20" t="str">
            <v/>
          </cell>
          <cell r="DC20" t="str">
            <v/>
          </cell>
          <cell r="DD20" t="str">
            <v/>
          </cell>
          <cell r="DE20" t="str">
            <v/>
          </cell>
          <cell r="DF20" t="str">
            <v/>
          </cell>
          <cell r="DG20" t="str">
            <v/>
          </cell>
          <cell r="DH20" t="str">
            <v/>
          </cell>
          <cell r="DI20" t="str">
            <v/>
          </cell>
          <cell r="DJ20" t="str">
            <v/>
          </cell>
          <cell r="DK20" t="str">
            <v/>
          </cell>
          <cell r="DL20" t="str">
            <v/>
          </cell>
          <cell r="DM20" t="str">
            <v/>
          </cell>
          <cell r="DO20" t="str">
            <v/>
          </cell>
          <cell r="DP20" t="str">
            <v/>
          </cell>
          <cell r="DQ20" t="str">
            <v/>
          </cell>
          <cell r="DR20" t="str">
            <v/>
          </cell>
          <cell r="DS20" t="str">
            <v/>
          </cell>
          <cell r="DT20" t="str">
            <v>Yes</v>
          </cell>
          <cell r="DU20" t="str">
            <v/>
          </cell>
          <cell r="DV20" t="str">
            <v>Only certain phases</v>
          </cell>
          <cell r="DW20" t="str">
            <v/>
          </cell>
          <cell r="DX20" t="str">
            <v/>
          </cell>
          <cell r="DY20" t="str">
            <v/>
          </cell>
          <cell r="DZ20" t="str">
            <v/>
          </cell>
          <cell r="EA20" t="str">
            <v/>
          </cell>
          <cell r="EB20" t="str">
            <v/>
          </cell>
          <cell r="EC20" t="str">
            <v/>
          </cell>
          <cell r="ED20" t="str">
            <v/>
          </cell>
          <cell r="EE20" t="str">
            <v/>
          </cell>
          <cell r="EF20" t="str">
            <v/>
          </cell>
          <cell r="EG20" t="str">
            <v/>
          </cell>
          <cell r="EH20" t="str">
            <v/>
          </cell>
          <cell r="EI20" t="str">
            <v/>
          </cell>
          <cell r="EJ20" t="str">
            <v/>
          </cell>
          <cell r="EK20" t="str">
            <v/>
          </cell>
          <cell r="EL20" t="str">
            <v>180 days</v>
          </cell>
          <cell r="EM20" t="str">
            <v/>
          </cell>
          <cell r="EN20" t="str">
            <v/>
          </cell>
          <cell r="EO20" t="str">
            <v>180 days</v>
          </cell>
          <cell r="EP20" t="str">
            <v/>
          </cell>
          <cell r="EQ20" t="str">
            <v/>
          </cell>
          <cell r="ER20" t="str">
            <v/>
          </cell>
          <cell r="ES20" t="str">
            <v/>
          </cell>
          <cell r="ET20" t="str">
            <v/>
          </cell>
          <cell r="EU20" t="str">
            <v>This is provided in the Supreme Court Rule for the timely delivery of judgments of 1986</v>
          </cell>
          <cell r="EV20" t="str">
            <v>No</v>
          </cell>
          <cell r="EW20" t="str">
            <v/>
          </cell>
          <cell r="EX20" t="str">
            <v/>
          </cell>
          <cell r="EY20" t="str">
            <v/>
          </cell>
          <cell r="EZ20" t="str">
            <v/>
          </cell>
          <cell r="FA20" t="str">
            <v/>
          </cell>
          <cell r="FB20" t="str">
            <v/>
          </cell>
          <cell r="FC20" t="str">
            <v/>
          </cell>
          <cell r="FD20" t="str">
            <v/>
          </cell>
          <cell r="FE20" t="str">
            <v/>
          </cell>
          <cell r="FF20" t="str">
            <v/>
          </cell>
          <cell r="FG20" t="str">
            <v/>
          </cell>
          <cell r="FH20" t="str">
            <v/>
          </cell>
          <cell r="FI20" t="str">
            <v/>
          </cell>
          <cell r="FJ20" t="str">
            <v/>
          </cell>
          <cell r="FK20" t="str">
            <v/>
          </cell>
          <cell r="FL20" t="str">
            <v/>
          </cell>
          <cell r="FM20" t="str">
            <v/>
          </cell>
          <cell r="FN20" t="str">
            <v/>
          </cell>
          <cell r="FO20" t="str">
            <v/>
          </cell>
          <cell r="FP20" t="str">
            <v/>
          </cell>
          <cell r="FQ20" t="str">
            <v/>
          </cell>
          <cell r="FR20" t="str">
            <v/>
          </cell>
          <cell r="FS20" t="str">
            <v/>
          </cell>
          <cell r="FT20" t="str">
            <v/>
          </cell>
          <cell r="FU20" t="str">
            <v/>
          </cell>
          <cell r="FV20" t="str">
            <v/>
          </cell>
          <cell r="FW20" t="str">
            <v/>
          </cell>
          <cell r="FX20" t="str">
            <v>Individual courts TL</v>
          </cell>
          <cell r="FY20" t="str">
            <v>Individual courts TL</v>
          </cell>
          <cell r="FZ20" t="str">
            <v/>
          </cell>
          <cell r="GA20" t="str">
            <v/>
          </cell>
          <cell r="GB20" t="str">
            <v/>
          </cell>
          <cell r="GC20" t="str">
            <v>No</v>
          </cell>
          <cell r="GD20" t="str">
            <v/>
          </cell>
          <cell r="GE20" t="str">
            <v>For allocating human resources</v>
          </cell>
          <cell r="GF20" t="str">
            <v/>
          </cell>
          <cell r="GG20" t="str">
            <v/>
          </cell>
          <cell r="GH20" t="str">
            <v>Yes</v>
          </cell>
          <cell r="GI20">
            <v>240</v>
          </cell>
          <cell r="GJ20" t="str">
            <v/>
          </cell>
          <cell r="GK20" t="str">
            <v/>
          </cell>
          <cell r="GL20" t="str">
            <v/>
          </cell>
          <cell r="GM20">
            <v>240</v>
          </cell>
          <cell r="GN20" t="str">
            <v/>
          </cell>
          <cell r="GO20" t="str">
            <v/>
          </cell>
          <cell r="GP20" t="str">
            <v/>
          </cell>
          <cell r="GQ20" t="str">
            <v xml:space="preserve">Types of cases	Single backlog definition in days_x000D_
Civil and commercial cases	240_x000D_
….	_x000D_
Administrative cases	240_x000D_
</v>
          </cell>
          <cell r="GR20" t="str">
            <v>Court President/ Court management TL;Other body/ specify TL</v>
          </cell>
          <cell r="GS20" t="str">
            <v>Court President/ Court management TL;Other body/ specify TL</v>
          </cell>
          <cell r="GT20" t="str">
            <v/>
          </cell>
          <cell r="GU20" t="str">
            <v>Supreme Court</v>
          </cell>
          <cell r="GV20" t="str">
            <v/>
          </cell>
          <cell r="GW20" t="str">
            <v/>
          </cell>
          <cell r="GX20" t="str">
            <v>Supreme Court</v>
          </cell>
          <cell r="GY20" t="str">
            <v/>
          </cell>
          <cell r="GZ20" t="str">
            <v/>
          </cell>
          <cell r="HA20" t="str">
            <v>No</v>
          </cell>
          <cell r="HB20" t="str">
            <v/>
          </cell>
          <cell r="HC20" t="str">
            <v/>
          </cell>
          <cell r="HD20" t="str">
            <v/>
          </cell>
          <cell r="HE20" t="str">
            <v/>
          </cell>
          <cell r="HF20" t="str">
            <v/>
          </cell>
          <cell r="HG20" t="str">
            <v/>
          </cell>
          <cell r="HH20" t="str">
            <v/>
          </cell>
          <cell r="HI20" t="str">
            <v/>
          </cell>
          <cell r="HJ20" t="str">
            <v/>
          </cell>
          <cell r="HK20" t="str">
            <v/>
          </cell>
          <cell r="HL20" t="str">
            <v/>
          </cell>
          <cell r="HM20" t="str">
            <v/>
          </cell>
          <cell r="HN20" t="str">
            <v>Court President/ Court management TL</v>
          </cell>
          <cell r="HO20" t="str">
            <v/>
          </cell>
          <cell r="HP20" t="str">
            <v>Court President/ Court management TL</v>
          </cell>
          <cell r="HQ20" t="str">
            <v/>
          </cell>
          <cell r="HR20" t="str">
            <v/>
          </cell>
          <cell r="HS20" t="str">
            <v/>
          </cell>
          <cell r="HT20" t="str">
            <v/>
          </cell>
          <cell r="HU20" t="str">
            <v/>
          </cell>
          <cell r="HV20" t="str">
            <v/>
          </cell>
          <cell r="HW20" t="str">
            <v/>
          </cell>
          <cell r="HX20" t="str">
            <v/>
          </cell>
          <cell r="HY20" t="str">
            <v/>
          </cell>
          <cell r="HZ20" t="str">
            <v/>
          </cell>
          <cell r="IA20" t="str">
            <v/>
          </cell>
          <cell r="IB20" t="str">
            <v>Upon request by party</v>
          </cell>
          <cell r="IC20" t="str">
            <v/>
          </cell>
          <cell r="ID20" t="str">
            <v/>
          </cell>
          <cell r="IE20" t="str">
            <v/>
          </cell>
          <cell r="IF20" t="str">
            <v/>
          </cell>
        </row>
        <row r="21">
          <cell r="A21" t="str">
            <v>LT</v>
          </cell>
          <cell r="B21" t="str">
            <v>Lithuania</v>
          </cell>
          <cell r="C21" t="str">
            <v>Lina Griškevič</v>
          </cell>
          <cell r="D21" t="str">
            <v xml:space="preserve">Deputy head of Legal division_x000D_
National Courts Administration_x000D_
</v>
          </cell>
          <cell r="E21" t="str">
            <v>lina.griskevic@teismai.lt</v>
          </cell>
          <cell r="F21" t="str">
            <v xml:space="preserve">+370 5 2514295 </v>
          </cell>
          <cell r="G21" t="str">
            <v/>
          </cell>
          <cell r="H21" t="str">
            <v>☑</v>
          </cell>
          <cell r="I21" t="str">
            <v/>
          </cell>
          <cell r="J21" t="str">
            <v/>
          </cell>
          <cell r="K21" t="str">
            <v>☑</v>
          </cell>
          <cell r="L21" t="str">
            <v>☑</v>
          </cell>
          <cell r="M21" t="str">
            <v/>
          </cell>
          <cell r="N21" t="str">
            <v/>
          </cell>
          <cell r="O21" t="str">
            <v/>
          </cell>
          <cell r="P21" t="str">
            <v/>
          </cell>
          <cell r="Q21" t="str">
            <v/>
          </cell>
          <cell r="R21" t="str">
            <v/>
          </cell>
          <cell r="S21" t="str">
            <v/>
          </cell>
          <cell r="T21" t="str">
            <v>On 23 June 2016 the Seimas adopted the laws concerning reorganization of the courts of general jurisdiction, the laws will come into force on 1 January 2018.</v>
          </cell>
          <cell r="U21" t="str">
            <v/>
          </cell>
          <cell r="V21" t="str">
            <v/>
          </cell>
          <cell r="W21" t="str">
            <v/>
          </cell>
          <cell r="X21" t="str">
            <v/>
          </cell>
          <cell r="Y21" t="str">
            <v/>
          </cell>
          <cell r="Z21" t="str">
            <v/>
          </cell>
          <cell r="AA21" t="str">
            <v/>
          </cell>
          <cell r="AB21" t="str">
            <v>☑</v>
          </cell>
          <cell r="AC21" t="str">
            <v>☑</v>
          </cell>
          <cell r="AD21" t="str">
            <v/>
          </cell>
          <cell r="AE21" t="str">
            <v/>
          </cell>
          <cell r="AF21" t="str">
            <v>☑</v>
          </cell>
          <cell r="AG21" t="str">
            <v/>
          </cell>
          <cell r="AH21" t="str">
            <v>☑</v>
          </cell>
          <cell r="AI21" t="str">
            <v/>
          </cell>
          <cell r="AJ21" t="str">
            <v/>
          </cell>
          <cell r="AK21" t="str">
            <v/>
          </cell>
          <cell r="AL21" t="str">
            <v/>
          </cell>
          <cell r="AM21" t="str">
            <v/>
          </cell>
          <cell r="AN21" t="str">
            <v>☑</v>
          </cell>
          <cell r="AO21" t="str">
            <v>☑</v>
          </cell>
          <cell r="AP21" t="str">
            <v>☑</v>
          </cell>
          <cell r="AQ21" t="str">
            <v xml:space="preserve">Provided in the additional attachment for Q1._x000D_
</v>
          </cell>
          <cell r="AR21" t="str">
            <v>1.a  General online information about the justice system for non-native speakers;1.b  General online information about the justice system for children (individuals below 18 years of age);1.c  General online information about the justice system for visually or hearing impaired;2.  Centralised web portal with online forms for judicial proceedings available to the public and companies;3.  Interactive online simulation to assess eligibility for legal aid;4.a  Provision of education on legal rights to the general public through educational court visits;4.c  Provision of education on legal rights to the general public through interactive learning tools</v>
          </cell>
          <cell r="AS21" t="str">
            <v xml:space="preserve">General information about the court system is provided at the webpage www.teismai.lt (the page is also adopted for english speakers (http://www.teismai.lt/en/) and for visually impared._x000D_
_x000D_
FAQ are provided in Polish and Russian languages:  http://www.tm.lt/tm/info_lankstinukai/_x000D_
_x000D_
_x000D_
</v>
          </cell>
          <cell r="AT21" t="str">
            <v>http://www.teismai.lt/lt/visuomenei-ir-ziniasklaidai/pagalba-liudytojams-ir-nukentejusiesiems/pagalba-vaikams-teisminiame-procese/4765_x000D_
_x000D_
https://issuu.com/lietuvosteismai/docs/teismai_internetui</v>
          </cell>
          <cell r="AU21" t="str">
            <v>http://www.teismai.lt/lt/neigaliesiems/1717</v>
          </cell>
          <cell r="AV21" t="str">
            <v>http://www.teismai.lt/lt/visuomenei-ir-ziniasklaidai/teismui-teikiamu-dokumentu-sablonai/200</v>
          </cell>
          <cell r="AW21" t="str">
            <v>http://www.teisinepagalba.lt/en/</v>
          </cell>
          <cell r="AX21" t="str">
            <v/>
          </cell>
          <cell r="AY21" t="str">
            <v xml:space="preserve">The National Courts Adminsitration implement several activities in schools, such as "a judge in a school", "a day with a judge", "street law", different media project, as the commentaries in a radio programmes ("judge's comment")._x000D_
_x000D_
4a. includes not only court visits, but also visits to "court exposition", that is established and preserved in National Courts Administration. _x000D_
</v>
          </cell>
          <cell r="AZ21" t="str">
            <v>Yes, for all instances and all cases</v>
          </cell>
          <cell r="BA21" t="str">
            <v/>
          </cell>
          <cell r="BB21" t="str">
            <v/>
          </cell>
          <cell r="BC21" t="str">
            <v xml:space="preserve">There is a one general account "Lithuanian courts" in social network (i.e. facebook),. Nevertheless, some courts provide their own information and messages. </v>
          </cell>
          <cell r="BD21" t="str">
            <v>Yes</v>
          </cell>
          <cell r="BE21" t="str">
            <v>The Rules on providing the information on the cases and activity of courts to mass media were approved by the Judicial Council decision No 13P-51-(7.1.2) on March 25, 2015._x000D_
_x000D_
A Court Communication Guide published in 2015.</v>
          </cell>
          <cell r="BF21" t="str">
            <v>Yes all judgments</v>
          </cell>
          <cell r="BG21" t="str">
            <v>Yes all judgments</v>
          </cell>
          <cell r="BH21" t="str">
            <v>Yes all judgments</v>
          </cell>
          <cell r="BI21" t="str">
            <v/>
          </cell>
          <cell r="BJ21" t="str">
            <v>1st instance;2nd instance;Highest instance</v>
          </cell>
          <cell r="BK21" t="str">
            <v>1st instance;2nd instance;Highest instance</v>
          </cell>
          <cell r="BL21" t="str">
            <v/>
          </cell>
          <cell r="BM21" t="str">
            <v>1st instance;2nd instance;Highest instance</v>
          </cell>
          <cell r="BN21" t="str">
            <v>1st instance;2nd instance;Highest instance</v>
          </cell>
          <cell r="BO21" t="str">
            <v xml:space="preserve">The rules and criteria for anonymization and publication of judgements were newly approved by the Judicial Council decision No 13P-147-97.1.2) of November 27, 2015 (with all changes included)._x000D_
_x000D_
Point 3. There are plans to introduce ECLI in 2020, but only if the necessary financing is provided. _x000D_
_x000D_
Point 5. all published judgements shall be anonymized. _x000D_
_x000D_
</v>
          </cell>
          <cell r="BP21" t="str">
            <v>Yes all judgments</v>
          </cell>
          <cell r="BQ21" t="str">
            <v>Yes all judgments</v>
          </cell>
          <cell r="BR21" t="str">
            <v>Yes all judgments</v>
          </cell>
          <cell r="BS21" t="str">
            <v xml:space="preserve">There are two instances of courts in administrative cases: 5 regional administrative courts (from January 1, 2018 - 2) and the Supreme Administrative Court of Lithuania. Judgements of all instances of the administrative courts are available online. </v>
          </cell>
          <cell r="BT21" t="str">
            <v>1st instance;2nd instance;Highest instance</v>
          </cell>
          <cell r="BU21" t="str">
            <v>1st instance;2nd instance;Highest instance</v>
          </cell>
          <cell r="BV21" t="str">
            <v/>
          </cell>
          <cell r="BW21" t="str">
            <v>1st instance;2nd instance;Highest instance</v>
          </cell>
          <cell r="BX21" t="str">
            <v>1st instance;2nd instance;Highest instance</v>
          </cell>
          <cell r="BY21" t="str">
            <v xml:space="preserve">There are two instances of courts in administrative cases: 5 regional administrative courts (from January 1, 2018 - 2)and the Supreme Administrative Court of Lithuania. Judgements of all instances of the administrative courts are available online. _x000D_
_x000D_
The rules and criteria for anonymization and publication of judgements were newly approved by the Judicial Council decision No 13P-147-97.1.2) of November 27, 2015 (with all changes included)._x000D_
_x000D_
Point 3. There are plans to introduce ECLI in 2020, but only if the necessary financing is provided. _x000D_
_x000D_
Point 5. all published judgements shall be anonymized. </v>
          </cell>
          <cell r="BZ21" t="str">
            <v>Initial;Continuous</v>
          </cell>
          <cell r="CA21" t="str">
            <v>Continuous</v>
          </cell>
          <cell r="CB21" t="str">
            <v>Continuous</v>
          </cell>
          <cell r="CC21" t="str">
            <v>Continuous</v>
          </cell>
          <cell r="CD21" t="str">
            <v>Continuous</v>
          </cell>
          <cell r="CE21" t="str">
            <v>Continuous</v>
          </cell>
          <cell r="CF21" t="str">
            <v>Continuous</v>
          </cell>
          <cell r="CG21" t="str">
            <v/>
          </cell>
          <cell r="CH21" t="str">
            <v>The training on 2016 were carried according to the programmes adopted by the Judicial Council, the communication strategy tools adopted by the National Courts Administration and also implementing the 2009-2014 Norwegian mechanism programme LT 13 „Effectiveness, quality and transparency in Lithuanian courts" project "Improved support to witnesses and crime victims during the court procedure including strengthening of security in court buildings".</v>
          </cell>
          <cell r="CI21" t="str">
            <v>Civil and commercial disputes;Labour disputes;Consumer disputes*</v>
          </cell>
          <cell r="CJ21" t="str">
            <v>Civil and commercial disputes;Labour disputes;Consumer disputes*</v>
          </cell>
          <cell r="CK21" t="str">
            <v>Civil and commercial disputes;Labour disputes;Consumer disputes*</v>
          </cell>
          <cell r="CL21" t="str">
            <v/>
          </cell>
          <cell r="CM21" t="str">
            <v/>
          </cell>
          <cell r="CN21" t="str">
            <v>Civil and commercial disputes;Labour disputes;Consumer disputes*</v>
          </cell>
          <cell r="CO21" t="str">
            <v>Civil and commercial disputes;Labour disputes;Consumer disputes*</v>
          </cell>
          <cell r="CP21" t="str">
            <v>Civil and commercial disputes;Labour disputes;Consumer disputes*</v>
          </cell>
          <cell r="CQ21" t="str">
            <v>Civil and commercial disputes;Labour disputes;Consumer disputes*</v>
          </cell>
          <cell r="CR21" t="str">
            <v>Civil and commercial disputes;Labour disputes;Consumer disputes*</v>
          </cell>
          <cell r="CS21" t="str">
            <v>Civil and commercial disputes;Labour disputes;Consumer disputes*</v>
          </cell>
          <cell r="CT21" t="str">
            <v>Civil and commercial disputes;Labour disputes;Consumer disputes*</v>
          </cell>
          <cell r="CU21" t="str">
            <v/>
          </cell>
          <cell r="CV21" t="str">
            <v/>
          </cell>
          <cell r="CW21" t="str">
            <v xml:space="preserve">Point 5. There is no particular ADR coordinator in courts. Nevertheless, there is a responsible person at National Courts Administration, who acts as a secretary for the Judicial Mediation Commission (approved by the Judicial Council) and also coordintes the judicial mediation processes in courts. _x000D_
_x000D_
Points 6 and 7 apply only for the Judicial mediation._x000D_
_x000D_
As regards the judicial mediation, labour and consumer disputes fall within the civil and commercial cases. It should be noted that in labour disputes some cases shall be heard within the Labour Disputes Commission before they go to court. Though in consumer disputes one party may choose to have the decision of the State Consumer Rights Protection Authority first (it is not binding for another party). The State Consumer Rights Protection Agency is also one of the institutions that performs alternative consumers' disputes resolution._x000D_
</v>
          </cell>
          <cell r="CX21" t="str">
            <v>https://www.e-tar.lt/portal/lt/legalAct/TAR.2E7C18F61454/GRELemJBJn https://www.e-tar.lt/portal/lt/legalAct/TAR.27B041C4CCDE/LeAfsRQsXH http://www.tm.lt/veikla/kryptis/41/ http://www.teismai.lt/lt/teismams/teismine-mediacija/svarbu-zinoti/1936</v>
          </cell>
          <cell r="CY21" t="str">
            <v>The same links as for the civil and commercial disputes apply</v>
          </cell>
          <cell r="CZ21" t="str">
            <v>The same links as for the civil and commercial disputes apply</v>
          </cell>
          <cell r="DA21" t="str">
            <v/>
          </cell>
          <cell r="DB21" t="str">
            <v>National level;One or several regions</v>
          </cell>
          <cell r="DC21" t="str">
            <v>National level;One or several courts</v>
          </cell>
          <cell r="DD21" t="str">
            <v>National level</v>
          </cell>
          <cell r="DE21" t="str">
            <v/>
          </cell>
          <cell r="DF21" t="str">
            <v/>
          </cell>
          <cell r="DG21" t="str">
            <v/>
          </cell>
          <cell r="DH21" t="str">
            <v/>
          </cell>
          <cell r="DI21" t="str">
            <v>National level</v>
          </cell>
          <cell r="DJ21" t="str">
            <v/>
          </cell>
          <cell r="DK21" t="str">
            <v>National level</v>
          </cell>
          <cell r="DL21" t="str">
            <v>The Ministry of Interior of the Republic of Lithuania in 2015 carried the research (presented in 2016) where police officers, other statutory officers and judges are questioned on working conditions, satisfaction with their work and etc. The results may also be found through the link: https://vrm.lrv.lt/uploads/vrm/documents/files/LT_versija/Viesasis_saugumas/Tyrimai/Gyventoju_apklausa_2015_pristatymas.pdf</v>
          </cell>
          <cell r="DM21" t="str">
            <v xml:space="preserve">A survey on state-guaranteed secondary legal aid is carried our annually. It is addressed to pre-trial investigation officers, prosecutors and courts who provide opinion about the work of State-guaranteed legal aid service and advocates providing state-guaranteed legal aid. Survey results are published in the annual report on the provision of state-guranteed secondary legal aid. Please find a link:.http://bit.ly/2A7mzMZ _x000D_
_x000D_
The information on the surveys of the courts system may be found through the link below:_x000D_
http://www.teismai.lt/lt/nacionaline-teismu-administracija/administracine-informacija/sociologiniai-tyrimai-ir-apklausos/2382 _x000D_
The main include the trust in the judiciary and the court activity (national wide) and the customer service surveys (which include 10 courts). </v>
          </cell>
          <cell r="DO21" t="str">
            <v/>
          </cell>
          <cell r="DP21" t="str">
            <v/>
          </cell>
          <cell r="DQ21" t="str">
            <v>1. The survey results are publicly available on-line in their entirety;2. The survey results have been used to feed an annual/specific report at local or national level;3. The survey results have been used to feed an evaluation of the justice system or to identify the need to amend legislation;5. The survey results were used in the determination of training needs of judges and court staff</v>
          </cell>
          <cell r="DR21" t="str">
            <v/>
          </cell>
          <cell r="DS21" t="str">
            <v/>
          </cell>
          <cell r="DT21" t="str">
            <v>Yes</v>
          </cell>
          <cell r="DU21" t="str">
            <v/>
          </cell>
          <cell r="DV21" t="str">
            <v>Only certain phases</v>
          </cell>
          <cell r="DW21" t="str">
            <v/>
          </cell>
          <cell r="DX21" t="str">
            <v/>
          </cell>
          <cell r="DY21" t="str">
            <v/>
          </cell>
          <cell r="DZ21" t="str">
            <v/>
          </cell>
          <cell r="EA21" t="str">
            <v/>
          </cell>
          <cell r="EB21" t="str">
            <v/>
          </cell>
          <cell r="EC21" t="str">
            <v/>
          </cell>
          <cell r="ED21" t="str">
            <v/>
          </cell>
          <cell r="EE21" t="str">
            <v/>
          </cell>
          <cell r="EF21" t="str">
            <v>See the comment below</v>
          </cell>
          <cell r="EG21" t="str">
            <v>The Code of Civil Procedure: https://www.e-tar.lt/portal/lt/legalAct/TAR.2E7C18F61454/GRELemJBJn</v>
          </cell>
          <cell r="EH21" t="str">
            <v/>
          </cell>
          <cell r="EI21" t="str">
            <v>See the comment below</v>
          </cell>
          <cell r="EJ21" t="str">
            <v>The Law on Administrative Proceedings: https://e-seimas.lrs.lt/portal/legalAct/lt/TAD/TAIS.72290/EYtiQjitod</v>
          </cell>
          <cell r="EK21" t="str">
            <v/>
          </cell>
          <cell r="EL21" t="str">
            <v>immediately, in some cases up to 20 days (see the comment below)</v>
          </cell>
          <cell r="EM21" t="str">
            <v>The Code of Civil Procedure: https://www.e-tar.lt/portal/lt/legalAct/TAR.2E7C18F61454/GRELemJBJn</v>
          </cell>
          <cell r="EN21" t="str">
            <v/>
          </cell>
          <cell r="EO21" t="str">
            <v>Usually the same day</v>
          </cell>
          <cell r="EP21" t="str">
            <v>The Law on Administrative Proceedings: https://e-seimas.lrs.lt/portal/legalAct/lt/TAD/TAIS.72290/EYtiQjitod</v>
          </cell>
          <cell r="EQ21" t="str">
            <v/>
          </cell>
          <cell r="ER21" t="str">
            <v>See the comment below</v>
          </cell>
          <cell r="ES21" t="str">
            <v/>
          </cell>
          <cell r="ET21" t="str">
            <v/>
          </cell>
          <cell r="EU21" t="str">
            <v xml:space="preserve">The general rule is that both in civil / commercial the court has to resolve the case as soon as possible, in administrative cases the court shall seek to resolve the case within one hearing if this doesn't raise obstacles to resolve the case properly. Therefore, the data_x000D_
provided below concerns only the general / standart civil/commercial or_x000D_
administrative case._x000D_
_x000D_
Civil cases:_x000D_
After receiving the defendant’s and third persons’ replications or after_x000D_
expiration of time limits for submission of replications (14-30 days, in some_x000D_
cases up to 60), the court shall define the venue, date and time of a_x000D_
preliminary session and notify participants in the proceeding, concurrently_x000D_
indicating the consequences of non-appearing in the preliminary session, or_x000D_
shall set that preparation for a court hearing will be proceeded with in the_x000D_
form of preliminary documents._x000D_
Preparation for a court hearing in the form of preliminary documents: up to_x000D_
14 days for parties to submit the documents (duplicatio and triplicatio)._x000D_
Preliminary session: issue on assignment of a preliminary court session shall_x000D_
be decided on by the court latest in 14 days after receipt of replications of_x000D_
the defendant or third persons or after expiration of the time limit to_x000D_
submit replications. Preliminary session shall take place latest in 30 days_x000D_
after the date of passing of the ruling to assign the preliminary court_x000D_
session. The court is entitled to assign the date of the second preliminary_x000D_
court session that may not be later than thirty days afterwards. Considering_x000D_
the case prepared for court hearing, the court shall pass a ruling to hear_x000D_
the case in a court session._x000D_
The judgment shall be adopted immediately after considering the case, save_x000D_
for the cases provided for in the Code of Civil Procedure. The court may, by_x000D_
virtue of a ruling, defer the adoption and announcement of the judgment for_x000D_
no longer than a 20 days’ period. The another date may be set by the chairman_x000D_
of the court or the chairman of the Civil Division of the court if the_x000D_
objective reasons occur (e.g. illness of a judge)._x000D_
_x000D_
Administrative cases:_x000D_
The preparation to hear the case usually shall be finished no later than one month after the claim is received. The decision to consider the case in a hearing usually shall be adopted no later than one month before the date of the hearing. The first hearing usually shall be held no later than three months after the court decision to consider the case in a court hearing._x000D_
_x000D_
The court shall set the term of not less than 14 days to submit the response_x000D_
to a claim. The judgment shall be delivered and announced usually the same_x000D_
day after the case is resolved. The deliver and announcement of the judgment_x000D_
may be deferred for 14 working days (or for a one month in a case where the_x000D_
validity of the legal act is decided). In exceptional circumstances this term_x000D_
may be prolonged for 14 working days or until the objective reasons have_x000D_
disappeared (e.g. illness of a judge)._x000D_
_x000D_
Nevertheless, there are certain types of cases, where the time limits for the_x000D_
hearing the case are set._x000D_
Civil cases: e. g. labour cases, cases concerning the infringements of the_x000D_
control of an object: 30 days for preparation and 30 days to resolve the case_x000D_
- altogether 60 days; adoption cases –usually the decision shall be adopted no later than within 2 months, public procurement cases - 60 days (the appeal – 45 days); documentary process_x000D_
- the preliminary decision has to be taken no later than 14 days after he_x000D_
claim is accepted; the judicial order shall be issued no later than within_x000D_
one working day after the application is accepted._x000D_
Administrative cases: e. g. the cases related to election proceeding,_x000D_
referendum have a term of couple of days or certain hours to be resolved._x000D_
_x000D_
</v>
          </cell>
          <cell r="EV21" t="str">
            <v>Yes</v>
          </cell>
          <cell r="EW21" t="str">
            <v/>
          </cell>
          <cell r="EX21" t="str">
            <v>Other</v>
          </cell>
          <cell r="EY21" t="str">
            <v xml:space="preserve">Cases that are being heard for more than 12 months and the measures that have_x000D_
been taken to speed the case hearing. Also the data on criminal cases that_x000D_
are being heard for more than 5 years is presented. </v>
          </cell>
          <cell r="EZ21" t="str">
            <v/>
          </cell>
          <cell r="FA21" t="str">
            <v/>
          </cell>
          <cell r="FB21" t="str">
            <v/>
          </cell>
          <cell r="FC21" t="str">
            <v/>
          </cell>
          <cell r="FD21" t="str">
            <v/>
          </cell>
          <cell r="FE21" t="str">
            <v/>
          </cell>
          <cell r="FF21" t="str">
            <v/>
          </cell>
          <cell r="FG21" t="str">
            <v/>
          </cell>
          <cell r="FH21" t="str">
            <v>Under the Regulation on Administration in Courts (approved by the Judicial_x000D_
Council) every year courts present the chairmen of the courts of higher_x000D_
instance and the Judicial Council with the data on cases that are being heard_x000D_
for more than 12 months and the measures that have been taken to speed the_x000D_
case hearing. Also the data on criminal cases that are heard for more than 5_x000D_
years is presented.</v>
          </cell>
          <cell r="FI21" t="str">
            <v xml:space="preserve">Also the presidents of the courts may set different time standards for different type of cases. </v>
          </cell>
          <cell r="FJ21" t="str">
            <v>Council for Judiciary TF;Council for Judiciary TL;Other body/specify BL</v>
          </cell>
          <cell r="FK21" t="str">
            <v>Council for Judiciary TF;Council for Judiciary TL;Other body/specify BL</v>
          </cell>
          <cell r="FL21" t="str">
            <v/>
          </cell>
          <cell r="FM21" t="str">
            <v/>
          </cell>
          <cell r="FN21" t="str">
            <v/>
          </cell>
          <cell r="FO21" t="str">
            <v/>
          </cell>
          <cell r="FP21" t="str">
            <v>Court presidents</v>
          </cell>
          <cell r="FQ21" t="str">
            <v/>
          </cell>
          <cell r="FR21" t="str">
            <v/>
          </cell>
          <cell r="FS21" t="str">
            <v>Court presidents</v>
          </cell>
          <cell r="FT21" t="str">
            <v/>
          </cell>
          <cell r="FU21" t="str">
            <v/>
          </cell>
          <cell r="FV21" t="str">
            <v/>
          </cell>
          <cell r="FW21" t="str">
            <v>The standarts for time limits are set both in law and by the judicial Council,</v>
          </cell>
          <cell r="FX21" t="str">
            <v>Entire territory of Member State TF;Entire territory of Member State TL;Individual courts BL;Entire territory of Member State BL</v>
          </cell>
          <cell r="FY21" t="str">
            <v>Entire territory of Member State TF;Entire territory of Member State TL;Individual courts BL;Entire territory of Member State BL</v>
          </cell>
          <cell r="FZ21" t="str">
            <v/>
          </cell>
          <cell r="GA21" t="str">
            <v/>
          </cell>
          <cell r="GB21" t="str">
            <v/>
          </cell>
          <cell r="GC21" t="str">
            <v>Yes</v>
          </cell>
          <cell r="GD21" t="str">
            <v>The backlogs timeframes standards practice is available upon request.</v>
          </cell>
          <cell r="GE21" t="str">
            <v>For allocating human resources;For allocating budget</v>
          </cell>
          <cell r="GF21" t="str">
            <v/>
          </cell>
          <cell r="GG21" t="str">
            <v>Allocation of human resources depends on the allocation of budget resources.</v>
          </cell>
          <cell r="GH21" t="str">
            <v>Yes</v>
          </cell>
          <cell r="GI21" t="str">
            <v>Please see the comment below.</v>
          </cell>
          <cell r="GJ21" t="str">
            <v/>
          </cell>
          <cell r="GK21" t="str">
            <v/>
          </cell>
          <cell r="GL21" t="str">
            <v/>
          </cell>
          <cell r="GM21" t="str">
            <v>Please see the comment below.</v>
          </cell>
          <cell r="GN21" t="str">
            <v/>
          </cell>
          <cell r="GO21" t="str">
            <v/>
          </cell>
          <cell r="GP21" t="str">
            <v/>
          </cell>
          <cell r="GQ21" t="str">
            <v>It is due to the decision of the President of the courts. The term may vary from 6 months to one year in civil cases or administrative cases (if there is no shorter time set in law for a certain type of cases to be heard)._x000D_
_x000D_
Under the Law on Courts and other legislation, the Judicial Council and the_x000D_
chairmen of the higher instance courts may decide on the backlog of cases in_x000D_
a particular court individually (e.g. the chairman of the Supreme_x000D_
administrative court of Lithuania may transfer some number of cases from one_x000D_
regional administrative court to another; the chairman of the regional_x000D_
administrative court may start the procedure of a model judgment if there are_x000D_
20 or more homogeous cases in regional administrative courts)._x000D_
Under the Regulation on Administration in Courts, the case may be recognized_x000D_
as one that has to be heard more speedily and certain measures are taken to_x000D_
allow the judge to resolve the case faster (e.g. fewer cases allocated to the_x000D_
particular judge, the timeframe of hearing, ensuring that all the parties are_x000D_
present, etc)._x000D_
_x000D_
Also the tools provided both in the Law on Courts (e.g. changing the number_x000D_
of judges in a particular court), or procedural laws (e.g. changing the_x000D_
allocation of cases from one court to another) may be used.</v>
          </cell>
          <cell r="GR21" t="str">
            <v>Court President/ Court management TF;Council for the judiciary TF;Other body/ specify TF;Court President/ Court management TL;Council for the judiciary TL;Other body/ specify TL;Court President/ Court management BL</v>
          </cell>
          <cell r="GS21" t="str">
            <v>Court President/ Court management TF;Council for the judiciary TF;Other body/ specify TF;Court President/ Court management TL;Council for the judiciary TL;Other body/ specify TL;Court President/ Court management BL</v>
          </cell>
          <cell r="GT21" t="str">
            <v>The president of the court of the higher instance</v>
          </cell>
          <cell r="GU21" t="str">
            <v>The president of the court of the higher instance</v>
          </cell>
          <cell r="GV21" t="str">
            <v/>
          </cell>
          <cell r="GW21" t="str">
            <v>The president of the court of the higher instance</v>
          </cell>
          <cell r="GX21" t="str">
            <v>The president of the court of the higher instance</v>
          </cell>
          <cell r="GY21" t="str">
            <v/>
          </cell>
          <cell r="GZ21" t="str">
            <v>Under the Law on Courts and other legislation, the Judicial Council and the_x000D_
chairmen of the higher instance courts may decide on the backlog of cases in_x000D_
a particular court individually (e.g. the chairman of the Supreme_x000D_
administrative court of Lithuania may transfer some number of cases from one_x000D_
regional administrative court to another; the chairman of the regional_x000D_
administrative court may start the procedure of a model judgment if there are_x000D_
20 or more homogeous cases in regional administrative courts)._x000D_
Under the Regulation on Administration in Courts, the case may be recognized_x000D_
as one that has to be heard more speedily and certain measures are taken to_x000D_
allow the judge to resolve the case faster (e.g. fewer cases allocated to the_x000D_
particular judge, the timeframe of hearing, ensuring that all the parties are_x000D_
present, etc)._x000D_
_x000D_
Also the tools provided both in the Law on Courts (e.g. changing the number_x000D_
of judges in a particular court), or procedural laws (e.g. changing the_x000D_
allocation of cases from one court to another) may be used._x000D_
_x000D_
Under the Article 104 of the Law on Courts:_x000D_
1. Supervision of administrative activities in accordance with the_x000D_
Regulations of Administration in Courts shall be exercised:_x000D_
1) of district courts - by the Chairman of the relevant regional court;_x000D_
2) of regional administrative courts - by the Chairman of the Supreme_x000D_
Administrative Court;_x000D_
3) of regional courts - by the Chairman of the Court of Appeals;_x000D_
4) of the Court of Appeals – by the Chairman of the Supreme Court of_x000D_
Lithuania;_x000D_
5) of all courts - the Judicial Council.</v>
          </cell>
          <cell r="HA21" t="str">
            <v>No</v>
          </cell>
          <cell r="HB21" t="str">
            <v/>
          </cell>
          <cell r="HC21" t="str">
            <v/>
          </cell>
          <cell r="HD21" t="str">
            <v/>
          </cell>
          <cell r="HE21" t="str">
            <v/>
          </cell>
          <cell r="HF21" t="str">
            <v/>
          </cell>
          <cell r="HG21" t="str">
            <v/>
          </cell>
          <cell r="HH21" t="str">
            <v/>
          </cell>
          <cell r="HI21" t="str">
            <v/>
          </cell>
          <cell r="HJ21" t="str">
            <v>Such a possibility developed in Lithuanian courts informational_x000D_
system LITEKO is planned to introduce for judges gradually from 2018._x000D_
_x000D_
Also, there is always a possibility to this kind of information (e.g. if a_x000D_
chairman as the administrator of the court or the chairman of a higher_x000D_
instance court considers it necessary) from the Lithuanian courts_x000D_
informational system LITEKO. This right derives from the Law on Courts and_x000D_
the Regulation on Administration in Courts (approved the Judicial Council).</v>
          </cell>
          <cell r="HK21" t="str">
            <v>Court President/ Court management TF;Council for the judiciary TF;Other body/ specify TF;Court President/ Court management TL;Council for the judiciary TL;Other body/ specify TL;Court President/ Court management BL;Council for the judiciary BL;Other body/ specify BL</v>
          </cell>
          <cell r="HL21" t="str">
            <v>Court President/ Court management TF;Council for the judiciary TF;Other body/ specify TF;Court President/ Court management TL;Council for the judiciary TL;Other body/ specify TL;Court President/ Court management BL;Council for the judiciary BL;Other body/ specify BL</v>
          </cell>
          <cell r="HM21" t="str">
            <v/>
          </cell>
          <cell r="HN21" t="str">
            <v>Court President/ Court management TF</v>
          </cell>
          <cell r="HO21" t="str">
            <v>Court President/ Court management TF;Council for the judiciary TF;Court President/ Court management TL;Council for the judiciary TL;Court President/ Court management BL;Council for the judiciary BL</v>
          </cell>
          <cell r="HP21" t="str">
            <v>Court President/ Court management TF;Council for the judiciary TF;Court President/ Court management TL;Council for the judiciary TL;Other body/ specify TL;Court President/ Court management BL;Council for the judiciary BL;Other body/ specify BL</v>
          </cell>
          <cell r="HQ21" t="str">
            <v/>
          </cell>
          <cell r="HR21" t="str">
            <v>National Courts Administration</v>
          </cell>
          <cell r="HS21" t="str">
            <v>National Courts Administration</v>
          </cell>
          <cell r="HT21" t="str">
            <v>National Courts Administration</v>
          </cell>
          <cell r="HU21" t="str">
            <v>National Courts Administration</v>
          </cell>
          <cell r="HV21" t="str">
            <v>National Courts Administration</v>
          </cell>
          <cell r="HW21" t="str">
            <v>National Courts Administration</v>
          </cell>
          <cell r="HX21" t="str">
            <v/>
          </cell>
          <cell r="HY21" t="str">
            <v>The above mentioned measures are taken on non compulsory individual basis._x000D_
_x000D_
The financial resources are allocated by the law (passed in the Parliament)._x000D_
_x000D_
National Courts Administration takes part (altogether with the Judicial_x000D_
Council) in drafting the budgetary needs for the courts as well as deciding_x000D_
on the needs on allocation of additional human resources and also while_x000D_
deciding on other measures._x000D_
_x000D_
The role if the Judicial Council derives from being an executive body of the_x000D_
self-governance of courts ensuring independence of courts and judge and_x000D_
deciding issues relating to court activities and relevant legislation._x000D_
_x000D_
The role of the National Courts Administration derives from its aim:_x000D_
providing services to courts and institutions of self-governance of courts,_x000D_
the purpose of which shall be within its competence to ensure the_x000D_
administrative and organisational activities of courts and institutions of_x000D_
self-governance of courts.</v>
          </cell>
          <cell r="HZ21" t="str">
            <v>Upon request by party;Notification by mail or e-mail on court discretion;Automatic notification by SMS or by e-mail;Online access of throughout the course of a case</v>
          </cell>
          <cell r="IA21" t="str">
            <v>Upon request by party;Notification by mail or e-mail on court discretion;Automatic notification by SMS or by e-mail;Online access of throughout the course of a case</v>
          </cell>
          <cell r="IB21" t="str">
            <v>Upon request by party;Notification by mail or e-mail on court discretion;Automatic notification by SMS or by e-mail;Online access of throughout the course of a case</v>
          </cell>
          <cell r="IC21" t="str">
            <v/>
          </cell>
          <cell r="ID21" t="str">
            <v/>
          </cell>
          <cell r="IE21" t="str">
            <v/>
          </cell>
          <cell r="IF21" t="str">
            <v>The right of the parties to request information on their case in the court is_x000D_
ensured by the procedural laws and the detailed procedure is set by the rules_x000D_
approved by the Judicial Council (partially) and by the courts._x000D_
_x000D_
The users of the e-file system get a message to their mailbox that they have_x000D_
a new document in their account and after logging into their account, they_x000D_
may get acquainted with the relevant documents and information on the_x000D_
progress of the case. It is set in the regulation on e-file system approved_x000D_
by the Judicial Council._x000D_
_x000D_
Also the information on the time schedules of the court hearing is available_x000D_
online for public. Names of natural persons are anonymized. The one may look_x000D_
for his/her case by his/her name, surname and the date of birth, ensuring the_x000D_
privacy in this way.</v>
          </cell>
        </row>
        <row r="22">
          <cell r="A22" t="str">
            <v>DK</v>
          </cell>
          <cell r="B22" t="str">
            <v>Denmark</v>
          </cell>
          <cell r="C22" t="str">
            <v>Marianne Gram Nybroe</v>
          </cell>
          <cell r="D22" t="str">
            <v>Intenational Coordinator</v>
          </cell>
          <cell r="E22" t="str">
            <v>mgn@domsstolsstyrelsen.dk</v>
          </cell>
          <cell r="F22" t="str">
            <v>+45 9968 4291</v>
          </cell>
          <cell r="G22" t="str">
            <v>x</v>
          </cell>
          <cell r="H22" t="str">
            <v>x</v>
          </cell>
          <cell r="I22" t="str">
            <v/>
          </cell>
          <cell r="J22" t="str">
            <v/>
          </cell>
          <cell r="K22" t="str">
            <v/>
          </cell>
          <cell r="L22" t="str">
            <v/>
          </cell>
          <cell r="M22" t="str">
            <v/>
          </cell>
          <cell r="N22" t="str">
            <v/>
          </cell>
          <cell r="O22" t="str">
            <v/>
          </cell>
          <cell r="P22" t="str">
            <v/>
          </cell>
          <cell r="Q22" t="str">
            <v/>
          </cell>
          <cell r="R22" t="str">
            <v/>
          </cell>
          <cell r="S22" t="str">
            <v/>
          </cell>
          <cell r="T22" t="str">
            <v/>
          </cell>
          <cell r="U22" t="str">
            <v/>
          </cell>
          <cell r="V22" t="str">
            <v/>
          </cell>
          <cell r="W22" t="str">
            <v/>
          </cell>
          <cell r="X22" t="str">
            <v/>
          </cell>
          <cell r="Y22" t="str">
            <v>x</v>
          </cell>
          <cell r="Z22" t="str">
            <v>x</v>
          </cell>
          <cell r="AA22" t="str">
            <v/>
          </cell>
          <cell r="AB22" t="str">
            <v/>
          </cell>
          <cell r="AC22" t="str">
            <v/>
          </cell>
          <cell r="AD22" t="str">
            <v/>
          </cell>
          <cell r="AE22" t="str">
            <v/>
          </cell>
          <cell r="AF22" t="str">
            <v>x</v>
          </cell>
          <cell r="AG22" t="str">
            <v/>
          </cell>
          <cell r="AH22" t="str">
            <v>x</v>
          </cell>
          <cell r="AI22" t="str">
            <v/>
          </cell>
          <cell r="AJ22" t="str">
            <v/>
          </cell>
          <cell r="AK22" t="str">
            <v/>
          </cell>
          <cell r="AL22" t="str">
            <v>x</v>
          </cell>
          <cell r="AM22" t="str">
            <v/>
          </cell>
          <cell r="AN22" t="str">
            <v/>
          </cell>
          <cell r="AO22" t="str">
            <v/>
          </cell>
          <cell r="AP22" t="str">
            <v/>
          </cell>
          <cell r="AQ22" t="str">
            <v xml:space="preserve">10) The opportunity to appoint extra judges to a Court when the presiding judge is temporarily working as chairman in a committee is still under preparation, but it is expected to be adopted in February 2018. _x000D_
_x000D_
11) The retirement for lay judges is at the age of 80. </v>
          </cell>
          <cell r="AR22" t="str">
            <v>1.a  General online information about the justice system for non-native speakers;1.b  General online information about the justice system for children (individuals below 18 years of age);2.  Centralised web portal with online forms for judicial proceedings available to the public and companies;4.a  Provision of education on legal rights to the general public through educational court visits;4.c  Provision of education on legal rights to the general public through interactive learning tools;4.d  Provision of education on legal rights to the general public through other formats (please specify)</v>
          </cell>
          <cell r="AS22" t="str">
            <v>http://www.domstol.dk/om/otherlanguages/english/Pages/default.aspx</v>
          </cell>
          <cell r="AT22" t="str">
            <v>kenddinret.dk</v>
          </cell>
          <cell r="AU22" t="str">
            <v/>
          </cell>
          <cell r="AV22" t="str">
            <v>http://www.domstol.dk/Selvbetjening/blanketter/Pages/blanketter.aspx_x000D_
minretssag.dk (civil cases)</v>
          </cell>
          <cell r="AW22" t="str">
            <v/>
          </cell>
          <cell r="AX22" t="str">
            <v xml:space="preserve">Films, posters, events, folders etc. </v>
          </cell>
          <cell r="AY22" t="str">
            <v/>
          </cell>
          <cell r="AZ22" t="str">
            <v>Yes, for some court levels, please specify below</v>
          </cell>
          <cell r="BA22" t="str">
            <v>1st instance</v>
          </cell>
          <cell r="BB22" t="str">
            <v>1st instance</v>
          </cell>
          <cell r="BC22" t="str">
            <v>Some 1 st instance courts and The Danish Court Administration use social media.</v>
          </cell>
          <cell r="BD22" t="str">
            <v>Yes</v>
          </cell>
          <cell r="BE22" t="str">
            <v/>
          </cell>
          <cell r="BF22" t="str">
            <v>Yes some judgments</v>
          </cell>
          <cell r="BG22" t="str">
            <v>Yes some judgments</v>
          </cell>
          <cell r="BH22" t="str">
            <v>Yes all judgments</v>
          </cell>
          <cell r="BI22" t="str">
            <v>In 1st and 2nd instance some specially selected judgements are availble online_x000D_
in an anonymized form and in a short version._x000D_
The judgements are not uploaded in a specific database but publised on the_x000D_
website of the Courts.</v>
          </cell>
          <cell r="BJ22" t="str">
            <v>1st instance;2nd instance;Highest instance</v>
          </cell>
          <cell r="BK22" t="str">
            <v>Highest instance</v>
          </cell>
          <cell r="BL22" t="str">
            <v/>
          </cell>
          <cell r="BM22" t="str">
            <v>Highest instance</v>
          </cell>
          <cell r="BN22" t="str">
            <v>1st instance;2nd instance;Highest instance</v>
          </cell>
          <cell r="BO22" t="str">
            <v>Regarding 1: In 1st and 2nd instance some specially selected judgements are_x000D_
availble online in an anonymized form and in a short version on the website of_x000D_
the Danish Courts or the Court that adjudicated the case. The Supreme Court has_x000D_
a database of all judgements in anonymized form._x000D_
The Danish Courts are working to create a database. It is expected that this_x000D_
database will be ready in the end of 2018.</v>
          </cell>
          <cell r="BP22" t="str">
            <v>Yes some judgments</v>
          </cell>
          <cell r="BQ22" t="str">
            <v>Yes some judgments</v>
          </cell>
          <cell r="BR22" t="str">
            <v>Yes all judgments</v>
          </cell>
          <cell r="BS22" t="str">
            <v xml:space="preserve">The courts of Denmark do not distinguish between administrative cases and civil cases. </v>
          </cell>
          <cell r="BT22" t="str">
            <v>1st instance;2nd instance;Highest instance</v>
          </cell>
          <cell r="BU22" t="str">
            <v>Highest instance</v>
          </cell>
          <cell r="BV22" t="str">
            <v/>
          </cell>
          <cell r="BW22" t="str">
            <v>Highest instance</v>
          </cell>
          <cell r="BX22" t="str">
            <v>1st instance;2nd instance;Highest instance</v>
          </cell>
          <cell r="BY22" t="str">
            <v xml:space="preserve">The courts of Denmark do not distinguish between administrative cases and civil cases. </v>
          </cell>
          <cell r="BZ22" t="str">
            <v>Initial;Continuous</v>
          </cell>
          <cell r="CA22" t="str">
            <v>Initial;Continuous</v>
          </cell>
          <cell r="CB22" t="str">
            <v>Initial;Continuous</v>
          </cell>
          <cell r="CC22" t="str">
            <v/>
          </cell>
          <cell r="CD22" t="str">
            <v>Initial;Continuous</v>
          </cell>
          <cell r="CE22" t="str">
            <v/>
          </cell>
          <cell r="CF22" t="str">
            <v>Initial;Continuous</v>
          </cell>
          <cell r="CG22" t="str">
            <v>Continuous</v>
          </cell>
          <cell r="CH22" t="str">
            <v>In regards to no. 2a: Training in communication with persons of different cultural, religious, ethnic or linguistic background is incorporated in the various training activities where it is relevant._x000D_
In regards to no. 2c: When we dont offer trainings in this area it is based on the belief that the need is not there because when you go to court as a visually or hearing impaired person the state of Denmark offers you support in form for tools or a support person to assist or help you in the courtroom. for instance a deaf interpreter if you are hearing impaired or deaf._x000D_
In regards to no. 4: As we do not experience "Gender-sensitive practices in judicial proceedings" as a specific topic which we have challenges with in general, we do not offer specific training in this area, but as for no. 2a it is incorporated i training activities if it is found relevant.</v>
          </cell>
          <cell r="CI22" t="str">
            <v>Civil and commercial disputes;Labour disputes;Consumer disputes*</v>
          </cell>
          <cell r="CJ22" t="str">
            <v/>
          </cell>
          <cell r="CK22" t="str">
            <v>Civil and commercial disputes;Labour disputes;Consumer disputes*</v>
          </cell>
          <cell r="CL22" t="str">
            <v>Civil and commercial disputes;Labour disputes;Consumer disputes*</v>
          </cell>
          <cell r="CM22" t="str">
            <v>Civil and commercial disputes;Labour disputes;Consumer disputes*</v>
          </cell>
          <cell r="CN22" t="str">
            <v>Civil and commercial disputes</v>
          </cell>
          <cell r="CO22" t="str">
            <v>Civil and commercial disputes;Labour disputes;Consumer disputes*</v>
          </cell>
          <cell r="CP22" t="str">
            <v>Civil and commercial disputes;Labour disputes;Consumer disputes*</v>
          </cell>
          <cell r="CQ22" t="str">
            <v>Civil and commercial disputes;Labour disputes;Consumer disputes*</v>
          </cell>
          <cell r="CR22" t="str">
            <v>Civil and commercial disputes;Labour disputes;Consumer disputes*</v>
          </cell>
          <cell r="CS22" t="str">
            <v>Civil and commercial disputes;Labour disputes;Consumer disputes*</v>
          </cell>
          <cell r="CT22" t="str">
            <v>Civil and commercial disputes;Labour disputes;Consumer disputes*</v>
          </cell>
          <cell r="CU22" t="str">
            <v/>
          </cell>
          <cell r="CV22" t="str">
            <v/>
          </cell>
          <cell r="CW22" t="str">
            <v xml:space="preserve">The courts of Denmark had focus on the project "Court mediation and conciliation" in 2015-2016. Since then The Danish Court Administration and the courts of Denmark have implemented initiatives in order to disseminate the public knowledge of court mediation. Each court has an ambassador who is responsible for promoting the use of mediation. The ambassador is also the link between the court and The Danish Court Administration concerning mediation. </v>
          </cell>
          <cell r="CX22" t="str">
            <v/>
          </cell>
          <cell r="CY22" t="str">
            <v/>
          </cell>
          <cell r="CZ22" t="str">
            <v/>
          </cell>
          <cell r="DA22" t="str">
            <v xml:space="preserve">http://www.domstol.dk/saadangoerdu/retsmaegling/Pages/default.aspx (General information about mediation)_x000D_
https://www.youtube.com/watch?v=Kr4GwHuykj8&amp;feature=youtu.be (A video about mediation. The video is made during the People's Political Festival in 2015)_x000D_
http://www.domstol.dk/saadangoerdu/retsmaegling/Documents/Retsmaegling%20-%20er%20en%20dom%20den%20rette%20l%C3%B8sning.pdf (A brochure with information to those who consider to use mediation)_x000D_
http://www.domstol.dk/saadangoerdu/retsmaegling/projektanalyse/Pages/default.aspx (Evaluation on the project "Court mediation and conciliation")_x000D_
http://www.domstol.dk/saadangoerdu/retsmaegling/Pages/Etiskeretningslinjerforretsmaegling.aspx (Ethical guidelines) _x000D_
http://www.domstol.dk/saadangoerdu/retsmaegling/Documents/Vejledende%20takster%20for%20retsmaegling.pdf (Prices)  _x000D_
</v>
          </cell>
          <cell r="DB22" t="str">
            <v>National level</v>
          </cell>
          <cell r="DC22" t="str">
            <v/>
          </cell>
          <cell r="DD22" t="str">
            <v/>
          </cell>
          <cell r="DE22" t="str">
            <v/>
          </cell>
          <cell r="DF22" t="str">
            <v/>
          </cell>
          <cell r="DG22" t="str">
            <v/>
          </cell>
          <cell r="DH22" t="str">
            <v/>
          </cell>
          <cell r="DI22" t="str">
            <v/>
          </cell>
          <cell r="DJ22" t="str">
            <v/>
          </cell>
          <cell r="DK22" t="str">
            <v/>
          </cell>
          <cell r="DL22" t="str">
            <v xml:space="preserve">In 2016 The Danish Court Administration conducted a survey on the availability of online information - if people found what they were looking for._x000D_
</v>
          </cell>
          <cell r="DO22" t="str">
            <v/>
          </cell>
          <cell r="DP22" t="str">
            <v/>
          </cell>
          <cell r="DQ22" t="str">
            <v>6. Other specific follow-up (please specify)</v>
          </cell>
          <cell r="DR22" t="str">
            <v>Editing of existing website and wireframes on a new website.</v>
          </cell>
          <cell r="DS22" t="str">
            <v/>
          </cell>
          <cell r="DT22" t="str">
            <v>Yes</v>
          </cell>
          <cell r="DU22" t="str">
            <v/>
          </cell>
          <cell r="DV22" t="str">
            <v>Total length</v>
          </cell>
          <cell r="DW22" t="str">
            <v>The length of the time limit varies according to type of case. Danish Court Administratio n does not measure it as a limit in terms of days but as a percentage of cases completed within a time limit. District courts: All ordinary civil cases, including cases about house rent and petty cases: 73 % should be completed within 6 months. Ordinary civil and housing hearing cases: 64% should be completed within 15 months. Petty hearing cases: 67% completed within 9 months. All parential cases and about marriage issues: 80% should be completed within 6 months. Ordinary enforcement proceedings and small money claim form: 80% should be completed within 3 months. Special enforcement proceedings cases (i.e. cases triggered by violation of access orders): 80% should be completed within 2 months. Forced sales – measured on cases that were not sold at 1st auction: 80% should be completed within 5 months. Opening a case regarding a deceased person (Court contacting the family /children): 80% should be opened within 2 months. Forced closure of companies excl. liquidation: 72% should be completed within 3 months. Debt relief – measured on cases where relief was opened in the first place (i.e. requests for debt relief that were rejected etc. Without opening the case are not included): 75% should be completed within 9 months. High courts (Eastern High Court East), Western High Court (West): 1st instance civil case: 25% (East), 20% (West) should be completed within 12 months. 60% (East), 50% (West) should be completed within 18 months Ordinary appeal: 30% (East), 20% (West) should be completed within 9 months (East) and 11 months (West). 55% (East), 40% (West) consideration etc. This is not included here and will differ from case type to case type 19 should be completed within 12 months (East) and 13 months (West) Family Cases: 50% (East), 60% (West) should be completed within 4 months. 80% (East), 85% (West) should be completed within 6 months. In addition 25% (West) should be completed within 3 months. Appeal of minor matters within a case: 80% (East), 70% (West) should be completed within 6 weeks. 95% (East), 90% (West) should be completed within 3 months. In addition 50% (West) should be completed within 4 weeks. It varies according to the type of case. We have two official targets for the types of cases below that could be considered administrativ e type of cases. Forced closure of companies excl. liquidation: 72% should be completed within 3 months Land registration: 100% should be completed within 10 working days.</v>
          </cell>
          <cell r="DX22" t="str">
            <v>It varies according to the type of case. We have two official targets for the types of cases below that could be considered administrativ e type of cases. Forced closure of companies excl. liquidation: 72% should be completed within 3 months Land registration: 100% should be completed within 10 working days.</v>
          </cell>
          <cell r="DY22" t="str">
            <v>It varies according to the type of case</v>
          </cell>
          <cell r="DZ22" t="str">
            <v>N/A</v>
          </cell>
          <cell r="EA22" t="str">
            <v>It varies according to the type of case. We have two official targets for the types of cases below that could be considered administrativ e type of cases. Forced closure of companies excl. liquidation: 72% should be completed within 3 months Land registration: 100% should be completed within 10 working days.</v>
          </cell>
          <cell r="EB22" t="str">
            <v>It varies according to the type of case</v>
          </cell>
          <cell r="EC22" t="str">
            <v>N/A</v>
          </cell>
          <cell r="ED22" t="str">
            <v/>
          </cell>
          <cell r="EE22" t="str">
            <v>It is important to distinguish between the different categories of cases. Total_x000D_
length is the most common way to set up standards and measures but i.e. estate_x000D_
of a deceased person, the courts measures targets to a phase instead._x000D_
As regards to "only certain phases" = please see file that I have sent via email.</v>
          </cell>
          <cell r="EF22" t="str">
            <v/>
          </cell>
          <cell r="EG22" t="str">
            <v/>
          </cell>
          <cell r="EH22" t="str">
            <v/>
          </cell>
          <cell r="EI22" t="str">
            <v/>
          </cell>
          <cell r="EJ22" t="str">
            <v/>
          </cell>
          <cell r="EK22" t="str">
            <v/>
          </cell>
          <cell r="EL22" t="str">
            <v/>
          </cell>
          <cell r="EM22" t="str">
            <v/>
          </cell>
          <cell r="EN22" t="str">
            <v/>
          </cell>
          <cell r="EO22" t="str">
            <v/>
          </cell>
          <cell r="EP22" t="str">
            <v/>
          </cell>
          <cell r="EQ22" t="str">
            <v/>
          </cell>
          <cell r="ER22" t="str">
            <v/>
          </cell>
          <cell r="ES22" t="str">
            <v/>
          </cell>
          <cell r="ET22" t="str">
            <v/>
          </cell>
          <cell r="EU22" t="str">
            <v/>
          </cell>
          <cell r="EV22" t="str">
            <v>Yes</v>
          </cell>
          <cell r="EW22" t="str">
            <v/>
          </cell>
          <cell r="EX22" t="str">
            <v>Share of cases closed within a given period of time (e.g. x% of civil cases are resolved within x days)</v>
          </cell>
          <cell r="EY22" t="str">
            <v/>
          </cell>
          <cell r="EZ22" t="str">
            <v>http://www.domstol.dk/om/publikationer/Publikationer/Danmarks_Domstoles_aarsrapport_2016.pdf</v>
          </cell>
          <cell r="FA22" t="str">
            <v/>
          </cell>
          <cell r="FB22" t="str">
            <v/>
          </cell>
          <cell r="FC22" t="str">
            <v>No total average time in use. Specific target goals are set for each court as shown above, it varies from the types of cases.</v>
          </cell>
          <cell r="FD22" t="str">
            <v>No total average time in use. Specific target goals are set for each court as shown above, it varies from the types of cases.</v>
          </cell>
          <cell r="FE22" t="str">
            <v>No data on expected average age of pending cases. We are not using this as a target or a measure. Danish Court Administration follows the development of pending cases. The mathematical relation between pending cases in 2014 and the number of received cases in the same year is used as a measure of a “normal” condition. If the number of pending cases exceeds that relation, or falls below, it is shown in a report as an indicator (+/-) of the standing of the district court, so the court may evaluate the situation and react on it, if that is appropriate.</v>
          </cell>
          <cell r="FF22" t="str">
            <v>No data on expected average age of pending cases. We are not using this as a target or a measure. Danish Court Administration follows the development of pending cases. The mathematical relation between pending cases in 2014 and the number of received cases in the same year is used as a measure of a “normal” condition. If the number of pending cases exceeds that relation, or falls below, it is shown in a report as an indicator (+/-) of the standing of the district court, so the court may evaluate the situation and react on it, if that is appropriate.</v>
          </cell>
          <cell r="FG22" t="str">
            <v/>
          </cell>
          <cell r="FH22" t="str">
            <v/>
          </cell>
          <cell r="FI22" t="str">
            <v>Share of cases closed within agiven period of time (e.g. x% ofcivil cases are resolved within x days)</v>
          </cell>
          <cell r="FJ22" t="str">
            <v>Council for Judiciary TF;Other body/ specify TF</v>
          </cell>
          <cell r="FK22" t="str">
            <v>Council for Judiciary TF;Other body/ specify TF</v>
          </cell>
          <cell r="FL22" t="str">
            <v>Council for Judiciary TF;Other body/ specify TF;Other body/ specify TL</v>
          </cell>
          <cell r="FM22" t="str">
            <v>Please note that only very few administrative cases reach the Danish Courts asmost admininstrative cases are adjudicated by independent collegial quasi-judicial administrative bodies. The timeframe mentioned here concerns estates of deceased persons.Timelimits for i.e. rape , weapon, and certain cases regarding assult have been set by the a parliamentary committee called: The Legal Affairs Committee.</v>
          </cell>
          <cell r="FN22" t="str">
            <v>The timeframes are set in a collaboration between the Council for the Judiciary (The Court Administration) and representatives of the Court Presidents.</v>
          </cell>
          <cell r="FO22" t="str">
            <v>The timeframes are set in a collaboration between the Council for the Judiciary (The Court Administration) and representatives of the Court Presidents.</v>
          </cell>
          <cell r="FP22" t="str">
            <v>The timeframes are set in a collaboration between the Council for the Judiciary (The Court Administration) and representatives of the Court Presidents.</v>
          </cell>
          <cell r="FQ22" t="str">
            <v>The timeframes are set in a collaboration between the Council for the Judiciary (The Court Administration) and representatives of the Court Presidents.</v>
          </cell>
          <cell r="FR22" t="str">
            <v>The timeframes are set in a collaboration between the Council for the Judiciary (The Court Administration) and representatives of the Court Presidents.</v>
          </cell>
          <cell r="FS22" t="str">
            <v/>
          </cell>
          <cell r="FT22" t="str">
            <v>The timeframes are set in a collaboration between the Council for the Judiciary (The Court Administration) and representatives of the Court Presidents.</v>
          </cell>
          <cell r="FU22" t="str">
            <v/>
          </cell>
          <cell r="FV22" t="str">
            <v/>
          </cell>
          <cell r="FW22" t="str">
            <v/>
          </cell>
          <cell r="FX22" t="str">
            <v>Individual courts TF</v>
          </cell>
          <cell r="FY22" t="str">
            <v>Individual courts TF</v>
          </cell>
          <cell r="FZ22" t="str">
            <v>Individual courts TF;Individual courts TL</v>
          </cell>
          <cell r="GA22" t="str">
            <v>The timeframes are the same in all district Courts. There are few variations between the two High Courts._x000D_
_x000D_
Timelimits for i.e. rape , weapon, and certain cases regarding assult have been set by the a parliamentary committee called: The Legal Affairs Committee. These apply to all the individual Courts (except in the Faroe Islands and in Greenland)</v>
          </cell>
          <cell r="GB22" t="str">
            <v/>
          </cell>
          <cell r="GC22" t="str">
            <v>Yes</v>
          </cell>
          <cell r="GD22" t="str">
            <v>http://www.domstol.dk/om/publikationer/Publikationer/Danmarks_Domstoles_aarsrapport_2016.pdf</v>
          </cell>
          <cell r="GE22" t="str">
            <v>Other/specify</v>
          </cell>
          <cell r="GF22" t="str">
            <v>If backlogs are generated and timeframes are not met, this can become an element when discussion budget and human resources.</v>
          </cell>
          <cell r="GG22" t="str">
            <v/>
          </cell>
          <cell r="GH22" t="str">
            <v>No</v>
          </cell>
          <cell r="GI22" t="str">
            <v/>
          </cell>
          <cell r="GJ22" t="str">
            <v/>
          </cell>
          <cell r="GK22" t="str">
            <v/>
          </cell>
          <cell r="GL22" t="str">
            <v/>
          </cell>
          <cell r="GM22" t="str">
            <v/>
          </cell>
          <cell r="GN22" t="str">
            <v/>
          </cell>
          <cell r="GO22" t="str">
            <v/>
          </cell>
          <cell r="GP22" t="str">
            <v/>
          </cell>
          <cell r="GQ22" t="str">
            <v/>
          </cell>
          <cell r="GR22" t="str">
            <v>Court President/ Court management TF;Council for the judiciary TF;Court President/ Court management BL;Council for the judiciary BL</v>
          </cell>
          <cell r="GS22" t="str">
            <v>Court President/ Court management TF;Council for the judiciary TF;Court President/ Court management BL;Council for the judiciary BL</v>
          </cell>
          <cell r="GT22" t="str">
            <v/>
          </cell>
          <cell r="GU22" t="str">
            <v/>
          </cell>
          <cell r="GV22" t="str">
            <v/>
          </cell>
          <cell r="GW22" t="str">
            <v/>
          </cell>
          <cell r="GX22" t="str">
            <v/>
          </cell>
          <cell r="GY22" t="str">
            <v/>
          </cell>
          <cell r="GZ22" t="str">
            <v>No timelimits concerning civil and Commercial cases. Regarding administrative cases most of these will not be dealt with in the Courts.</v>
          </cell>
          <cell r="HA22" t="str">
            <v>No</v>
          </cell>
          <cell r="HB22" t="str">
            <v/>
          </cell>
          <cell r="HC22" t="str">
            <v/>
          </cell>
          <cell r="HD22" t="str">
            <v/>
          </cell>
          <cell r="HE22" t="str">
            <v/>
          </cell>
          <cell r="HF22" t="str">
            <v/>
          </cell>
          <cell r="HG22" t="str">
            <v/>
          </cell>
          <cell r="HH22" t="str">
            <v/>
          </cell>
          <cell r="HI22" t="str">
            <v/>
          </cell>
          <cell r="HJ22" t="str">
            <v>No, not automatically. Danish Court Administration is piloting a new system to handle civil cases. In this system there is different means to follow backlogs, etc._x000D_
_x000D_
Danish Court Administration follows the development of pending cases. The mathematical relation between pending cases in 2014 and the number of received cases in the same year is used as a measure of a “normal” condition for the district courts. If the number of pending cases exceeds that relation, or falls below, it is shown in a report as an indicator (+/-) of the standing of the district court, so the court may evaluate the situation and react on it, if that is appropriate._x000D_
_x000D_
The district courts receives a report once a month where they can see this. Overall, it is our judgment, that the district courts do not have an excessive number of pending cases so for the time being, this overview is meant to be used internally at the individual courts._x000D_
_x000D_
The two High Courts receives a report where the development in pending cases is followed every quarter.</v>
          </cell>
          <cell r="HK22" t="str">
            <v>Court President/ Court management TF;Court President/ Court management BL</v>
          </cell>
          <cell r="HL22" t="str">
            <v>Council for the judiciary TF;Council for the judiciary BL</v>
          </cell>
          <cell r="HM22" t="str">
            <v>Council for the judiciary TF;Council for the judiciary BL</v>
          </cell>
          <cell r="HN22" t="str">
            <v/>
          </cell>
          <cell r="HO22" t="str">
            <v/>
          </cell>
          <cell r="HP22" t="str">
            <v>Court President/ Court management TF;Council for the judiciary TF;Other body/ specify TL;Court President/ Court management BL</v>
          </cell>
          <cell r="HQ22" t="str">
            <v>Ministry of Justice TL;Other body/ specify TL</v>
          </cell>
          <cell r="HR22" t="str">
            <v/>
          </cell>
          <cell r="HS22" t="str">
            <v/>
          </cell>
          <cell r="HT22" t="str">
            <v/>
          </cell>
          <cell r="HU22" t="str">
            <v/>
          </cell>
          <cell r="HV22" t="str">
            <v/>
          </cell>
          <cell r="HW22" t="str">
            <v/>
          </cell>
          <cell r="HX22" t="str">
            <v>The Council for the Judiciary reports on the target attainment to the Committee_x000D_
on Legal Affairs and the Ministry of Justice in relation to violence cases, rape cases and illegal weapons cases.</v>
          </cell>
          <cell r="HY22" t="str">
            <v>Please note that the measures are not automatically used. Measures are discussed based on the specific situation in the individual court.</v>
          </cell>
          <cell r="HZ22" t="str">
            <v>Upon request by party;Notification by mail or e-mail on court discretion</v>
          </cell>
          <cell r="IA22" t="str">
            <v>Upon request by party;Notification by mail or e-mail on court discretion</v>
          </cell>
          <cell r="IB22" t="str">
            <v>Upon request by party;Notification by mail or e-mail on court discretion</v>
          </cell>
          <cell r="IC22" t="str">
            <v/>
          </cell>
          <cell r="ID22" t="str">
            <v/>
          </cell>
          <cell r="IE22" t="str">
            <v/>
          </cell>
          <cell r="IF22" t="str">
            <v>The Courts of Denmark are in the process of developing a new system for civil cases. The system will consist of an internal case administration and a web portal where communication, payment and exchange of material are available for the court users. The system has been tested in two courts and is gradually being implemented in all courts during 2017. Furthermore the Courts of Denmark are in the process of developing an automatic notification of the court meeting by text message to the defendants and witnesses in criminal cases. The text message reminders are implemented in all courts during the spring of 2017.</v>
          </cell>
        </row>
        <row r="23">
          <cell r="A23" t="str">
            <v>HU</v>
          </cell>
          <cell r="B23" t="str">
            <v>Hungary</v>
          </cell>
          <cell r="C23" t="str">
            <v>Gergely Tornyai</v>
          </cell>
          <cell r="D23" t="str">
            <v>legal adviser, Ministry of Justice</v>
          </cell>
          <cell r="E23" t="str">
            <v>gergely.tornyai@im.gov.hu</v>
          </cell>
          <cell r="F23" t="str">
            <v>003617954258</v>
          </cell>
          <cell r="G23" t="str">
            <v>Draft Bill no. T/18298 on Transitional Provisions of Penalising Infringements of the Public Administrative Rules and on Amending and Repealing Certain Acts related to the Reform of Administrative Procedure Draft on amendments to certain government decrees related to the entry into force of the Public Administrative Procedure Code Draft on amendments to certain ministerial decrees on justice matters related to the entry into force of the Public Administrative Procedure Code Draft Act on the amendment for legal harmonisation purposes of Act CXII of 2011 on the Right of Informational Self-Determination and on Freedom of Information Draft Bill No. T/18320 on the amendment of acts related to the reduction of administrative bureaucracy and the simplification of certain administrative procedures</v>
          </cell>
          <cell r="H23" t="str">
            <v>a) Act CL of 2016 on the Public Administrative Procedure Code b) Act I of 2017 on the Administrative Justice Code c) Act L of 2017 on amendments to certain Acts related to the entry into force of the Public Administrative Procedure Code and the Administrative Justice Code d) Act CXXX of 2017 on amendment of certain Acts relating to the entry into force of the Code of Civil Procedure e) Act CXVIII of 2017 on the rules applicable to non-contentious civil procedures, and on certain non-contentious proceedings f) Act XLIII of 2017 on the public register of general powers of attorney for contentious and non-contentious court proceedings g) Act XXVIII of 2017 on Private International Law h) Act XLIX of 2017 on amending the Act XLIX of 1991 on bankruptcy and winding-up proceedings and certain related laws i) Act XCIII of 2017 on amendment of the regulation of gathering secret intelligence in relation with the new Criminal Procedural Code, further on the regulation of the Sequence of Satisfaction of in the course of the judicial enforcement for the victim judged civil right claims j) Act XLVIII of 2017 on amending the Act V of 2006 on Public Company Information, Company Registration and Winding-up Proceedings, the Act CXL of 2007 on Cross-Border Mergers of Limited Liability Companies in connection with a system for linking European business registers k) Act LXI of 2017 on amending certain Acts in order to increase the legal competitiveness of business environment</v>
          </cell>
          <cell r="I23" t="str">
            <v>further implementing acts related to d): - Government decree on the amendment of certain gov. decrees relating to the entry into force of the Code of Civil Procedure - Government decree ensuring the coherency with the new regulation of civil proceedings laid down in Act CXXX of 2016 with other related gov. decrees further implementing acts related to e): - Decree of the Minister of Justice on the amendment of certain decrees of the Min. of Justice relating to the entry into force of the Code of Civil Procedure - Decree of the Min. of Justice ensuring the coherency with the new regulations of civil proceeding laid down in Act CLXXX of 2016 with other related Min. of Justice decrees.</v>
          </cell>
          <cell r="J23" t="str">
            <v/>
          </cell>
          <cell r="K23" t="str">
            <v>Act CXXX of 2017 – amendment of certain Acts relating to the entry into force of the Act CXXX of 2016 on the Code of Civil Procedure Act LX of 2017 on the arbitration</v>
          </cell>
          <cell r="L23" t="str">
            <v>Amendement under way: Decree of the Min. of Justice No. 14/1991. (XI. 26.) on the notary fees</v>
          </cell>
          <cell r="M23" t="str">
            <v>Draft on amendment of the Decree of the Minister of Justice No. 14/2002 (VIII.1.) on the Rules of Court Administration</v>
          </cell>
          <cell r="N23" t="str">
            <v>Act XLIX of 2017 on amending the Act XLIX of 1991 on bankruptcy and winding-up proceedings and certain related laws</v>
          </cell>
          <cell r="O23" t="str">
            <v/>
          </cell>
          <cell r="P23" t="str">
            <v/>
          </cell>
          <cell r="Q23" t="str">
            <v/>
          </cell>
          <cell r="R23" t="str">
            <v/>
          </cell>
          <cell r="S23" t="str">
            <v/>
          </cell>
          <cell r="T23" t="str">
            <v>Act I of 2017 on the Administrative Justice Code Act L of 2017 on amendments to certain Acts related to the entry into force of the Public Administrative Procedure Code and the Administrative Justice Code</v>
          </cell>
          <cell r="U23" t="str">
            <v/>
          </cell>
          <cell r="V23" t="str">
            <v>Draft Act on the amendment for legal harmonisation purposes of Act CXII of 2011 on the Right of Informational Self-Determination and on Freedom of Information</v>
          </cell>
          <cell r="W23" t="str">
            <v/>
          </cell>
          <cell r="X23" t="str">
            <v/>
          </cell>
          <cell r="Y23" t="str">
            <v>Draft Decree of the Min. of Justice on listening in the civil proceedings via electronic communications network</v>
          </cell>
          <cell r="Z23" t="str">
            <v/>
          </cell>
          <cell r="AA23" t="str">
            <v/>
          </cell>
          <cell r="AB23" t="str">
            <v>Draft Bill No. T/18316 on the amendment of certain acts related to the entry into force of Act XC of 2017 on the Code of Criminal Procedure Draft Bill No. T/18320 on the amendment of acts related to the reduction of administrative bureaucracy and the simplification of certain administrative procedures Draft Decree of the Min. of Justice on the content of the request for grants under the legal aid and the detailed rules for the use of grants</v>
          </cell>
          <cell r="AC23" t="str">
            <v>Act CXXVIII of 2017 on the legal aid and the right to charge costs in civil and administrative court proceedings Act L of 2017 on amendments to certain Acts related to the entry into force of the Public Administrative Procedure Code and the Administrative Justice Code Act CXXX of 2017 on amendment of certain Acts relating to the entry into force of the Code of Civil Procedure Act CXXXVI of 2017 on amendment of certain Acts relating to the entry into force of Act LXXVIII of 2017 on the profession of lawyers and of other acts in judicial matters Act CXLIV of 2017 on the amendment of Act XIX of 1998 on the Code of Criminal Procedure, certain Acts in criminal matters and acts regulating European Union and international cooperation in criminal matters</v>
          </cell>
          <cell r="AD23" t="str">
            <v>The adoption of the implementing regulations of the Acts mentioned in the previous columns are en route. The new regulations will assure, that the proceedings relevant for legal aid are in conformity with the renewed procedural rules.</v>
          </cell>
          <cell r="AE23" t="str">
            <v>Draft Decree of the Min. of Justice on the justification of the conditions for granting legal aid and the right to charge a fee</v>
          </cell>
          <cell r="AF23" t="str">
            <v>Act CXXVIII of 2017 on the legal aid and the right to charge costs in civil and administrative court proceedings</v>
          </cell>
          <cell r="AG23" t="str">
            <v>The adoption of the implementing regulations of the Acts mentioned in the previous columns are en route. The new regulations will assure, that the proceedings relevant for court fees are conform with the renewed procedural rules laid down in the mentioned acts and fit into the whole legal system.</v>
          </cell>
          <cell r="AH23" t="str">
            <v>Draft Bill No. T/18316 on the amendment of certain acts related to the entry into force of Act XC of 2017 on the Code of Criminal Procedure</v>
          </cell>
          <cell r="AI23" t="str">
            <v>Decree of the Min. of Justice No. 14/2017. (X. 31.) on the amendment of Decree of the Min. of Justice No. 7/2011. (III. 4.) on detailed rules for the evaluation of judicial applications and the award of points during the tender ranking Decree of the Min. of Justice No. 11/2017. (VIII. 23.) on the amendment of Decree of the Min. of Justice No. 1/1999. (I. 18.) on the attestation of the suitability of judges and court secretaries Act L of 2017 on amendments to certain Acts related to the entry into force of the Public Administrative Procedure Code and the Administrative Justice Code Act CXXX of 2017 on amendment of certain Acts relating to the entry into force of the Code of Civil Procedure Act C of 2017 on the 2018 Budget of Hungary</v>
          </cell>
          <cell r="AJ23" t="str">
            <v/>
          </cell>
          <cell r="AK23" t="str">
            <v>Draft Bill No. T/18316 on the amendment of certain acts related to the entry into force of Act XC of 2017 on the Code of Criminal Procedure</v>
          </cell>
          <cell r="AL23" t="str">
            <v>Act LXXVIII of 2017 on the profession of lawyers Act CXXXVI of 2017 on amendment of certain Acts relating to the entry into force of Act LXXVIII of 2017 on the profession of lawyers and of other acts in judicial matters Act CXIX of 2017 on the Amendment of Act XLI of 1991 on Notaries and certain acts in judicial matters Act LXXXVII of 2017 on amendment of the Act LXVIII of 1997 on the legal status of the judicial personnel and the Act CLXIV of 2011 on the legal status of the prosecutor general, the prosecutors and other personnel of the prosecution service and on the prosecutors career Act XLIX of 2017 on amending the Act XLIX of 1991 on bankruptcy and winding-up proceedings and certain related laws Act CXXX of 2017 on amendment of certain Acts relating to the entry into force of the Code of Civil Procedure Act XLIII of 2017 on the public register of general powers of attorney for contentious and non-contentious court proceedings (legal adviser and legal representation) Act LXI of 2017 on amending certain Acts in order to increase the legal competitiveness of business environment</v>
          </cell>
          <cell r="AM23" t="str">
            <v>Decree of the Min. of Justice No. 13/2017 (X. 20.) on the amendment of Decree of the Min. of Justice No. 4/2009. (III. 6.) on the State Register of Testaments. Decree of the Min. of Justice No. 1/2017 (III. 7.) and 10/2017. (VIII. 11.) amending Decree of the Min. of Justice No. 15/1991. (XI. 26.) on the number and the seats of notaries. The adoption of other implementing regulations are en route. The new regulations will assure, that the proceedings relevant for notaries and their chambers are conform with the renewed procedural rules.</v>
          </cell>
          <cell r="AN23" t="str">
            <v>Draft Bill No. T/18315 on creating a law on the protection of right to commercial secrecy and know-how and amending certain laws related to it</v>
          </cell>
          <cell r="AO23" t="str">
            <v>Act CXXXVI of 2017 on amendment of certain Acts relating to the entry into force of Act LXXVIII of 2017 on the profession of lawyers and of other acts in judicial matters Act LIII of 2017 on the Prevention and Combating of Money Laundering and Terrorist Financing Act CXLIV of 2017 on the amendment of Act XIX of 1998 on the Code of Criminal Procedure, certain Acts in criminal matters and acts regulating European Union and international cooperation in criminal matters</v>
          </cell>
          <cell r="AP23" t="str">
            <v/>
          </cell>
          <cell r="AQ23" t="str">
            <v xml:space="preserve">Due to character limitation, please find this information in the attached document._x000D_
</v>
          </cell>
          <cell r="AR23" t="str">
            <v>1.a  General online information about the justice system for non-native speakers;1.c  General online information about the justice system for visually or hearing impaired;2.  Centralised web portal with online forms for judicial proceedings available to the public and companies;4.a  Provision of education on legal rights to the general public through educational court visits;4.b  Provision of education on legal rights to the general public that is integrated in school curriculum;4.d  Provision of education on legal rights to the general public through other formats (please specify)</v>
          </cell>
          <cell r="AS23" t="str">
            <v xml:space="preserve">http://birosag.hu/en _x000D_
http://birosag.hu/en/information/civil-procedure_x000D_
http://birosag.hu/en/information/criminal-procedure_x000D_
http://www.lb.hu/en_x000D_
http://birosag.hu/en/information/hungarian-judicial-system_x000D_
http://hunconcourt.hu/about-the-hungarian-legal-system/_x000D_
http://kuria-birosag.hu/en/english/judicial-reform_x000D_
_x000D_
</v>
          </cell>
          <cell r="AT23" t="str">
            <v xml:space="preserve">_x000D_
http://birosag.hu/en/information/children-focus-justice_x000D_
http://birosag.hu/tudjon-meg-tobbet/gyermekkozpontu-igazsagszolgaltatas/gyerekeknek-fiataloknak_x000D_
http://birosag.hu/tudjon-meg-tobbet/nyitott-birosag_x000D_
_x000D_
</v>
          </cell>
          <cell r="AU23" t="str">
            <v xml:space="preserve">http://kuria-birosag.hu/hu/node?theme=kuriaaccess_x000D_
http://birosag.hu/allampolgaroknak_x000D_
_x000D_
http://birosag.hu is also available for visually impaired people_x000D_
</v>
          </cell>
          <cell r="AV23" t="str">
            <v xml:space="preserve">_x000D_
http://birosag.hu/e-birosag-nyomtatvanyok_x000D_
http://birosag.hu/allampolgaroknak/nyomtatvanyok-urlapok_x000D_
_x000D_
http://birosag.hu/ugyfelkapcsolati-portal/ugyleirasok_x000D_
http://birosag.hu/ugyfelkapcsolati-portal/ugyleirasok-akadalymentes_x000D_
</v>
          </cell>
          <cell r="AW23" t="str">
            <v/>
          </cell>
          <cell r="AX23" t="str">
            <v xml:space="preserve">other: _x000D_
- mock trials,  simulation exercises for children  to prosecute, defend, judge in certain district courts_x000D_
- organized (educational) visits to penitentiary institues_x000D_
-"Night of the Courts of Justice" provides a fresh opportunity for citizens to gain insight into the everyday life of the judiciary._x000D_
_x000D_
http://birosag.hu/en/information/open-courts_x000D_
http://birosag.hu/tudjon-meg-tobbet/nyitott-birosag_x000D_
</v>
          </cell>
          <cell r="AY23" t="str">
            <v xml:space="preserve">At https://e-ugyintezes.birosag.hu/ the parties may ask for a preliminary calculation on the length of the trial. They may also gain online information on the progress of their case. (e.g. the date of the next hearing, the filing of the forensix expert’s opinion, or the appeal). </v>
          </cell>
          <cell r="AZ23" t="str">
            <v>Yes, for some court levels, please specify below</v>
          </cell>
          <cell r="BA23" t="str">
            <v>2nd instance</v>
          </cell>
          <cell r="BB23" t="str">
            <v>2nd instance</v>
          </cell>
          <cell r="BC23" t="str">
            <v>Some Regional Courts and Regional Courts of Appeal use their official facebook profile to share relevant information about the court and judicial procedures.</v>
          </cell>
          <cell r="BD23" t="str">
            <v>Yes</v>
          </cell>
          <cell r="BE23" t="str">
            <v xml:space="preserve">Instruction of the National Office for the Judiciary No. 8/2012 (IV.25) on the press release activity of the courts and the National Office for the Judiciary and the rules on the press service of the central webpage of the courts regulates the communication activities of the courts in details. Practically every regional court, regional court of appeal and the Supreme Court (Kúria) has one or more spokespersons who are judges or other court employees. Their name and contact information are published on the court’s website._x000D_
_x000D_
http://birosag.hu/obh/obh-elnokenek-dontesei/2012/82012-iv-25-obh-utasitas-birosagok-es-az-orszagos-birosagi-hivatal_x000D_
</v>
          </cell>
          <cell r="BF23" t="str">
            <v>Yes some judgments</v>
          </cell>
          <cell r="BG23" t="str">
            <v>Yes some judgments</v>
          </cell>
          <cell r="BH23" t="str">
            <v>Yes all judgments</v>
          </cell>
          <cell r="BI23" t="str">
            <v xml:space="preserve">The online publication of anonymized judgements is regulated by Art. 163.§ (1) and (5) in Act CLXI of 2011 on the Organization and Administration of the Courts. Online availability is required only in certain types of judgements, however, the presidents of the courts may order the online publication of further judgements too. The Kúria (Curia – the Supreme Court of Hungary) shall publish uniformity decisions, Curia decisions on principle, court decisions on principle and its decisions adopted on the substance of a matter, the regional courts shall publish their decisions adopted on the substance of a matter, the administrative and labour courts shall publish their decisions adopted in administrative actions on the substance of a matter, if the reviewed administrative decision was adopted in a single instance proceeding and no ordinary appeal may be lodged against the court decision, in the Bírósági Határozatok Gyűjteménye (Register of Court Decisions) in digital form. In other cases, when serious privacy-related concerns may arise (e.g. divorce, child custody) the court sets online publication aside upon request._x000D_
_x000D_
http://birosag.hu/ugyfelkapcsolati-portal/birosagi-hatarozatok-gyujtemenye _x000D_
_x000D_
</v>
          </cell>
          <cell r="BJ23" t="str">
            <v>1st instance;2nd instance;Highest instance</v>
          </cell>
          <cell r="BK23" t="str">
            <v>1st instance;2nd instance;Highest instance</v>
          </cell>
          <cell r="BL23" t="str">
            <v/>
          </cell>
          <cell r="BM23" t="str">
            <v>2nd instance;Highest instance</v>
          </cell>
          <cell r="BN23" t="str">
            <v>1st instance;2nd instance;Highest instance</v>
          </cell>
          <cell r="BO23" t="str">
            <v xml:space="preserve">Act CLXI of 2011 on the Organization and Administration of the Courts_x000D_
Protection of personal data in the publication of court decisions_x000D_
_x000D_
Section 166_x000D_
(2) Unless otherwise provided for by law, in the published decision it is not necessary to erase the following:_x000D_
a) the surname and forename or forenames (hereinafter referred to collectively as name) and title of any person, unless otherwise provided for by law, performing any State or municipal government function, or performing other public duties, acting as such, if this person is involved in the proceedings in connection with discharging his public function;_x000D_
b) name of any lawyer acting as an agent or defense counsel;_x000D_
c) name of the respondent being a natural person, who loses the lawsuit, and the name and registered office of legal person or unincorporated organization if the decision was adopted in a case where there is legal recourse in the public interest in accordance with the relevant legislation;_x000D_
d) name and address of the association or foundation, and the name of its representative;_x000D_
e) information of public interest._x000D_
 _x000D_
Section 163_x000D_
(2) In the Collection of Judicial Decisions:_x000D_
a) court decisions delivered in order for payment, judicial enforcement, company registry, bankruptcy and liquidation procedures, and in procedures related to any register maintained by the court need not be published;_x000D_
b) court decisions adopted in matrimonial actions, in paternity actions and actions for the establishment of descent, in actions for the termination of parental custody, or in actions for placement under guardianship or conservatorship may not be published if so requested by either of the parties; and_x000D_
c) court decisions adopted in criminal proceedings opened in connection with a criminal offense against sexual freedom and sexual offenses may not be published, if the victim did not authorize it upon being requested to do so by the court._x000D_
_x000D_
</v>
          </cell>
          <cell r="BP23" t="str">
            <v>Yes some judgments</v>
          </cell>
          <cell r="BQ23" t="str">
            <v>Yes some judgments</v>
          </cell>
          <cell r="BR23" t="str">
            <v>Yes all judgments</v>
          </cell>
          <cell r="BS23" t="str">
            <v xml:space="preserve">The online publication of anonymized judgements is regulated by Art. 163.§ (1) in Act CLXI of 2011 on the Organization and Administration of the Courts. Online availability is required only in certain types of judgements, however, the presidents of the courts may order the online publication of further judgements too. The Kúria (Curia - the Supreme Court of Hungary) shall publish uniformity decisions, Curia decisions on principle, court decisions on principle and its decisions adopted on the substance of a matter, the regional courts shall publish their decisions adopted on the substance of a matter, the administrative and labor courts shall publish their decisions adopted in administrative actions on the substance of a matter, if the reviewed administrative decision was adopted in a single instance proceeding and no ordinary appeal may be lodged against the court decision, in the Bírósági Határozatok Gyűjteménye (Register of Court Decisions) in digital form._x000D_
_x000D_
http://birosag.hu/ugyfelkapcsolati-portal/birosagi-hatarozatok-gyujtemenye _x000D_
</v>
          </cell>
          <cell r="BT23" t="str">
            <v>1st instance;2nd instance;Highest instance</v>
          </cell>
          <cell r="BU23" t="str">
            <v>1st instance;2nd instance;Highest instance</v>
          </cell>
          <cell r="BV23" t="str">
            <v/>
          </cell>
          <cell r="BW23" t="str">
            <v>1st instance;2nd instance;Highest instance</v>
          </cell>
          <cell r="BX23" t="str">
            <v>1st instance;2nd instance;Highest instance</v>
          </cell>
          <cell r="BY23" t="str">
            <v xml:space="preserve">Act CLXI of 2011 on the Organization and Administration of the Courts_x000D_
Protection of personal data in the publication of court decisions_x000D_
_x000D_
Section 166_x000D_
(2) Unless otherwise provided for by law, in the published decision it is not necessary to erase the following:_x000D_
a) the surname and forename or forenames (hereinafter referred to collectively as name) and title of any person, unless otherwise provided for by law, performing any State or municipal government function, or performing other public duties, acting as such, if this person is involved in the proceedings in connection with discharging his public function;_x000D_
b) name of any lawyer acting as an agent or defense counsel;_x000D_
c) name of the respondent being a natural person, who loses the lawsuit, and the name and registered office of legal person or unincorporated organization if the decision was adopted in a case where there is legal recourse in the public interest in accordance with the relevant legislation;_x000D_
d) name and address of the association or foundation, and the name of its representative;_x000D_
e) information of public interest._x000D_
 _x000D_
Section 163_x000D_
(2) In the Collection of Judicial Decisions:_x000D_
a) court decisions delivered in order for payment, judicial enforcement, company registry, bankruptcy and liquidation procedures, and in procedures related to any register maintained by the court need not be published;_x000D_
b) court decisions adopted in matrimonial actions, in paternity actions and actions for the establishment of descent, in actions for the termination of parental custody, or in actions for placement under guardianship or conservatorship may not be published if so requested by either of the parties; and_x000D_
c) court decisions adopted in criminal proceedings opened in connection with a criminal offense against sexual freedom and sexual offenses may not be published, if the victim did not authorize it upon being requested to do so by the court._x000D_
_x000D_
</v>
          </cell>
          <cell r="BZ23" t="str">
            <v>Initial;Continuous</v>
          </cell>
          <cell r="CA23" t="str">
            <v>Initial;Continuous</v>
          </cell>
          <cell r="CB23" t="str">
            <v>Initial;Continuous</v>
          </cell>
          <cell r="CC23" t="str">
            <v>Initial;Continuous</v>
          </cell>
          <cell r="CD23" t="str">
            <v>Initial;Continuous</v>
          </cell>
          <cell r="CE23" t="str">
            <v>Initial;Continuous</v>
          </cell>
          <cell r="CF23" t="str">
            <v>Initial;Continuous</v>
          </cell>
          <cell r="CG23" t="str">
            <v/>
          </cell>
          <cell r="CH23" t="str">
            <v xml:space="preserve">In order for judges to meet the new challenges of economic, cultural and technological development and law enforcement in order to be able to judge effectively and timely and to pursue a successful judicial career, they need legal, professional, language and other competence-building training related to their work. The Hungarian Judicial Academy (as part of the National Office for the Judiciary) organizes a number of trainings for the above._x000D_
_x000D_
The Child-centered Justice Working Group of the NOJ has developed a compulsory education system for family law judges and a nationwide conference with a focus on domestic violence and the abused child._x000D_
</v>
          </cell>
          <cell r="CI23" t="str">
            <v>Civil and commercial disputes;Labour disputes;Consumer disputes*</v>
          </cell>
          <cell r="CJ23" t="str">
            <v>Civil and commercial disputes;Labour disputes;Consumer disputes*</v>
          </cell>
          <cell r="CK23" t="str">
            <v>Civil and commercial disputes;Labour disputes;Consumer disputes*</v>
          </cell>
          <cell r="CL23" t="str">
            <v>Civil and commercial disputes;Labour disputes;Consumer disputes*</v>
          </cell>
          <cell r="CM23" t="str">
            <v>Civil and commercial disputes;Labour disputes;Consumer disputes*</v>
          </cell>
          <cell r="CN23" t="str">
            <v>Civil and commercial disputes;Labour disputes;Consumer disputes*</v>
          </cell>
          <cell r="CO23" t="str">
            <v>Civil and commercial disputes;Labour disputes;Consumer disputes*</v>
          </cell>
          <cell r="CP23" t="str">
            <v>Civil and commercial disputes;Labour disputes;Consumer disputes*</v>
          </cell>
          <cell r="CQ23" t="str">
            <v>Civil and commercial disputes;Labour disputes;Consumer disputes*</v>
          </cell>
          <cell r="CR23" t="str">
            <v>Civil and commercial disputes;Labour disputes;Consumer disputes*</v>
          </cell>
          <cell r="CS23" t="str">
            <v>Civil and commercial disputes;Labour disputes;Consumer disputes*</v>
          </cell>
          <cell r="CT23" t="str">
            <v>Civil and commercial disputes;Labour disputes;Consumer disputes*</v>
          </cell>
          <cell r="CU23" t="str">
            <v/>
          </cell>
          <cell r="CV23" t="str">
            <v/>
          </cell>
          <cell r="CW23" t="str">
            <v/>
          </cell>
          <cell r="CX23" t="str">
            <v>https://e-justice.europa.eu/content_mediation-62-hu.do http://igazsagugyiinformaciok.kormany.hu/kozvetitok (Government website on Mediation) http://birosag.hu/allampolgaroknak/mediacio/birosagi-kozvetitoi-eljaras (Judicial mediation) http://www.bekeltetes.hu/ (Conciliation) http://www.mkik.hu/en/magyar-kereskedelmi-es-iparkamara/court-of-arbitration-2071 (Arbitration)</v>
          </cell>
          <cell r="CY23" t="str">
            <v>http://igazsagugyiinformaciok.kormany.hu/kozvetitok (Government website on Mediation) http://birosag.hu/allampolgaroknak/mediacio/birosagi-kozvetitoi-eljaras (Judicial mediation) https://nfsz.munka.hu/Lapok/nfsz_munkaugyitanacsado.aspx (Collective labour disputes) http://kdb.gov.hu/ (Hungarian Arbitration Board of Government Officials)</v>
          </cell>
          <cell r="CZ23" t="str">
            <v>http://igazsagugyiinformaciok.kormany.hu/kozvetitok (Government website on Mediation) http://birosag.hu/allampolgaroknak/mediacio/birosagi-kozvetitoi-eljaras (Judicial mediation) http://www.kormany.hu/hu/nemzeti-fejlesztesi-miniszterium/infokommunikacioert-felelos-allamtitkarsag/infokommunikacioert-es-fogyasztovedelemert-felelos-helyettes-allamtitkarsag/bekelteto-testulet (Governmental website on consumer protection) http://www.bekeltetes.hu/ (Conciliation) The websites of the regional Conciliation Boards are also available here. http://bekeltet.hu/hirek/online-vitarendezes/ (information on ODR platform) https://www.mnb.hu/bekeltetes (Financial Arbitration Board) https://www.mnb.hu/en/hungarian-financial-arbitration-board/online-dispute-settlement-platform (Financial Online Dispute Resolution Platform) Regional websites for mediation is consumer disputes:: http://www.bekeltetes.borsodmegye.hu www.bacsbekeltetes.hu www.bmkik.hu www.bekeltetes-csongrad.hu www.bekeltetesfejer.hu www.bekeltetesgyor.hu www.hbmbekeltetes.hu www.bekeltetes.hkik.hu www.jaszbekeltetes.hu www.bekeltetes-nograd.hu www.baranyabekeltetes.hu http://panaszrendezes.hu/homepage/index.php www.bekeltetes-szabolcs.hu www.bekelteteszala.hu http://www.vmkik.hu/hu/ http://bekeltetesveszprem.hu/ http://www.skik.hu/hu/ http://www.tmkik.hu/hu</v>
          </cell>
          <cell r="DA23" t="str">
            <v xml:space="preserve">Comments on Q8: _x000D_
11. Judge can act as a mediator: Judges can be appointed as mediators but not in the trial s/he is leading._x000D_
12. Agreement reached by the parties becomes enforceable by the court. Only upon request of an interested party, if the agreement is in line with the legislation. If the agreement is reached within judicial mediation, the judge of the case makes it enforceable by transferring it into a court judgement._x000D_
Re: Consumer disputes: arbitration is not available in consumer disputes._x000D_
_x000D_
Promotion video: https://youtu.be/7PwQHKDfv58?t=11_x000D_
Other nationwide activities regarding improving ADR and court mediation:_x000D_
- regulary regional workshops and profession meetings_x000D_
- annual national conferences_x000D_
- international conference in 2016_x000D_
- nationwide working group on court mediation_x000D_
_x000D_
In 2016 court mediators held 1,664 sessions and conducted 919 mediation proceedings._x000D_
_x000D_
Relating to the refund of court fees in consumer diputes: if ADR is succesful, the regulation is not applied in practice in general._x000D_
_x000D_
www.bekeltetes.hu is a starting site, where consumers can choose a conciliation body, which they can refer to in a consumer dispute_x000D_
_x000D_
</v>
          </cell>
          <cell r="DB23" t="str">
            <v>National level;One or several regions;One or several courts</v>
          </cell>
          <cell r="DC23" t="str">
            <v>One or several regions;One or several courts</v>
          </cell>
          <cell r="DD23" t="str">
            <v>One or several regions;One or several courts</v>
          </cell>
          <cell r="DE23" t="str">
            <v>One or several regions;One or several courts</v>
          </cell>
          <cell r="DF23" t="str">
            <v>One or several regions;One or several courts</v>
          </cell>
          <cell r="DG23" t="str">
            <v>One or several regions;One or several courts</v>
          </cell>
          <cell r="DH23" t="str">
            <v>One or several regions;One or several courts</v>
          </cell>
          <cell r="DI23" t="str">
            <v/>
          </cell>
          <cell r="DJ23" t="str">
            <v/>
          </cell>
          <cell r="DK23" t="str">
            <v>National level</v>
          </cell>
          <cell r="DL23" t="str">
            <v xml:space="preserve">Integrity of judges (national level survey via intranet)_x000D_
Orientation tables and their clarity, length of administration, appearance and preparedness of the court staff._x000D_
</v>
          </cell>
          <cell r="DM23" t="str">
            <v xml:space="preserve">Court level surveys are paper based._x000D_
_x000D_
https://e-ugyintezes.birosag.hu/kerdoiv_x000D_
</v>
          </cell>
          <cell r="DO23" t="str">
            <v/>
          </cell>
          <cell r="DP23" t="str">
            <v xml:space="preserve">questionnaires measuring client satisfaction:_x000D_
http://szegeditorvenyszek.birosag.hu/20140616/ugyfel-elegedettseg-merese_x000D_
egritorvenyszek.birosag.hu/sites/...birosag.hu/files/.../ugyfelelegedettseg_egyben.pdf_x000D_
budapestkornyekitorvenyszek.birosag.hu/sites/.../ugyfelelegedettseg_merese.pdf_x000D_
_x000D_
The questionnaire from the Regional Court of Szeged can be downloaded from its website and can be found at the court's office, after being filled in the court collector's box or by returning electronically._x000D_
</v>
          </cell>
          <cell r="DQ23" t="str">
            <v>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R23" t="str">
            <v/>
          </cell>
          <cell r="DS23" t="str">
            <v>Based on the suggestions of the working group evaluating the results of the satisfaction survey, the Regional Court of Eger reorganized the customer reception time, prepared internet resource information and application forms.</v>
          </cell>
          <cell r="DT23" t="str">
            <v>Yes</v>
          </cell>
          <cell r="DU23" t="str">
            <v/>
          </cell>
          <cell r="DV23" t="str">
            <v>Only certain phases</v>
          </cell>
          <cell r="DW23" t="str">
            <v/>
          </cell>
          <cell r="DX23" t="str">
            <v/>
          </cell>
          <cell r="DY23" t="str">
            <v/>
          </cell>
          <cell r="DZ23" t="str">
            <v/>
          </cell>
          <cell r="EA23" t="str">
            <v/>
          </cell>
          <cell r="EB23" t="str">
            <v/>
          </cell>
          <cell r="EC23" t="str">
            <v/>
          </cell>
          <cell r="ED23" t="str">
            <v/>
          </cell>
          <cell r="EE23" t="str">
            <v/>
          </cell>
          <cell r="EF23" t="str">
            <v>4 months The hearing shall be scheduled to put the first day of the hearing within four months from the time when the statement of claim is delivered to the court.</v>
          </cell>
          <cell r="EG23" t="str">
            <v>Act III of 1952 on the Code of Civil Procedure Section125 paragraph 3 http://njt.hu/cgi_bin/njt_doc.cgi?docid=305.346169</v>
          </cell>
          <cell r="EH23" t="str">
            <v>Exeptions: small claims procedures (Code of Civil Procedure Section 388. paragraph (2)), prompt hearing of oral claims (Code of Civil Procedure Section 127.), termination of parental custody (Code of Civil Procedure Section 302. paragraph (2)), priority proceedings: cases for restitution and damage claims (Code of Civil Procedure Section 2. paragraph(3)), actions for media remedy Code of Civil Procedure Section 344. paragraph (2), applications to suspend the enforcement of judgements in rem – Code of Civil Procedure Section 341/G., actions for the enforcement of rights to facial likeness and recorded voice – Code of Civil Procedure Section 346/C., actions for reinstating an employment relationship which has been terminated – Code of Civil Procedure Section 353. paragraph (4), actions for termination or limitation of enforcement (Code of Civil Procedure. Section 370/A.)</v>
          </cell>
          <cell r="EI23" t="str">
            <v>4 months If preliminary taking of evidence is not performed, the court shall set the date of the hearing so as to allow the first session to take place within sixty days from the date of delivery of the relevant documents to the court.</v>
          </cell>
          <cell r="EJ23" t="str">
            <v>Act III of 1952 on the Code of Civil Procedure Section125 paragraph 3 Act III of 1952 on the Code of Civil Procedure Section 332/B</v>
          </cell>
          <cell r="EK23" t="str">
            <v>Exception: priority proceedings – Code of Civil Procedure Section 333.</v>
          </cell>
          <cell r="EL23" t="str">
            <v>A decision must be committed to writing within not more then fifteen days from the time when it was adopted, and shall be served by process within eight days from the time when it was put in writing.</v>
          </cell>
          <cell r="EM23" t="str">
            <v>Act III of 1952 on the Code of Civil Procedure Section 219 paragraph 2</v>
          </cell>
          <cell r="EN23" t="str">
            <v>Exeptions: - actions relating to bills of exchange (Code of Civil Procedure. Section 125. Paragraph (4) - high profile actions – 8 days (Code of Civil Procedure.Section 386/F.)</v>
          </cell>
          <cell r="EO23" t="str">
            <v>A decision must be committed to writing within not more then fifteen days from the time when it was adopted, and shall be served by process within eight days from the time when it was put in writing.</v>
          </cell>
          <cell r="EP23" t="str">
            <v>Act III of 1952 on the Code of Civil Procedure Section 219 paragraph 2</v>
          </cell>
          <cell r="EQ23" t="str">
            <v>Exeptions: - high profile actions – 8 days (Code of Civil Procedure.Section 386/F. )</v>
          </cell>
          <cell r="ER23" t="str">
            <v>If not precluded by the circumstances of the case, the day of the subsequent hearing shall be set within a period of four months from the day of the adjourned hearing.</v>
          </cell>
          <cell r="ES23" t="str">
            <v>Act III of 1952 on the Code of Civil Procedure Section 142</v>
          </cell>
          <cell r="ET23" t="str">
            <v>Exception: small claims procedures (Act III of 1952 on the Code of Civil Procedure Section 391)</v>
          </cell>
          <cell r="EU23" t="str">
            <v xml:space="preserve">There are no regulations to determine the total length of the proceedings, but the Act III 1952 on Code of Civil Procedure Section 2 paragraph (1) and (2) declare that the court shall seek to enforce the parties’ right to reach a settlement in disputes and respect their right to a fair trial, and to reach a conclusion within a reasonable time period. A reasonable timeframe for the conclusion of litigation shall be determined in due consideration of the subject matter and nature of the dispute, as well as the unique circumstances of the proceedings. The party who contributed to the prolongation of the proceeding with his/her actions/ommissons is not able to use the abovementioned opportunity._x000D_
Furthermore, in accordance with section 114/A., any party has the right to file a complaint against delay in the proceedings._x000D_
_x000D_
In 2015 the regional courts and the regional courts of appeal joined to the nationwide program called “For service-providing court”. In the frame of this program the courts applied different measures to decrease the number of those cases that have been pending for more than 2 and 5 years. In cases pending over more than 2 years the judges have to draft a report to the president of the court. Based on these reports the president of the court submits a summary report to the NOJ in order to make the necessary arrangements._x000D_
_x000D_
The rules forsetting the date of hearing in the small claim procedures are stipulated in the Code of Civil Procedures. According to these rules in Hungary overdue pecuniary claims that do not exceed one millon forints (app. 3170 Euro) are to be recovered through an “order of payment procedure” at a notary public. In case the defendant lodges a statement of opposition the proceeding continues at the court. The court has to schedule the first hearing within 45 days from the time when the documents are submitted to the court. If the documents of the notary public were submitted to the court later than the claimant’s documents, the 45 days period begins on that date. _x000D_
The period can be 60 days in the following cases:_x000D_
-	for the order  payment is refused by the notary public _x000D_
-	for the notary public terminates the order  payment procedure_x000D_
and the claimant moves to enforce his/her claim in court._x000D_
_x000D_
If not precluded by the circumstances of the case, the day of the subsequent hearing shall be set within a period of thirty days from the day of the adjourned hearing._x000D_
</v>
          </cell>
          <cell r="EV23" t="str">
            <v>Yes</v>
          </cell>
          <cell r="EW23" t="str">
            <v/>
          </cell>
          <cell r="EX23" t="str">
            <v>Other</v>
          </cell>
          <cell r="EY23" t="str">
            <v>In 2016 the president of the NOJ launched the “sustainable development program” that has been – among other issues – aimed at increasing the timeliness of court procedures. During the program regional courts and regional courts of appeals shared their good practices on how to promote timely jurisdiction.</v>
          </cell>
          <cell r="EZ23" t="str">
            <v/>
          </cell>
          <cell r="FA23" t="str">
            <v/>
          </cell>
          <cell r="FB23" t="str">
            <v/>
          </cell>
          <cell r="FC23" t="str">
            <v/>
          </cell>
          <cell r="FD23" t="str">
            <v/>
          </cell>
          <cell r="FE23" t="str">
            <v/>
          </cell>
          <cell r="FF23" t="str">
            <v>Nationwide programs of the NOJ.</v>
          </cell>
          <cell r="FG23" t="str">
            <v/>
          </cell>
          <cell r="FH23" t="str">
            <v/>
          </cell>
          <cell r="FI23" t="str">
            <v/>
          </cell>
          <cell r="FJ23" t="str">
            <v>Other body/ specify TF;Other body/ specify TL;Other body/specify BL</v>
          </cell>
          <cell r="FK23" t="str">
            <v>Other body/ specify TF;Other body/ specify TL;Other body/specify BL</v>
          </cell>
          <cell r="FL23" t="str">
            <v>Other body/ specify TF;Other body/ specify TL;Other body/specify BL</v>
          </cell>
          <cell r="FM23" t="str">
            <v>Any type of case the president of the court may set priorities as well as the president of the NOJ may do this on a national level.</v>
          </cell>
          <cell r="FN23" t="str">
            <v>President of the Court or National Office for the Judiciary</v>
          </cell>
          <cell r="FO23" t="str">
            <v>President of the Court or National Office for the Judiciary</v>
          </cell>
          <cell r="FP23" t="str">
            <v>President of the Court or National Office for the Judiciary</v>
          </cell>
          <cell r="FQ23" t="str">
            <v>President of the Court or National Office for the Judiciary</v>
          </cell>
          <cell r="FR23" t="str">
            <v>President of the Court or National Office for the Judiciary</v>
          </cell>
          <cell r="FS23" t="str">
            <v>President of the Court or National Office for the Judiciary</v>
          </cell>
          <cell r="FT23" t="str">
            <v>President of the Court or National Office for the Judiciary</v>
          </cell>
          <cell r="FU23" t="str">
            <v>President of the Court or National Office for the Judiciary</v>
          </cell>
          <cell r="FV23" t="str">
            <v>President of the Court or National Office for the Judiciary</v>
          </cell>
          <cell r="FW23" t="str">
            <v/>
          </cell>
          <cell r="FX23" t="str">
            <v>Individual courts TF;Entire territory of Member State TF;Individual courts TL;Entire territory of Member State TL;Individual courts BL;Entire territory of Member State BL</v>
          </cell>
          <cell r="FY23" t="str">
            <v>Individual courts TF;Entire territory of Member State TF;Individual courts TL;Entire territory of Member State TL;Individual courts BL;Entire territory of Member State BL</v>
          </cell>
          <cell r="FZ23" t="str">
            <v>Individual courts TF;Entire territory of Member State TF;Individual courts TL;Entire territory of Member State TL;Individual courts BL;Entire territory of Member State BL</v>
          </cell>
          <cell r="GA23" t="str">
            <v>Any type of case.</v>
          </cell>
          <cell r="GB23" t="str">
            <v>Priorities set by the president of the court are relevant to the court, while priorities set by the president of the National Office for the Judiciary are relevant for every court.</v>
          </cell>
          <cell r="GC23" t="str">
            <v>Yes</v>
          </cell>
          <cell r="GD23" t="str">
            <v/>
          </cell>
          <cell r="GE23" t="str">
            <v>For allocating human resources;For allocating budget</v>
          </cell>
          <cell r="GF23" t="str">
            <v/>
          </cell>
          <cell r="GG23" t="str">
            <v/>
          </cell>
          <cell r="GH23" t="str">
            <v>Yes</v>
          </cell>
          <cell r="GI23" t="str">
            <v>A relevant pending case is considered to be a backlog if the decision has not been delivered in accordance with the rules of court procedures by the end of the observed time period.</v>
          </cell>
          <cell r="GJ23" t="str">
            <v/>
          </cell>
          <cell r="GK23" t="str">
            <v/>
          </cell>
          <cell r="GL23" t="str">
            <v/>
          </cell>
          <cell r="GM23" t="str">
            <v>A relevant pending case is considered to be a backlog if the decision has not been delivered in accordance with the rules of court procedures by the end of the observed time period.</v>
          </cell>
          <cell r="GN23" t="str">
            <v/>
          </cell>
          <cell r="GO23" t="str">
            <v/>
          </cell>
          <cell r="GP23" t="str">
            <v/>
          </cell>
          <cell r="GQ23" t="str">
            <v/>
          </cell>
          <cell r="GR23" t="str">
            <v>Court President/ Court management TF;Other body/ specify TF;Court President/ Court management TL;Other body/ specify TL;Court President/ Court management BL;Other body/ specify BL</v>
          </cell>
          <cell r="GS23" t="str">
            <v>Court President/ Court management TF;Other body/ specify TF;Court President/ Court management TL;Other body/ specify TL;Court President/ Court management BL;Other body/ specify BL</v>
          </cell>
          <cell r="GT23" t="str">
            <v>National Office for the Judiciary</v>
          </cell>
          <cell r="GU23" t="str">
            <v>National Office for the Judiciary</v>
          </cell>
          <cell r="GV23" t="str">
            <v>National Office for the Judiciary</v>
          </cell>
          <cell r="GW23" t="str">
            <v>National Office for the Judiciary</v>
          </cell>
          <cell r="GX23" t="str">
            <v>National Office for the Judiciary</v>
          </cell>
          <cell r="GY23" t="str">
            <v>National Office for the Judiciary</v>
          </cell>
          <cell r="GZ23" t="str">
            <v/>
          </cell>
          <cell r="HA23" t="str">
            <v>Yes</v>
          </cell>
          <cell r="HB23" t="str">
            <v>Continuous real-time monitoring/data is followed every day TF;Continuous real-time monitoring/data is followed every day TL;Continuous real-time monitoring/data is followed every day BL</v>
          </cell>
          <cell r="HC23" t="str">
            <v>Continuous real-time monitoring/data is followed every day TF;Continuous real-time monitoring/data is followed every day TL;Continuous real-time monitoring/data is followed every day BL</v>
          </cell>
          <cell r="HD23" t="str">
            <v/>
          </cell>
          <cell r="HE23" t="str">
            <v/>
          </cell>
          <cell r="HF23" t="str">
            <v/>
          </cell>
          <cell r="HG23" t="str">
            <v/>
          </cell>
          <cell r="HH23" t="str">
            <v/>
          </cell>
          <cell r="HI23" t="str">
            <v/>
          </cell>
          <cell r="HJ23" t="str">
            <v/>
          </cell>
          <cell r="HK23" t="str">
            <v>Court President/ Court management TF;Other body/ specify TF;Court President/ Court management TL;Other body/ specify TL;Court President/ Court management BL;Other body/ specify BL</v>
          </cell>
          <cell r="HL23" t="str">
            <v>Court President/ Court management TF;Other body/ specify TF;Court President/ Court management TL;Other body/ specify TL;Court President/ Court management BL;Other body/ specify BL</v>
          </cell>
          <cell r="HM23" t="str">
            <v>Court President/ Court management TF;Other body/ specify TF;Court President/ Court management TL;Other body/ specify TL;Court President/ Court management BL;Other body/ specify BL</v>
          </cell>
          <cell r="HN23" t="str">
            <v>Court President/ Court management TF;Other body/ specify TF;Court President/ Court management TL;Other body/ specify TL;Court President/ Court management BL;Other body/ specify BL</v>
          </cell>
          <cell r="HO23" t="str">
            <v>Court President/ Court management TF;Other body/ specify TF;Court President/ Court management TL;Other body/ specify TL;Court President/ Court management BL;Other body/ specify BL</v>
          </cell>
          <cell r="HP23" t="str">
            <v>Court President/ Court management TF;Other body/ specify TF;Court President/ Court management TL;Other body/ specify TL;Court President/ Court management BL;Other body/ specify BL</v>
          </cell>
          <cell r="HQ23" t="str">
            <v/>
          </cell>
          <cell r="HR23" t="str">
            <v>National Office for the Judiciary</v>
          </cell>
          <cell r="HS23" t="str">
            <v>National Office for the Judiciary</v>
          </cell>
          <cell r="HT23" t="str">
            <v>National Office for the Judiciary</v>
          </cell>
          <cell r="HU23" t="str">
            <v>National Office for the Judiciary</v>
          </cell>
          <cell r="HV23" t="str">
            <v>National Office for the Judiciary</v>
          </cell>
          <cell r="HW23" t="str">
            <v>National Office for the Judiciary</v>
          </cell>
          <cell r="HX23" t="str">
            <v/>
          </cell>
          <cell r="HY23" t="str">
            <v/>
          </cell>
          <cell r="HZ23" t="str">
            <v>Upon request by party;Notification by mail or e-mail on court discretion;Automatic notification by SMS or by e-mail;Online access of throughout the course of a case</v>
          </cell>
          <cell r="IA23" t="str">
            <v>Upon request by party;Notification by mail or e-mail on court discretion;Automatic notification by SMS or by e-mail;Online access of throughout the course of a case</v>
          </cell>
          <cell r="IB23" t="str">
            <v>Upon request by party;Notification by mail or e-mail on court discretion;Automatic notification by SMS or by e-mail;Online access of throughout the course of a case</v>
          </cell>
          <cell r="IC23" t="str">
            <v/>
          </cell>
          <cell r="ID23" t="str">
            <v/>
          </cell>
          <cell r="IE23" t="str">
            <v/>
          </cell>
          <cell r="IF23" t="str">
            <v/>
          </cell>
        </row>
        <row r="24">
          <cell r="A24" t="str">
            <v>BG</v>
          </cell>
          <cell r="B24" t="str">
            <v>Bulgaria</v>
          </cell>
          <cell r="C24" t="str">
            <v>Christina Todorova_x000D_
Mira Ivanova</v>
          </cell>
          <cell r="D24" t="str">
            <v>Director of Directorate “International Relations”, Supreme Judicial Council - email: md@vss.justice.bg_x000D_
_x000D_
Head of Unit Coordination of Policies in the Judiciary, Ministry of Justice - email: mira_ivanova@justice.government.bg</v>
          </cell>
          <cell r="E24" t="str">
            <v>mira_ivanova@justice.government.bg</v>
          </cell>
          <cell r="F24" t="str">
            <v>+ 35929151923;  +35829237521</v>
          </cell>
          <cell r="G24" t="str">
            <v>Penal Code</v>
          </cell>
          <cell r="H24" t="str">
            <v>Criminal Procedure Code</v>
          </cell>
          <cell r="I24" t="str">
            <v/>
          </cell>
          <cell r="J24" t="str">
            <v>Criminal Procedure Code</v>
          </cell>
          <cell r="K24" t="str">
            <v/>
          </cell>
          <cell r="L24" t="str">
            <v/>
          </cell>
          <cell r="M24" t="str">
            <v/>
          </cell>
          <cell r="N24" t="str">
            <v/>
          </cell>
          <cell r="O24" t="str">
            <v>A methodology by the Prosecutor General to optimise the number of the regional prosecutor’s offices and the statuses of the territorial units</v>
          </cell>
          <cell r="P24" t="str">
            <v/>
          </cell>
          <cell r="Q24" t="str">
            <v>A methodology by the Prosecutor General to optimise the number of the regional prosecutor’s offices and the statuses of the territorial units</v>
          </cell>
          <cell r="R24" t="str">
            <v/>
          </cell>
          <cell r="S24" t="str">
            <v>A methodology by the Prosecutor General to optimise the number of the regional prosecutor’s offices and the statuses of the territorial units</v>
          </cell>
          <cell r="T24" t="str">
            <v/>
          </cell>
          <cell r="U24" t="str">
            <v>Criminal Procedure Code</v>
          </cell>
          <cell r="V24" t="str">
            <v/>
          </cell>
          <cell r="W24" t="str">
            <v>Criminal Procedure Code</v>
          </cell>
          <cell r="X24" t="str">
            <v/>
          </cell>
          <cell r="Y24" t="str">
            <v>Criminal Procedure Code</v>
          </cell>
          <cell r="Z24" t="str">
            <v/>
          </cell>
          <cell r="AA24" t="str">
            <v/>
          </cell>
          <cell r="AB24" t="str">
            <v/>
          </cell>
          <cell r="AC24" t="str">
            <v/>
          </cell>
          <cell r="AD24" t="str">
            <v/>
          </cell>
          <cell r="AE24" t="str">
            <v/>
          </cell>
          <cell r="AF24" t="str">
            <v/>
          </cell>
          <cell r="AG24" t="str">
            <v/>
          </cell>
          <cell r="AH24" t="str">
            <v/>
          </cell>
          <cell r="AI24" t="str">
            <v/>
          </cell>
          <cell r="AJ24" t="str">
            <v/>
          </cell>
          <cell r="AK24" t="str">
            <v/>
          </cell>
          <cell r="AL24" t="str">
            <v/>
          </cell>
          <cell r="AM24" t="str">
            <v/>
          </cell>
          <cell r="AN24" t="str">
            <v/>
          </cell>
          <cell r="AO24" t="str">
            <v/>
          </cell>
          <cell r="AP24" t="str">
            <v/>
          </cell>
          <cell r="AQ24" t="str">
            <v xml:space="preserve">_x000D_
1. Procedural law_x000D_
_x000D_
Proposed Amendments to the Penal Code: the draft aims at levelling the provisions regarding the so-called office-related crime so that these provisions are equally applied to individuals holding public office and those employed in the private sector._x000D_
_x000D_
Trading in influence in commercial activity has been defined as a crime punishable by 5 years of imprisonment._x000D_
_x000D_
Individuals who have offered, promised or given undue gift or benefits shall not be deemed liable if the act has been carried out for the purpose to protect a legal right or interest and in case they have informed the authorities immediately and voluntarily._x000D_
_x000D_
The requirement under Art.225b that the benefit in case of requiring, giving, receiving and intermediating an “economic bribe” may only be of a property nature is revoked and the punishment is increased from 2 years and a fine amounting from BGN 100 to 300 to 5 years and a fine amounting from BGN 500 to 2 000._x000D_
_x000D_
http://www.justice.government.bg/15/_x000D_
_x000D_
Adopted Amendments to the Criminal Procedure Code_x000D_
_x000D_
On 4 August 2017 the amendments to the Criminal Procedure Code, adopted by the National Assembly, were promulgated. They introduce a significant acceleration of the trial, effective administration of justice, speeding up the enforcement of already ruled sentences and in order to prevent absconding from justice, as well as additional safeguards for the protection of victims of crime._x000D_
In certain cases these amendments that may reflect on proceedings in civil, commercial, administrative, enforcement, and insolvency related cases_x000D_
_x000D_
http://parliament.bg/bg/laws/ID/75326_x000D_
_x000D_
4. Council for the Judiciary_x000D_
_x000D_
Ordinances of the Supreme Judicial Council:_x000D_
_x000D_
Ordinance No. 1 regarding the competitions for magistrates and the election of administrative heads of the bodies of the judiciary was adopted (SG, No. 17 of 21 February 2017). It regulates the new terms and conditions for conducting competitions for magistrates and the election of administrative heads of the BoJ, introduced with the amendments to the JSA of 2016._x000D_
_x000D_
Ordinance No. 2 on Indicators, Methods of Assessment and the Evaluation Mechanism of Judges, Presidents and Vice Presidents of Courts, was adopted (SG No. 21 of 10 March 2017) according to the new JSA procedures from 2016._x000D_
_x000D_
In accordance with the amendments to the JSA the SJC Plenum adopted an Ordinance No. 3 on the Indicators and Methods of Assessment and the Criteria for Reporting the Degree of Workload of Prosecutors, Investigating Magistrates and Administrative Heads and Their Deputies (SG No. 21 of 10 March 2017)._x000D_
_x000D_
http://www.vss.justice.bg/page/view/5246_x000D_
_x000D_
</v>
          </cell>
          <cell r="AR24" t="str">
            <v>1.a  General online information about the justice system for non-native speakers;1.b  General online information about the justice system for children (individuals below 18 years of age);1.c  General online information about the justice system for visually or hearing impaired;2.  Centralised web portal with online forms for judicial proceedings available to the public and companies;3.  Interactive online simulation to assess eligibility for legal aid;4.a  Provision of education on legal rights to the general public through educational court visits;4.b  Provision of education on legal rights to the general public that is integrated in school curriculum;4.c  Provision of education on legal rights to the general public through interactive learning tools;4.d  Provision of education on legal rights to the general public through other formats (please specify)</v>
          </cell>
          <cell r="AS24" t="str">
            <v xml:space="preserve">Supreme Judicial Council (SJC): http://www.vss.justice.bg/en/page/view/2068  _x000D_
Prosecutor’s Office of the Republic of Bulgaria:  https://www.prb.bg/en/_x000D_
National Institute of Justice: http://www.nij.bg/Default.aspx?lang=en-US_x000D_
Inspectorate to the Supreme Judicial Council: http://inspectoratvss.bg/en_x000D_
_x000D_
Varna Appelate Region :_x000D_
http://vos.bg/en/ _x000D_
http://vos.bg/ru/_x000D_
http://vos.bg/ru/_x000D_
http://vos.bg/fr/_x000D_
http://vos.bg/es/_x000D_
_x000D_
Burgas Court of Appeals:  _x000D_
http://www.bgbas.org/ _x000D_
 http://adms-yambol.org/bg/_x000D_
</v>
          </cell>
          <cell r="AT24" t="str">
            <v xml:space="preserve">Supreme Judicial Council: http://www.vss.justice.bg/main/kids_x000D_
Sofia Regional Court: http://srs.justice.bg/srs/303-Децата_и_съдът_x000D_
_x000D_
</v>
          </cell>
          <cell r="AU24" t="str">
            <v xml:space="preserve">The Speech Lab software product which converts text files into speech has been implemented in all 6 district courts of the Appellate Region._x000D_
_x000D_
Haskovo Regional Court: http://haskovo.court-bg.org/index.php?=89_x000D_
_x000D_
Yambol Administrative Court operates a specialised software for speech synthesis, designed for people with visual impairment, hearing impairment, illiterate people and the elderly: http://adms-yambol.org/bg/_x000D_
_x000D_
Yambol Administrative Court: http://adms-yambol.org/bg/проекти-и-програми/информационна-кампания-какво-трябва-да-знам.html_x000D_
_x000D_
Audio version of the website of Varna Administrative Court: http://www.admcourt-varna.com/site/viewpage.php?page_id=77_x000D_
_x000D_
Since 2011 Veliko Tarnovo District Court has a software designated for the visually impaired. It is used locally on a computer in the reading hall. Any citizen who needs to use it has to inform an "Information for Citizens" official so that the necessary case document – judicial decision, record, etc., is exported in text file format from the records program and is loaded on the computer on which the specialised software is installed. The latter reproduces the document text into speech that the citizen may hear using headphones. The websites of the courts in the Appellate Region are developed in such a way that allows them to be "read" (sound reproduction) by the specialised software for the blind included in the Windows OS package._x000D_
</v>
          </cell>
          <cell r="AV24" t="str">
            <v xml:space="preserve">Such forms are available on the website of the Supreme Court of Cassation,  Section "Access Forms and Others" – http://www.vks.bg/vks_p08.htm._x000D_
_x000D_
For the Prosecutor's Office of the Republic of Bulgaria: http://www.prb.bg/bg/ - _x000D_
File verification – provides the opportunity to verify the current status of the file _x000D_
Send an alert – through this form one can send an alert, complaint or inquiry to the Prosecutor's Office of the Republic of Bulgaria _x000D_
_x000D_
Unified e-Justice Portal located on the SJC's website: https://portal.justice.bg/, https://legalacts.justice.bg/._x000D_
_x000D_
In the e-case portal, through a username and password provided by the relevant court, citizens have the opportunity to access and observe the progress of their case. Judicial decisions published by the courts may be viewed on the portal for publication of judicial acts with deleted personal data (no username and password required for access). The portal is used for conducting elections for members of the SJC from the quota of judges, prosecutors and investigators, as well as for electronic remote voting._x000D_
_x000D_
Through the portal any citizen who has an electronic signature, has not been convicted and was born in Bulgaria may file an application and receive an Electronic Criminal Record Certificate._x000D_
_x000D_
The portal operates a system for submission and processing of complaints and alerts for corruption in the judicial system and also provides access to information on the manner in which every case was allocated, as well as to the record of the random allocation of every case._x000D_
_x000D_
Portal for access to court cases of Varna Court of Appeals: http://iovn.is-vn.bg/_x000D_
_x000D_
Portal for access to court cases of Burgas Appellate region:  http://sas.is-burgas.net/_x000D_
_x000D_
Haskovo Regional Court:  http://haskovo.court-bg.org/index.php?=53_x000D_
Chirpan Regional Court:  http://ch-court.org/ch_blanki.htm_x000D_
Galabovo Regional Court http://www.rs-galabovo.org/Documents/documents.php_x000D_
_x000D_
The majority of the courts in Veliko Tarnovo Appellate Region offer access to online forms on their local websites, e.g. Veliko Tarnovo Regional Court: http: //www.vtrs.org/index.php/2015-03-08-15-14-17, _x000D_
_x000D_
Veliko Tarnovo District Court http://vt.court-bg.org/index.php?im=54, _x000D_
Gabrovo District Court http://www.os-gabrovo.org/Documents/documents.php, _x000D_
Ruse District Court : http://justice-ruse.org/courtnew/index.php/obraztzi-na-dokumenti._x000D_
_x000D_
Ivaylovgrad Regional Court: http://rsivaylovgrad.my.contact.bg/blank.html_x000D_
Pazardzhik Regional Court: http://www.rcourt-pz.info/_x000D_
</v>
          </cell>
          <cell r="AW24" t="str">
            <v xml:space="preserve">http://www.prb.bg/bg/za-grazhdanite/vprosi-i-otgovori/_x000D_
_x000D_
National Legal Aid Bureau: http://www.nbpp.government.bg/_x000D_
_x000D_
</v>
          </cell>
          <cell r="AX24" t="str">
            <v xml:space="preserve">                 •	educational court visits - Yes, as follows:_x000D_
1. Within the Educational Programme "The Judiciary – Informed Choice and Public Confidence. Open Courts and Prosecutor's Offices", initiated by SJC, which is implemented with the voluntary and gratuitous participation of judges, prosecutors and investigators from district courts, regional courts, administrative courts, district prosecutor's offices and regional prosecutor's offices. _x000D_
The Programme is carried out since the 2014/2015 school year, where in October 2017 it was awarded the special jury award in the "Crystal Scales of Justice" Prize competition of the Council of Europe.: http://www.vss.justice.bg/page/view/6221 _x000D_
2. Within the SJC "Open Day" initiative, which is held annually in the buildings of the bodies of the judiciary: http://www.vss.justice.bg/page/view/1745 _x000D_
3. An open day for student visits – http://www.vks.bg/vks_p02_0425.htm _x000D_
4. Varna Appellate Region carries out a "Right to Know Day"_x000D_
_x000D_
             •	    integrated in school curriculum_x000D_
The Educational Programme is implemented under an Agreement with the Ministry of Education and Science, in accordance with the approved concept. The lectures are conducted during the "Ethics and Law"/"Philosophy" or "Class Teacher Lesson" classes._x000D_
Varna Appellate Region holds Regional Educational Initiatives:  "Justice", "Youth and Justice", "Children's Justice", "Protection Zone – Child Centre for Advocacy and Support", "Mediation Day", "Children and Justice and Violence Prevention" with the participation of judges from the whole appellate region in a series of meetings with nearly 1,000 students from 70 schools in Northeastern Bulgaria. Lectures and discussions were held dedicated to children's rights, the specificity of the judicial activities and the right to be informed about the work of the bodies of the judiciary._x000D_
_x000D_
           •	   interactive learning tools _x000D_
The lecturers – judges and prosecutors – have developed multimedia presentations, simulation processes and present educational films. 10 educational videos are published on the website of SJC in the "Third Power on the Inside" section, presenting different aspects of the judiciary. The section is developed under an OPAC project by the Bulgarian National Television (BNT) and the videos are published on BNT's website._x000D_
SJC – http://www.vss.justice.bg/page/gallery/1 _x000D_
BNT: https://www.bnt.bg//bg/search?search=%D1%82%D1%80%D0%B5%D1%82%D0%B0%D1%82%D0%B0+%D0%B2%D0%BB%D0%B0%D1%81%D1%82+%D0%BE%D1%82%D0%B2%D1%8A%D1%82%D1%80%D0%B5 _x000D_
Varna Appellate Region has organised and implemented 27 moot courts in all courts of the judicial region of Varna Court of Appeals._x000D_
_x000D_
              •	     other formats, please specify_x000D_
Varna Court of Appeals – "Civil Monitoring of the Work of Varna Court of Appeals" Regional Project - in partnership with two universities, after a Memorandum of Cooperation and Partnership was signed between Varna Court of Appeals, the University of Economics and Varna Free University "Chernorizets Hrabar" for civil monitoring of all categories of cases dealt with in Varna Court of Appeals.  Objective: raising public awareness of the judicial procedures, enhanced confidence in justice. Specifically developed Methodology by means of universal cards for monitoring of the following indicators: publicity and transparency of judicial procedures; comprehensibility of judicial procedures; ethical conduct of magistrates; accessibility to the judicial environment; effectiveness of electronic services._x000D_
_x000D_
Public lectures by judges from Varna Court of Appeals in front of students from Varna University of Economics – "Knowledge – Grounds for Public Control Over the Work of the Court". _x000D_
_x000D_
Varna Administrative Court – A Guide to Judicial Procedures: http://www.admcourt-varna.com/site/viewpage.php?page_id=77 _x000D_
_x000D_
</v>
          </cell>
          <cell r="AY24" t="str">
            <v>In connection to item 3 National Legal Aid Bureaus: http://www.nbpp.government.bg/en/about-us/about-nlab</v>
          </cell>
          <cell r="AZ24" t="str">
            <v>Yes, for some court levels, please specify below</v>
          </cell>
          <cell r="BA24" t="str">
            <v>1st instance;2nd instance;Highest instance</v>
          </cell>
          <cell r="BB24" t="str">
            <v>1st instance;2nd instance</v>
          </cell>
          <cell r="BC24" t="str">
            <v>The answer is positive for Varna Court of Appeals and Burgas Court of Appeals:_x000D_
https://www.facebook.com/CourtofAppealsVarna_x000D_
https://www.facebook.com/justicetgorg_x000D_
https://www.facebook.com/justicetgorg_x000D_
_x000D_
https://www.facebook.com/%D0%90%D0%BF%D0%B5%D0%BB%D0%B0%D1%82%D0%B8%D0%B2%D0%B5%D0%BD-%D1%81%D1%8A%D0%B4-%D0%91%D1%83%D1%80%D0%B3%D0%B0%D1%81-187397231808948/_x000D_
_x000D_
https://www.facebook.com/%D0%90%D0%B4%D0%BC%D0%B8%D0%BD%D0%B8%D1%81%D1%82%D1%80%D0%B0%D1%82%D0%B8%D0%B2%D0%B5%D0%BD-%D1%81%D1%8A%D0%B4-%D0%AF%D0%BC%D0%B1%D0%BE%D0%BBYambol-Administrative-Court-109015589166838/_x000D_
_x000D_
https://www.facebook.com/%D0%90%D0%B4%D0%BC%D0%B8%D0%BD%D0%B8%D1%81%D1%82%D1%80%D0%B0%D1%82%D0%B8%D0%B2%D0%B5%D0%BD-%D1%81%D1%8A%D0%B4-%D0%A1%D0%BB%D0%B8%D0%B2%D0%B5%D0%BD-1866923376894349/_x000D_
_x000D_
https://www.facebook.com/CourtofAppealsVarna_x000D_
https://www.facebook.com/justicetgorg_x000D_
https://www.facebook.com/justicetgorg_x000D_
_x000D_
https://www.facebook.com/%D0%90%D0%BF%D0%B5%D0%BB%D0%B0%D1%82%D0%B8%D0%B2%D0%B5%D0%BD-%D1%81%D1%8A%D0%B4-%D0%91%D1%83%D1%80%D0%B3%D0%B0%D1%81-187397231808948/_x000D_
_x000D_
https://www.facebook.com/%D0%90%D0%B4%D0%BC%D0%B8%D0%BD%D0%B8%D1%81%D1%82%D1%80%D0%B0%D1%82%D0%B8%D0%B2%D0%B5%D0%BD-%D1%81%D1%8A%D0%B4-%D0%AF%D0%BC%D0%B1%D0%BE%D0%BBYambol-Administrative-Court-109015589166838/_x000D_
_x000D_
https://www.facebook.com/%D0%90%D0%B4%D0%BC%D0%B8%D0%BD%D0%B8%D1%81%D1%82%D1%80%D0%B0%D1%82%D0%B8%D0%B2%D0%B5%D0%BD-%D1%81%D1%8A%D0%B4-%D0%A1%D0%BB%D0%B8%D0%B2%D0%B5%D0%BD-1866923376894349/_x000D_
_x000D_
_x000D_
Additional comments:_x000D_
_x000D_
By decision of the Plenum of SJC as per Minutes No. 34/29.09.2016 in connection with the update of the Communication Policy of SJC and the Action Plan for the implementation thereof in the period 2014-2018, the Rules for the administration and publication of information on SJC's Facebook page were adopted._x000D_
- By decision of the Plenum of SJC as per Minutes No. 17/01.06.2017 the Uniform Rules for the administration and publication of information in the social networks by the bodies of the judiciary were adopted. The rules lay down the framework of the visualization of the respective profile and the type of information materials which should present the bodies of the judiciary in social networks. They regulate the procedures for determining, coordination and publication of the information._x000D_
_x000D_
_x000D_
Administrative cases in the Republic of Bulgaria are within the jurisdiction of the administrative courts (first instance) and the Supreme Administrative Court (cassation instance in respect of the decisions of the administrative courts).</v>
          </cell>
          <cell r="BD24" t="str">
            <v>Yes</v>
          </cell>
          <cell r="BE24" t="str">
            <v xml:space="preserve">By decision of the SJC as per Minutes No. 5/10.03.2015 the Communication Strategy of the Judiciary 2014-2020 was adopted. It has been drafted within the framework of the "Strengthening the Capacity of SJC for Better Management of Communication Processes and More Transparency in the Activities of the Judiciary" project with the financial support of OPAC 2007-2013, co-funded by the EU through the European Social Fund. The Strategy builds on the communication documents, policies and practices of the SJC and the bodies of the judiciary in order to adopt high European standards in communication at all levels and coordination of the activities for building public confidence, affirmation of the rule of law and the sense of justice within Bulgarian citizens. It represents a platform for the synchronisation of the communication policies of the individual bodies of the judiciary in strict compliance with the conditions laid down by the law concerning their specific functions. _x000D_
_x000D_
The Communication Strategy is published on SJC's website in the relevant section _x000D_
http://www.vss.justice.bg/root/f/upload/9/Komunikacionna-strategia-okonchatelen-proekt-2015.pdf_x000D_
An integral part of the Communication Strategy is the Action Plan for the Implementation of the Strategy which is updated annually and adopted by a decision of SJC. The Plan summarises and synchronises the activities set within the respective annual plans of the bodies of the judiciary._x000D_
By Decision of the Council as per Minutes No. 5/28.01.2016 a section to the Annual Reports of the Supreme Court of Cassation, the Supreme Administrative Court, the Prosecutor's Office of the Republic of Bulgaria, the Supreme Judicial Council and the Inspectorate to the Supreme Judicial Council has been created, containing information on the progress on the implementation of the Communication Strategy._x000D_
_x000D_
Within the project a Handbook on the Interaction of the Judiciary with the Media has been elaborated, which was published on SJC's website: http://www.vss.justice.bg/root/f/upload/8/medien_naracnik.pdf_x000D_
_x000D_
The Handbook aims to define and establish uniform standards, communication channels and tools through which the bodies of the judiciary may ensure the transparency in public communication, while observing the laws of the Republic of Bulgaria without any prejudice to the rights of persons involved in different proceedings. The Handbook also regulates some practical aspects related to the communication of the bodies of the judiciary with the media._x000D_
_x000D_
By decision of the Plenum of SJC as per Minutes No. 37/13.10.2016 the Media Strategy of the Judiciary was adopted which was elaborated by a working group with the participation of magistrates and PR experts from the Public Council for Interaction. http://www.vss.justice.bg/root/f/upload/12/Mediina_strategiq.pdf_x000D_
The Media Strategy of the Judiciary defines the guidelines for the interaction of SJC and the bodies of the judiciary with the mass media for the popularisation of the functions of the judiciary – protecting the rights and legal interests of the citizens, legal entities and the state. _x000D_
The Media Strategy synchronises the existing media communication rules and practices within the judiciary._x000D_
_x000D_
The Prosecutor's Office of the Republic of Bulgaria has elaborated "Rules for Media Communication Within the Prosecutor's Office of the Republic of Bulgaria System", adopted by an Order of the Prosecutor General of 24.03.2015._x000D_
The rules for media communication within the Prosecutor's Office of the Republic of Bulgaria system have been established. They regulate the interaction with the media when providing information on the work of the Prosecutor's Office, as well as the obligations of the administrative heads, prosecutors and the administration in this direction. The rules establish a uniform information standard for all prosecution bodies within the country when communicating with the media._x000D_
_x000D_
Most district courts and courts of appeals in the country have a permanent position for a PR Expert who implements the whole communication policy of the respective institution. By Decision of SJC as per Minutes No. 35 from a Meeting of the Judges' Association of the Supreme Judicial Council of 19.09.2017, Uniform Press Offices (UPO) have been established in the appellate regions since October 2017. UPO implements the communication and PR activities, where the PR Expert of Varna Court of Appeals has a leading role in coordinating the duties and responsibilities of the other court officials on such positions and the authorised judges and court officers within the other 30 courts /including administrative courts/ on the territory of Varna Appellate Region.  The UPO's overall activity complies with the main strategic documents in the field of communication of the judiciary._x000D_
Haskovo Regional Court has an established Media Policy._x000D_
</v>
          </cell>
          <cell r="BF24" t="str">
            <v>Yes all judgments</v>
          </cell>
          <cell r="BG24" t="str">
            <v>Yes all judgments</v>
          </cell>
          <cell r="BH24" t="str">
            <v>Yes all judgments</v>
          </cell>
          <cell r="BI24" t="str">
            <v xml:space="preserve">Courts publish all decisions under civil and commercial cases, except for those which contain classified information, where the personal details of the parties to the case are deleted according to the Personal Data Protection Act._x000D_
Judicial decisions are published pursuant to Art. 64 of the Judiciary System Act, Decision of SJC as per Minutes No. 42/29.10.2009, Regulation No. 4/16.03.2017 of SJC, internal rules for the publication of judicial decisions and internal orders. _x000D_
_x000D_
The courts publish the majority of the decisions under civil and commercial cases, except for some specific proceedings (e.g. claims settlement, cases for establishment of origin, child adoption cases, incapacity cases, etc.)._x000D_
The answers to question 5 "Yes, all judicial decisions" are provided by Prosecutor's Office of the Republic of Bulgaria._x000D_
The online public access to files is available at:_x000D_
http://www.prb.bg/bg/za-grazhdanite/vprosi-i-otgovori/_x000D_
_x000D_
Plovdiv Court of Appeals, through an Order of the Chairman, has adopted the Internal Rules for publication of judicial decisions of Plovdiv Court of Appeals on the court's website which contain guidelines on which decisions are not subject to publication in order to comply with the legal requirements. The Rules also stipulate that the reporting judge, in case he/she establishes that the publication of his/her decision under a case the type of which has not been specified within the Rules, would violate the regulations of the Personal Data Protection Act and the Classified Information Protection Act, or would affect the civil or health status of the individuals, shall, through an explicit written deed, give orders on the manner in which the judicial decision must be published on the court's website. The Rules also stipulate that in case of a situation in which a specific assessment of whether a judicial decision is subject to publication is necessary, the reporting judge or the vice-chair of the respective unit shall provide a statement on the need for publication and the content of the published decision._x000D_
_x000D_
Plovdiv Regional Court, through an Order of the Chairman, has adopted the Internal Rules for publication of judicial decisions of Plovdiv RC on the court's website which contain guidelines on which decisions are not subject to publication in order to comply with the legal requirements. The Rules stipulate that the reporting judge, in case he/she establishes that the publication of his/her decision under a case the type of which has not been specified within the Rules, would violate the regulations of the Personal Data Protection Act and the Classified Information Protection Act, or would affect the civil or health status of the individuals, shall, through an explicit written deed, give orders on the manner in which the judicial decision must be published on the court's website. In case of a situation in which a specific assessment of whether a judicial decision is subject to publication is necessary, the reporting judge shall provide a statement on the need for publication._x000D_
_x000D_
Karlovo Regional Court, through an Order of the Chairman, has adopted the Internal Rules for publication of judicial decisions on the court's website which contain guidelines on which decisions are not subject to publication in order to comply with the legal requirements. The Rules provide that the regulations of the Personal Data Protection Act and the Classified Information Protection Act shall not be violated. _x000D_
_x000D_
Additional comments:_x000D_
Courts have established internal rules for the publication of judicial decisions where the types of cases the decisions for which are not subject to publication have been specified in order to comply with the requirements for personal data protection, classified information protection and other legal requirements in relation to the protection of the legal rights and interests of citizens._x000D_
</v>
          </cell>
          <cell r="BJ24" t="str">
            <v>1st instance;2nd instance;Highest instance</v>
          </cell>
          <cell r="BK24" t="str">
            <v>1st instance;2nd instance;Highest instance</v>
          </cell>
          <cell r="BL24" t="str">
            <v/>
          </cell>
          <cell r="BM24" t="str">
            <v>1st instance;2nd instance;Highest instance</v>
          </cell>
          <cell r="BN24" t="str">
            <v>1st instance;2nd instance;Highest instance</v>
          </cell>
          <cell r="BO24" t="str">
            <v xml:space="preserve">Varna Court of Appeals and Veliko Tarnovo Court of Appeals give positive answers in all three columns of questions 1, 2, 4 and 5._x000D_
_x000D_
Burgas Court of Appeals gives positive answers to items 1, 2 and 3 and with respect to item 4 "Second Instance", specifying that there is an opportunity to search through the practice of the same court for all types of cases using key words directly on the court's website: http://www.bgbas.org/praktika.php_x000D_
_x000D_
According to Art. 64 of the Judiciary System Act, judicial decisions are published subject to the requirements of the Personal Data Protection Act (PDPA) and the provisions thereof define which data may not be disclosed in the publication of judicial decisions._x000D_
_x000D_
Article 64, Judiciary System Act:_x000D_
(1) (Amended, SG No. 33/2009, supplemented, SG No. 63/2017, effective 5.11.2017): The instruments of the courts, with the exception of such in criminal cases whereby the defendant has been sentenced to suffer a relevant penal sanction, shall be published on the website of the respective court as soon as they are rendered in conformity with the requirements of the Personal Data Protection Act and the Classified Information Protection Act._x000D_
(2) (New, SG No. 63/2017, effective 5.11.2017): The judgments whereby the sentences have become enforceable shall be published on the website of the respective court after receipt of a notification from the prosecutor that action has been taken to execute the said sentences. _x000D_
(3) (New, SG No. 81/2011, renumbered from Paragraph (2), SG No. 63/2017, effective 5.11.2017): The instruments referred to in Paragraph (1) shall be published in a way not making it possible to identify the natural persons mentioned in such instruments._x000D_
(4) (Renumbered from Paragraph (2), SG No. 81/2011, renumbered from Paragraph (3), SG No. 63/2017, effective 5.11.2017): The instruments in cases affecting the civil or health status of persons shall be published without their reasoning._x000D_
_x000D_
</v>
          </cell>
          <cell r="BP24" t="str">
            <v>Yes all judgments</v>
          </cell>
          <cell r="BQ24" t="str">
            <v>Yes all judgments</v>
          </cell>
          <cell r="BR24" t="str">
            <v>Yes all judgments</v>
          </cell>
          <cell r="BS24" t="str">
            <v xml:space="preserve">Courts publish all decisions under administrative cases, except for those which contain classified information, where the personal details of the parties to the case are deleted according to the Personal Data Protection Act._x000D_
_x000D_
The answers to item 6 "Yes, all judgements" are positive in all three columns with respect to Prosecuton’ Office of the Republic of Bulgaria. The decision is made by the Management of Prosecuton’ Office of the Republic of Bulgaria compliant with the public interest. _x000D_
_x000D_
The answers to item 6 "Yes, some judgements" are positive in all three columns with respect to Veliko Tarnovo Court of Appeals._x000D_
</v>
          </cell>
          <cell r="BT24" t="str">
            <v>1st instance;2nd instance;Highest instance</v>
          </cell>
          <cell r="BU24" t="str">
            <v>1st instance;2nd instance;Highest instance</v>
          </cell>
          <cell r="BV24" t="str">
            <v/>
          </cell>
          <cell r="BW24" t="str">
            <v>1st instance;2nd instance;Highest instance</v>
          </cell>
          <cell r="BX24" t="str">
            <v>1st instance;2nd instance;Highest instance</v>
          </cell>
          <cell r="BY24" t="str">
            <v xml:space="preserve">Internal Rules for the publication of judicial decisions in compliance with the requirements of the Judiciary System Act and PDPA (Haskovo Regional Court). </v>
          </cell>
          <cell r="BZ24" t="str">
            <v>Initial;Continuous</v>
          </cell>
          <cell r="CA24" t="str">
            <v>Initial;Continuous</v>
          </cell>
          <cell r="CB24" t="str">
            <v>Initial;Continuous</v>
          </cell>
          <cell r="CC24" t="str">
            <v>Continuous</v>
          </cell>
          <cell r="CD24" t="str">
            <v>Initial;Continuous</v>
          </cell>
          <cell r="CE24" t="str">
            <v>Initial;Continuous</v>
          </cell>
          <cell r="CF24" t="str">
            <v>Initial;Continuous</v>
          </cell>
          <cell r="CG24" t="str">
            <v/>
          </cell>
          <cell r="CH24" t="str">
            <v xml:space="preserve">_x000D_
Concerning items 1, 2 and 5 - Implementing the Judicial Communication Strategy 2014-2020, the National Institute of Justice (NIJ)  has developed curricula aimed at  judges, experts on public relations and the judicial officers who combine their main activity with the functions on guaranteeing the contacts with the media. Training sessions were held for judges designated for contact with training on communication skills under a pilot program prepared in 2017._x000D_
_x000D_
In 2018, these trainings will be also organized within the curriculа of the NIJ._x000D_
_x000D_
In relation to item 3 - The non-discriminatory attitude towards the court users is integrated as a specific topic in the NIJ curriculа in 2018._x000D_
_x000D_
In relation to item 6 - Co-operation with translators in court proceedings is foreseen to be considered as a sbject  in forthcoming linguistic trainings organized within the framework of the European Judicial Training Network. In 2018, the NIJ will host two linguistic trainings in the area of family law and fundamental rights._x000D_
_x000D_
</v>
          </cell>
          <cell r="CI24" t="str">
            <v>Civil and commercial disputes;Labour disputes;Consumer disputes*</v>
          </cell>
          <cell r="CJ24" t="str">
            <v>Consumer disputes*</v>
          </cell>
          <cell r="CK24" t="str">
            <v>Civil and commercial disputes;Labour disputes;Consumer disputes*</v>
          </cell>
          <cell r="CL24" t="str">
            <v>Civil and commercial disputes;Labour disputes;Consumer disputes*</v>
          </cell>
          <cell r="CM24" t="str">
            <v>Civil and commercial disputes;Labour disputes</v>
          </cell>
          <cell r="CN24" t="str">
            <v/>
          </cell>
          <cell r="CO24" t="str">
            <v>Consumer disputes*</v>
          </cell>
          <cell r="CP24" t="str">
            <v>Consumer disputes*</v>
          </cell>
          <cell r="CQ24" t="str">
            <v/>
          </cell>
          <cell r="CR24" t="str">
            <v>Civil and commercial disputes;Labour disputes;Consumer disputes*</v>
          </cell>
          <cell r="CS24" t="str">
            <v/>
          </cell>
          <cell r="CT24" t="str">
            <v>Civil and commercial disputes;Labour disputes;Consumer disputes*</v>
          </cell>
          <cell r="CU24" t="str">
            <v/>
          </cell>
          <cell r="CV24" t="str">
            <v/>
          </cell>
          <cell r="CW24" t="str">
            <v>Clarification on line 12 from the table: applicable only in pending cases and submitting the agreement and enforceable by courts_x000D_
The annual reports of the Consumers Protection Commission contain statistics on the use of ADR in consumers disputes._x000D_
Publication of evaluations on the use of ADR on consumers disputes will be carried out with the Annual Report of the Consumers Protection Commission for 2017._x000D_
By law the traders are obliged to put links on their web-sites to the relevant conciliation commissions. The on-line traders have links to the European platform.</v>
          </cell>
          <cell r="CX24" t="str">
            <v>http://srs.justice.bg/srs/270-%D0%97%D0%B0%20%D0%A6%D0%B5%D0%BD%D1%82%D1%8A%D1%80%D0%B0 http://vos.bg/bg/court/mediation-centre http://www.justice.government.bg/42/ http://pamb.info http://www.os-burgas.org/index.php/2017-06-19-12-49-29</v>
          </cell>
          <cell r="CY24" t="str">
            <v>http://srs.justice.bg/srs/270-%D0%97%D0%B0%20%D0%A6%D0%B5%D0%BD%D1%82%D1%8A%D1%80%D0%B0 http://vos.bg/bg/court/mediation-centre http://www.justice.government.bg/42/ http://pamb.info http://www.os-burgas.org/index.php/2017-06-19-12-49-29</v>
          </cell>
          <cell r="CZ24" t="str">
            <v>http://srs.justice.bg/srs/270-%D0%97%D0%B0%20%D0%A6%D0%B5%D0%BD%D1%82%D1%8A%D1%80%D0%B0 https://www.kzp.bg/pomiritelna-komisiya https://nais.bg</v>
          </cell>
          <cell r="DA24" t="str">
            <v/>
          </cell>
          <cell r="DB24" t="str">
            <v/>
          </cell>
          <cell r="DC24" t="str">
            <v>One or several courts</v>
          </cell>
          <cell r="DD24" t="str">
            <v/>
          </cell>
          <cell r="DE24" t="str">
            <v/>
          </cell>
          <cell r="DF24" t="str">
            <v/>
          </cell>
          <cell r="DG24" t="str">
            <v/>
          </cell>
          <cell r="DH24" t="str">
            <v/>
          </cell>
          <cell r="DI24" t="str">
            <v>One or several courts</v>
          </cell>
          <cell r="DJ24" t="str">
            <v/>
          </cell>
          <cell r="DK24" t="str">
            <v/>
          </cell>
          <cell r="DL24" t="str">
            <v/>
          </cell>
          <cell r="DM24" t="str">
            <v>Plovdiv District Court: http://os-plovdiv.com/anketi/survey1.html</v>
          </cell>
          <cell r="DO24" t="str">
            <v xml:space="preserve">Plovdiv District Court, 2017._x000D_
_x000D_
</v>
          </cell>
          <cell r="DP24" t="str">
            <v/>
          </cell>
          <cell r="DQ24" t="str">
            <v>1. The survey results are publicly available on-line in their entirety</v>
          </cell>
          <cell r="DR24" t="str">
            <v/>
          </cell>
          <cell r="DS24" t="str">
            <v/>
          </cell>
          <cell r="DT24" t="str">
            <v>Yes</v>
          </cell>
          <cell r="DU24" t="str">
            <v/>
          </cell>
          <cell r="DV24" t="str">
            <v>Total length/ Only certain phases</v>
          </cell>
          <cell r="DW24"/>
          <cell r="DX24" t="str">
            <v/>
          </cell>
          <cell r="DY24" t="str">
            <v/>
          </cell>
          <cell r="DZ24" t="str">
            <v/>
          </cell>
          <cell r="EA24" t="str">
            <v xml:space="preserve">The motion shall be examined by a judge without delay.
Immediately after completion of the verification, the court shall render an order on the basis of the data collected by the said verification and of the evidence presented by the parties.
</v>
          </cell>
          <cell r="EB24" t="str">
            <v/>
          </cell>
          <cell r="EC24" t="str">
            <v xml:space="preserve">Art.252, (1) of the Code of Administrative Procedure
Art.253, (1) of the Code of Administrative Procedure
</v>
          </cell>
          <cell r="ED24" t="str">
            <v>Remedies against unwarranted actions and omissions by the administration</v>
          </cell>
          <cell r="EE24" t="str">
            <v/>
          </cell>
          <cell r="EF24" t="str">
            <v>30 days/ 180 days</v>
          </cell>
          <cell r="EG24" t="str">
            <v xml:space="preserve">Art. 129 of Code of Civil Procedure 
Art. 131 of Code of Civil Procedure
Art. 367 of Code of Civil Procedure
Art. 373 of Code of Civil Procedure
Art. 374 of Code of Civil Procedure
</v>
          </cell>
          <cell r="EH24" t="str">
            <v xml:space="preserve">The length depends on the workload of the panel of judges and the procedurial conduct of the parties </v>
          </cell>
          <cell r="EI24" t="str">
            <v>1. In contestation of individual administrative acts at first instance – 7 days for removal of irregularities in the appeal or protest. 2.14 days from the receipt of the copy of the appeal or protest for the provision of a written answer and evidences from each of the parties. 3. In case of cassation appeal – a message for removal of irregularities in the appeal or protest within the period of 7 days is sent to the contestant.</v>
          </cell>
          <cell r="EJ24" t="str">
            <v xml:space="preserve">Art.158, (1) of the Code of Administrative Procedure
Art.163, (2) of the Code of Administrative Procedure
Art.216 of the Code of Administrative Procedure
</v>
          </cell>
          <cell r="EK24" t="str">
            <v>When the addresses of the contestant and its representative are not indicated the message under art. 158 (1) of the Code of Administrative Procedure is made by placing an announcement on the specified place in the court within the period of 7 days.</v>
          </cell>
          <cell r="EL24" t="str">
            <v>70-90 days</v>
          </cell>
          <cell r="EM24" t="str">
            <v xml:space="preserve">Code of Civil Procedure – Art.235 (5) </v>
          </cell>
          <cell r="EN24" t="str">
            <v>The length depends on the workload of the panel of judges</v>
          </cell>
          <cell r="EO24" t="str">
            <v xml:space="preserve">1. In contestation of individual administrative acts at first instance , the court shall render judgment within one month after the hearing whereat the examination of the case was completed.
2. In case of cassation proceedings, the Supreme Administrative Court shall render judgment within one month after the hearing in which the examination of the case was completed.
3. In case of annulment of the application of a third party the provisions on first-instance proceeding shall apply.
</v>
          </cell>
          <cell r="EP24" t="str">
            <v xml:space="preserve">Art. 172 (1) of the Code of Administrative Procedure
Art. 221 (1) of the Code of Administrative Procedure
Art. 249 of the Code of Administrative Procedure
</v>
          </cell>
          <cell r="EQ24" t="str">
            <v/>
          </cell>
          <cell r="ER24" t="str">
            <v>Total time limit-30 days In expeded procedings – 14 days</v>
          </cell>
          <cell r="ES24" t="str">
            <v>Answer on application - Art. 131, (1), Code of Civil Procedure Answer on application on commercial cases– Art. 367, Code of Civil Procedure</v>
          </cell>
          <cell r="ET24" t="str">
            <v/>
          </cell>
          <cell r="EU24" t="str">
            <v>There is no work rate within the Bulgarian courts, which means that the workload of every judge couldn’t be regulated and the individual workload sets out in practice the length of the envisaged time limits.</v>
          </cell>
          <cell r="EV24" t="str">
            <v>Yes</v>
          </cell>
          <cell r="EW24" t="str">
            <v/>
          </cell>
          <cell r="EX24" t="str">
            <v>Other</v>
          </cell>
          <cell r="EY24" t="str">
            <v>Yes, for administrative cases and civil and commercial cases</v>
          </cell>
          <cell r="EZ24" t="str">
            <v xml:space="preserve">
</v>
          </cell>
          <cell r="FA24" t="str">
            <v/>
          </cell>
          <cell r="FB24" t="str">
            <v/>
          </cell>
          <cell r="FC24" t="str">
            <v/>
          </cell>
          <cell r="FD24" t="str">
            <v/>
          </cell>
          <cell r="FE24" t="str">
            <v/>
          </cell>
          <cell r="FF24" t="str">
            <v>Code of Administrative Procedure,
Code of Civil Procedure</v>
          </cell>
          <cell r="FG24" t="str">
            <v/>
          </cell>
          <cell r="FH24" t="str">
            <v>For administrative cases, under art. 139 of Code of Administrative Procedure, the court shall adjourn the case if a party and the authorized representative thereof are unable to appear owing to an obstacle that the party cannot remove. In such cases, the next hearing shall be scheduled within three months.</v>
          </cell>
          <cell r="FI24" t="str">
            <v/>
          </cell>
          <cell r="FJ24"/>
          <cell r="FK24"/>
          <cell r="FL24" t="str">
            <v/>
          </cell>
          <cell r="FM24" t="str">
            <v/>
          </cell>
          <cell r="FN24" t="str">
            <v/>
          </cell>
          <cell r="FO24" t="str">
            <v/>
          </cell>
          <cell r="FP24" t="str">
            <v/>
          </cell>
          <cell r="FQ24" t="str">
            <v/>
          </cell>
          <cell r="FR24" t="str">
            <v/>
          </cell>
          <cell r="FS24" t="str">
            <v/>
          </cell>
          <cell r="FT24" t="str">
            <v/>
          </cell>
          <cell r="FU24" t="str">
            <v/>
          </cell>
          <cell r="FV24" t="str">
            <v/>
          </cell>
          <cell r="FW24" t="str">
            <v/>
          </cell>
          <cell r="FY24" t="str">
            <v>Entire territory of Member State TF;Entire territory of Member State TL;Entire territory of Member State BL</v>
          </cell>
          <cell r="FZ24" t="str">
            <v/>
          </cell>
          <cell r="GA24" t="str">
            <v/>
          </cell>
          <cell r="GB24" t="str">
            <v/>
          </cell>
          <cell r="GC24" t="str">
            <v>Yes</v>
          </cell>
          <cell r="GD24" t="str">
            <v/>
          </cell>
          <cell r="GE24" t="str">
            <v>For allocating human resources; for allocating budget; Other/specify</v>
          </cell>
          <cell r="GF24" t="str">
            <v xml:space="preserve">For the purpose of the appraisal procedure </v>
          </cell>
          <cell r="GG24" t="str">
            <v/>
          </cell>
          <cell r="GH24" t="str">
            <v>Yes</v>
          </cell>
          <cell r="GI24" t="str">
            <v/>
          </cell>
          <cell r="GJ24" t="str">
            <v/>
          </cell>
          <cell r="GK24" t="str">
            <v/>
          </cell>
          <cell r="GL24" t="str">
            <v/>
          </cell>
          <cell r="GM24" t="str">
            <v xml:space="preserve">If the decision is delivered after the expiring of the one-month period after the meeting where the case hearing has been closed. </v>
          </cell>
          <cell r="GN24" t="str">
            <v/>
          </cell>
          <cell r="GO24" t="str">
            <v/>
          </cell>
          <cell r="GP24" t="str">
            <v/>
          </cell>
          <cell r="GQ24"/>
          <cell r="GR24" t="str">
            <v>Court President/ Court management TF;Council for the judiciary TF;Other body/ specify TF;Court President/ Court management TL;Council for the judiciary TL;Other body/ specify TL;Court President/ Court management BL;Council for the judiciary BL;Other body/ specify BL</v>
          </cell>
          <cell r="GS24" t="str">
            <v>Court President/ Court management TF; Council for the judiciary TF; Other body/ specify TF; Court President/ Court management TL; Council for the judiciary TL;Other body/ specify TL; Court President/ Court management BL; Council for the judiciary BL;Other body/ specify BL</v>
          </cell>
          <cell r="GT24" t="str">
            <v>Inspectorate at the Supreme Judicial Council</v>
          </cell>
          <cell r="GU24" t="str">
            <v>Inspectorate at the Supreme Judicial Council</v>
          </cell>
          <cell r="GV24" t="str">
            <v>Inspectorate at the Supreme Judicial Council</v>
          </cell>
          <cell r="GW24" t="str">
            <v>Inspectorate at the Supreme Judicial Council</v>
          </cell>
          <cell r="GX24" t="str">
            <v>Inspectorate at the Supreme Judicial Council</v>
          </cell>
          <cell r="GY24" t="str">
            <v>Inspectorate at the Supreme Judicial Council</v>
          </cell>
          <cell r="GZ24" t="str">
            <v/>
          </cell>
          <cell r="HA24" t="str">
            <v>Yes</v>
          </cell>
          <cell r="HB24" t="str">
            <v xml:space="preserve">Continuous real-time monitoring/data is followed every day TF;Continuous real-time monitoring/data is followed every day TL;Continuous real-time monitoring/data is followed every day BL; Twice a year TF; Twice a year TL; Twice a year BL </v>
          </cell>
          <cell r="HC24" t="str">
            <v xml:space="preserve">Continuous real-time monitoring/data is followed every day TF;Continuous real-time monitoring/data is followed every day TL;Continuous real-time monitoring/data is followed every day BL; Twice a year TF; Twice a year TL; Twice a year BL </v>
          </cell>
          <cell r="HD24" t="str">
            <v/>
          </cell>
          <cell r="HE24" t="str">
            <v/>
          </cell>
          <cell r="HF24" t="str">
            <v/>
          </cell>
          <cell r="HG24" t="str">
            <v/>
          </cell>
          <cell r="HH24" t="str">
            <v/>
          </cell>
          <cell r="HI24" t="str">
            <v/>
          </cell>
          <cell r="HJ24"/>
          <cell r="HK24" t="str">
            <v>Council for the judiciary TF;Council for the judiciary TL;Council for the judiciary BL</v>
          </cell>
          <cell r="HL24" t="str">
            <v>Council for the judiciary TF;Council for the judiciary TL;Council for the judiciary BL</v>
          </cell>
          <cell r="HM24" t="str">
            <v/>
          </cell>
          <cell r="HN24" t="str">
            <v>Council for the judiciary TF;;Council for the judiciary TL;;Council for the judiciary BL</v>
          </cell>
          <cell r="HO24" t="str">
            <v>Court President/ Court management TF;Council for the judiciary TF;Other body/Inspectorate at the Supreme Judicial Council TF; Court President/ Court management TL;Council for the judiciary TL;Other body/Inspectorate at the Supreme Judicial Council TL;Court President/ Court management BL;Council for the judiciary BL;Other body/Inspectorate at the Supreme Judicial Council BL</v>
          </cell>
          <cell r="HP24" t="str">
            <v>Court President/ Court management TF;Council for the judiciary TF;Other body/Inspectorate at the Supreme Judicial Council TF; Court President/ Court management TL;Council for the judiciary TL;Other body/Inspectorate at the Supreme Judicial Council TL;Court President/ Court management BL;Council for the judiciary BL;Other body/Inspectorate at the Supreme Judicial Council BL</v>
          </cell>
          <cell r="HQ24" t="str">
            <v>Council for the judiciary TF; Council for the judiciary TL; Council for the judiciary BL</v>
          </cell>
          <cell r="HR24" t="str">
            <v>Inspectorate at the Supreme Judicial Council</v>
          </cell>
          <cell r="HS24" t="str">
            <v>Inspectorate at the Supreme Judicial Council</v>
          </cell>
          <cell r="HT24" t="str">
            <v>Inspectorate at the Supreme Judicial Council</v>
          </cell>
          <cell r="HU24" t="str">
            <v>Inspectorate at the Supreme Judicial Council</v>
          </cell>
          <cell r="HV24" t="str">
            <v>Inspectorate at the Supreme Judicial Council</v>
          </cell>
          <cell r="HW24" t="str">
            <v>Inspectorate at the Supreme Judicial Council</v>
          </cell>
          <cell r="HX24" t="str">
            <v>Individual Development Plan - Art. 30a,  Judiciary System Act. According to art.30a from the Judiciary System Act, the chambers at the Supreme Judicial Council shall open, keep and hold a personnel file on each judge, prosecutor and investigating magistrate. Part of it is the individual plan for professional development of a judge, prosecutor or investigating measures which shall contain measures for specific training, for upgrading the professional competence and skills thereof and overcoming shortcomings which are identified as a result of an evaluation of the performance thereof in the course of an appraisal or disciplinary procedure or another procedure applicable under the law, with the consent thereof or at the request thereof.</v>
          </cell>
          <cell r="HY24" t="str">
            <v xml:space="preserve">Report from judge: From the Supreme Judicial Council – within a disciplinary proceeding and appraisal; Special meeting for discussing non-respect of standards:  From the Inspectorate at the Supreme Judicial Council – in planned inspections, laid down in the annual programme of the body and in case of alert.
From the Inspectorate at the Supreme Judicial Council – in planned inspections, laid down in the annual programme of the body and in case of alert. 
</v>
          </cell>
          <cell r="HZ24" t="str">
            <v>Upon request by party;Notification by mail or e-mail on court discretion;</v>
          </cell>
          <cell r="IA24" t="str">
            <v/>
          </cell>
          <cell r="IB24" t="str">
            <v>Upon request by party;Notification by mail or e-mail on court discretion;Online access of throughout the course of a case</v>
          </cell>
          <cell r="IC24" t="str">
            <v>Upon request by party</v>
          </cell>
          <cell r="ID24" t="str">
            <v/>
          </cell>
          <cell r="IE24" t="str">
            <v>According to Art. 64 of Judiciary System Act, the instruments of the courts, shall be published on the website of the respective court as soon as they are rendered in conformity with the requirements of the Personal Data Protection Act and the Classified Information Protection Act</v>
          </cell>
          <cell r="IF24" t="str">
            <v/>
          </cell>
        </row>
        <row r="25">
          <cell r="A25" t="str">
            <v>SK</v>
          </cell>
          <cell r="B25" t="str">
            <v>Slovak Republic</v>
          </cell>
          <cell r="C25" t="str">
            <v>Branislav Kadlečík</v>
          </cell>
          <cell r="D25" t="str">
            <v/>
          </cell>
          <cell r="E25" t="str">
            <v>branislav.kadlecik@justice.sk</v>
          </cell>
          <cell r="F25" t="str">
            <v/>
          </cell>
          <cell r="G25" t="str">
            <v/>
          </cell>
          <cell r="H25" t="str">
            <v>On 1 February 2017, Act No. 307/2016 Coll., on dunning procedure and amendments and supplements of certain other acts (hereinafter referred to as the “Act 307/2016”), came into force, introducing into slovak legal system an electronic payment orders (hereinafter referred to as the “payment order”), which creates an option to existing procedure of payment order, which is already regulated by the Civil Litigation Procedure Code. Submitting a petition to issue a payment order in electronic form under the Act 307/2016 leads to an overall shortening of the payment order procedure aimed at the settlement of a pecuniary claim of the petitioner. Petitions in electronic form are submitted using standardised electronic forms. Attachments (statements, documents) are also submitted in electronic form, together with the petition. It is important that all documents and decisions are delivered electronically, as electronic official documents. Another specific feature of the procedure is that the respondent, who is a natural person, can apply for permission to pay in instalments. Section 3 (6) and (7) of the Act 307/2016 contains a list of cases in which petition to issue a payment order is inadmissible e. g., if there is a claim from consumer contract or other documents dealing with consumer contract and which contain unfair term and this circumstance has an influence on the claim; if petition is not submitted by electronic form either, if the petitioner or his/her representative does not have an activated electronic mailbox, if the payment order should be delivered to a respondent staying/living abroad etc. Reference link to law: https://www.slov-lex.sk/pravne-predpisy/SK/ZZ/2016/307/20170201 Act No. 377/2016 Coll. is legislative amendment to laws relating to the insolvency and restructuring, expecially Insolvency Act (7/2005) and which radically changes discharge of natural persons by introducing intitute of personal bankruptcy (hereinafter referred to as the “personal bankruptcy”) and also a so called “big restructuring” with aim to prevent speculative restructuring of the companies. The new system of personal bankruptcy is aimed at opening personal bankruptcy to a wider debtor audience, while keeping it simple and cost effective. The debtor has two ways how to be relieved from his debts – one is bankruptcy proceedings where a debtor is basically giving up all his property, the second is an installment payment plan, in which case a debtor keeps his assets but has to pay to unsecured creditors at least 30% of their claim over a five-year period. The final effect of both these proceedings is that any debt that remains outstanding at the end of these two procedures, irrespective of whether they were registered in the proceedings or not, becomes unenforceable. It is important that the law indroduces a so called</v>
          </cell>
          <cell r="I25" t="str">
            <v/>
          </cell>
          <cell r="J25" t="str">
            <v/>
          </cell>
          <cell r="K25" t="str">
            <v/>
          </cell>
          <cell r="L25" t="str">
            <v/>
          </cell>
          <cell r="M25" t="str">
            <v/>
          </cell>
          <cell r="N25" t="str">
            <v/>
          </cell>
          <cell r="O25" t="str">
            <v/>
          </cell>
          <cell r="P25" t="str">
            <v/>
          </cell>
          <cell r="Q25" t="str">
            <v>Act no. 152/2017 Coll. is legislative amendment to laws relating to the judiciary inter alia concretely the Act no. 385/2000 Coll. on Judges and Lay-judges and the Act no. 185/2002 Coll. on Judcial Council (hereinafter reffered to as “Council"). Based on the information mentioned above, the Council of the Judiciary gained new competencies: 1) by the Chancellery of the Council, this Council organizationally and technically provides functioning and activity of Diciplinary Boards 2) exercises control over the Disciplinary Boards, in particular by overseeing the principles of dignity in disciplinary proceedings and the fluency of disciplinary proceedings (for example, Council carries out reviews of the files of Disciplinary Boards, participating in some hearings, etc.) 3) elects and dismisses the members of the evaluation committees that perform judges' assessments 4) submits suggestions for the adoption of generally binding legislation governing the organization of the judiciary, the proceedings before the courts and the position of judges to the Minister of Justice 5) approves the principles of the selection procedure for appointment to a higher judicial function in agreement with the Minister of Justice 6) participates in filling vacancies of judges at district courts (requests for successful candidates from a mass selection procedure) Reference link to amendment: https://www.slov-lex.sk/pravne-predpisy/SK/ZZ/2017/152/20180101.html</v>
          </cell>
          <cell r="R25" t="str">
            <v/>
          </cell>
          <cell r="S25" t="str">
            <v/>
          </cell>
          <cell r="T25" t="str">
            <v/>
          </cell>
          <cell r="U25" t="str">
            <v/>
          </cell>
          <cell r="V25" t="str">
            <v/>
          </cell>
          <cell r="W25" t="str">
            <v>Act no. 316/2016 Coll. is legislative amendment to inter alia the Criminal Code and the Criminal Procedure Code. The Criminal Code introduced new Section 140a, which regulates and lists the crimes of extremism (establishing, supporting and promoting movements aimed at suppression of fundamental rights and freedoms under Section 421, expression of a sympathy towards a movement aimed at suppression of fundamental rights and freedoms under Section 422, production of extremist materials under Section 422a, dissemination of extremist materials under Section 422b, possession of extremist materials under Section 422c, denial and approval of holocaust, crimes committed by criminal regimes and crimes against humanity under Section 422d, defamation of a nation, race or conviction under Section 423, incitement to national, racial or ethnic hatred under Section 424, apartheid and discrimination of a group of persons under Section 424a and a crimes committed on a special motive under Section 140 e) ). In this connection, the Criminal Procedure Code was amended by introducing new letter in Section 14 that established the jurisdiction of the Specialized Criminal Court in relation to these crimes of extremism. Also it results that there is Special Prosecutor´s Office scope of competence in these crimes of extremism. Reference link to amendment: https://www.slov-lex.sk/pravne-predpisy/SK/ZZ/2016/316/20170101.html Act No. 307/2016 Coll. on dunning procedure and amendments and supplements of certain other acts creates an option to existing procedure of payment order. Such an electronic procedure is exclusively within the jurisdiction of the District Court in Banská Bystrica. Reference link to law: https://www.slov-lex.sk/pravne-predpisy/SK/ZZ/2016/307/20170201 Act No. 377/2016 Coll. is legislative amendment to laws relating to the insolvency and restructuring, expecially Insolvency Act (7/2005). For the insolvency and restructuring have the jurisdictions these courts (Par. 24 Act No. 160/2015 Call.): the District Court in Bratislava I, the District Court in Trnava, the District Court in Trenčín, the District Court in Nitra, the District Court in Žilina, the District Court in Banská Bystrica, the District Court in Prešov and the District Court in Košice I. If an appeal is lodged against decisions of these courts, the appelate procedure is within the jurisdiction of the Regional Court in Bratislava, the Regional Court in Banská Bystrica and the Regional Court in Košice. Reference link to law: https://www.slov-lex.sk/pravne-predpisy/SK/ZZ/2015/160/20170501 Act No. 2/2017 Coll. is legislative amendment to the Act No. 233/1995 Coll. on bailiffs and involuntary enforcement (Distraint Procedure) and on the amendment and supplementation of certain other acts. One of the crucial change is establishment of the only one court of execution in the Slovak Republic within the jurisdiction of the District Court in Banská Bystrica. A communication between the court and the distrainer is only in electronic form. Reference link to amendment: https://www.slov-lex.sk/pravne-predpisy/SK/ZZ/2017/2/20170701</v>
          </cell>
          <cell r="X25" t="str">
            <v/>
          </cell>
          <cell r="Y25" t="str">
            <v/>
          </cell>
          <cell r="Z25" t="str">
            <v/>
          </cell>
          <cell r="AA25" t="str">
            <v/>
          </cell>
          <cell r="AB25" t="str">
            <v/>
          </cell>
          <cell r="AC25" t="str">
            <v/>
          </cell>
          <cell r="AD25" t="str">
            <v/>
          </cell>
          <cell r="AE25" t="str">
            <v/>
          </cell>
          <cell r="AF25" t="str">
            <v/>
          </cell>
          <cell r="AG25" t="str">
            <v/>
          </cell>
          <cell r="AH25" t="str">
            <v/>
          </cell>
          <cell r="AI25" t="str">
            <v>Act no. 152/2017 Coll. is legislative amendment to laws relating to the judiciary inter alia, Act on the Judges and Layjudges. Based on the above, the new mass selection procedure (hereinafter reffered to as "mass selection") for the function of the judge in the district court was introduced: - there is no predetermined number of vacant position of judges - the number of candidates for the function of a judge to be occupied by mass selection procedure shall be determined by the Minister of Justice after the negotiation with the Council of the Judiciary (hereinafter reffered to as "Council")(according to the presumed number of free seats of the judges in the respective calendar year) - mass selection is announced by the Chairman of the Council at least once a year in the spring or autumn period with territorial jurisdiction over the district of each regional court - mass selection is administratively and organizationally provided by the Chairman of the relevant regional court - on the basis of the results of the mass selection, the Ministry establish a database of candidates for the function of judge, especially for the district of each regional court - the free seat of the judge at a district court in the district of regional court may be filled only from a database of candidates for the function of a judge established for the district of this regional court and if this is not possible - judges free seat can be filled also from candidates for the function of judge created for the district of another regional court - candidates for the function of judge shall be ranked in the database according to the success in the mass selection - the databases are updated on the basis of the results of other (later) mass selection, according to the success of the candidates for the function of judge in the mass selection, and in the case that there would be equality of rank of judges, the candidate that was formerely in the database is considered as the candidate ranked at the higher place in the database Reference link to amendment: https://www.slov-lex.sk/pravne-predpisy/SK/ZZ/2017/152/20180101.html</v>
          </cell>
          <cell r="AJ25" t="str">
            <v/>
          </cell>
          <cell r="AK25" t="str">
            <v/>
          </cell>
          <cell r="AL25" t="str">
            <v/>
          </cell>
          <cell r="AM25" t="str">
            <v/>
          </cell>
          <cell r="AN25" t="str">
            <v/>
          </cell>
          <cell r="AO25" t="str">
            <v/>
          </cell>
          <cell r="AP25" t="str">
            <v/>
          </cell>
          <cell r="AQ25" t="str">
            <v/>
          </cell>
          <cell r="AR25" t="str">
            <v>1.b  General online information about the justice system for children (individuals below 18 years of age);1.c  General online information about the justice system for visually or hearing impaired;2.  Centralised web portal with online forms for judicial proceedings available to the public and companies;4.b  Provision of education on legal rights to the general public that is integrated in school curriculum</v>
          </cell>
          <cell r="AS25" t="str">
            <v/>
          </cell>
          <cell r="AT25" t="str">
            <v xml:space="preserve">http://www.justice.gov.sk/Stranky/default.aspx _x000D_
https://www.justice.gov.sk/Stranky/Nase-sluzby/Uvod.aspx _x000D_
</v>
          </cell>
          <cell r="AU25" t="str">
            <v xml:space="preserve">http://www.justice.gov.sk/Stranky/default.aspx _x000D_
https://www.justice.gov.sk/Stranky/Nase-sluzby/Uvod.aspx _x000D_
</v>
          </cell>
          <cell r="AV25" t="str">
            <v xml:space="preserve">http://www.justice.gov.sk/Stranky/default.aspx _x000D_
https://obcan.justice.sk/ezaloby _x000D_
www.slovensko.sk_x000D_
</v>
          </cell>
          <cell r="AW25" t="str">
            <v/>
          </cell>
          <cell r="AX25" t="str">
            <v/>
          </cell>
          <cell r="AY25" t="str">
            <v/>
          </cell>
          <cell r="AZ25" t="str">
            <v>No</v>
          </cell>
          <cell r="BA25" t="str">
            <v/>
          </cell>
          <cell r="BB25" t="str">
            <v/>
          </cell>
          <cell r="BC25" t="str">
            <v/>
          </cell>
          <cell r="BD25" t="str">
            <v>No</v>
          </cell>
          <cell r="BE25" t="str">
            <v/>
          </cell>
          <cell r="BF25" t="str">
            <v>Yes all judgments</v>
          </cell>
          <cell r="BG25" t="str">
            <v>Yes all judgments</v>
          </cell>
          <cell r="BH25" t="str">
            <v>only selected</v>
          </cell>
          <cell r="BI25" t="str">
            <v xml:space="preserve">Only selected decisions of Supreme court are published. _x000D_
Only judgments where the public was excluded from the proceeding are not published. </v>
          </cell>
          <cell r="BJ25" t="str">
            <v>1st instance;2nd instance</v>
          </cell>
          <cell r="BK25" t="str">
            <v>1st instance;2nd instance</v>
          </cell>
          <cell r="BL25" t="str">
            <v>1st instance;2nd instance</v>
          </cell>
          <cell r="BM25" t="str">
            <v>1st instance;2nd instance</v>
          </cell>
          <cell r="BN25" t="str">
            <v>1st instance;2nd instance</v>
          </cell>
          <cell r="BO25" t="str">
            <v>Legal basis for publication of judgement has been established by Act no. 757/2004 Coll. on courts (§ 82a).</v>
          </cell>
          <cell r="BP25" t="str">
            <v>Yes all judgments</v>
          </cell>
          <cell r="BQ25" t="str">
            <v>Yes all judgments</v>
          </cell>
          <cell r="BR25" t="str">
            <v/>
          </cell>
          <cell r="BS25" t="str">
            <v/>
          </cell>
          <cell r="BT25" t="str">
            <v>1st instance;2nd instance</v>
          </cell>
          <cell r="BU25" t="str">
            <v>1st instance;2nd instance</v>
          </cell>
          <cell r="BV25" t="str">
            <v>1st instance;2nd instance</v>
          </cell>
          <cell r="BW25" t="str">
            <v>1st instance;2nd instance</v>
          </cell>
          <cell r="BX25" t="str">
            <v>1st instance;2nd instance</v>
          </cell>
          <cell r="BY25" t="str">
            <v xml:space="preserve">Legal basis for publication of judgement has been established by Act no. 757/2004 Coll. on courts (§ 82a)._x000D_
_x000D_
We do distinguish between administrative and civil law cases. Answers are the same, because the same publication policy applies. </v>
          </cell>
          <cell r="BZ25" t="str">
            <v>Initial;Continuous</v>
          </cell>
          <cell r="CA25" t="str">
            <v>Continuous</v>
          </cell>
          <cell r="CB25" t="str">
            <v>Initial;Continuous</v>
          </cell>
          <cell r="CC25" t="str">
            <v/>
          </cell>
          <cell r="CD25" t="str">
            <v>Initial;Continuous</v>
          </cell>
          <cell r="CE25" t="str">
            <v>Initial;Continuous</v>
          </cell>
          <cell r="CF25" t="str">
            <v>Initial;Continuous</v>
          </cell>
          <cell r="CG25" t="str">
            <v>Initial;Continuous</v>
          </cell>
          <cell r="CH25" t="str">
            <v/>
          </cell>
          <cell r="CI25" t="str">
            <v>Civil and commercial disputes;Labour disputes;Consumer disputes*</v>
          </cell>
          <cell r="CJ25" t="str">
            <v/>
          </cell>
          <cell r="CK25" t="str">
            <v/>
          </cell>
          <cell r="CL25" t="str">
            <v/>
          </cell>
          <cell r="CM25" t="str">
            <v/>
          </cell>
          <cell r="CN25" t="str">
            <v>Civil and commercial disputes;Consumer disputes*</v>
          </cell>
          <cell r="CO25" t="str">
            <v>Civil and commercial disputes;Consumer disputes*</v>
          </cell>
          <cell r="CP25" t="str">
            <v/>
          </cell>
          <cell r="CQ25" t="str">
            <v/>
          </cell>
          <cell r="CR25" t="str">
            <v>Civil and commercial disputes;Labour disputes;Consumer disputes*</v>
          </cell>
          <cell r="CS25" t="str">
            <v/>
          </cell>
          <cell r="CT25" t="str">
            <v>Civil and commercial disputes;Labour disputes;Consumer disputes*</v>
          </cell>
          <cell r="CU25" t="str">
            <v/>
          </cell>
          <cell r="CV25" t="str">
            <v/>
          </cell>
          <cell r="CW25" t="str">
            <v xml:space="preserve">_x000D_
</v>
          </cell>
          <cell r="CX25" t="str">
            <v/>
          </cell>
          <cell r="CY25" t="str">
            <v/>
          </cell>
          <cell r="CZ25" t="str">
            <v/>
          </cell>
          <cell r="DA25" t="str">
            <v xml:space="preserve">What other activity?_x000D_
Mediation is modified: _x000D_
( civil, commercial , labour disputes )_x000D_
Reference link to law : https://www.slov-lex.sk/pravne-predpisy/SK/ZZ/2004/420/20160101_x000D_
Consumer disputes is modified :_x000D_
Reference link to law : https://www.slov-lex.sk/pravne-predpisy/SK/ZZ/2015/391/20160201_x000D_
Arbitration in civil and commercial disputes is modified:_x000D_
Reference link to law: https://www.slov-lex.sk/pravne-predpisy/SK/ZZ/2002/244/20170101_x000D_
https://www.rsba.sk/zacatie-rozhodcovskeho-konania_x000D_
Arbitration in consumer disputes is modified: _x000D_
Reference link to law : https://www.slov-lex.sk/pravne-predpisy/SK/ZZ/2014/335/20170101_x000D_
Ministry of Justice of the Slovak Republic updates  list with  mediators, mediation centers and mediation educational institutions on website : _x000D_
https://obcan.justice.sk/infosud-registre/-/isu-registre/zoznam/mediator_x000D_
https://obcan.justice.sk/infosud-registre/-/isu-registre/zoznam/medCentrum_x000D_
https://obcan.justice.sk/infosud-registre/-/isu-registre/zoznam/medEdu_x000D_
        Ministry of Justice of the Slovak Republic updates list with arbitration tribunals on website :_x000D_
https://obcan.justice.sk/infosud-registre/-/isu-registre/zoznam/srSudS_x000D_
Ministry of Justice of the Slovak Republic exercise a control over arbitration tribunal and arbitration tribunal for consumer._x000D_
_x000D_
From 1. January 2017_x000D_
§ 12 sect. 6 _x000D_
The founder of the permanent arbitration tribunal shall publish an activity report for the previous calendar year by 30 April of the following calendar year at its web site. In the activity report, it shall indicate in particular the number of initiated, terminated and ongoing proceedings._x000D_
Reference link to law: _x000D_
https://www.slov-lex.sk/pravne-predpisy/SK/ZZ/2002/244/20170101_x000D_
</v>
          </cell>
          <cell r="DB25" t="str">
            <v/>
          </cell>
          <cell r="DC25" t="str">
            <v/>
          </cell>
          <cell r="DD25" t="str">
            <v/>
          </cell>
          <cell r="DE25" t="str">
            <v/>
          </cell>
          <cell r="DF25" t="str">
            <v/>
          </cell>
          <cell r="DG25" t="str">
            <v/>
          </cell>
          <cell r="DH25" t="str">
            <v/>
          </cell>
          <cell r="DI25" t="str">
            <v/>
          </cell>
          <cell r="DJ25" t="str">
            <v/>
          </cell>
          <cell r="DK25" t="str">
            <v/>
          </cell>
          <cell r="DL25" t="str">
            <v/>
          </cell>
          <cell r="DM25" t="str">
            <v/>
          </cell>
          <cell r="DO25" t="str">
            <v/>
          </cell>
          <cell r="DP25" t="str">
            <v/>
          </cell>
          <cell r="DQ25" t="str">
            <v/>
          </cell>
          <cell r="DR25" t="str">
            <v/>
          </cell>
          <cell r="DS25" t="str">
            <v/>
          </cell>
          <cell r="DT25" t="str">
            <v>Yes</v>
          </cell>
          <cell r="DU25"/>
          <cell r="DV25" t="str">
            <v>Total length
Only certain phases</v>
          </cell>
          <cell r="DW25" t="str">
            <v>Payment order proceedings (§ 265 sec. 2 CCC) If plaintiff submits together with lawsuit also payment order on the form published on the website of the Ministry of Justice, whereas all conditions for the issuance of the payment order are met and judicial fee is paid, court issues payment order within 10 working days after these conditions have been met. - Interim and precautionary measure regarding the minor’s custody (§ 367 sec. 2). Court will decide on the motion regarding interim and precautionary measure within 7 days after its delivery to the court. In this period court also elaborates resolution. - Decision on administrative lawsuit (§ 216 sec. 1 of Administrative judicial code – “AJC”). Administrative court will decide on administrative lawsuit within 90 days after its delivery, if this law does not provide otherwise. - Proceedings regarding the permanent list of electors and list of electors (§ 270 AJC); Proceedings regarding the registration of candidate lists for the elections to the National council of Slovak republic and for the elections to the European parliament (§ 280 AJC); Proceedings regarding the matters associated with the admission of proposals of presidential candidates (§ 290 AJC) – Administrative court decides on lawsuit within 5 days after its delivery Proceedings regarding the registration of candidate lists for the elections to the organs of self-administrative region (§ 300 AJC); Proceedings in matters of registration of candidate lists for the elections to the organs of self-administration of municipalities, cities and city districts (§ 310 AJC); Proceedings regarding the assembly of citizens (§ 409 SSP); Proceedings regarding the approval with the inspection (§ 436 AJC) – Administrative court will decide on lawsuit within 3 days after its delivery. Electronic payment order – (§ 7 sec. 1) If procedural conditions are met, including the payment of the fee and there are no reasons to refuse the motion, court issues payment order at latest within 10 working days after these conditions have been met.</v>
          </cell>
          <cell r="DX25" t="str">
            <v/>
          </cell>
          <cell r="DY25" t="str">
            <v>Reference link to law: https://www.slov-lex.sk/pravne-predpisy/SK/ZZ/2015/160/20170501 Reference link to law: https://www.slov-lex.sk/pravne-predpisy/SK/ZZ/2015/161/20160701 Reference link to law: https://www.slov-lex.sk/pravne-predpisy/SK/ZZ/2015/162/20170501</v>
          </cell>
          <cell r="DZ25" t="str">
            <v/>
          </cell>
          <cell r="EA25" t="str">
            <v/>
          </cell>
          <cell r="EB25" t="str">
            <v/>
          </cell>
          <cell r="EC25" t="str">
            <v/>
          </cell>
          <cell r="ED25" t="str">
            <v/>
          </cell>
          <cell r="EE25" t="str">
            <v xml:space="preserve">As a general rule, lawgiver has not defined in Civil controversy code procedural deadlines for the judge in civil proceedings (hereinafter only as “CCC”), save as the payment order (§ 265 sec. 2 of CCC). From the procedural point of view, we differentiate between statutory deadlines and those imposed by the judge. _x000D_
Howerver, in the proceedings relating to Commercial register cases, court has to act within prescribed deadlines, for example it has decide within 15 days when it comes to proceedings regulating the registration of certain data/information._x000D_
Similarly, this applies to the motion on the interim and precautionary measure, on which the court has to decide within 7 days after such motion is delivered. Court will also issue its resolution within this deadline._x000D_
</v>
          </cell>
          <cell r="EF25" t="str">
            <v/>
          </cell>
          <cell r="EG25" t="str">
            <v/>
          </cell>
          <cell r="EH25" t="str">
            <v/>
          </cell>
          <cell r="EI25" t="str">
            <v/>
          </cell>
          <cell r="EJ25" t="str">
            <v/>
          </cell>
          <cell r="EK25" t="str">
            <v/>
          </cell>
          <cell r="EL25" t="str">
            <v xml:space="preserve">223 sec. 3 CCC – Judgment is elaborated and sent within 30 days after its promulgation, save as the president of the court decide otherwise due to serious reasons. 
- § 42 Civil non-controversy code (“CNC”)  – regarding child custody matters, judgment is elaborated and sent within 10 days after its promulgation
- § 142 sec. 3 AJC
Judgment is elaborated and sent within 30 days after its promulgation, save as the president of the court decide otherwise due to serious reasons. The president of the court can prolong this period due to serious reasons up to 2 months. In proceedings, where the administrative court is obliged to decide within periods counted by days, judgment is elaborated and sent at latest within 7 working days.
</v>
          </cell>
          <cell r="EM25" t="str">
            <v xml:space="preserve">Reference link to law:
https://www.slov-lex.sk/pravne-predpisy/SK/ZZ/2015/160/20170501
Reference link to law:
https://www.slov-lex.sk/pravne-predpisy/SK/ZZ/2015/161/20160701
</v>
          </cell>
          <cell r="EN25" t="str">
            <v/>
          </cell>
          <cell r="EO25" t="str">
            <v/>
          </cell>
          <cell r="EP25" t="str">
            <v/>
          </cell>
          <cell r="EQ25" t="str">
            <v/>
          </cell>
          <cell r="ER25" t="str">
            <v/>
          </cell>
          <cell r="ES25" t="str">
            <v/>
          </cell>
          <cell r="ET25" t="str">
            <v/>
          </cell>
          <cell r="EU25" t="str">
            <v/>
          </cell>
          <cell r="EV25" t="str">
            <v>No</v>
          </cell>
          <cell r="EW25" t="str">
            <v xml:space="preserve">_x000D_
</v>
          </cell>
          <cell r="EX25" t="str">
            <v/>
          </cell>
          <cell r="EY25" t="str">
            <v/>
          </cell>
          <cell r="EZ25" t="str">
            <v/>
          </cell>
          <cell r="FA25" t="str">
            <v/>
          </cell>
          <cell r="FB25" t="str">
            <v/>
          </cell>
          <cell r="FC25" t="str">
            <v/>
          </cell>
          <cell r="FD25" t="str">
            <v/>
          </cell>
          <cell r="FE25" t="str">
            <v/>
          </cell>
          <cell r="FF25" t="str">
            <v/>
          </cell>
          <cell r="FG25" t="str">
            <v/>
          </cell>
          <cell r="FH25" t="str">
            <v/>
          </cell>
          <cell r="FI25" t="str">
            <v/>
          </cell>
          <cell r="FJ25" t="str">
            <v/>
          </cell>
          <cell r="FK25" t="str">
            <v/>
          </cell>
          <cell r="FL25" t="str">
            <v/>
          </cell>
          <cell r="FM25" t="str">
            <v/>
          </cell>
          <cell r="FN25" t="str">
            <v/>
          </cell>
          <cell r="FO25" t="str">
            <v/>
          </cell>
          <cell r="FP25" t="str">
            <v/>
          </cell>
          <cell r="FQ25" t="str">
            <v/>
          </cell>
          <cell r="FR25" t="str">
            <v/>
          </cell>
          <cell r="FS25" t="str">
            <v/>
          </cell>
          <cell r="FT25" t="str">
            <v/>
          </cell>
          <cell r="FU25" t="str">
            <v/>
          </cell>
          <cell r="FV25" t="str">
            <v/>
          </cell>
          <cell r="FW25" t="str">
            <v xml:space="preserve">In the civil proceedings, judges themselves set the procedural deadlines, depending on the subject matter (and_x000D_
course) of the proceedings._x000D_
Ministry of Justice specifies for statistical purposes, when the case should be regarded as protracted/prolonged. Case is regarded as protracted/prolonged, when it has not beed resolved within one year after it has been delivered to the court; in criminal agenda and minor custody agenda, case is regarded as protracted/prolonged, if it has not been resolved within 6 months after it has been delivered to the court. _x000D_
Constitutional court assess as a part of its decision-making activity, whether there were undue delays in concrete case. </v>
          </cell>
          <cell r="FX25" t="str">
            <v/>
          </cell>
          <cell r="FY25" t="str">
            <v/>
          </cell>
          <cell r="FZ25" t="str">
            <v/>
          </cell>
          <cell r="GA25" t="str">
            <v/>
          </cell>
          <cell r="GB25" t="str">
            <v xml:space="preserve">See the note regarding point 13, BL are set for the entire territory, not for the region or its part. </v>
          </cell>
          <cell r="GC25" t="str">
            <v>Yes</v>
          </cell>
          <cell r="GD25" t="str">
            <v/>
          </cell>
          <cell r="GE25" t="str">
            <v/>
          </cell>
          <cell r="GF25" t="str">
            <v/>
          </cell>
          <cell r="GG25" t="str">
            <v/>
          </cell>
          <cell r="GH25" t="str">
            <v>Yes</v>
          </cell>
          <cell r="GI25" t="str">
            <v>365</v>
          </cell>
          <cell r="GJ25" t="str">
            <v/>
          </cell>
          <cell r="GK25" t="str">
            <v/>
          </cell>
          <cell r="GL25" t="str">
            <v/>
          </cell>
          <cell r="GM25" t="str">
            <v/>
          </cell>
          <cell r="GN25" t="str">
            <v/>
          </cell>
          <cell r="GO25" t="str">
            <v/>
          </cell>
          <cell r="GP25" t="str">
            <v/>
          </cell>
          <cell r="GQ25" t="str">
            <v xml:space="preserve">Types of cases	Single backlog definition in days_x000D_
Civil and commercial cases	365_x000D_
Criminal cases_x000D_
	180_x000D_
Administrative cases	_x000D_
The care of minors cases	180_x000D_
</v>
          </cell>
          <cell r="GR25" t="str">
            <v>Court President/ Court management BL;Council for the judiciary BL;Ministry of Justice BL</v>
          </cell>
          <cell r="GS25" t="str">
            <v>Court President/ Court management BL;Council for the judiciary BL;Ministry of Justice BL</v>
          </cell>
          <cell r="GT25" t="str">
            <v/>
          </cell>
          <cell r="GU25" t="str">
            <v/>
          </cell>
          <cell r="GV25" t="str">
            <v/>
          </cell>
          <cell r="GW25" t="str">
            <v/>
          </cell>
          <cell r="GX25" t="str">
            <v/>
          </cell>
          <cell r="GY25" t="str">
            <v/>
          </cell>
          <cell r="GZ25" t="str">
            <v>President of the district court, as well as president of the regional court decide on the complaint regarding the undue delays in judicial proceedings. Apart from that there is also constitutional complaint that can be submitted because of the inactivity of the court.</v>
          </cell>
          <cell r="HA25" t="str">
            <v/>
          </cell>
          <cell r="HB25" t="str">
            <v/>
          </cell>
          <cell r="HC25" t="str">
            <v/>
          </cell>
          <cell r="HD25" t="str">
            <v/>
          </cell>
          <cell r="HE25" t="str">
            <v/>
          </cell>
          <cell r="HF25" t="str">
            <v/>
          </cell>
          <cell r="HG25" t="str">
            <v/>
          </cell>
          <cell r="HH25" t="str">
            <v/>
          </cell>
          <cell r="HI25" t="str">
            <v/>
          </cell>
          <cell r="HJ25" t="str">
            <v/>
          </cell>
          <cell r="HK25" t="str">
            <v/>
          </cell>
          <cell r="HL25" t="str">
            <v/>
          </cell>
          <cell r="HM25" t="str">
            <v/>
          </cell>
          <cell r="HN25" t="str">
            <v>Court President/ Court management TF;Court President/ Court management TL;Court President/ Court management BL</v>
          </cell>
          <cell r="HO25" t="str">
            <v>Court President/ Court management TF;Court President/ Court management TL;Court President/ Court management BL</v>
          </cell>
          <cell r="HP25" t="str">
            <v/>
          </cell>
          <cell r="HQ25" t="str">
            <v/>
          </cell>
          <cell r="HR25" t="str">
            <v/>
          </cell>
          <cell r="HS25" t="str">
            <v/>
          </cell>
          <cell r="HT25" t="str">
            <v/>
          </cell>
          <cell r="HU25" t="str">
            <v/>
          </cell>
          <cell r="HV25" t="str">
            <v/>
          </cell>
          <cell r="HW25" t="str">
            <v/>
          </cell>
          <cell r="HX25" t="str">
            <v/>
          </cell>
          <cell r="HY25" t="str">
            <v xml:space="preserve">Given the fact that there are no deadlines for judges in civil law, there are also no measures to guarantee their compliance. As was already mentioned, there are several institutes, which are capable to speed up the activity of the court. When it comes to the constitutional complaint, party to the proceedings may be indemnified, however, this is subject to the consideration of the Constitutional court and is by no means guaranteed by the law.  </v>
          </cell>
          <cell r="HZ25" t="str">
            <v>Upon request by party</v>
          </cell>
          <cell r="IA25" t="str">
            <v>Upon request by party</v>
          </cell>
          <cell r="IB25" t="str">
            <v>Upon request by party</v>
          </cell>
          <cell r="IC25" t="str">
            <v/>
          </cell>
          <cell r="ID25" t="str">
            <v/>
          </cell>
          <cell r="IE25" t="str">
            <v/>
          </cell>
          <cell r="IF25" t="str">
            <v>According to standards, no information is provided to the parties regarding the progress of their case in civil proceedings._x000D_
_x000D_
The date of court hearings are published on-line. If the court hearing is abolished, parties are informed by all possible means (including e-mail)</v>
          </cell>
        </row>
        <row r="26">
          <cell r="A26" t="str">
            <v>LV</v>
          </cell>
          <cell r="B26" t="str">
            <v>Latvia</v>
          </cell>
          <cell r="C26" t="str">
            <v xml:space="preserve">Daina Priede_x000D_
_x000D_
_x000D_
Aija Branta_x000D_
</v>
          </cell>
          <cell r="D26" t="str">
            <v xml:space="preserve">Ministry of Justice of Latvia, Judiciary Policy Department, Lawyer_x000D_
_x000D_
Supreme Court, Judge_x000D_
</v>
          </cell>
          <cell r="E26" t="str">
            <v>Daina.Priede@tm.gov.lv</v>
          </cell>
          <cell r="F26" t="str">
            <v xml:space="preserve">+371 67036833_x000D_
_x000D_
_x000D_
+371 67020323_x000D_
</v>
          </cell>
          <cell r="G26" t="str">
            <v>Parlament has approved in the first reading (on 02.11.2017.) amendments on Civil Procedure Law in order to improve and modernize procedures concerning directing debt recovery against movable property. Current regulation is more than 15 years old and it has not kept pace with the existing socioeconomic environment. It does not completely cover bailiff`s actions for all types of movable property, for example intangible property, the company's shares, financial instruments. Among other it is planned to expand use of e-auctions. E-auction system started functioning on 1st July 2015. Now it applies only to sell of real estate. Introduction of such electronic environment allowed achieving such benefits as fair competition between bidders, anonymity, expanding the circle of buyers and greater amount recovered for creditors. Aim is to provide possibility to organize auctions electronically for movables as well (it is planned to to implement e-auctions of movables on July, 2018.) Draft law “Amendments in Civil Procedure Law” (Saeima reg.No.911/Lp12) Draft law “Amendments in Civil Procedure Law” (Saeima reg.No.1072/Lp12) Insolvency Draft Amendments to the Insolvency Law; Draft Amendments to the Civil Procedure Law.</v>
          </cell>
          <cell r="H26" t="str">
            <v>Cabinet of Ministers October 10, 2017 Regulations No. 616 "Amendments to the Cabinet of Ministers February 12, 2013 Regulations No. 85 "Procedure for the lodging, refund and reimbursement of a state fee in an administrative file and the deposit and refund of a security"" (see summary below) Enforcement Amendments in the Civil Procedure Law in order to improve applying of one of the compulsory enforcement measures – recovery debtor`s deposits in credit institutions came into force on 1st July 2017 ( (approved by the Parliament on November 23, 2016). Amendments states that in future time sworn bailiff and credit institutions exchange with information concerning debtors bank accounts and deposits and sworn bailiff give an order to the credit institution to transfer the deposited funds to the bailiff’s deposit account completely electronically. This will significantly improve speed of enforcement. Law “Amendments in Civil Procedure Law” (Adopted in 23.11.2016./ Entered into force on 01.01.2017.) Law “Amendments in Civil Procedure Law” (Adopted in 08.12.2016./ Entered into force on 04.01.2017.) Law “Amendments in Civil Procedure Law” (Adopted in 01.06.2017./ Entered into force on 01.07.2017.) Law “Amendments in Civil Procedure Law” (Adopted in 22.06.2017./ Entered into force on 01.08.2017.) Law “Amendments in Civil Procedure Law” (Adopted in 19.10.2017./ Entered into force on 01.11.2017.) Insolvency</v>
          </cell>
          <cell r="I26" t="str">
            <v>Insolvency The already adopted Amendments to the Insolvency Law still need such Regulations of the Cabinet: • The Cabinet of Ministers shall determine the extent of information to be included in the System as well as the procedure in accordance with which information is to be submitted for inclusion in and received from the System; The Cabinet of Ministers shall determine the extent of information published by the Insolvency Administration as well as the procedure for publication and correction of mistakes thereof.</v>
          </cell>
          <cell r="J26" t="str">
            <v/>
          </cell>
          <cell r="K26" t="str">
            <v>The year-long pilot project supported by the Centre of Demographic matters has been carried out. The main idea of this project is to ensure partly state financed mediation process in 300 family disputes (the first 5 mediation sessions in each dispute has been paid by state).</v>
          </cell>
          <cell r="L26" t="str">
            <v/>
          </cell>
          <cell r="M26" t="str">
            <v/>
          </cell>
          <cell r="N26" t="str">
            <v/>
          </cell>
          <cell r="O26" t="str">
            <v/>
          </cell>
          <cell r="P26" t="str">
            <v/>
          </cell>
          <cell r="Q26" t="str">
            <v>The amendments to the Law of Judicial Power includes such proposals with regard to the need to review the judge's career progression, particularly in the part transferring a judge to the vacant judge's position in the higher or lower level court (or the same instance), or, for example, when deciding on the procedure for selection of candidates for judicial appointment.</v>
          </cell>
          <cell r="R26" t="str">
            <v/>
          </cell>
          <cell r="S26" t="str">
            <v/>
          </cell>
          <cell r="T26" t="str">
            <v>On 12th June this year, Council for the Judiciary supported the project for reorganization of district (city) courts in the courts districts of Riga, Kurzeme, Vidzeme and Zemgale. Project is prepared by the Ministry of Justice. It is planned to create one court in each court district, except in Riga, ensuring the functioning of this court in all locations of the former courts. According the plans the reform in Latvia will be completed on March, 2018, six month earlier than in term, which was determined in Action Plan of the Government. Total number of first instance courts will be reorganized up to 9 courts. Since the beginning of the reform in 2015 the number of courts will reduced by more than 70%. In the next year reform will be starting in the territory of Riga’s regional court. From 15 January 2018, Riga Northern District Court will be reorganized by joining it to the Riga City Vidzeme District Court. From 1 February 2018, Talsi District Court, Kuldiga District Court, Saldus District Court and Ventspils Court will be reorganized, adding them to Liepaja Court and changing the name of the court – Kurzeme District Court. As from 15 February 2018, Aluksne District Court, Gulbene District Court, Madona District Court, Cesis District Court, Limbazi District Court and Valka District Court will be reorganized, by joining them to the Valmiera District Court and changing the name of the court to – Vidzeme District Court. From 1 March 2018, Tukums District Court, Dobele District Court, Bauska District Court, Aizkraukle District Court, Jekabpils District Court and Ogre District Court will be reorganized by joining them to Jelgava Court and changing the name of the court to Zemgale District Court. On the same conditions will be reorganized all Land Registry Offices</v>
          </cell>
          <cell r="U26" t="str">
            <v/>
          </cell>
          <cell r="V26" t="str">
            <v/>
          </cell>
          <cell r="W26" t="str">
            <v/>
          </cell>
          <cell r="X26" t="str">
            <v/>
          </cell>
          <cell r="Y26" t="str">
            <v/>
          </cell>
          <cell r="Z26" t="str">
            <v>Changes in Civil Procedure Law now enables court to give notice to lawyers about documents prepared online. https://likumi.lv/ta/id/50500-civilprocesa-likums#p-607036 Changes in Administrative Procedure Law orders attorneys to communicate with court in the data distribution system of Court information system. https://likumi.lv/ta/id/55567-administrativa-procesa-likums#p-614060 Changes in Civil Procedure Law now orders bailiff to submit documents regarding real property auction to Land Registry Office through the Court Information System https://likumi.lv/ta/id/50500-civilprocesa-likums#p-625680</v>
          </cell>
          <cell r="AA26" t="str">
            <v/>
          </cell>
          <cell r="AB26" t="str">
            <v/>
          </cell>
          <cell r="AC26" t="str">
            <v>On March 1, 2017 amendments to the State Legal Aid Law came into force, which provide financial support for Latvian citizens and non-citizens to deal with the child custody issues abroad. Cabinet of Ministers March 14, 2017 Regulations No. 139 "Amendments to the Cabinet of Ministers September 25, 2012 Regulations No. 641 "Rules on the application form for the conclusion of a legal aid contract"" (see summary below)</v>
          </cell>
          <cell r="AD26" t="str">
            <v/>
          </cell>
          <cell r="AE26" t="str">
            <v/>
          </cell>
          <cell r="AF26" t="str">
            <v/>
          </cell>
          <cell r="AG26" t="str">
            <v/>
          </cell>
          <cell r="AH26" t="str">
            <v>The Ministry of Justice submitted proposals to enhance assessment of the procedure for the selection and training of candidates for judges to the Council for the Judiciary. The proposal provides centralized selection and the creation of lists of candidates for judges, which will reduce the average time required for filling vacancies. It is also planned to implant a conceptually new structure for the selection process of candidates for judges.</v>
          </cell>
          <cell r="AI26" t="str">
            <v/>
          </cell>
          <cell r="AJ26" t="str">
            <v/>
          </cell>
          <cell r="AK26" t="str">
            <v>Sworn Advocates: Ministry of Justice of the Republic of Latvia in collaboration with the Latvian Council of Sworn Advocates, the State Revenue Service, Ministry of Foreign Affairs of the Republic of Latvia and other experts continue work on drafting amendments with whom to improve the bar system – the legal status of offices of sworn advocates, to raise the qualification and education requirements for sworn advocates applicants, improve exam for applicants, to determine responsibility for sworn advocates in case of non-compliance with improvement of qualification requirements, as well as the introduction of mandatory professional insurance. Sworn Notaries: The Ministry of Justice has begun to work on the amendments requiring the documents necessary for corroboration be sent to the Land Register through the sworn notary, thus implementing this process in accordance with the principle of a one-stop-shop. Bailiffs The Ministry of Justice has begun work on amendments to the Law on Bailiffs (it is planned to approve draft amandements in the first reading on 23.11.2017.) in order to: • change requirements for person who may become a sworn bailiff - sworn bailiffs will not be persons who are debtors of payment of maintenance for the children; • publicize a decisions of the Commission of Disciplinary Matters or the Minister for Justice on imposition of a disciplinary sanctions; • transfer funkcion of coordination of absence of a sworn bailiffs (annual leave, absence in case of a work disability, absence due to other reasons) from ministry to The Council of Latvian Sworn Bailiffs. Ministry of Justice in cooperation with The Council of Latvian Sworn Bailiffs has prepeared amendments to the Cabinet Regulation No. 66 of 19 January 2010 “Regulations on Number of Sworn Bailiffs and Locations of Offices Thereof, Districts and Borders thereof” in order to eliminate long-standing sworn bailiff vacancies. It is planed to decrease the number of sworn bailiff posts from 116 to 111. Corresponding draft amendments have been announced in State Secretaries’ meetings on 16 November, 2017. Ministry of Justice in cooperation with The Council of Latvian Sworn Bailiffs have began work on amendments in several legal acts in order to delegate document delivery service (documents to be served, falling with the scope of Regulation (EC) No.1393/2007 of the European Parliament and of the Council on the service in the Member States of judicial and axtrajudicial documnts in civil or comercial matters (service of documents) and of the 1965 Hague Convention on the Service Abroad of Judicial and Extrajudicial Documents in Civil and Commercial Matters) in the territory of the Republic of Latvia to the bailiffs from the courts. It is planned that new order of document delivery will come into force in 1st January 2019. Insolvency administrators Draft Amendments to the Insolvency Law; Draft Amendments to the Civil Procedure Law.</v>
          </cell>
          <cell r="AL26" t="str">
            <v>Insolvency administrators • Amendments to the Insolvency Law • Amendments to the Civil Procedure Law • Regulations No 288 “Procedure Regarding Training and Examination of the Insolvency Administrator Candidates, Procedure Regarding Operation of the Examination Board and the Procedure Regarding Appointment to, Dismissal, Removal and Discharge from the Office and Suspension of the Office”, issued by the Cabinet; • Regulations No 287 “Insolvency Administration Fee Service Pricelist and Payment Order”, issued by the Cabinet; • Regulations No 286 “Regulations Regarding Record-Keeping of a Person Supervising the Legal Protection Process and an Insolvency Administrator”, issued by the Cabinet; • Regulation No 233 “Regulations Regarding Disciplinary Proceedings of Insolvency Administrators and Persons Supervising the Legal Protection Proceedings”, issued by the Cabinet; • Regulation No 169 “Regulations on Officials and Employees' Service Certificates of the Insolvency Administration”, issued by the Cabinet; Regulation No 836 “Regulations on the State entrepreneurial risk fee in 2017”, issued by the Cabinet.</v>
          </cell>
          <cell r="AM26" t="str">
            <v>The already adopted Amendments to the Insolvency Law still need such Regulations of the Cabinet: • The Cabinet of Ministers shall determine the extent of information to be included in the System as well as the procedure in accordance with which information is to be submitted for inclusion in and received from the System; The Cabinet of Ministers shall determine the extent of information published by the Insolvency Administration as well as the procedure for publication and correction of mistakes thereof.</v>
          </cell>
          <cell r="AN26" t="str">
            <v/>
          </cell>
          <cell r="AO26" t="str">
            <v>On July 19, 2017, the Law "Amendments to the Judicial Disciplinary Liability Law" entered into force (see summary below)</v>
          </cell>
          <cell r="AP26" t="str">
            <v/>
          </cell>
          <cell r="AQ26" t="str">
            <v xml:space="preserve">See word doc </v>
          </cell>
          <cell r="AR26" t="str">
            <v>1.a  General online information about the justice system for non-native speakers;2.  Centralised web portal with online forms for judicial proceedings available to the public and companies;4.a  Provision of education on legal rights to the general public through educational court visits;4.b  Provision of education on legal rights to the general public that is integrated in school curriculum</v>
          </cell>
          <cell r="AS26" t="str">
            <v/>
          </cell>
          <cell r="AT26" t="str">
            <v/>
          </cell>
          <cell r="AU26" t="str">
            <v/>
          </cell>
          <cell r="AV26" t="str">
            <v/>
          </cell>
          <cell r="AW26" t="str">
            <v/>
          </cell>
          <cell r="AX26" t="str">
            <v/>
          </cell>
          <cell r="AY26" t="str">
            <v/>
          </cell>
          <cell r="AZ26" t="str">
            <v>Yes, for all instances and all cases</v>
          </cell>
          <cell r="BA26" t="str">
            <v/>
          </cell>
          <cell r="BB26" t="str">
            <v/>
          </cell>
          <cell r="BC26" t="str">
            <v xml:space="preserve">Use of social media to communicate courts work is not compulsory or centrally managed. However, the use of social media is supported as best practice for all instances and for all cases. _x000D_
Each court decides on its own to communicate in social networks or not, taking into account the necessity and capacity. For example, the biggest court of Latvia - Riga regional court (appeal instance for civil/criminal cases) has its own twitter account - @rigastiesa_x000D_
_x000D_
Social media to communicate courts work is wide used by Court administration, Ministry of Justice, etc. _x000D_
_x000D_
</v>
          </cell>
          <cell r="BD26" t="str">
            <v>Yes</v>
          </cell>
          <cell r="BE26" t="str">
            <v xml:space="preserve">The Council for the Judiciary in 2015 approved Guidelines for court system for all institutions represented in the Council for the Judiciary (Supreme Court, Constitutional Court, Ministru of Justice, Prosecutor General Office, the Council of Sworn Advokates, the Council of Sworn Notaries and the Council of Sworn Bailiffs). According to these Guidelines, all the institutions follow the basic principles of unified communication. The fundamental principle of communication is good fellowship among various institutions in judicial system in public domain and cooperation in crisis communication._x000D_
The second provision approvedby the Council for the Judiciary is Strategy for communication of courts – will be, in turn, working document for all Latvian courts, when communicating with participants to proceedings, medi and society, in general. The Strategy also marks organizational structure of communication, which prescribes that communication is insured by the chairperson of the court, court information officer, and court spokespersons who communicate on court cases or legal issues._x000D_
Having approves these strategic documents, the Council for the Judiciary determined direction and principles of the development of communication, but each institution and each court will implement them in accordance with their opportunities and goals._x000D_
Working group, which prepared these documents, will continue its work to prepare practical auxiliary edition – Handbook of court communication. The working group, which was established upon iniciative of the Council for the Judiciary, includes representatives of the Judicial Ethics Committee, the Ministry of Justice and the Supreme Court, and communication experts were also involved for conceptual direction for its work. _x000D_
There is a separate Communication Division within the structure of the Administration of the Supreme Court. It is comprised of three employees – the head of the Division, the press secretary and the expert for international cooperation. The Division main functions comprise external and external communication, international cooperation, and maintaining and devoloping the collection of the Museum of the Supreme Court._x000D_
The Strategy prescribet that judges – spokespersons have to be appointed in the court. When needed, tey give an explanation about the rulings. The spokesperson can be judge-rapporteur, a judge specialized in a certain category of cases, a judge who has agreed to be a spokesperson, or the Chief justice of the court. In the Supreme Court the Departments are reguested to implement this stipulation of the Strategy, but it is not set as compulsory duty._x000D_
</v>
          </cell>
          <cell r="BF26" t="str">
            <v>Yes all judgments</v>
          </cell>
          <cell r="BG26" t="str">
            <v>Yes all judgments</v>
          </cell>
          <cell r="BH26" t="str">
            <v>Yes some judgments</v>
          </cell>
          <cell r="BI26" t="str">
            <v xml:space="preserve">Court decisions, what have been adopted in the public hearings after they became effective are published in the National Court portal (www.tiesas.lv). Court decisions are published by obscuring the part of information that reveals the identity of the natural person._x000D_
_x000D_
_x000D_
The Division of Case-law and Research decides about the publication.  The Supreme Court webpage contains a selection of jurisprudence http://at.gov..lv/en/court-proceedings-in-the supreme-court/archive-of-case-law-decisions/.  Selection criteria being development of case law or other particular points of legal interest with titles and legal key points (summaries), explaining the main points of law developed by the judgement. The Devision of Case-law and Research, in cooperation with the Supreme Court departments, selects and sistematises these rulings with a view to ensure theoretical and practical application of case-law. The webpage also contains instructions explaining the search for the Supreme Court decisions (http://at.gov.lv/lv/tiesvediba/augstakas-tiesas-nolemumi. This information is generally accessible and is free of charge. If a judgement cannot be found in the databases, its copy can be requested through the Supreme Court Chancellery. Before being handed out, it also undergoes anonymization. _x000D_
Besides that, the Supreme Court publishes its Yearbook with selection of jurisprudence of the respective year. This publication contains the index of the articles of law quoted, key words and the subject-matter of legal key-points of jurisprudence_x000D_
</v>
          </cell>
          <cell r="BJ26" t="str">
            <v>1st instance;2nd instance;Highest instance</v>
          </cell>
          <cell r="BK26" t="str">
            <v>1st instance;2nd instance;Highest instance</v>
          </cell>
          <cell r="BL26" t="str">
            <v>1st instance;2nd instance;Highest instance</v>
          </cell>
          <cell r="BM26" t="str">
            <v>1st instance;2nd instance;Highest instance</v>
          </cell>
          <cell r="BN26" t="str">
            <v>1st instance;2nd instance;Highest instance</v>
          </cell>
          <cell r="BO26" t="str">
            <v>There are no keywords per se, but full text search is available for published decisions.</v>
          </cell>
          <cell r="BP26" t="str">
            <v>Yes all judgments</v>
          </cell>
          <cell r="BQ26" t="str">
            <v>Yes all judgments</v>
          </cell>
          <cell r="BR26" t="str">
            <v>Yes some judgments</v>
          </cell>
          <cell r="BS26" t="str">
            <v>There are no keywords per se, but full text search is available for published decisions.</v>
          </cell>
          <cell r="BT26" t="str">
            <v>1st instance;2nd instance;Highest instance</v>
          </cell>
          <cell r="BU26" t="str">
            <v>1st instance;2nd instance;Highest instance</v>
          </cell>
          <cell r="BV26" t="str">
            <v>1st instance;2nd instance;Highest instance</v>
          </cell>
          <cell r="BW26" t="str">
            <v>1st instance;2nd instance;Highest instance</v>
          </cell>
          <cell r="BX26" t="str">
            <v>1st instance;2nd instance;Highest instance</v>
          </cell>
          <cell r="BY26" t="str">
            <v xml:space="preserve">There are no keywords per se, but full text search is available for published decisions._x000D_
_x000D_
There is case-law database available on Supreme Court web page: http://at.gov.lv/en/court-proceedings-in-the-supreme-court/archive-of-case-law-decisions/department-of-administrative-cases/chronological-order/ _x000D_
See point 5 above_x000D_
</v>
          </cell>
          <cell r="BZ26" t="str">
            <v>Initial</v>
          </cell>
          <cell r="CA26" t="str">
            <v>Initial;Continuous</v>
          </cell>
          <cell r="CB26" t="str">
            <v>Initial;Continuous</v>
          </cell>
          <cell r="CC26" t="str">
            <v>Initial;Continuous</v>
          </cell>
          <cell r="CD26" t="str">
            <v>Initial;Continuous</v>
          </cell>
          <cell r="CE26" t="str">
            <v>Initial;Continuous</v>
          </cell>
          <cell r="CF26" t="str">
            <v>Initial;Continuous</v>
          </cell>
          <cell r="CG26" t="str">
            <v/>
          </cell>
          <cell r="CH26" t="str">
            <v/>
          </cell>
          <cell r="CI26" t="str">
            <v>Civil and commercial disputes;Labour disputes</v>
          </cell>
          <cell r="CJ26" t="str">
            <v>Civil and commercial disputes;Labour disputes</v>
          </cell>
          <cell r="CK26" t="str">
            <v>Civil and commercial disputes;Labour disputes</v>
          </cell>
          <cell r="CL26" t="str">
            <v>Civil and commercial disputes;Labour disputes</v>
          </cell>
          <cell r="CM26" t="str">
            <v>Civil and commercial disputes;Labour disputes</v>
          </cell>
          <cell r="CN26" t="str">
            <v>Civil and commercial disputes;Labour disputes</v>
          </cell>
          <cell r="CO26" t="str">
            <v>Civil and commercial disputes;Labour disputes</v>
          </cell>
          <cell r="CP26" t="str">
            <v/>
          </cell>
          <cell r="CQ26" t="str">
            <v>Civil and commercial disputes</v>
          </cell>
          <cell r="CR26" t="str">
            <v>Civil and commercial disputes;Labour disputes</v>
          </cell>
          <cell r="CS26" t="str">
            <v/>
          </cell>
          <cell r="CT26" t="str">
            <v/>
          </cell>
          <cell r="CU26" t="str">
            <v/>
          </cell>
          <cell r="CV26" t="str">
            <v/>
          </cell>
          <cell r="CW26" t="str">
            <v/>
          </cell>
          <cell r="CX26" t="str">
            <v>www.mediacija.lv www.tm.gov.lv www.tiesas.lv www.manas.tiesas.lv www.ur.gov.lv</v>
          </cell>
          <cell r="CY26" t="str">
            <v>www.mediacija.lv www.tm.gov.lv www.tiesas.lv www.manas.tiesas.lv www.ur.gov.lv</v>
          </cell>
          <cell r="CZ26" t="str">
            <v/>
          </cell>
          <cell r="DA26" t="str">
            <v xml:space="preserve">Clause 4.-5 – during the pilot projects mediation is available in civil(commercial) disputes and labour disputes. _x000D_
There are two pilot projects:_x000D_
The first one is already launched. The first pilot project provides free consultation of a mediator in several courts. This free consultation of a mediator is intended for  those participants of a case who have agreed to the proposal of the court (judge) to consider the use of mediation. _x000D_
_x000D_
The second pilot project has been supported by the Centre of Demographic matters. The year-long pilot project supported by the Centre of Demographic matters has been carried out in 2017. The main idea of this project is to ensure partly state financed mediation process in 300 family disputes (the first 5 mediation sessions in each dispute has been paid by state). _x000D_
_x000D_
Clause 9: there is no court fee in labour disputes._x000D_
</v>
          </cell>
          <cell r="DB26" t="str">
            <v>National level</v>
          </cell>
          <cell r="DC26" t="str">
            <v>National level</v>
          </cell>
          <cell r="DD26" t="str">
            <v>National level</v>
          </cell>
          <cell r="DE26" t="str">
            <v>National level</v>
          </cell>
          <cell r="DF26" t="str">
            <v/>
          </cell>
          <cell r="DG26" t="str">
            <v/>
          </cell>
          <cell r="DH26" t="str">
            <v/>
          </cell>
          <cell r="DI26" t="str">
            <v>National level</v>
          </cell>
          <cell r="DJ26" t="str">
            <v/>
          </cell>
          <cell r="DK26" t="str">
            <v/>
          </cell>
          <cell r="DL26" t="str">
            <v/>
          </cell>
          <cell r="DM26" t="str">
            <v xml:space="preserve">Questionnaire for court visitors: https://tavs.ta.gov.lv/aptauja/Apmekl-Apt-Ank_x000D_
Questionnaire for lawyers and prosecutors: https://tavs.ta.gov.lv/aptauja/ZV.A.P.J.Aptauja_x000D_
</v>
          </cell>
          <cell r="DO26" t="str">
            <v>2016_x000D_
In the beginning of year 2017 Supreme Court conducted a survey to evaluate courts’ communication with mass media and identify the obstacles. _x000D_
The results of the survey show that the courts’ willingness for open communication is appreciated. It is still necessary to train the staff that communicates with the mass media. The survey confirms that the courts are increasingly aware of the fact that the media are the main intermediaries between the fairness of justice in the form of judgments and the understanding and perception of justice in society.</v>
          </cell>
          <cell r="DP26" t="str">
            <v/>
          </cell>
          <cell r="DQ26" t="str">
            <v>1. The survey results are publicly available on-line in their entirety;2.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R26" t="str">
            <v/>
          </cell>
          <cell r="DS26" t="str">
            <v/>
          </cell>
          <cell r="DT26" t="str">
            <v>Yes</v>
          </cell>
          <cell r="DU26" t="str">
            <v/>
          </cell>
          <cell r="DV26" t="str">
            <v>Only certain phases</v>
          </cell>
          <cell r="DW26" t="str">
            <v/>
          </cell>
          <cell r="DX26" t="str">
            <v/>
          </cell>
          <cell r="DY26" t="str">
            <v/>
          </cell>
          <cell r="DZ26" t="str">
            <v/>
          </cell>
          <cell r="EA26" t="str">
            <v/>
          </cell>
          <cell r="EB26" t="str">
            <v/>
          </cell>
          <cell r="EC26" t="str">
            <v/>
          </cell>
          <cell r="ED26" t="str">
            <v/>
          </cell>
          <cell r="EE26" t="str">
            <v/>
          </cell>
          <cell r="EF26" t="str">
            <v/>
          </cell>
          <cell r="EG26" t="str">
            <v/>
          </cell>
          <cell r="EH26" t="str">
            <v/>
          </cell>
          <cell r="EI26" t="str">
            <v/>
          </cell>
          <cell r="EJ26" t="str">
            <v/>
          </cell>
          <cell r="EK26" t="str">
            <v/>
          </cell>
          <cell r="EL26" t="str">
            <v>Accodring to the Civil Procedure Law (Section 199) after the judgment is signed, the court shall return to the court room of the court where the judge shall declare the judgment by reading it. But Section 194 says that in a complex case, the court may prepare a summary judgment consisting of an introductory part and an operative part. In such case, the court shall prepare a full judgment within 14 days. In declaring a summary judgment, the court shall announce the date by which a full judgment shall be prepared.</v>
          </cell>
          <cell r="EM26" t="str">
            <v>Civil Procedure Law: http://likumi.lv/doc.php?id=50500</v>
          </cell>
          <cell r="EN26" t="str">
            <v/>
          </cell>
          <cell r="EO26" t="str">
            <v>According to the Administrative Procedure Law Section 259 in a case dealt within the written procedure, the court judgment shall be made no later than 21 days after completion of case adjudication on the merits.</v>
          </cell>
          <cell r="EP26" t="str">
            <v>Administrative Procedure Law: http://likumi.lv/doc.php?id=55567</v>
          </cell>
          <cell r="EQ26" t="str">
            <v/>
          </cell>
          <cell r="ER26" t="str">
            <v/>
          </cell>
          <cell r="ES26" t="str">
            <v/>
          </cell>
          <cell r="ET26" t="str">
            <v/>
          </cell>
          <cell r="EU26" t="str">
            <v/>
          </cell>
          <cell r="EV26" t="str">
            <v>Yes</v>
          </cell>
          <cell r="EW26" t="str">
            <v/>
          </cell>
          <cell r="EX26" t="str">
            <v>Expected average time to resolve cases per Court (e.g. average time to resolve cases per court does not exceed x days)</v>
          </cell>
          <cell r="EY26" t="str">
            <v/>
          </cell>
          <cell r="EZ26" t="str">
            <v/>
          </cell>
          <cell r="FA26" t="str">
            <v/>
          </cell>
          <cell r="FB26" t="str">
            <v>Law "On Judicial Power" Section 27.1 says that a Chief Judge of a court shall plan and determine the objectives of the court work in relation to average time periods for adjudication of matters in a court (the standard of time periods for adjudication of matters) prior to the beginning of each calendar year in co-operation with court judges. The standard of time periods for adjudication of matters shall be determined, taking into account the court resources and the necessity to ensure the right of a person to adjudication of a matter in a reasonable time period and in conformity with other basic principles for examination of matters. A Chief Judge of a court shall approve the standard of time periods for adjudication of matters in a court and supervise the actual time periods of examining matters in a court. A Chief Judge of a court shall submit information to the Board of Justice regarding the approved standard of time periods for adjudication of matters until 1 February of each year. Law "On Judicial Power" available: http://likumi.lv/doc.php?id=62847</v>
          </cell>
          <cell r="FC26" t="str">
            <v/>
          </cell>
          <cell r="FD26" t="str">
            <v/>
          </cell>
          <cell r="FE26" t="str">
            <v/>
          </cell>
          <cell r="FF26" t="str">
            <v/>
          </cell>
          <cell r="FG26" t="str">
            <v/>
          </cell>
          <cell r="FH26" t="str">
            <v/>
          </cell>
          <cell r="FI26" t="str">
            <v/>
          </cell>
          <cell r="FJ26" t="str">
            <v/>
          </cell>
          <cell r="FK26" t="str">
            <v/>
          </cell>
          <cell r="FL26" t="str">
            <v/>
          </cell>
          <cell r="FM26" t="str">
            <v/>
          </cell>
          <cell r="FN26" t="str">
            <v/>
          </cell>
          <cell r="FO26" t="str">
            <v/>
          </cell>
          <cell r="FP26" t="str">
            <v/>
          </cell>
          <cell r="FQ26" t="str">
            <v/>
          </cell>
          <cell r="FR26" t="str">
            <v/>
          </cell>
          <cell r="FS26" t="str">
            <v/>
          </cell>
          <cell r="FT26" t="str">
            <v/>
          </cell>
          <cell r="FU26" t="str">
            <v/>
          </cell>
          <cell r="FV26" t="str">
            <v/>
          </cell>
          <cell r="FW26" t="str">
            <v xml:space="preserve">civil and commercial cases: other: The responsibility lays on a chief judge as it was mentioned in the Q 12 and also according to the law "On judicial Power" Section 33 Paragraph 5 (5) If a judge does not perform the necessary procedural activities without a justified reason in order to ensure the adjudication of a matter within a reasonable time period, as well as in cases when the time period planned by the judge does not ensure adjudication of a matter within a reasonable time period, the Chief Judge of the court may:_x000D_
1) assign the judge to determine a corresponding time period in which the relevant procedural activity must be performed, taking into account the circumstances the matter;_x000D_
2) re-divide matters to judges according to the division of matters plan._x000D_
_x000D_
The law "On Judicial Power" available: _x000D_
http://likumi.lv/doc.php?id=62847_x000D_
_x000D_
administrative cases other: The responsibility lays on a chief judge as it was mentioned in the Q 12 and also according to the law "On judicial Power" Section 33 Paragraph 5 (5) If a judge does not perform the necessary procedural activities without a justified reason in order to ensure the adjudication of a matter within a reasonable time period, as well as in cases when the time period planned by the judge does not ensure adjudication of a matter within a reasonable time period, the Chief Judge of the court may:_x000D_
1) assign the judge to determine a corresponding time period in which the relevant procedural activity must be performed, taking into account the circumstances the matter;_x000D_
2) re-divide matters to judges according to the division of matters plan._x000D_
_x000D_
The law "On Judicial Power" available: _x000D_
http://likumi.lv/doc.php?id=62847_x000D_
</v>
          </cell>
          <cell r="FX26" t="str">
            <v>Individual courts TL; Individual courts TF</v>
          </cell>
          <cell r="FY26" t="str">
            <v>Individual courts TL; Individual courts TF</v>
          </cell>
          <cell r="FZ26" t="str">
            <v/>
          </cell>
          <cell r="GA26" t="str">
            <v/>
          </cell>
          <cell r="GB26" t="str">
            <v>Standards set by the chief judges of the court are relevant to induvial court but standards set by the law are relevant to the entire territory of the state.</v>
          </cell>
          <cell r="GC26" t="str">
            <v>No</v>
          </cell>
          <cell r="GD26" t="str">
            <v/>
          </cell>
          <cell r="GE26" t="str">
            <v/>
          </cell>
          <cell r="GF26" t="str">
            <v/>
          </cell>
          <cell r="GG26" t="str">
            <v/>
          </cell>
          <cell r="GH26" t="str">
            <v>No</v>
          </cell>
          <cell r="GI26" t="str">
            <v/>
          </cell>
          <cell r="GJ26" t="str">
            <v/>
          </cell>
          <cell r="GK26" t="str">
            <v/>
          </cell>
          <cell r="GL26" t="str">
            <v/>
          </cell>
          <cell r="GM26" t="str">
            <v/>
          </cell>
          <cell r="GN26" t="str">
            <v/>
          </cell>
          <cell r="GO26" t="str">
            <v/>
          </cell>
          <cell r="GP26" t="str">
            <v/>
          </cell>
          <cell r="GQ26" t="str">
            <v/>
          </cell>
          <cell r="GR26" t="str">
            <v>Court President/ Court management TF;Court President/ Court management TL;Court President/ Court management BL</v>
          </cell>
          <cell r="GS26" t="str">
            <v>Court President/ Court management TF;Court President/ Court management TL;Court President/ Court management BL</v>
          </cell>
          <cell r="GT26" t="str">
            <v/>
          </cell>
          <cell r="GU26" t="str">
            <v/>
          </cell>
          <cell r="GV26" t="str">
            <v/>
          </cell>
          <cell r="GW26" t="str">
            <v/>
          </cell>
          <cell r="GX26" t="str">
            <v/>
          </cell>
          <cell r="GY26" t="str">
            <v/>
          </cell>
          <cell r="GZ26" t="str">
            <v/>
          </cell>
          <cell r="HA26" t="str">
            <v>Yes</v>
          </cell>
          <cell r="HB26" t="str">
            <v>Continuous real-time monitoring/data is followed every day TF;Continuous real-time monitoring/data is followed every day TL;Continuous real-time monitoring/data is followed every day BL</v>
          </cell>
          <cell r="HC26" t="str">
            <v>Continuous real-time monitoring/data is followed every day TF;Continuous real-time monitoring/data is followed every day TL;Continuous real-time monitoring/data is followed every day BL</v>
          </cell>
          <cell r="HD26" t="str">
            <v/>
          </cell>
          <cell r="HE26" t="str">
            <v/>
          </cell>
          <cell r="HF26" t="str">
            <v/>
          </cell>
          <cell r="HG26" t="str">
            <v/>
          </cell>
          <cell r="HH26" t="str">
            <v/>
          </cell>
          <cell r="HI26" t="str">
            <v/>
          </cell>
          <cell r="HJ26" t="str">
            <v/>
          </cell>
          <cell r="HK26" t="str">
            <v/>
          </cell>
          <cell r="HL26" t="str">
            <v/>
          </cell>
          <cell r="HM26" t="str">
            <v>Ministry of Justice TF;Ministry of Justice TL;Ministry of Justice BL</v>
          </cell>
          <cell r="HN26" t="str">
            <v>Ministry of Justice TF;Ministry of Justice TL;Ministry of Justice BL</v>
          </cell>
          <cell r="HO26" t="str">
            <v>Court President/ Court management TF;Court President/ Court management TL;Court President/ Court management BL</v>
          </cell>
          <cell r="HP26" t="str">
            <v>Court President/ Court management TF;Court President/ Court management TL;Court President/ Court management BL</v>
          </cell>
          <cell r="HQ26" t="str">
            <v/>
          </cell>
          <cell r="HR26" t="str">
            <v/>
          </cell>
          <cell r="HS26" t="str">
            <v/>
          </cell>
          <cell r="HT26" t="str">
            <v/>
          </cell>
          <cell r="HU26" t="str">
            <v/>
          </cell>
          <cell r="HV26" t="str">
            <v/>
          </cell>
          <cell r="HW26" t="str">
            <v/>
          </cell>
          <cell r="HX26" t="str">
            <v/>
          </cell>
          <cell r="HY26" t="str">
            <v/>
          </cell>
          <cell r="HZ26" t="str">
            <v>Online access of throughout the course of a case</v>
          </cell>
          <cell r="IA26" t="str">
            <v>Notification by mail or e-mail on court discretion;Online access of throughout the course of a case</v>
          </cell>
          <cell r="IB26" t="str">
            <v>Online access of throughout the course of a case</v>
          </cell>
          <cell r="IC26" t="str">
            <v/>
          </cell>
          <cell r="ID26" t="str">
            <v/>
          </cell>
          <cell r="IE26" t="str">
            <v/>
          </cell>
          <cell r="IF26" t="str">
            <v/>
          </cell>
        </row>
        <row r="27">
          <cell r="A27" t="str">
            <v>DE</v>
          </cell>
          <cell r="B27" t="str">
            <v>Germany</v>
          </cell>
          <cell r="C27" t="str">
            <v xml:space="preserve">Sabine_x000D_
Hilgendorf-Schmidt_x000D_
</v>
          </cell>
          <cell r="D27" t="str">
            <v xml:space="preserve">Head of the division_x000D_
_x000D_
- law governing the judiciary;_x000D_
law governing senior judicial_x000D_
officers; remuneration ofjudges; training -_x000D_
</v>
          </cell>
          <cell r="E27" t="str">
            <v>Hilgendorf-Sa@bmjv.bund.de</v>
          </cell>
          <cell r="F27" t="str">
            <v xml:space="preserve">+49 30185809626_x000D_
</v>
          </cell>
          <cell r="G27" t="str">
            <v/>
          </cell>
          <cell r="H27" t="str">
            <v/>
          </cell>
          <cell r="I27" t="str">
            <v/>
          </cell>
          <cell r="J27" t="str">
            <v/>
          </cell>
          <cell r="K27" t="str">
            <v/>
          </cell>
          <cell r="L27" t="str">
            <v/>
          </cell>
          <cell r="M27" t="str">
            <v/>
          </cell>
          <cell r="N27" t="str">
            <v/>
          </cell>
          <cell r="O27" t="str">
            <v/>
          </cell>
          <cell r="P27" t="str">
            <v/>
          </cell>
          <cell r="Q27" t="str">
            <v/>
          </cell>
          <cell r="R27" t="str">
            <v/>
          </cell>
          <cell r="S27" t="str">
            <v/>
          </cell>
          <cell r="T27" t="str">
            <v/>
          </cell>
          <cell r="U27" t="str">
            <v/>
          </cell>
          <cell r="V27" t="str">
            <v/>
          </cell>
          <cell r="W27" t="str">
            <v/>
          </cell>
          <cell r="X27" t="str">
            <v/>
          </cell>
          <cell r="Y27" t="str">
            <v/>
          </cell>
          <cell r="Z27" t="str">
            <v/>
          </cell>
          <cell r="AA27" t="str">
            <v/>
          </cell>
          <cell r="AB27" t="str">
            <v/>
          </cell>
          <cell r="AC27" t="str">
            <v/>
          </cell>
          <cell r="AD27" t="str">
            <v/>
          </cell>
          <cell r="AE27" t="str">
            <v/>
          </cell>
          <cell r="AF27" t="str">
            <v/>
          </cell>
          <cell r="AG27" t="str">
            <v/>
          </cell>
          <cell r="AH27" t="str">
            <v/>
          </cell>
          <cell r="AI27" t="str">
            <v/>
          </cell>
          <cell r="AJ27" t="str">
            <v/>
          </cell>
          <cell r="AK27" t="str">
            <v/>
          </cell>
          <cell r="AL27" t="str">
            <v/>
          </cell>
          <cell r="AM27" t="str">
            <v/>
          </cell>
          <cell r="AN27" t="str">
            <v/>
          </cell>
          <cell r="AO27" t="str">
            <v/>
          </cell>
          <cell r="AP27" t="str">
            <v/>
          </cell>
          <cell r="AQ27" t="str">
            <v xml:space="preserve">The Federal Republic of Germany is engaged in reforming its justice system. The scope and scale of the reform process vary within the federal states._x000D_
Addditionaly the Federal Republic of Germany likes to point out that mapping justice in the EU as such does not provide substantively valuable information since, depending on the field they address, reforms in justice systems may have positive or negative effects on the efficiency, quality and independence of the judiciary or may remain neutral._x000D_
_x000D_
Providing information held by the Ministers of Justice of the Member States of the European Union on legislation in force and on major reform projects is already in existence, it is the task of the Network for legislative cooperation between the Ministries od Justice in the European Union._x000D_
</v>
          </cell>
          <cell r="AR27" t="str">
            <v>1.a  General online information about the justice system for non-native speakers;1.c  General online information about the justice system for visually or hearing impaired;2.  Centralised web portal with online forms for judicial proceedings available to the public and companies;4.a  Provision of education on legal rights to the general public through educational court visits;4.b  Provision of education on legal rights to the general public that is integrated in school curriculum;4.d  Provision of education on legal rights to the general public through other formats (please specify)</v>
          </cell>
          <cell r="AS27" t="str">
            <v xml:space="preserve">-	http://www.bmjv.de_x000D_
-	http://www.justiz.de_x000D_
-	http://www.justiz.bayern.de_x000D_
-	http://www.justiz.bayern.de/service/fluechtlinge-asylbewerber_x000D_
-	www.justiz.rlp.de_x000D_
-	http://www.mj.sachsen-anhalt.de_x000D_
-	http://www.hmdj.hessen.de_x000D_
</v>
          </cell>
          <cell r="AT27" t="str">
            <v/>
          </cell>
          <cell r="AU27" t="str">
            <v xml:space="preserve">-	http://www.bmjv.de_x000D_
-	http://www.justiz.de_x000D_
-	http://www.justiz.bayern.de_x000D_
-	http://www.justiz.bayern.de/service/fluechtlinge-asylbewerber_x000D_
-	www.justiz.rlp.de_x000D_
-	http://www.mj.sachsen-anhalt.de_x000D_
-	http://www.hmdj.hessen.de_x000D_
</v>
          </cell>
          <cell r="AV27" t="str">
            <v xml:space="preserve">http://www.justiz.de_x000D_
http://www.mj.sachsen-anhalt.de_x000D_
</v>
          </cell>
          <cell r="AW27" t="str">
            <v/>
          </cell>
          <cell r="AX27" t="str">
            <v/>
          </cell>
          <cell r="AY27" t="str">
            <v xml:space="preserve">See also the webpages of Länder Ministries of Justice and webpages of Federal and Länder Courts._x000D_
_x000D_
In Bavaria they organise teen courts_x000D_
_x000D_
In Mecklemburg – Western Pomerania Juth-Legal-Centres organize educational court visits or rollplays in order to rais legal knowledge and understanding of law among kids and teenagers._x000D_
_x000D_
As a federal state, the Federal Republic of Germany is characterised by decentralised structures. Therefore the federal states decide by themselves which information to provide online and are thus in charge of keepingthe information updated. The same applies on federal level._x000D_
</v>
          </cell>
          <cell r="AZ27" t="str">
            <v>Yes, for some court levels, please specify below</v>
          </cell>
          <cell r="BA27" t="str">
            <v>Highest instance</v>
          </cell>
          <cell r="BB27" t="str">
            <v>Highest instance</v>
          </cell>
          <cell r="BC27" t="str">
            <v>There are just a few isolated first and second instance courts throut the country that use social media to communicate their work.  As a federal state, the Federal Republic of Germany is characterised by decentralised structures. Therefore the federal states decide by themselves using social media to communicate their work</v>
          </cell>
          <cell r="BD27" t="str">
            <v>Yes</v>
          </cell>
          <cell r="BE27" t="str">
            <v>As a federal state, the Federal Republic of Germany is characterised by decentralised structures. Each federal state has own guidelines</v>
          </cell>
          <cell r="BF27" t="str">
            <v>Yes some judgments</v>
          </cell>
          <cell r="BG27" t="str">
            <v>Yes some judgments</v>
          </cell>
          <cell r="BH27" t="str">
            <v>Yes all judgments</v>
          </cell>
          <cell r="BI27" t="str">
            <v xml:space="preserve">As a federal state, the Federal Republic of Germany is is characterised by decentralised structures. Therefore the federal states and their courts decide by themselves whether they provide judgements of first instance online, e.g. North Rhine-Westphalia, which provides first instance judgements_x000D_
 (http://www.justiz.nrw.de/Bibliothek/nrwe2/index.php). _x000D_
The duty on the courts to publish judgements in which the public might have an interest is derived from the constitution and was inter alia stated by the Federal Administrative Court in 1997 (ECLI:DE:BVerwG:1997:260297U6C3.96.0)._x000D_
It is the Court Administration that decide on the publication of decisions. The decision is based on the law. In some cases regulated by law the decision is made by the presidium of the Court (e.g. Bavaria, Art. 8 AGVwGO; Rhineland-Palatinate, Art. 5 AGVwGO). A presidium is established at each court and comprises the president of the court and, depending on the size of the court, up to a maximum of ten other judges. In the case of small local courts the presidium comprises all the judges who are eligible to stand for election; no election is held. In all other cases, members are elected for four years. Half of the members of the presidium resign every two years. The presidium is responsible for organisational matters relating to the court. It and its members are not bound by any instructions as regards their activity. The presidium takes its decisions on the basis of full judicial independence._x000D_
</v>
          </cell>
          <cell r="BJ27" t="str">
            <v>1st instance;2nd instance;Highest instance</v>
          </cell>
          <cell r="BK27" t="str">
            <v>1st instance;2nd instance;Highest instance</v>
          </cell>
          <cell r="BL27" t="str">
            <v>1st instance;2nd instance;Highest instance</v>
          </cell>
          <cell r="BM27" t="str">
            <v>1st instance;2nd instance;Highest instance</v>
          </cell>
          <cell r="BN27" t="str">
            <v>1st instance;2nd instance;Highest instance</v>
          </cell>
          <cell r="BO27" t="str">
            <v xml:space="preserve">Selected judgements of the courts of highest instance since 2010 are available to the general publi free of charge on the website www.rechtsprechung-im-internet.de. The website is provided by the Federal Ministry of Justice and Consumer Protection in collaboration with the juris GmbH. In addition, the courts of highest instance themselves provide their decisions on their own websites. _x000D_
_x000D_
Most federal states provide a selection of judgements free of charge for non-commercial purposes (http://www.justiz.de/onlinedienste/rechtsprechung/index.php). A broad range of judgements of first instance courts is available via the Federal Legal Information System. Registered users can get access via the commercial website www.juris.de (subject to costs). _x000D_
_x000D_
All judgements of the courts of high instance are tagged with key words. Some federal states also provide judgements which are tagged with relevant key words. In the Federal Legal Information System most the judgements are tagged with relevant key words._x000D_
_x000D_
The Federal Constitutional Court (Bundesverfassungsgericht) and all Federal Courts provide ECLIs for their decisions. The federal states have recently started to provide ECLIs for first and second instance courts._x000D_
</v>
          </cell>
          <cell r="BP27" t="str">
            <v>Yes some judgments</v>
          </cell>
          <cell r="BQ27" t="str">
            <v>Yes some judgments</v>
          </cell>
          <cell r="BR27" t="str">
            <v>Yes all judgments</v>
          </cell>
          <cell r="BS27" t="str">
            <v xml:space="preserve">As a federal state, the Federal Republic of Germany is is characterised by decentralised structures. Therefore the federal states and their courts decide by themselves whether they provide judgements of first instance online, e.g. North Rhine-Westphalia, which provides first instance judgements_x000D_
 (http://www.justiz.nrw.de/Bibliothek/nrwe2/index.php). _x000D_
The duty on the courts to publish judgements in which the public might have an interest is derived from the constitution and was inter alia stated by the Federal Administrative Court in 1997 (ECLI:DE:BVerwG:1997:260297U6C3.96.0)._x000D_
It is the Court Administration that decide on the publication of decisions. The decision is based on the law. In some cases regulated by law the decision is made by the presidium of the Court (e.g. Bavaria, Art. 8 AGVwGO; Rhineland-Palatinate, Art. 5 AGVwGO). A presidium is established at each court and comprises the president of the court and, depending on the size of the court, up to a maximum of ten other judges. In the case of small local courts the presidium comprises all the judges who are eligible to stand for election; no election is held. In all other cases, members are elected for four years. Half of the members of the presidium resign every two years. The presidium is responsible for organisational matters relating to the court. It and its members are not bound by any instructions as regards their activity. The presidium takes its decisions on the basis of full judicial independence._x000D_
</v>
          </cell>
          <cell r="BT27" t="str">
            <v>1st instance;2nd instance;Highest instance</v>
          </cell>
          <cell r="BU27" t="str">
            <v>1st instance;2nd instance;Highest instance</v>
          </cell>
          <cell r="BV27" t="str">
            <v>1st instance;2nd instance;Highest instance</v>
          </cell>
          <cell r="BW27" t="str">
            <v>1st instance;2nd instance;Highest instance</v>
          </cell>
          <cell r="BX27" t="str">
            <v>1st instance;2nd instance;Highest instance</v>
          </cell>
          <cell r="BY27" t="str">
            <v>_x000D_
Selected judgements of the courts of highest instance since 2010 are available to the general publi free of charge on the website www.rechtsprechung-im-internet.de. The website is provided by the Federal Ministry of Justice and Consumer Protection in collaboration with the juris GmbH. In addition, the courts of highest instance themselves provide their decisions on their own websites. _x000D_
_x000D_
Most federal states provide a selection of judgements free of charge for non-commercial purposes (http://www.justiz.de/onlinedienste/rechtsprechung/index.php). A broad range of judgements of first instance courts is available via the Federal Legal Information System. Registered users can get access via the commercial website www.juris.de (subject to costs). _x000D_
_x000D_
All judgements of the courts of high instance are tagged with key words. Some federal states also provide judgements which are tagged with relevant key words. In the Federal Legal Information System most the judgements are tagged with relevant key words._x000D_
_x000D_
The Federal Constitutional Court (Bundesverfassungsgericht) and all Federal Courts provide ECLIs for their decisions. The federal states have recently started to provide ECLIs for first and second instance courts.</v>
          </cell>
          <cell r="BZ27" t="str">
            <v>Initial;Continuous</v>
          </cell>
          <cell r="CA27" t="str">
            <v>Initial;Continuous</v>
          </cell>
          <cell r="CB27" t="str">
            <v>Initial;Continuous</v>
          </cell>
          <cell r="CC27" t="str">
            <v>Initial;Continuous</v>
          </cell>
          <cell r="CD27" t="str">
            <v>Initial;Continuous</v>
          </cell>
          <cell r="CE27" t="str">
            <v>Initial;Continuous</v>
          </cell>
          <cell r="CF27" t="str">
            <v>Initial;Continuous</v>
          </cell>
          <cell r="CG27" t="str">
            <v>Initial;Continuous</v>
          </cell>
          <cell r="CH27" t="str">
            <v/>
          </cell>
          <cell r="CI27" t="str">
            <v>Civil and commercial disputes;Labour disputes;Consumer disputes*</v>
          </cell>
          <cell r="CJ27" t="str">
            <v/>
          </cell>
          <cell r="CK27" t="str">
            <v>Civil and commercial disputes;Labour disputes;Consumer disputes*</v>
          </cell>
          <cell r="CL27" t="str">
            <v>Civil and commercial disputes;Labour disputes;Consumer disputes*</v>
          </cell>
          <cell r="CM27" t="str">
            <v>Civil and commercial disputes;Labour disputes;Consumer disputes*</v>
          </cell>
          <cell r="CN27" t="str">
            <v>Civil and commercial disputes;Labour disputes;Consumer disputes*</v>
          </cell>
          <cell r="CO27" t="str">
            <v>Civil and commercial disputes;Labour disputes;Consumer disputes*</v>
          </cell>
          <cell r="CP27" t="str">
            <v>Civil and commercial disputes;Labour disputes;Consumer disputes*</v>
          </cell>
          <cell r="CQ27" t="str">
            <v>Civil and commercial disputes;Labour disputes;Consumer disputes*</v>
          </cell>
          <cell r="CR27" t="str">
            <v>Civil and commercial disputes;Labour disputes;Consumer disputes*</v>
          </cell>
          <cell r="CS27" t="str">
            <v>Civil and commercial disputes;Labour disputes;Consumer disputes*</v>
          </cell>
          <cell r="CT27" t="str">
            <v>Civil and commercial disputes;Labour disputes;Consumer disputes*</v>
          </cell>
          <cell r="CU27" t="str">
            <v/>
          </cell>
          <cell r="CV27" t="str">
            <v/>
          </cell>
          <cell r="CW27" t="str">
            <v/>
          </cell>
          <cell r="CX27" t="str">
            <v>See webpages of Federal and Länder Ministries of Justice (e.g. “Schlichten statt Richten”, or “Güterichterverfahren”; http://www.justiz.de/onlinedienste/ aussergerichtliche_streitschlichtung/index.php</v>
          </cell>
          <cell r="CY27" t="str">
            <v>See webpages of Federal and Länder Ministries of Justice and of Labour and Social Affairs, webpages of the courts.</v>
          </cell>
          <cell r="CZ27" t="str">
            <v>See information provided e. g. by Verbraucherzentrale, other private Consumer ADR bodies etc. It is impossible to provide all the references given their number.</v>
          </cell>
          <cell r="DA27" t="str">
            <v/>
          </cell>
          <cell r="DB27" t="str">
            <v>National level;One or several regions;One or several courts</v>
          </cell>
          <cell r="DC27" t="str">
            <v>One or several regions;One or several courts</v>
          </cell>
          <cell r="DD27" t="str">
            <v>One or several regions;One or several courts</v>
          </cell>
          <cell r="DE27" t="str">
            <v>National level;One or several regions;One or several courts</v>
          </cell>
          <cell r="DF27" t="str">
            <v>One or several regions;One or several courts</v>
          </cell>
          <cell r="DG27" t="str">
            <v>One or several regions;One or several courts</v>
          </cell>
          <cell r="DH27" t="str">
            <v>One or several regions;One or several courts</v>
          </cell>
          <cell r="DI27" t="str">
            <v>One or several regions;One or several courts</v>
          </cell>
          <cell r="DJ27" t="str">
            <v/>
          </cell>
          <cell r="DK27" t="str">
            <v>One or several regions;One or several courts</v>
          </cell>
          <cell r="DL27" t="str">
            <v xml:space="preserve">•	The offering of appropriate settlementProposals_x000D_
•	The granting of the right to be heard_x000D_
•	Time taken until court decisions are made/Length of proceedings_x000D_
•	Instructions on available legal remedies – are they correct?_x000D_
•	Initial career phase and overall career structure_x000D_
•	The justice system's external communications and the PR work of press offices_x000D_
•	Available options for further training_x000D_
</v>
          </cell>
          <cell r="DM27" t="str">
            <v xml:space="preserve">As a federal state, the Federal Republic of Germany is characterised by decentralised structures. Therefore the federal states make their own decision on whether surveys are required and if so, the type of surveys and their timing._x000D_
_x000D_
Bavaria:_x000D_
Where the civil and criminal courts of law in Bavaria are concerned, as well as the public prosecutor’s offices, an employee survey is performed as a rule every six years, with the support of the Authority for Statistics and Data Processing of the Land of Bavaria, as part of the regular audit. Some courts and public prosecutor’s offices perform additional surveys every three years by choice. From 16 June 2014 until 11 August 2014, an online survey was performed with the assistance of experienced practitioners and a professional polling institute on the “debate on self-perception” within the Bavarian judiciary. The results of this survey were published in the intranet forum of the Bavarian judiciary._x000D_
_x000D_
Brandenburg:_x000D_
Pursuant to section 103 of the Judiciary Act of the Land of Brandenburg (Brandenburgisches Richtergesetz), the Land parliament reviewed the Act in 2016. For this purpose, the Land government reported on the experience gained in applying the Act and the results of the public discourse held in the meantime regarding the question of the self-administration respectively autonomy of the judiciary. In this context, the Land Ministry of Justice has performed an internet-based, voluntary survey among all judges and public prosecutors of the Land. _x000D_
_x000D_
The government’s report was published as Parliamentary Paper (Landtags-Drucksache) 6/2831: https://www.parlamentsdokumentation.brandenburg.de/starweb/LBB/ELVIS/parladoku/w6/drs/ab_2600/ab_2_x000D_
800/2831.pdf_x000D_
_x000D_
Lower Saxony:_x000D_
Several courts and public prosecutors’ offices have participated in several benchmarking and comparison_x000D_
projects:_x000D_
AGiL - Amtsgerichte im Leistungsvergleich (comparison of the performance by local courts)_x000D_
LiVe - Landgerichte im Vergleich (comparison of local courts)_x000D_
OLiVe - Oberlandesgerichte im Vergleich (comparison of higher regional courts)_x000D_
BenStA - Benchmarking der Staatsanwaltschaften (benchmarking of the public prosecutors’ offices)_x000D_
ArbOR - Arbeitsgerichtlicher Organisationsvergleich (organisational comparison of higher regional courts)_x000D_
LArVe - Landesarbeitsgerichte im Vergleich (Land labour courts in comparison)_x000D_
VERGIL - Verwaltungsgerichte im Landesvergleich (administrative courts across the Land in comparison)_x000D_
As part of these benchmarking and comparison projects, surveys were performed of the employees of the judicial authorities to establish how happy they are with their jobs. Among other aspects, their satisfaction regarding the cooperation with their supervisors and colleagues, the general working conditions, and their identification with their sphere of responsibility were addressed. Likewise, surveys were performed of attorneys. The results of the surveys have been discussed in expert groups and workshops, and suggestions for improvement have been worked out._x000D_
_x000D_
Saxony-Anhalt:_x000D_
Internal benchmarking and comparison projects, the results of which have not been published._x000D_
</v>
          </cell>
          <cell r="DO27" t="str">
            <v/>
          </cell>
          <cell r="DP27" t="str">
            <v/>
          </cell>
          <cell r="DQ27" t="str">
            <v>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R27" t="str">
            <v/>
          </cell>
          <cell r="DS27" t="str">
            <v xml:space="preserve">As a federl state, the Federal Republic of Germany is characterised by decentralised structures. Therefore the federl states make their own decisions on weather surveys are required and if so, the type of surveys, their timing and their piplication. _x000D_
_x000D_
All the client surveys carried out by the courts and notaries in Baden-Württemberg ca be viewed online by all members of Baden-Württemberg's judicial service on their intranet._x000D_
_x000D_
</v>
          </cell>
          <cell r="DT27" t="str">
            <v>Yes</v>
          </cell>
          <cell r="DU27" t="str">
            <v/>
          </cell>
          <cell r="DV27" t="str">
            <v>Only certain phases</v>
          </cell>
          <cell r="DW27" t="str">
            <v/>
          </cell>
          <cell r="DX27" t="str">
            <v/>
          </cell>
          <cell r="DY27" t="str">
            <v/>
          </cell>
          <cell r="DZ27" t="str">
            <v/>
          </cell>
          <cell r="EA27" t="str">
            <v/>
          </cell>
          <cell r="EB27" t="str">
            <v/>
          </cell>
          <cell r="EC27" t="str">
            <v/>
          </cell>
          <cell r="ED27" t="str">
            <v/>
          </cell>
          <cell r="EE27" t="str">
            <v/>
          </cell>
          <cell r="EF27" t="str">
            <v>Yes</v>
          </cell>
          <cell r="EG27" t="str">
            <v>155, 155b, 155c FamFG, Para 128, 216 and 272 ff ZPO</v>
          </cell>
          <cell r="EH27" t="str">
            <v>see below</v>
          </cell>
          <cell r="EI27"/>
          <cell r="EJ27"/>
          <cell r="EK27"/>
          <cell r="EL27" t="str">
            <v>yes</v>
          </cell>
          <cell r="EM27" t="str">
            <v>Art. 310 ZPO</v>
          </cell>
          <cell r="EN27" t="str">
            <v>See below</v>
          </cell>
          <cell r="EO27" t="str">
            <v>Yes</v>
          </cell>
          <cell r="EP27" t="str">
            <v>Art. 107 FGO, Art. 116 VwGO</v>
          </cell>
          <cell r="EQ27" t="str">
            <v>See below</v>
          </cell>
          <cell r="ER27" t="str">
            <v>Yes</v>
          </cell>
          <cell r="ES27" t="str">
            <v>Art. 132, 136</v>
          </cell>
          <cell r="ET27" t="str">
            <v>See below</v>
          </cell>
          <cell r="EU27" t="str">
            <v xml:space="preserve">Remark:_x000D_
Specific requirements for processing time are not stipulated by law in general. But there are fixed deadlines for carrying out hearings for specific cases such as family cases. There are also practices to promote timeliness of court proceedings. In accordance with recent European Court of Human Rights rulings, German legislators have implemented special measures for family proceedings concerning the place of residence of a child, the right of contact, or the surrender of the child, as well as proceedings based upon endangerment to the welfare of the child. In such vital cases, in addition to the right to compensation, parties involved have the right to invoke the supposed delay at the court of proceedings (Beschleunigungsrüge) and, if no remedy is achieved, to bring the matter before the second instance court for evaluation of the timeliness of proceedings (Beschleunigungsbeschwerde). The court of second instance may advise on binding measures to accelerate proceedings before the first instance court._x000D_
_x000D_
In the German view, were any binding requirements to be made, in terms of number of days, concerning the duration of the full proceedings before the court, then this would interfere with the independence of judges as guaranteed by Article 97 paragraph 1 of the Basis Law (Grundgesetz – GG), which protects the very core of the work done by judges. This core sphere includes the adjudication by judges, with all the appurtenant activities directly tied to the service of justice and to the rulings on the substance of the case and on procedural matters indirectly entailed by it. Were strict requirements in terms of completion dates to be made, than this would be tantamount to an impermissible interference with these judicial decisions. Moreover, such strict requirements do not serve the legitimate interests of a citizen seeking legal protection. In order to be able to properly perform their adjudication task, judges must have the opportunity to dedicate themselves to the individual proceedings, including the submissions made by the parties involved in them, to assess such submissions, and to initiate the further necessary steps – and they must have sufficient time to do so. Germany does indeed recognise that effective legal protection also means that citizens are able to obtain justice within a reasonable period of time. However, this objective can be suitably achieved by the procedural rules and by provisions, in the law governing courts constitution, that open up the means to accelerate proceedings while taking account of the respective particularities of an individual case._x000D_
_x000D_
_x000D_
The German court system is divided into five specialised branches or jurisdictions: ordinary, labour, general administrative, fiscal and social._x000D_
_x000D_
Specific requirements for processing time are not stipulated by law in general. But there are fixed deadlines for carrying out hearings for specific cases such as family cases, e.g._x000D_
Section 155 of the German Act on Proceedings in Family Matters and in Matters of Non- contentious Jurisdiction stipulates as follows:_x000D_
“Principles of Priority and Expediting Proceedings_x000D_
(1) Parent and child matters concerning the place of residence of a child, the right of contact, or the surrender of the child, as well as proceedings based upon endangerment to the welfare of the child, shall have priority and the proceedings shall be handled in an expedited manner._x000D_
(2) In proceedings in accordance with subsection (1), the court shall discuss the matter with the participants at a court hearing. The court hearing shall take place at the latest one month after the start of the proceedings. The Youth Office shall be heard at this court hearing. Postponement of the court hearing shall only be permissible based upon compelling reasons. The grounds for postponement shall be credibly demonstrated together with the request for postponement._x000D_
(3) The court shall order the personal appearance of the participants with capacity to participate in proceedings at the court hearing._x000D_
(4) If the court suspended a proceeding designated in subsection (1) for the implementation of a mediation or another proceeding for reaching an out-of-court settlement, as a general rule it shall reopen the proceedings after three months if the participants have not agreed upon a settlement.” [emphasis added by the undersigned]_x000D_
_x000D_
</v>
          </cell>
          <cell r="EV27" t="str">
            <v>Yes</v>
          </cell>
          <cell r="EW27" t="str">
            <v/>
          </cell>
          <cell r="EX27" t="str">
            <v/>
          </cell>
          <cell r="EY27" t="str">
            <v/>
          </cell>
          <cell r="EZ27" t="str">
            <v/>
          </cell>
          <cell r="FA27" t="str">
            <v/>
          </cell>
          <cell r="FB27" t="str">
            <v/>
          </cell>
          <cell r="FC27" t="str">
            <v/>
          </cell>
          <cell r="FD27" t="str">
            <v/>
          </cell>
          <cell r="FE27" t="str">
            <v/>
          </cell>
          <cell r="FF27" t="str">
            <v/>
          </cell>
          <cell r="FG27" t="str">
            <v/>
          </cell>
          <cell r="FH27" t="str">
            <v/>
          </cell>
          <cell r="FI27" t="str">
            <v xml:space="preserve">Remark:_x000D_
In the German view, were any binding requirements to be made, in terms of a number of proceedings that a judge is to deal with and complete within a given period of time (Subquestions 1 through 3 up to Question 11), then this would interfere with the independence of judges as guaranteed by Article 97 paragraph 1 of the Basis Law (Grundgesetz – GG), which protects the very core of the work done by judges. This core sphere includes the adjudication by judges, with all the appurtenant activities directly tied to the service of justice and to the rulings on the substance of the case and on procedural matters indirectly entailed by it. Were strict requirements in terms of completion dates to be made, then this would be tantamount to an impermissible interference with these judicial decisions. Moreover, such strict requirements do not serve the legitimate interests of a citizen seeking legal protection. In order to be able to properly perform their adjudication task, judges must have the opportunity to dedicate themselves to the individual proceedings, including the submissions made by the parties involved in them, to assess such submissions, and to initiate the further necessary steps – and they must have sufficient time to do so. Germany does indeed recognise that effective legal protection also means that citizens are able to obtain justice within a reasonable period of time. However, this objective can be suitably achieved by the procedural rules and by provisions, in the law governing courts constitution, that open up the means to accelerate proceedings while taking account of the respective particularities of an individual case._x000D_
</v>
          </cell>
          <cell r="FJ27" t="str">
            <v>Other body/specify BL</v>
          </cell>
          <cell r="FK27" t="str">
            <v>Other body/specify BL</v>
          </cell>
          <cell r="FL27" t="str">
            <v/>
          </cell>
          <cell r="FM27" t="str">
            <v/>
          </cell>
          <cell r="FN27" t="str">
            <v/>
          </cell>
          <cell r="FO27" t="str">
            <v/>
          </cell>
          <cell r="FP27" t="str">
            <v/>
          </cell>
          <cell r="FQ27" t="str">
            <v/>
          </cell>
          <cell r="FR27" t="str">
            <v/>
          </cell>
          <cell r="FS27" t="str">
            <v/>
          </cell>
          <cell r="FT27" t="str">
            <v/>
          </cell>
          <cell r="FU27" t="str">
            <v/>
          </cell>
          <cell r="FV27" t="str">
            <v/>
          </cell>
          <cell r="FW27" t="str">
            <v xml:space="preserve">Standards are set by law_x000D_
Remark:_x000D_
Regarding backlogs, the presidium is entitled to define standards for the individual court regarding the management of backlogs, including the allocation of court business. However, it may only change the business allocation plan under certain legally specified conditions, namely where such a change becomes necessary due to the excessive or insufficient workload of one judge or adjudicating body or as a result of the transfer or prolonged absence of individual judges (section 21e (3) of the Courts Constitution Act).For further details see response to question 17 and remark below question 18._x000D_
</v>
          </cell>
          <cell r="FX27" t="str">
            <v>Individual courts TL;Entire territory of Member State TL</v>
          </cell>
          <cell r="FY27" t="str">
            <v>Individual courts TL;Entire territory of Member State TL</v>
          </cell>
          <cell r="FZ27" t="str">
            <v/>
          </cell>
          <cell r="GA27" t="str">
            <v/>
          </cell>
          <cell r="GB27" t="str">
            <v/>
          </cell>
          <cell r="GC27" t="str">
            <v>Yes</v>
          </cell>
          <cell r="GD27" t="str">
            <v>Remark: The above mentioned timeframes and time limits are stipulated by procedural law and Court Constitutional law. These laws are online available for the public.</v>
          </cell>
          <cell r="GE27" t="str">
            <v>For allocating human resources</v>
          </cell>
          <cell r="GF27" t="str">
            <v/>
          </cell>
          <cell r="GG27" t="str">
            <v>Remark: In Germany figures statistically collected in each Land serve the calculation of personnel requirements for the justice administration pursuant to “PEBB§Y” (Personalbedarfsberechnungssystem). Based upon workload an evaluation in accordance with uniform national base figures is undertaken. In the workload calculation these needs are then compared against the agencies and the average deployment of personnel. Judicial activities are depicted as products in the “PEBB§Y” framework. Each product has a specific base number set forth in minutes.</v>
          </cell>
          <cell r="GH27" t="str">
            <v>Yes</v>
          </cell>
          <cell r="GI27" t="str">
            <v/>
          </cell>
          <cell r="GJ27" t="str">
            <v/>
          </cell>
          <cell r="GK27" t="str">
            <v/>
          </cell>
          <cell r="GL27" t="str">
            <v>At every court a presidium is established. It is composed of the court president and up to ten additional judges, depending on the size of the court. The presidium is responsible for the court's internal organization, including the allocation of court business and the management of backlogs. It is entitled to define standards for the individual court regarding the management of backlogs, but it is not entitled to issue instructions to judges. Courts have a duty to report the age of pending cases, if there is a violation of a time limit. The existence and the duration of time limits vary within the five German jurisdictions and the 16 Länder.</v>
          </cell>
          <cell r="GM27" t="str">
            <v/>
          </cell>
          <cell r="GN27" t="str">
            <v/>
          </cell>
          <cell r="GO27" t="str">
            <v/>
          </cell>
          <cell r="GP27" t="str">
            <v>At every court a presidium is established. It is composed of the court president and up to ten additional judges, depending on the size of the court. The presidium is responsible for the court's internal organization, including the allocation of court business and the management of backlogs. It is entitled to define standards for the individual court regarding the management of backlogs, but it is not entitled to issue instructions to judges. Courts have a duty to report the age of pending cases, if there is a violation of a time limit. The existence and the duration of time limits vary within the five German jurisdictions and the 16 Länder.</v>
          </cell>
          <cell r="GQ27" t="str">
            <v/>
          </cell>
          <cell r="GR27" t="str">
            <v>Court President/ Court management TF;Court President/ Court management TL;Court President/ Court management BL;Other body/ specify BL</v>
          </cell>
          <cell r="GS27" t="str">
            <v>Court President/ Court management TF;Court President/ Court management TL;Court President/ Court management BL;Other body/ specify BL</v>
          </cell>
          <cell r="GT27" t="str">
            <v/>
          </cell>
          <cell r="GU27" t="str">
            <v/>
          </cell>
          <cell r="GV27" t="str">
            <v>Presidium</v>
          </cell>
          <cell r="GW27" t="str">
            <v/>
          </cell>
          <cell r="GX27" t="str">
            <v/>
          </cell>
          <cell r="GY27" t="str">
            <v>Presidium</v>
          </cell>
          <cell r="GZ27" t="str">
            <v xml:space="preserve">Remark:_x000D_
A presidium, an independent judicial body, is established at each court and comprises the president of the court and, depending on the size of the court, up to a maximum of ten other judges. In the case of small local courts the presidium comprises all the judges who are eligible to stand for election; no election is held (section 21a (2) no. 5 of the Courts Constitution Act [Gerichtsverfassungsgesetz, GVG]). In all other cases, members are elected for four years. Half of the members of the presidium resign every two years (section 21b (4), first and second sentences, of the Courts Constitution Act)._x000D_
_x000D_
The presidium is responsible for determining the principles on which the allocation of court business is based. The presidium draws up, in advance, an annual business allocation plan for the whole of the coming year. This plan details how the adjudicating tasks are to be distributed, based on general, abstract and objective criteria, across the panels of judges, thereby safeguarding judicial independence. The business allocation plan must clearly specify which judges are called to issue a decision in regard to cases received by the court. It is in principle valid for the duration of a business year (calendar year) and automatically ceases to have effect at the end of that year. The presidium is tasked with ensuring that work is distributed as equally across the judges as possible. The presidium may only change the business allocation plan under certain legally specified conditions, namely where such a change becomes necessary due to the excessive or insufficient workload of one judge or adjudicating body or as a result of the transfer or prolonged absence of individual judges (section 21e (3) of the Courts Constitution Act). The presidium is responsible for the management of backlogs. It is entitled to define standards for the individual court regarding the management of backlogs, but it is not entitled to issue instructions to judges._x000D_
_x000D_
The monitoring regarding the time limits and the occurrence of backlogs is made by supervision._x000D_
</v>
          </cell>
          <cell r="HA27" t="str">
            <v/>
          </cell>
          <cell r="HB27" t="str">
            <v/>
          </cell>
          <cell r="HC27" t="str">
            <v/>
          </cell>
          <cell r="HD27" t="str">
            <v/>
          </cell>
          <cell r="HE27" t="str">
            <v/>
          </cell>
          <cell r="HF27" t="str">
            <v/>
          </cell>
          <cell r="HG27" t="str">
            <v/>
          </cell>
          <cell r="HH27" t="str">
            <v/>
          </cell>
          <cell r="HI27" t="str">
            <v/>
          </cell>
          <cell r="HJ27" t="str">
            <v>Remark:_x000D_
It is not possible to answer this question with “yes” or “no”, because it is a question includes two possible response options._x000D_
_x000D_
Bavaria: The indicator-based information system KISS is a management tool that allows civil and criminal courts and public prosecutor's offices to recognise and analyse potential deficits at an early stage so that corrective measures may be taken without delay. KISS was conceived by a working group consisting of representatives from the Bavarian Ministry of Justice, the civil and criminal courts and the public prosecutor's offices. The system includes a large number of relevant data on performance, statistics and organisation (so-called "indicators"). Conspicuous deviations from relevant indicators showing comparative values (particularly the respective Land average) are systematically highlighted with colours (so-called "early warning" or "traffic light" system). In this way, the attention of leadership levels is directed to significant deviations from the norm. The KISS data are automatically imported from the numerous statistics and are updated quarterly. There is no specific performance evaluation of the system._x000D_
In other Länder there are similar or other systems (e.g. reporting commitment – Berichtspflichten)._x000D_
_x000D_
Remark: As a federal state, the Federal Republic of Germany is characterised by decentralized structures. Therefore the federal states make their own decision on the terms of management tools within the limits and under the condicions of the independence of judges.</v>
          </cell>
          <cell r="HK27" t="str">
            <v>Court President/ Court management BL;Ministry of Justice BL;Other body/ specify BL</v>
          </cell>
          <cell r="HL27" t="str">
            <v>Ministry of Justice BL</v>
          </cell>
          <cell r="HM27" t="str">
            <v/>
          </cell>
          <cell r="HN27" t="str">
            <v>Other body/ specify BL</v>
          </cell>
          <cell r="HO27" t="str">
            <v>Court President/ Court management TF</v>
          </cell>
          <cell r="HP27" t="str">
            <v>Other body/ specify BL</v>
          </cell>
          <cell r="HQ27" t="str">
            <v/>
          </cell>
          <cell r="HR27" t="str">
            <v/>
          </cell>
          <cell r="HS27" t="str">
            <v/>
          </cell>
          <cell r="HT27" t="str">
            <v/>
          </cell>
          <cell r="HU27" t="str">
            <v/>
          </cell>
          <cell r="HV27" t="str">
            <v/>
          </cell>
          <cell r="HW27" t="str">
            <v/>
          </cell>
          <cell r="HX27" t="str">
            <v/>
          </cell>
          <cell r="HY27" t="str">
            <v xml:space="preserve">Remark:_x000D_
Human ressources:_x000D_
When discussing the allocation of judicial resources, one of the main questions concerns the number of judges, judicial officers and court support staff which a court needs to serve the public. In Germany figures statistically collected in each Land serve the calculation of personnel requirements for the justice administration pursuant to “PEBB§Y” (Personalbedarfsberechnungssystem). Based upon workload an evaluation in accordance with uniform national base figures is undertaken. In the workload calculation these needs are then compared against the agencies and the average deployment of personnel. Judicial activities are depicted as products in the “PEBB§Y” framework. Each product has a specific base number set forth in minutes. The ministries of Jusctice decide on the staff allocation to the court districts. It must be noted that a judicial office shall be conferred upon a judge for life and upon a judge for a secified term at a particular court (Section 27 para. 1 of the German Judiciary Act). A judge for life or for a specified term can, with a few exceptions, not be transferred to another office or discharged from office without his own written consent. A judge for life term may only be seconded to another court with his own consent. _x000D_
_x000D_
The presidium is tasked with ensuring that work is distributed as equally across the judges as possible. The court president would normally make proposals to the presidium with respect to allocation of judges and cases but the presidium is free to make up their own mind in these matters. The presidium is responsible for the court's internal organization, including the allocation of court business and the management of backlogs. It is entitled to define standards for the individual court regarding the management of backlogs, but it is not entitled to issue instructions to judges. _x000D_
_x000D_
Financial resources:_x000D_
The ministries of Justice of the federation or the respective Länder (other ministries according to the specialization of courts) administer the budget resources, with the exception of the Federal Constitutional Court and the Constitutional Courts of the Länder, which has granted organizational autonomy as an independent constitutional organ. _x000D_
_x000D_
In some of the Länder there are so-called “budgeting-models” which represent an increasingliy growing form of judicial self-governance, especially in the courts of the Länder. “Budgeting” here refers to the decentralized and independent management of budget funds by the courts. Each court is allocated a certain amount of funding to administer independently. While such funding is derived from total justice budgets of the respective Länder, the courts may nevertheless dispose of the fund independently without outside influence. This budgeting procedure enables courts to make independent decisions on personnel and material budgets and especially on setting priorities for the expenditure of funds. Not least, available funds can therefore also be employed in a more targeted and economical manner, The concrete regulations (i.e. allocation, control etc.) of these budgeting models are different from Land to Land._x000D_
_x000D_
Report:_x000D_
The monitoring regarding the time limits and the occurrence of backlogs is made by supervision._x000D_
</v>
          </cell>
          <cell r="HZ27" t="str">
            <v>Upon request by party;Notification by mail or e-mail on court discretion</v>
          </cell>
          <cell r="IA27" t="str">
            <v>Upon request by party;Notification by mail or e-mail on court discretion</v>
          </cell>
          <cell r="IB27" t="str">
            <v>Upon request by party;Notification by mail or e-mail on court discretion</v>
          </cell>
          <cell r="IC27" t="str">
            <v/>
          </cell>
          <cell r="ID27" t="str">
            <v/>
          </cell>
          <cell r="IE27" t="str">
            <v/>
          </cell>
          <cell r="IF27" t="str">
            <v>Remark Sub-Questions 1 to 3: _x000D_
The presiding judge keeps the parties informed about the progress of their case and the measures taken to promote the proceeding. By way of example: in civil proceedings the presiding judge submits all pleadings and declarations of a party to the respective opposite side. Any orders of the court given on the basis of a hearing must be pronounced. Orders of the court that have not been pronounced, and rulings handed down by the presiding judge or the judge correspondingly delegated or requested that have not been pronounced, are to be communicated to the parties by simple letter. Wherever the decision sets out a date for a hearing as determined by the court or triggers a period, it is to be served on the parties. The parties subsequently receive brief minutes of the hearing and are subsequently notified in writing of the next steps to be taken in the proceedings, in particular of the date of delivery of the judgment. Judgments shall be served as a copy on the parties.</v>
          </cell>
        </row>
        <row r="28">
          <cell r="A28" t="str">
            <v>IT</v>
          </cell>
          <cell r="B28" t="str">
            <v>Italy</v>
          </cell>
          <cell r="C28" t="str">
            <v>1 Barbara FABBRINI - 2 Raffaele SABATO</v>
          </cell>
          <cell r="D28" t="str">
            <v xml:space="preserve">1 Director of the Department of Statistics and Organizational Analysis - Ministry of Justice_x000D_
2 Consigliere della Corte Suprema di Cassazione, Roma_x000D_
</v>
          </cell>
          <cell r="E28" t="str">
            <v>barbara.fabbrini@giustizia.it</v>
          </cell>
          <cell r="F28" t="str">
            <v>(+39)06.6885.2202</v>
          </cell>
          <cell r="G28" t="str">
            <v>Reform of the criminal sector (reform of the criminal procedure, efficiency, reducing workload of appeal and cassation, procedural improvements, etc.)</v>
          </cell>
          <cell r="H28" t="str">
            <v/>
          </cell>
          <cell r="I28" t="str">
            <v/>
          </cell>
          <cell r="J28" t="str">
            <v/>
          </cell>
          <cell r="K28" t="str">
            <v/>
          </cell>
          <cell r="L28" t="str">
            <v/>
          </cell>
          <cell r="M28" t="str">
            <v>Enhancing the specialization of judges / courts. In particular, the judiciary authorities are evaluating the introduction of specific courts for family and personal matters ("Berruti" reform) Increased competence of Business Courts.</v>
          </cell>
          <cell r="N28" t="str">
            <v/>
          </cell>
          <cell r="O28" t="str">
            <v>Establishment of an Office for the Trial (composed of a judge, directing it, and honoray judges, trainees and court clerks). This new organizational structure is composed of about 4000 trainees who cooperate with both judges and administrative staff.</v>
          </cell>
          <cell r="P28" t="str">
            <v>A draft law is intended to supplement the budget of the Ministry of Justice for the year 2018 – including court fees - with a fund fed by the administrative surplus of the Superior Council of the Judiciary, equal to 20 million euros.</v>
          </cell>
          <cell r="Q28" t="str">
            <v/>
          </cell>
          <cell r="R28" t="str">
            <v/>
          </cell>
          <cell r="S28" t="str">
            <v>Revision of the appeal system in order to reduce the appeal rate</v>
          </cell>
          <cell r="T28" t="str">
            <v/>
          </cell>
          <cell r="U28" t="str">
            <v/>
          </cell>
          <cell r="V28" t="str">
            <v>Enhancing the specialization of judges / courts. In particular, the judiciary authorities are evaluating the introduction of specific courts for family and personal matters ("Berruti" reform) Increased competence of Business Courts. Establishment of specialized sections on matters such as immigration, international protection and free movement of citizens of the European Union.</v>
          </cell>
          <cell r="W28" t="str">
            <v/>
          </cell>
          <cell r="X28" t="str">
            <v/>
          </cell>
          <cell r="Y28" t="str">
            <v>Establishment of the Digital Civil Trial for the Justice of the Peace Establishment of a "Help desk" for issuing certificates to citizens.</v>
          </cell>
          <cell r="Z28" t="str">
            <v/>
          </cell>
          <cell r="AA28" t="str">
            <v>Extending dematerialized trials in court not already covered (esp. Supreme Court)</v>
          </cell>
          <cell r="AB28" t="str">
            <v/>
          </cell>
          <cell r="AC28" t="str">
            <v/>
          </cell>
          <cell r="AD28" t="str">
            <v/>
          </cell>
          <cell r="AE28" t="str">
            <v>A draft law foresees the inflow into separate special funds of the FUG Fondo Unico Giustizia (literally Single Justice Fund) of the sums collected under the competition procedures and enforcement on real estate as well as some civil proceedings, in order to optimize their returns and to ensure a greater revenue. A draft law establishes a fund at the Ministry of Justice for the implementation of the provisions of Law 103/2017 on the reform of the criminal process and the penitentiary system. The budget for this project is 10 million euros for the year 2018, 20 million euros for 2019 and 30 million euros for the year 2020</v>
          </cell>
          <cell r="AF28" t="str">
            <v/>
          </cell>
          <cell r="AG28" t="str">
            <v/>
          </cell>
          <cell r="AH28" t="str">
            <v>In 2013 a reform (Act No. 98/2013) introduced the Auxiliary Judiciary in second-instance courts in order to address and reduce the backlog in civil-law cases. Following said reform a bill has been recently submitted to Parliament setting out the possibility to provide the Italian Supreme Court with 50 auxiliary judges in the view of dealing with the long-pending tax cases. The bill has been approved in one house of Parliament and final approval is expected in the next few days-</v>
          </cell>
          <cell r="AI28" t="str">
            <v>The reform of the honorary magistracy was implemented with Legislative Decrees No. 92/2016 and No.116/2017.</v>
          </cell>
          <cell r="AJ28" t="str">
            <v>Two new recruitment processes of judges underway. 350 ordinary magistrates (through a national state examination). It is expected that the new magistrates will start working by the first semester of 2018.</v>
          </cell>
          <cell r="AK28" t="str">
            <v/>
          </cell>
          <cell r="AL28" t="str">
            <v>There is the authorization to enlist administrative staff for a further 1,400 units. An extra recruitment procedure provides for a maximum of 861 prison officers (i.e. prison police agents) to be completed within the period 2018/2022.</v>
          </cell>
          <cell r="AM28" t="str">
            <v>1 recruitment process being concluded. Over 1100 new employees are closely going to be enrolled.</v>
          </cell>
          <cell r="AN28" t="str">
            <v/>
          </cell>
          <cell r="AO28" t="str">
            <v>The Directive 2014/104/EU of the European Parliament and of the Council on “certain rules governing actions for damages under national law for infringements of the competition law provisions of the Member States and of the European Union” was implemented by the Legislative Decree No.3/2017. In the area of competition law, the Law No.124/2017 introduced new measures in the following areas: code of private insurance notifications of judicial documents related to road traffic offenses protection of competition and transparency in financial matters; measures for competition in the profession;</v>
          </cell>
          <cell r="AP28" t="str">
            <v/>
          </cell>
          <cell r="AQ28" t="str">
            <v xml:space="preserve">A general list of the legislation proposed in Parliament or adopted in the area of Justice:_x000D_
https://www.giustizia.it/giustizia/it/mg_1_2.page _x000D_
</v>
          </cell>
          <cell r="AR28" t="str">
            <v>1.a  General online information about the justice system for non-native speakers;1.b  General online information about the justice system for children (individuals below 18 years of age);1.c  General online information about the justice system for visually or hearing impaired;2.  Centralised web portal with online forms for judicial proceedings available to the public and companies;3.  Interactive online simulation to assess eligibility for legal aid;4.a  Provision of education on legal rights to the general public through educational court visits;4.b  Provision of education on legal rights to the general public that is integrated in school curriculum</v>
          </cell>
          <cell r="AS28" t="str">
            <v xml:space="preserve">Organizational Chart of the Ministry of Justice_x000D_
https://www.giustizia.it/giustizia/it/mg_21.page_x000D_
</v>
          </cell>
          <cell r="AT28" t="str">
            <v xml:space="preserve">A general information on minor justice_x000D_
https://www.giustizia.it/giustizia/it/mg_2_5.page_x000D_
Glossary of online deviant behaviours _x000D_
https://www.giustizia.it/giustizia/it/mg_2_5_12.page_x000D_
Glossary of online deviant behaviours (EN version)_x000D_
https://www.giustizia.it/giustizia/en/mg_2_5_12.wp_x000D_
A list of  fact sheets concerning minors:_x000D_
https://www.giustizia.it/giustizia/it/mg_3_5.page_x000D_
Charter of rights and duties for minors who are entering the juvenile justice services_x000D_
https://www.giustizia.it/giustizia/it/mg_2_5_2_5.page_x000D_
</v>
          </cell>
          <cell r="AU28" t="str">
            <v>The whole institutional site www.giustizia.it  is fundamentally designed to work for all people, whatever their hardware, software, language, location, or ability. It is accessible to people with a diverse range of hearing, movement, sight, and cognitive ability</v>
          </cell>
          <cell r="AV28" t="str">
            <v xml:space="preserve">Fact sheets, certificates and forms for a wide range of judicial activities divided into different thematic areas:_x000D_
https://www.giustizia.it/giustizia/it/mg_3.page_x000D_
</v>
          </cell>
          <cell r="AW28" t="str">
            <v xml:space="preserve">Even though it is not a strict interactive online simulation tools this pages provide detailed information on legal aid, forms and a FAQ section._x000D_
Civil proceedings_x000D_
https://www.giustizia.it/giustizia/it/mg_3_7_2.page_x000D_
Criminal proceedings_x000D_
https://www.giustizia.it/giustizia/it/mg_3_7_7.page_x000D_
</v>
          </cell>
          <cell r="AX28" t="str">
            <v/>
          </cell>
          <cell r="AY28" t="str">
            <v/>
          </cell>
          <cell r="AZ28" t="str">
            <v>No</v>
          </cell>
          <cell r="BA28" t="str">
            <v/>
          </cell>
          <cell r="BB28" t="str">
            <v/>
          </cell>
          <cell r="BC28" t="str">
            <v/>
          </cell>
          <cell r="BD28" t="str">
            <v>Yes</v>
          </cell>
          <cell r="BE28" t="str">
            <v xml:space="preserve">_x000D_
Two resolutions of the High Council for the Judiciary deal with this topic._x000D_
Additionally, guidance is provided by the Ethical Code for Judges, readopted_x000D_
in 2010 and taken note of by the High Council._x000D_
</v>
          </cell>
          <cell r="BF28" t="str">
            <v>Yes all judgments</v>
          </cell>
          <cell r="BG28" t="str">
            <v>Yes all judgments</v>
          </cell>
          <cell r="BH28" t="str">
            <v>Yes all judgments</v>
          </cell>
          <cell r="BI28" t="str">
            <v xml:space="preserve">The judgments (criminal and civil) of the Supreme Court of Cassation are available here: http://www.italgiure.giustizia.it/sncass/ _x000D_
A search engine allows users to browse the judgments database. _x000D_
_x000D_
Completion of the digitalized proceeding in civil courts in first and second instance makes it possible to access the database, upon request._x000D_
_x000D_
In Italy court judgments are public but they are not accessible online by the general public._x000D_
The parties of civil and commercial proceedings can access the judgement through the online registry. The general public can access the registry office and request a copy of individual decisions._x000D_
_x000D_
</v>
          </cell>
          <cell r="BJ28" t="str">
            <v>Highest instance</v>
          </cell>
          <cell r="BK28" t="str">
            <v>1st instance;2nd instance;Highest instance</v>
          </cell>
          <cell r="BL28" t="str">
            <v>Highest instance</v>
          </cell>
          <cell r="BM28" t="str">
            <v>1st instance;2nd instance;Highest instance</v>
          </cell>
          <cell r="BN28" t="str">
            <v>1st instance;2nd instance;Highest instance</v>
          </cell>
          <cell r="BO28" t="str">
            <v/>
          </cell>
          <cell r="BP28" t="str">
            <v>Yes all judgments</v>
          </cell>
          <cell r="BQ28" t="str">
            <v/>
          </cell>
          <cell r="BR28" t="str">
            <v>Yes all judgments</v>
          </cell>
          <cell r="BS28" t="str">
            <v xml:space="preserve">The judgments for administrative cases are available in a searchable database at _x000D_
https://www.giustiziaamministrativa._x000D_
it/cdsintra/cdsintra/AmministrazionePortale/Ricerca/index.html?_x000D_
showadv=true&amp;tipoRicerca=Provvedimenti_x000D_
_x000D_
Note: Administrative justice provides only 1st instance and appeal (which is considered Highest instance)_x000D_
</v>
          </cell>
          <cell r="BT28" t="str">
            <v>1st instance;Highest instance</v>
          </cell>
          <cell r="BU28" t="str">
            <v>1st instance;Highest instance</v>
          </cell>
          <cell r="BV28" t="str">
            <v>Highest instance</v>
          </cell>
          <cell r="BW28" t="str">
            <v>1st instance;Highest instance</v>
          </cell>
          <cell r="BX28" t="str">
            <v>1st instance;Highest instance</v>
          </cell>
          <cell r="BY28" t="str">
            <v xml:space="preserve">Note: Administrative justice provides only 1st instance and appeal (which is considered Highest instance)_x000D_
</v>
          </cell>
          <cell r="BZ28" t="str">
            <v>Initial;Continuous</v>
          </cell>
          <cell r="CA28" t="str">
            <v>Initial;Continuous</v>
          </cell>
          <cell r="CB28" t="str">
            <v>Initial;Continuous</v>
          </cell>
          <cell r="CC28" t="str">
            <v>Initial;Continuous</v>
          </cell>
          <cell r="CD28" t="str">
            <v>Initial;Continuous</v>
          </cell>
          <cell r="CE28" t="str">
            <v>Initial;Continuous</v>
          </cell>
          <cell r="CF28" t="str">
            <v>Initial;Continuous</v>
          </cell>
          <cell r="CG28" t="str">
            <v>Initial;Continuous</v>
          </cell>
          <cell r="CH28" t="str">
            <v/>
          </cell>
          <cell r="CI28" t="str">
            <v>Consumer disputes*</v>
          </cell>
          <cell r="CJ28" t="str">
            <v>Consumer disputes*</v>
          </cell>
          <cell r="CK28" t="str">
            <v>Consumer disputes*</v>
          </cell>
          <cell r="CL28" t="str">
            <v>Consumer disputes*</v>
          </cell>
          <cell r="CM28" t="str">
            <v/>
          </cell>
          <cell r="CN28" t="str">
            <v>Consumer disputes*</v>
          </cell>
          <cell r="CO28" t="str">
            <v>Consumer disputes*</v>
          </cell>
          <cell r="CP28" t="str">
            <v>Consumer disputes*</v>
          </cell>
          <cell r="CQ28" t="str">
            <v/>
          </cell>
          <cell r="CR28" t="str">
            <v>Consumer disputes*</v>
          </cell>
          <cell r="CS28" t="str">
            <v/>
          </cell>
          <cell r="CT28" t="str">
            <v>Consumer disputes*</v>
          </cell>
          <cell r="CU28" t="str">
            <v/>
          </cell>
          <cell r="CV28" t="str">
            <v/>
          </cell>
          <cell r="CW28" t="str">
            <v xml:space="preserve">_x000D_
</v>
          </cell>
          <cell r="CX28" t="str">
            <v/>
          </cell>
          <cell r="CY28" t="str">
            <v/>
          </cell>
          <cell r="CZ28" t="str">
            <v>Specific website dedicated to civil mediation https://mediazione.giustizia.it/ A video promoting the use of Mediation: https://www.youtube.com/watch?v=1l4V4sv85wE</v>
          </cell>
          <cell r="DA28" t="str">
            <v>Information on ADR is available at https://mediazione.giustizia.it/</v>
          </cell>
          <cell r="DB28" t="str">
            <v/>
          </cell>
          <cell r="DC28" t="str">
            <v/>
          </cell>
          <cell r="DD28" t="str">
            <v/>
          </cell>
          <cell r="DE28" t="str">
            <v/>
          </cell>
          <cell r="DF28" t="str">
            <v/>
          </cell>
          <cell r="DG28" t="str">
            <v/>
          </cell>
          <cell r="DH28" t="str">
            <v/>
          </cell>
          <cell r="DI28" t="str">
            <v/>
          </cell>
          <cell r="DJ28" t="str">
            <v/>
          </cell>
          <cell r="DK28" t="str">
            <v/>
          </cell>
          <cell r="DL28" t="str">
            <v/>
          </cell>
          <cell r="DM28" t="str">
            <v/>
          </cell>
          <cell r="DN28" t="str">
            <v/>
          </cell>
          <cell r="DP28" t="str">
            <v/>
          </cell>
          <cell r="DQ28" t="str">
            <v/>
          </cell>
          <cell r="DR28" t="str">
            <v/>
          </cell>
          <cell r="DS28" t="str">
            <v/>
          </cell>
          <cell r="DT28" t="str">
            <v>Yes</v>
          </cell>
          <cell r="DU28" t="str">
            <v/>
          </cell>
          <cell r="DV28" t="str">
            <v>Total length</v>
          </cell>
          <cell r="DW28" t="str">
            <v>1095 days for first instance 730 days for second instance 365 days for highest instance</v>
          </cell>
          <cell r="DX28">
            <v>1</v>
          </cell>
          <cell r="DY28" t="str">
            <v>http://www.normattiva.it/atto/caricaDettaglioAtto?atto.dataPubblicazioneGazzetta=2001-04-03&amp;atto.codiceRedazionale=001G0147&amp;queryString=%3FmeseProvvedimento%3D03%26formType%3Dricerca_semplice%26numeroArticolo%3D%26numeroProvvedimento%3D89%26testo%3D%26annoProvvedimento%3D2001%26giornoProvvedimento%3D24&amp;currentPage=1</v>
          </cell>
          <cell r="DZ28" t="str">
            <v/>
          </cell>
          <cell r="EA28" t="str">
            <v>1095 days for first instance 730 days for second instance</v>
          </cell>
          <cell r="EB28" t="str">
            <v>1</v>
          </cell>
          <cell r="EC28" t="str">
            <v/>
          </cell>
          <cell r="ED28" t="str">
            <v/>
          </cell>
          <cell r="EE28" t="str">
            <v/>
          </cell>
          <cell r="EF28" t="str">
            <v/>
          </cell>
          <cell r="EG28" t="str">
            <v/>
          </cell>
          <cell r="EH28" t="str">
            <v/>
          </cell>
          <cell r="EI28" t="str">
            <v/>
          </cell>
          <cell r="EJ28" t="str">
            <v/>
          </cell>
          <cell r="EK28" t="str">
            <v/>
          </cell>
          <cell r="EL28" t="str">
            <v/>
          </cell>
          <cell r="EM28" t="str">
            <v/>
          </cell>
          <cell r="EN28" t="str">
            <v/>
          </cell>
          <cell r="EO28" t="str">
            <v/>
          </cell>
          <cell r="EP28" t="str">
            <v/>
          </cell>
          <cell r="EQ28" t="str">
            <v/>
          </cell>
          <cell r="ER28" t="str">
            <v/>
          </cell>
          <cell r="ES28" t="str">
            <v/>
          </cell>
          <cell r="ET28" t="str">
            <v/>
          </cell>
          <cell r="EU28" t="str">
            <v/>
          </cell>
          <cell r="EV28" t="str">
            <v>Yes</v>
          </cell>
          <cell r="EW28" t="str">
            <v/>
          </cell>
          <cell r="EX28" t="str">
            <v>Other</v>
          </cell>
          <cell r="EY28" t="str">
            <v xml:space="preserve">Different performance indicators are taken into account (see below)._x000D_
</v>
          </cell>
          <cell r="EZ28" t="str">
            <v/>
          </cell>
          <cell r="FA28" t="str">
            <v/>
          </cell>
          <cell r="FB28" t="str">
            <v/>
          </cell>
          <cell r="FC28" t="str">
            <v/>
          </cell>
          <cell r="FD28" t="str">
            <v>https://www.giustizia.it/giustizia/it/mg_1_14.page?all=true&amp;facetNode_1=4_26&amp;selectedNode=2_8</v>
          </cell>
          <cell r="FE28" t="str">
            <v/>
          </cell>
          <cell r="FF28" t="str">
            <v>https://www.giustizia.it/giustizia/it/mg_1_14.page?all=true&amp;facetNode_1=4_26&amp;selectedNode=2_8</v>
          </cell>
          <cell r="FG28" t="str">
            <v/>
          </cell>
          <cell r="FH28" t="str">
            <v xml:space="preserve">Different performance indicators are taken into account:_x000D_
_x000D_
1) Clearance rate (the ratio resolved case / incoming cases in a given period)_x000D_
2) Variation (%) between pending cases at the end of the year. Reduction of pending cases and of backlogs._x000D_
3) Pending cases divided into age classes._x000D_
_x000D_
</v>
          </cell>
          <cell r="FI28" t="str">
            <v/>
          </cell>
          <cell r="FJ28" t="str">
            <v>Council for Judiciary TF;Council for Judiciary TL;Council for the Judiciary BL</v>
          </cell>
          <cell r="FK28" t="str">
            <v/>
          </cell>
          <cell r="FL28" t="str">
            <v/>
          </cell>
          <cell r="FM28" t="str">
            <v/>
          </cell>
          <cell r="FN28" t="str">
            <v/>
          </cell>
          <cell r="FO28" t="str">
            <v/>
          </cell>
          <cell r="FP28" t="str">
            <v/>
          </cell>
          <cell r="FQ28" t="str">
            <v/>
          </cell>
          <cell r="FR28" t="str">
            <v/>
          </cell>
          <cell r="FS28" t="str">
            <v/>
          </cell>
          <cell r="FT28" t="str">
            <v/>
          </cell>
          <cell r="FU28" t="str">
            <v/>
          </cell>
          <cell r="FV28" t="str">
            <v/>
          </cell>
          <cell r="FW28" t="str">
            <v/>
          </cell>
          <cell r="FX28" t="str">
            <v>Entire territory of Member State TF;Entire territory of Member State TL;Entire territory of Member State BL</v>
          </cell>
          <cell r="FY28" t="str">
            <v>Entire territory of Member State TF;Entire territory of Member State TL;Entire territory of Member State BL</v>
          </cell>
          <cell r="FZ28" t="str">
            <v/>
          </cell>
          <cell r="GA28" t="str">
            <v/>
          </cell>
          <cell r="GB28" t="str">
            <v/>
          </cell>
          <cell r="GC28" t="str">
            <v>Yes</v>
          </cell>
          <cell r="GD28" t="str">
            <v>The monitoring of the performance of the courts are available online to the general public:_x000D_
https://www.giustizia.it/giustizia/it/mg_2_9_13.page_x000D_
_x000D_
The data is updated every quarter.</v>
          </cell>
          <cell r="GE28" t="str">
            <v>For allocating human resources;Other/specify</v>
          </cell>
          <cell r="GF28" t="str">
            <v xml:space="preserve">Many performance statistics and indicators, including TF and TL, are used tosupport organizational programs._x000D_
</v>
          </cell>
          <cell r="GG28" t="str">
            <v/>
          </cell>
          <cell r="GH28" t="str">
            <v>Yes</v>
          </cell>
          <cell r="GI28" t="str">
            <v>1095 days for first instance 730 days for second instance 365 days for highest instance</v>
          </cell>
          <cell r="GJ28" t="str">
            <v/>
          </cell>
          <cell r="GK28" t="str">
            <v/>
          </cell>
          <cell r="GL28" t="str">
            <v>All type of cases</v>
          </cell>
          <cell r="GM28" t="str">
            <v>1095 days for first instance 730 days for second instance</v>
          </cell>
          <cell r="GN28" t="str">
            <v/>
          </cell>
          <cell r="GO28" t="str">
            <v/>
          </cell>
          <cell r="GP28" t="str">
            <v/>
          </cell>
          <cell r="GQ28" t="str">
            <v/>
          </cell>
          <cell r="GR28" t="str">
            <v>Ministry of Justice TF;Ministry of Justice TL;Ministry of Justice BL</v>
          </cell>
          <cell r="GS28" t="str">
            <v/>
          </cell>
          <cell r="GT28" t="str">
            <v/>
          </cell>
          <cell r="GU28" t="str">
            <v/>
          </cell>
          <cell r="GV28" t="str">
            <v/>
          </cell>
          <cell r="GW28" t="str">
            <v/>
          </cell>
          <cell r="GX28" t="str">
            <v/>
          </cell>
          <cell r="GY28" t="str">
            <v/>
          </cell>
          <cell r="GZ28" t="str">
            <v>The monitoring activity performed by the Ministry of Justice is then shared with the Council for the judiciary and the single courts.</v>
          </cell>
          <cell r="HA28" t="str">
            <v>Yes</v>
          </cell>
          <cell r="HB28" t="str">
            <v>Continuous real-time monitoring/data is followed every day TF;Other, please specify TF;Continuous real-time monitoring/data is followed every day TL;Other, please specify TL;Continuous real-time monitoring/data is followed every day BL;Other, please specify BL</v>
          </cell>
          <cell r="HC28" t="str">
            <v/>
          </cell>
          <cell r="HD28" t="str">
            <v>Quarterly</v>
          </cell>
          <cell r="HE28" t="str">
            <v>Quarterly</v>
          </cell>
          <cell r="HF28" t="str">
            <v>Quarterly</v>
          </cell>
          <cell r="HG28" t="str">
            <v/>
          </cell>
          <cell r="HH28" t="str">
            <v/>
          </cell>
          <cell r="HI28" t="str">
            <v/>
          </cell>
          <cell r="HJ28" t="str">
            <v>The monitoring is performed by the MoJ every quarter. _x000D_
At court level the there is a real-time monitoring system in place.</v>
          </cell>
          <cell r="HK28" t="str">
            <v>Ministry of Justice TF;Ministry of Justice TL;Ministry of Justice BL</v>
          </cell>
          <cell r="HL28" t="str">
            <v>Ministry of Justice TF;Ministry of Justice TL;Ministry of Justice BL</v>
          </cell>
          <cell r="HM28" t="str">
            <v>Court President/ Court management TF;Council for the judiciary TF;Court President/ Court management TL;Council for the judiciary TL;Court President/ Court management BL;Council for the judiciary BL</v>
          </cell>
          <cell r="HN28" t="str">
            <v>Council for the judiciary TF;Ministry of Justice TF;Council for the judiciary TL;Ministry of Justice TL;Council for the judiciary BL;Ministry of Justice BL</v>
          </cell>
          <cell r="HO28" t="str">
            <v>Court President/ Court management TF;Council for the judiciary TF;Court President/ Court management TL;Council for the judiciary TL;Court President/ Court management BL;Council for the judiciary BL</v>
          </cell>
          <cell r="HP28" t="str">
            <v>Court President/ Court management TF;Council for the judiciary TF;Ministry of Justice TF;Court President/ Court management TL;Council for the judiciary TL;Ministry of Justice TL;Court President/ Court management BL;Council for the judiciary BL;Ministry of Justice BL</v>
          </cell>
          <cell r="HQ28" t="str">
            <v/>
          </cell>
          <cell r="HR28" t="str">
            <v/>
          </cell>
          <cell r="HS28" t="str">
            <v/>
          </cell>
          <cell r="HT28" t="str">
            <v/>
          </cell>
          <cell r="HU28" t="str">
            <v/>
          </cell>
          <cell r="HV28" t="str">
            <v/>
          </cell>
          <cell r="HW28" t="str">
            <v/>
          </cell>
          <cell r="HX28" t="str">
            <v/>
          </cell>
          <cell r="HY28" t="str">
            <v/>
          </cell>
          <cell r="HZ28" t="str">
            <v>Upon request by party;Notification by mail or e-mail on court discretion;Automatic notification by SMS or by e-mail;Online access of throughout the course of a case</v>
          </cell>
          <cell r="IA28" t="str">
            <v/>
          </cell>
          <cell r="IB28" t="str">
            <v>Upon request by party;Notification by mail or e-mail on court discretion;Automatic notification by SMS or by e-mail;Online access of throughout the course of a case</v>
          </cell>
          <cell r="IC28" t="str">
            <v/>
          </cell>
          <cell r="ID28" t="str">
            <v/>
          </cell>
          <cell r="IE28" t="str">
            <v/>
          </cell>
          <cell r="IF28" t="str">
            <v/>
          </cell>
        </row>
        <row r="29">
          <cell r="A29" t="str">
            <v>RO</v>
          </cell>
          <cell r="B29" t="str">
            <v>Romania</v>
          </cell>
          <cell r="C29" t="str">
            <v>Flavian Popa</v>
          </cell>
          <cell r="D29" t="str">
            <v>Head of Unit, Superior Council of Magistracy of Romania</v>
          </cell>
          <cell r="E29" t="str">
            <v>flavian.popa@csm1909.ro</v>
          </cell>
          <cell r="F29" t="str">
            <v>+40720770855</v>
          </cell>
          <cell r="G29" t="str">
            <v>a. A set of amendments to Civil Procedural Code (as well to the criminal codes) is under discussion within a special Commission of the Parliament that aims at systemizing, unification and legal stability within the Judiciary. The SCM expressed the opinion that the amendments should aim only at implementing the decisions of the Constitutional Court. The Government has also initiated an Emergency Ordinance, at the suggestion of the High Court of Cassation and Justice, aiming at the modification of the Civil Procedural Code in relation to the jurisdiction of the High Court following a decision of the Constitutional Court. b. Draft law on the registrars of the Trade register and the registering activity within the Trade Register.</v>
          </cell>
          <cell r="H29"/>
          <cell r="I29" t="str">
            <v>The entry into force of the Law on the insolvency of the individual has been postponed until 1 January 2018 (G.O 6/2017)</v>
          </cell>
          <cell r="J29"/>
          <cell r="K29"/>
          <cell r="L29"/>
          <cell r="M29" t="str">
            <v>Important debates are at national level on the bills on amendment of the Law on the status of magistrates (Law no 303/2004) and Law on the organization of the Judiciary (Law no 304/2004).</v>
          </cell>
          <cell r="N29"/>
          <cell r="O29"/>
          <cell r="P29" t="str">
            <v>Bill aiming at amending the Law on the Superior Council of Magistracy (Law 317/2004)</v>
          </cell>
          <cell r="Q29"/>
          <cell r="R29"/>
          <cell r="S29"/>
          <cell r="T29"/>
          <cell r="U29"/>
          <cell r="V29"/>
          <cell r="W29"/>
          <cell r="X29"/>
          <cell r="Y29"/>
          <cell r="Z29"/>
          <cell r="AA29"/>
          <cell r="AB29"/>
          <cell r="AC29"/>
          <cell r="AD29"/>
          <cell r="AE29" t="str">
            <v>a. The Chamber of deputies are debating the bill of law for endorsing the G.E.O 80/2013. In this context, the Ministry of Justice has sent a Memorandum with several proposals. b. The Superior Council of Magistracy has notified the Ministry of Justice in order to draft a bill that excludes court fees in cases of material and moral damages requested for physical or psychical injuries</v>
          </cell>
          <cell r="AF29" t="str">
            <v/>
          </cell>
          <cell r="AG29" t="str">
            <v/>
          </cell>
          <cell r="AH29" t="str">
            <v>Bill aiming at amending the law on the statute of magistrates (Law no 303/2004)</v>
          </cell>
          <cell r="AI29" t="str">
            <v/>
          </cell>
          <cell r="AJ29" t="str">
            <v/>
          </cell>
          <cell r="AK29" t="str">
            <v/>
          </cell>
          <cell r="AL29" t="str">
            <v>In 2016, the Law no. 36/1995 on notaries public and notarial activity has been amended (by art. II of the Law no. 206/2016). Consequently, several Ministerial Orders were issued for its application.</v>
          </cell>
          <cell r="AM29" t="str">
            <v/>
          </cell>
          <cell r="AN29" t="str">
            <v/>
          </cell>
          <cell r="AO29" t="str">
            <v/>
          </cell>
          <cell r="AP29" t="str">
            <v/>
          </cell>
          <cell r="AQ29" t="str">
            <v xml:space="preserve">1.b. Draft law on the registrars of the Trade register and the registering activity within the National Trade Register Office. _x000D_
The draft law aims at strengthening the simplifying process of the registering activity within the trade register, by finalizing the solution of transforming the preliminary judicial control before the registration into an administrative control. _x000D_
For this purpose, it is regulated the statute of the registrar of the trade register and the registration procedure within the trade register on the basis of the legality control carried out by the registrar. _x000D_
_x000D_
The elaboration of the legislative solutions envisages the compliance with the minimal standards established by the Directive (EU) 2017/1132 Of the European Parliament and of the Council of 14 June 2017 relating to certain aspects of company law (published in the Official Journal L 169 on 30.06.2017), which takes over within its content the provisions of the  Directive 2009/101/EC of the European Parliament and of the Council of 16 September 2009 on coordination of safeguards which, for the protection of the interests of members and third parties, are required by Member States of companies within the meaning of the second paragraph of Article 48 of the Treaty, with a view to making such safeguards equivalent (OJ L 258, 1.10.2009)._x000D_
_x000D_
In the line of the current efforts at the level of the European Union for simplifying and codifying the legislation, the draft law proposes the unification and systematization of the provisions on the registering operations within the trade register._x000D_
_x000D_
Thus, in one normative act there are provisions for: natural person and legal persons under the obligation of registering within the trade register, the acts, facts and mentions which shall be registered in the trade register, the elements of the registration request, the sanctions for  non-complying with the obligation of registering,  the registration procedure for the trade register._x000D_
_x000D_
9.b. The provisions also aim at regulating some mechanisms allowing the courts to recover some amounts of money cashed as judicial stamp fees directly in their own budgets for their management needs. _x000D_
_x000D_
11. In order to bring the implementing regulations into line with the primary legislation, as amended by Law no. 206/2016, the following normative acts (secondary legislation) have been modified:_x000D_
a. Order of the Minister of Justice No. 1618/C/2017 of 13 June 2017  on the modification and completion of the Regulation on the application of the Law on notaries public and the notarial activity no. 36/1995, approved by the Order of the Minister of Justice no. 2333/C/2013 ._x000D_
b. Order of the Minister of Justice no. 1619 / C/13 June 2017  on the modification and completion of the Regulation for organizing and conducting of the final examination of the notary public on probation and the admission contest for the notary public, approved by the Order of the Minister of Justice no. 1494 /C/2014 ._x000D_
c. Order of the Minister of Justice No. 2.792 /C/19 October 2017  on the approval of the Regulation for organizing and conducting the examination or the contest for acquiring the status of notary public on probation._x000D_
_x000D_
Content:_x000D_
-	- the provisions on how to prove that a person is medically and psychologically apt to acquire the status of notary public, respectively, probationary notary public trainee were modified;_x000D_
-	- the procedure of obtaining the status of probationary notary public was modified (it was established the competence of the Romanian Notarial Institute for organizing the examination for acquiring this qualification, attributable until the date of modification of the law to the 15 Chambers of Notary Public; the average promotion grade was lowered from 8.00 to 7.00; it was established that a representative of the Ministry of Justice should be designated as a member of the examination board and of the board solving the contestations);_x000D_
-	- the conditions and procedure for obtaining the status of notary public ware modified (the average promotion grade was lowered from 8.00 to 7.00);_x000D_
-	Modifications were made regarding the contest for the change of the offices of the notary public (the average promotion grade was lowered from 8.00 to 7.00; it was established that a representative of the Ministry of Justice should be designated as a member of the examination board)._x000D_
</v>
          </cell>
          <cell r="AR29" t="str">
            <v>1.a  General online information about the justice system for non-native speakers;1.c  General online information about the justice system for visually or hearing impaired</v>
          </cell>
          <cell r="AS29" t="str">
            <v>https://www.csm1909.ro/Pages.aspx?PageId=271</v>
          </cell>
          <cell r="AT29" t="str">
            <v/>
          </cell>
          <cell r="AU29" t="str">
            <v>www.csm1909.ro</v>
          </cell>
          <cell r="AV29" t="str">
            <v/>
          </cell>
          <cell r="AW29" t="str">
            <v/>
          </cell>
          <cell r="AX29" t="str">
            <v/>
          </cell>
          <cell r="AY29" t="str">
            <v xml:space="preserve">a. The Superior Council of Magistracy publish general information and guidelines on the Judiciary on the websites. It uses a general translation option that makes it available in several languages._x000D_
_x000D_
b. General online information may be accessed from multiple sources, by using specific tools designated for visual impaired. The website of the Superior Council of Magistracy offers in the upper part of its homepage a link to robobraille. (We opted for such a solution because it would be cumbersome to provide for specific information in braille, when such instruments as robobraille exist and they make available all the content of the pages, without any needs for update.)_x000D_
Finally, it is not quite clear what specific instruments would be needed for hearing impaired in order to make the website more accessible. _x000D_
_x000D_
c. On 20th July 2017, it was signed the Protocol on the collaboration on the juridical education in schools, in partnership with the Ministry of National Education, the Superior Council of Magistracy, the Public Ministry and the High Court of Cassation and Justice.  There is a mechanism for the accession to the protocol, on the basis of which there are currently 25 signatories. _x000D_
_x000D_
The Commission for the monitoring of the Protocol has been operationalized and three reunions have been organized at the Ministry of Justice (10th august and 10th October 2017) and the Public Ministry (31st October 2017). _x000D_
An inter-institutional Working Group has been set up, made of members assigned by each of the parties to the Protocol, which has elaborated the guideline themes and has centralized the lists of volunteers (more than 700 judges, prosecutors, notaries public, legal counselors and lawyers).  Between 13-17 November there have taken place actions for promoting the juridical education in schools.   _x000D_
_x000D_
Taking into consideration the Action Plan for the implementation of the Strategy for the development of the Judiciary 2015-2020 – measure E.3. on the professional interdisciplinary training of the participants to the act of justice – it has been approved the Instruction no. 2/2017, which is the legal framework for the practical stages of the students within the faculties with juridical profile.  Up to now, there have been organized three practical stages, the fourth one being currently undergoing.  A number of 50 students have benefited of a practical training. _x000D_
</v>
          </cell>
          <cell r="AZ29" t="str">
            <v>No</v>
          </cell>
          <cell r="BA29" t="str">
            <v/>
          </cell>
          <cell r="BB29" t="str">
            <v/>
          </cell>
          <cell r="BC29" t="str">
            <v/>
          </cell>
          <cell r="BD29" t="str">
            <v>Yes</v>
          </cell>
          <cell r="BE29" t="str">
            <v>The Superior Council of Magistracy of Romania has adopted in 2012 Guidelines on the relationship between the Judiciary and the media. The Guidelines were modified in 2014 and in 2015 in order to adapt them to the new Codes that had entered into force._x000D_
A new process of public consultation was initiated and it is ongoing in order to update the Guidelines. _x000D_
The guidelines are available on the SCM's website.</v>
          </cell>
          <cell r="BF29" t="str">
            <v>Yes all judgments</v>
          </cell>
          <cell r="BG29" t="str">
            <v>Yes all judgments</v>
          </cell>
          <cell r="BH29" t="str">
            <v>Yes all judgments</v>
          </cell>
          <cell r="BI29" t="str">
            <v>All the courts use the system of electronic record and information of the cases (ECRIS), instrument that can be used by all judges and the court staff to have access to the judgments of the courts._x000D_
Some courts publish on websites free of charge the decision that are considered to be relevant._x000D_
Starting with 2015, it was established a system developed by the Superior Council of Magistracy in partnership with ROLII (Romanian Legal Information Institute) that is aiming at publishing the entire case-law of the courts,_x000D_
free of charge. All the current decisions of the courts are now being published (anonymized) and the system tries to publish even the old cases going back in time up to 2007 and it is constantly updated._x000D_
Now, the main platform for the publication of judgments is www.rolii.ro.</v>
          </cell>
          <cell r="BJ29" t="str">
            <v>1st instance;2nd instance;Highest instance</v>
          </cell>
          <cell r="BK29" t="str">
            <v>1st instance;2nd instance;Highest instance</v>
          </cell>
          <cell r="BL29" t="str">
            <v>1st instance;2nd instance;Highest instance</v>
          </cell>
          <cell r="BM29" t="str">
            <v>1st instance;2nd instance;Highest instance</v>
          </cell>
          <cell r="BN29" t="str">
            <v>1st instance;2nd instance;Highest instance</v>
          </cell>
          <cell r="BO29" t="str">
            <v/>
          </cell>
          <cell r="BP29" t="str">
            <v>Yes all judgments</v>
          </cell>
          <cell r="BQ29" t="str">
            <v>Yes all judgments</v>
          </cell>
          <cell r="BR29" t="str">
            <v>Yes all judgments</v>
          </cell>
          <cell r="BS29" t="str">
            <v/>
          </cell>
          <cell r="BT29" t="str">
            <v>1st instance;2nd instance;Highest instance</v>
          </cell>
          <cell r="BU29" t="str">
            <v>1st instance;2nd instance;Highest instance</v>
          </cell>
          <cell r="BV29" t="str">
            <v>1st instance;2nd instance;Highest instance</v>
          </cell>
          <cell r="BW29" t="str">
            <v>1st instance;2nd instance;Highest instance</v>
          </cell>
          <cell r="BX29" t="str">
            <v>1st instance;2nd instance;Highest instance</v>
          </cell>
          <cell r="BY29" t="str">
            <v/>
          </cell>
          <cell r="BZ29" t="str">
            <v>Initial;Continuous</v>
          </cell>
          <cell r="CA29" t="str">
            <v>Initial;Continuous</v>
          </cell>
          <cell r="CB29" t="str">
            <v>Initial;Continuous</v>
          </cell>
          <cell r="CC29" t="str">
            <v/>
          </cell>
          <cell r="CD29" t="str">
            <v>Initial;Continuous</v>
          </cell>
          <cell r="CE29" t="str">
            <v/>
          </cell>
          <cell r="CF29" t="str">
            <v>Initial;Continuous</v>
          </cell>
          <cell r="CG29" t="str">
            <v/>
          </cell>
          <cell r="CH29" t="str">
            <v>Professional training curricula include topics such as communication with parties, with media and general public, but there are also training seminars organized for magistrates within different Project implemented by SCM with the collaboration of NIM or through NIM that offer trainings in such arias._x000D_
Moreover, magistrates participate abroad in training seminars specialized in the field of communication with media._x000D_
_x000D_
We have not checked all the boxes in relation to different types of communication, it should be noticed that during the initial training, there are general training sessions on Communication and some aspects of the abovementioned areas are dealt with as well. (http://www.inm-lex.ro/fisiere/d_1553/PFI%20anul%20I%202017%20.pdf, http://www.inm-lex.ro/displaypage.php?p=164)</v>
          </cell>
          <cell r="CI29" t="str">
            <v>Civil and commercial disputes;Labour disputes;Consumer disputes*</v>
          </cell>
          <cell r="CJ29" t="str">
            <v>Civil and commercial disputes;Labour disputes;Consumer disputes*</v>
          </cell>
          <cell r="CK29" t="str">
            <v>Civil and commercial disputes;Labour disputes;Consumer disputes*</v>
          </cell>
          <cell r="CL29" t="str">
            <v>Civil and commercial disputes;Labour disputes;Consumer disputes*</v>
          </cell>
          <cell r="CM29" t="str">
            <v/>
          </cell>
          <cell r="CN29" t="str">
            <v/>
          </cell>
          <cell r="CO29" t="str">
            <v/>
          </cell>
          <cell r="CP29" t="str">
            <v>Civil and commercial disputes;Labour disputes;Consumer disputes*</v>
          </cell>
          <cell r="CQ29" t="str">
            <v>Civil and commercial disputes;Labour disputes;Consumer disputes*</v>
          </cell>
          <cell r="CR29" t="str">
            <v>Civil and commercial disputes;Labour disputes;Consumer disputes*</v>
          </cell>
          <cell r="CS29" t="str">
            <v/>
          </cell>
          <cell r="CT29" t="str">
            <v>Civil and commercial disputes;Labour disputes;Consumer disputes*</v>
          </cell>
          <cell r="CU29" t="str">
            <v/>
          </cell>
          <cell r="CV29" t="str">
            <v/>
          </cell>
          <cell r="CW29" t="str">
            <v/>
          </cell>
          <cell r="CX29" t="str">
            <v>www.cmediere.ro</v>
          </cell>
          <cell r="CY29" t="str">
            <v>www.cmediere.ro</v>
          </cell>
          <cell r="CZ29" t="str">
            <v>www.cmediere.ro</v>
          </cell>
          <cell r="DA29" t="str">
            <v>Efforts to promote mediation and ADR methods are made by the mediators. The use of mediation is supported also by the Superior Council of Magistracy and National Institute of Magistracy. SCM through NIM organizes professional training for magistrates in the field of mediation, in implementing Projects for reforming the Judiciary.</v>
          </cell>
          <cell r="DB29" t="str">
            <v>National level;One or several regions;One or several courts</v>
          </cell>
          <cell r="DC29" t="str">
            <v>National level;One or several regions;One or several courts</v>
          </cell>
          <cell r="DD29" t="str">
            <v>National level;One or several regions;One or several courts</v>
          </cell>
          <cell r="DE29" t="str">
            <v>National level;One or several regions;One or several courts</v>
          </cell>
          <cell r="DF29" t="str">
            <v/>
          </cell>
          <cell r="DG29" t="str">
            <v/>
          </cell>
          <cell r="DH29" t="str">
            <v/>
          </cell>
          <cell r="DI29" t="str">
            <v>National level;One or several regions;One or several courts</v>
          </cell>
          <cell r="DJ29" t="str">
            <v/>
          </cell>
          <cell r="DK29" t="str">
            <v/>
          </cell>
          <cell r="DL29" t="str">
            <v/>
          </cell>
          <cell r="DM29" t="str">
            <v xml:space="preserve">All the data mentioned above reflect a survey adopted in 2017. However, the data were collected during December 2016 - January 2017._x000D_
https://www.csm1909.ro/ViewFile.ashx?guid=f039d22c-1a9c-4eaf-b196-aa57bfa637b6|InfoCSM </v>
          </cell>
          <cell r="DN29" t="str">
            <v/>
          </cell>
          <cell r="DP29" t="str">
            <v/>
          </cell>
          <cell r="DQ29" t="str">
            <v>1. The survey results are publicly available on-line in their entirety;2. The survey results have been used to feed an annual/specific report at local or national level;4. The survey results have been used for modifying/improving the functioning of certain courts</v>
          </cell>
          <cell r="DR29" t="str">
            <v/>
          </cell>
          <cell r="DS29" t="str">
            <v/>
          </cell>
          <cell r="DT29" t="str">
            <v>No</v>
          </cell>
          <cell r="DU29" t="str">
            <v/>
          </cell>
          <cell r="DV29" t="str">
            <v/>
          </cell>
          <cell r="DW29" t="str">
            <v/>
          </cell>
          <cell r="DX29" t="str">
            <v/>
          </cell>
          <cell r="DY29" t="str">
            <v/>
          </cell>
          <cell r="DZ29" t="str">
            <v/>
          </cell>
          <cell r="EA29" t="str">
            <v/>
          </cell>
          <cell r="EB29" t="str">
            <v/>
          </cell>
          <cell r="EC29" t="str">
            <v/>
          </cell>
          <cell r="ED29" t="str">
            <v/>
          </cell>
          <cell r="EE29" t="str">
            <v/>
          </cell>
          <cell r="EF29" t="str">
            <v/>
          </cell>
          <cell r="EG29" t="str">
            <v/>
          </cell>
          <cell r="EH29" t="str">
            <v/>
          </cell>
          <cell r="EI29" t="str">
            <v/>
          </cell>
          <cell r="EJ29" t="str">
            <v/>
          </cell>
          <cell r="EK29" t="str">
            <v/>
          </cell>
          <cell r="EL29" t="str">
            <v/>
          </cell>
          <cell r="EM29" t="str">
            <v/>
          </cell>
          <cell r="EN29" t="str">
            <v/>
          </cell>
          <cell r="EO29" t="str">
            <v/>
          </cell>
          <cell r="EP29" t="str">
            <v/>
          </cell>
          <cell r="EQ29" t="str">
            <v/>
          </cell>
          <cell r="ER29" t="str">
            <v/>
          </cell>
          <cell r="ES29" t="str">
            <v/>
          </cell>
          <cell r="ET29" t="str">
            <v/>
          </cell>
          <cell r="EU29" t="str">
            <v/>
          </cell>
          <cell r="EV29" t="str">
            <v>Yes</v>
          </cell>
          <cell r="EW29" t="str">
            <v/>
          </cell>
          <cell r="EX29"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%);Other</v>
          </cell>
          <cell r="EY29" t="str">
            <v>The following efficiency indicators are being used for all types of cases:_x000D_
1. Clearance rate (calculated exclusively in relation to new incoming cases) – it is calculated as the ratio between resolved cases and new incoming cases during a one year time frame, shown as a percentage._x000D_
2. Pending cases (exceeding one year/1 year and 6 months) – the pending caseload is calculated as the sum of all pending and unresolved cases at the end of the time frame, exceeding 1 year for the courts of appeal and_x000D_
High Court of Cassation of Justice and exceeding than 1 year and 6 months for the other courts._x000D_
3. Rate of cases resolved in one year – it is the sum of all cases resolved in less than 1 year from the registration in relation to the sum of all cases resolved in the time frame of a certain court, shown as a_x000D_
percentage._x000D_
4. Average length of proceedings, according to the legal matters and subjects on the level of each court and on national level (only for the proceedings on the merits) – it is the average time elapsed between the date_x000D_
of the case registration date (“File date” in ECRIS application) and the issue date of the final document – drafting of the decision (the last document, if there are several). This indicator takes into account the_x000D_
average value of all matters (non-criminal/criminal) and it results from the arithmetic mean of all values of the respective legal matters._x000D_
5. Drafting the reasoning of judgments within the legal time limit – it is the rate of judgments drafted within a period exceeding the legal limit (30 days) pursuant to Romanian legislation. The legal time limit for drawing_x000D_
up judgments is the one set in the ECRIS application.</v>
          </cell>
          <cell r="EZ29" t="str">
            <v>see above</v>
          </cell>
          <cell r="FA29" t="str">
            <v/>
          </cell>
          <cell r="FB29" t="str">
            <v/>
          </cell>
          <cell r="FC29" t="str">
            <v/>
          </cell>
          <cell r="FD29" t="str">
            <v/>
          </cell>
          <cell r="FE29" t="str">
            <v/>
          </cell>
          <cell r="FF29" t="str">
            <v/>
          </cell>
          <cell r="FG29" t="str">
            <v/>
          </cell>
          <cell r="FH29" t="str">
            <v>The application STATIS generates statistical reports for each performance indicator as well as the internal ranges of these indicators. For example, the software generates structured information on sections, stages of the proceedings, legal matters, items, judges concerning new incoming cases, resolved cases, caseload, suspended cases, average length of proceedings. The courts report monthly, at half-year and yearly and more often if needed. The software can also provide dynamic information on a particular sector of interest, e.g. developments for each month in a year, quarterly or half yearly and comparisons between several years. Identifying reasons for delays enables those involved in the management of the judicial system and courts to_x000D_
take actions in order to improve efficiency.</v>
          </cell>
          <cell r="FI29" t="str">
            <v/>
          </cell>
          <cell r="FJ29" t="str">
            <v>Ministry of Justice with involvement of judges (prior formal consultation) TF;Council for Judiciary TL;Council for the Judiciary BL</v>
          </cell>
          <cell r="FK29" t="str">
            <v>Ministry of Justice with involvement of judges (prior formal consultation) TF;Council for Judiciary TL;Council for the Judiciary BL</v>
          </cell>
          <cell r="FL29" t="str">
            <v>Ministry of Justice with involvement of judges (prior formal consultation) TF;Council for Judiciary TL;Council for the Judiciary BL</v>
          </cell>
          <cell r="FM29" t="str">
            <v/>
          </cell>
          <cell r="FN29" t="str">
            <v/>
          </cell>
          <cell r="FO29" t="str">
            <v/>
          </cell>
          <cell r="FP29" t="str">
            <v/>
          </cell>
          <cell r="FQ29" t="str">
            <v/>
          </cell>
          <cell r="FR29" t="str">
            <v/>
          </cell>
          <cell r="FS29" t="str">
            <v/>
          </cell>
          <cell r="FT29" t="str">
            <v/>
          </cell>
          <cell r="FU29" t="str">
            <v/>
          </cell>
          <cell r="FV29" t="str">
            <v/>
          </cell>
          <cell r="FW29" t="str">
            <v/>
          </cell>
          <cell r="FX29" t="str">
            <v>Individual courts TF;Specific regions/territories TF;Entire territory of Member State TF;Individual courts TL;Specific regions/territories TL;Entire territory of Member State TL;Individual courts BL;Specific regions/territories BL;Entire territory of Member State BL</v>
          </cell>
          <cell r="FY29" t="str">
            <v>Individual courts TF;Specific regions/territories TF;Entire territory of Member State TF;Individual courts TL;Specific regions/territories TL;Entire territory of Member State TL;Individual courts BL;Specific regions/territories BL;Entire territory of Member State BL</v>
          </cell>
          <cell r="FZ29" t="str">
            <v>Individual courts TF;Specific regions/territories TF;Entire territory of Member State TF;Individual courts TL;Specific regions/territories TL;Entire territory of Member State TL;Individual courts BL;Specific regions/territories BL;Entire territory of Member State BL</v>
          </cell>
          <cell r="GA29" t="str">
            <v>The five indicators are applicable to all types of cases, including cases in criminal matters.</v>
          </cell>
          <cell r="GB29" t="str">
            <v>Monitoring and analysis of the data can be performed at different levels within the judicial system:_x000D_
- at the level of individual courts by the management structures (Presidents /Vice-presidents, courts’ management councils, courts’ general assemblies)_x000D_
- The Superior Council of Magistracy (SCM): SCM Section for Judges, together with the Judicial Inspection, based on their respective competencies _x000D_
- By the Ministry of Justice or the National Institute of Magistracy</v>
          </cell>
          <cell r="GC29" t="str">
            <v>No</v>
          </cell>
          <cell r="GD29" t="str">
            <v/>
          </cell>
          <cell r="GE29" t="str">
            <v>For allocating human resources;Other/specify</v>
          </cell>
          <cell r="GF29" t="str">
            <v>The implementation and use of StaticEcris could facilitate an accurate calibration and promotion of human resource policies, as well as other policies depending on SCM management decisions. Moreover, it may become a guide for finding means, together with the courts’ management, to act where concrete efficiency and effectiveness issues arise. The horizontal comparison between courts with the same activity dynamics shall be a useful analysis instrument for SCM, the comparison followed by an analysis, being able to reveal management, staff, financial resources or materials, massive increases or decreases in the overall number or specific types of cases at the courts._x000D_
It could provide the basis for developing measures for courts or for the entire system in cooperation with the courts’ management, the Judicial Inspection, the Ministry of Justice. SCM may develop concrete proposals for_x000D_
legal amendments based on such an analysis._x000D_
Uniform reporting and communication of the results and analysis will be another useful tool that is to be put into practice by the courts and SCM (Section for Judges). Reporting will be made both for the respective courts’ staff, but also for SCM (in order to centralize all these analyses), and, last but not least, a reference to the public, given the specificity of public service of the Justice and reflection of the activity of this public_x000D_
service.</v>
          </cell>
          <cell r="GG29" t="str">
            <v>Average resolution time (indicator no 4), according to the legal matters and subjects on the level of each court and on national level, represents the average time elapsed between the case registration date and the date when the document is closed (the latter if there is more than one). The indicator takes into account the average value of all the legal matters (non-criminal /criminal), except for cases of insolvency, for which distinct efficiency scores were set and it results from the arithmetic mean of all values of the respective legal matters._x000D_
This indicator is used only with regard to proceedings on the merits, whereas this stage has the largest share in the total resolution time length throughout the procedural stages (statistically, the procedural stages in_x000D_
remedies are much reduced compared to the procedural stage on the merits)._x000D_
Also, this indicator does not cover the courts of appeal because they have low jurisdiction as regards the resolution of cases on the merits._x000D_
Efficiency grades non-criminal/criminal matters_x000D_
- Less than 11 months/5 months = very efficient_x000D_
- Between 11 months – 1 year/5 months – 6 months = efficient_x000D_
- Between 1 year – 1 year and 6 months / 6 months – 1 year = satisfactory_x000D_
- More than 1 year and 6 months/1 an = inefficient</v>
          </cell>
          <cell r="GH29" t="str">
            <v>Yes</v>
          </cell>
          <cell r="GI29" t="str">
            <v/>
          </cell>
          <cell r="GJ29" t="str">
            <v>365 (one year)</v>
          </cell>
          <cell r="GK29" t="str">
            <v>547 (one year and six months)</v>
          </cell>
          <cell r="GL29" t="str">
            <v>The indicator of stocks pending for more than one year is applicable for the courts of appeal and the indicator of stocks pending for one year and six months for all other courts</v>
          </cell>
          <cell r="GM29" t="str">
            <v/>
          </cell>
          <cell r="GN29" t="str">
            <v>see above</v>
          </cell>
          <cell r="GO29" t="str">
            <v>see above</v>
          </cell>
          <cell r="GP29" t="str">
            <v>see above</v>
          </cell>
          <cell r="GQ29" t="str">
            <v/>
          </cell>
          <cell r="GR29" t="str">
            <v>Court President/ Court management TF;Council for the judiciary TF;Other body/ specify TF;Court President/ Court management TL;Council for the judiciary TL;Ministry of Justice TL;Other body/ specify TL;Court President/ Court management BL;Council for the judiciary BL;Other body/ specify BL</v>
          </cell>
          <cell r="GS29" t="str">
            <v>Court President/ Court management TF;Council for the judiciary TF;Other body/ specify TF;Court President/ Court management TL;Council for the judiciary TL;Ministry of Justice TL;Other body/ specify TL;Court President/ Court management BL;Council for the judiciary BL;Other body/ specify BL</v>
          </cell>
          <cell r="GT29" t="str">
            <v>Judicial Inspectorate</v>
          </cell>
          <cell r="GU29" t="str">
            <v>Judicial Inspectorate</v>
          </cell>
          <cell r="GV29" t="str">
            <v>Judicial Inspectorate</v>
          </cell>
          <cell r="GW29" t="str">
            <v>Judicial Inspectorate</v>
          </cell>
          <cell r="GX29" t="str">
            <v>Judicial Inspectorate`</v>
          </cell>
          <cell r="GY29" t="str">
            <v>Judicial Inspectorate</v>
          </cell>
          <cell r="GZ29" t="str">
            <v>Not observing the timeframes/time limits or causing backlogs may represent a disciplinary offence to be investigated by the Judicial Inspection and disciplinary sanctioned by the SCM. Parties can make use of a special procedure in order to obtain compensation in case of excessive length of the files.</v>
          </cell>
          <cell r="HA29" t="str">
            <v>Yes</v>
          </cell>
          <cell r="HB29" t="str">
            <v>Continuous real-time monitoring/data is followed every day TF;Continuous real-time monitoring/data is followed every day TL</v>
          </cell>
          <cell r="HC29" t="str">
            <v>Continuous real-time monitoring/data is followed every day TF;Continuous real-time monitoring/data is followed every day TL</v>
          </cell>
          <cell r="HD29" t="str">
            <v/>
          </cell>
          <cell r="HE29" t="str">
            <v/>
          </cell>
          <cell r="HF29" t="str">
            <v/>
          </cell>
          <cell r="HG29" t="str">
            <v/>
          </cell>
          <cell r="HH29" t="str">
            <v/>
          </cell>
          <cell r="HI29" t="str">
            <v/>
          </cell>
          <cell r="HJ29" t="str">
            <v>The IT Statis application measures in real time the efficiency of a court / section / panel of judges / judge countrywide, including in terms of observing the 5 indicators mentioned above.</v>
          </cell>
          <cell r="HK29" t="str">
            <v>Council for the judiciary TF;Ministry of Justice TF;Council for the judiciary TL;Ministry of Justice TL;Council for the judiciary BL;Ministry of Justice BL</v>
          </cell>
          <cell r="HL29" t="str">
            <v>Ministry of Justice TF;Ministry of Justice TL;Ministry of Justice BL</v>
          </cell>
          <cell r="HM29" t="str">
            <v/>
          </cell>
          <cell r="HN29" t="str">
            <v>Court President/ Court management TF;Council for the judiciary TF;Court President/ Court management TL;Council for the judiciary TL;Court President/ Court management BL;Council for the judiciary BL</v>
          </cell>
          <cell r="HO29" t="str">
            <v>Other body/ specify TF;Other body/ specify TL</v>
          </cell>
          <cell r="HP29" t="str">
            <v>Court President/ Court management TF;Council for the judiciary TF;Other body/ specify TF;Court President/ Court management TL;Council for the judiciary TL;Other body/ specify TL;Court President/ Court management BL;Council for the judiciary BL;Other body/ specify BL</v>
          </cell>
          <cell r="HQ29" t="str">
            <v/>
          </cell>
          <cell r="HR29" t="str">
            <v>Judicial Inspection, Management Board of the Court, Meetings of the presidents from the courts</v>
          </cell>
          <cell r="HS29" t="str">
            <v>Judicial Inspection, Management Board of the Court, Meetings of the presidents from the courts</v>
          </cell>
          <cell r="HT29" t="str">
            <v>Judicial Inspection, Management Board of the Court, Meetings of the presidents from the courts</v>
          </cell>
          <cell r="HU29" t="str">
            <v>see above</v>
          </cell>
          <cell r="HV29" t="str">
            <v>see above</v>
          </cell>
          <cell r="HW29" t="str">
            <v>see above</v>
          </cell>
          <cell r="HX29" t="str">
            <v/>
          </cell>
          <cell r="HY29" t="str">
            <v/>
          </cell>
          <cell r="HZ29" t="str">
            <v>Upon request by party;Online access of throughout the course of a case</v>
          </cell>
          <cell r="IA29" t="str">
            <v>Upon request by party;Online access of throughout the course of a case</v>
          </cell>
          <cell r="IB29" t="str">
            <v>Upon request by party;Online access of throughout the course of a case</v>
          </cell>
          <cell r="IC29" t="str">
            <v/>
          </cell>
          <cell r="ID29" t="str">
            <v/>
          </cell>
          <cell r="IE29" t="str">
            <v/>
          </cell>
          <cell r="IF29" t="str">
            <v/>
          </cell>
        </row>
        <row r="30">
          <cell r="A30" t="str">
            <v>BE</v>
          </cell>
          <cell r="B30" t="str">
            <v>Belgium</v>
          </cell>
          <cell r="C30" t="str">
            <v>Kristine HÄNSCH</v>
          </cell>
          <cell r="D30" t="str">
            <v>Judge and contact person Collège des Cours et Tribunaux</v>
          </cell>
          <cell r="E30" t="str">
            <v>kristine.hansch@hrj.be</v>
          </cell>
          <cell r="F30" t="str">
            <v>0475 78 3030</v>
          </cell>
          <cell r="G30" t="str">
            <v>Transformation of the commerce court into a entreprise court reforms of procedures to reduce the workload reform of the rules of evidence in civil cases; extension of class action</v>
          </cell>
          <cell r="H30" t="str">
            <v>Reform of civil procedures to enhance efficiency in the courts (eg. Limitation of the use of opposition) New procedure on some form of liability without fault New Insolvency law Reform of internal adoption law; New procedure to combat squatting</v>
          </cell>
          <cell r="I30" t="str">
            <v/>
          </cell>
          <cell r="J30" t="str">
            <v>New rules on mediation; Introduction of rules on collaborative law in the judicial code as an additional solution of ADR</v>
          </cell>
          <cell r="K30" t="str">
            <v/>
          </cell>
          <cell r="L30" t="str">
            <v/>
          </cell>
          <cell r="M30" t="str">
            <v>Creation of management autonomy to the courts and prosecution offices, system for the financing of the courts; management autonomy for the Cour de cassation</v>
          </cell>
          <cell r="N30" t="str">
            <v/>
          </cell>
          <cell r="O30" t="str">
            <v/>
          </cell>
          <cell r="P30" t="str">
            <v/>
          </cell>
          <cell r="Q30" t="str">
            <v/>
          </cell>
          <cell r="R30" t="str">
            <v/>
          </cell>
          <cell r="S30" t="str">
            <v>Creation of management autonomy to the courts and prosecution offices, system for the financing of the courts; management autonomy for the Cour de cassation</v>
          </cell>
          <cell r="T30" t="str">
            <v/>
          </cell>
          <cell r="U30" t="str">
            <v/>
          </cell>
          <cell r="V30" t="str">
            <v>Creation of the Brussels International Business Court</v>
          </cell>
          <cell r="W30" t="str">
            <v>Creation of a specialized Market Court within the court of appeal of Brussels</v>
          </cell>
          <cell r="X30" t="str">
            <v/>
          </cell>
          <cell r="Y30" t="str">
            <v>The legal base for the use of digital judgements; central platform for the electronic service of judgements</v>
          </cell>
          <cell r="Z30" t="str">
            <v>Legal basis for the use of electronic communication, creation of different IT platforms for specific procedures;</v>
          </cell>
          <cell r="AA30" t="str">
            <v/>
          </cell>
          <cell r="AB30" t="str">
            <v>Creation of a enlarged legal expense insurance</v>
          </cell>
          <cell r="AC30" t="str">
            <v>Creation of specific budgetary fund for legal aid</v>
          </cell>
          <cell r="AD30" t="str">
            <v/>
          </cell>
          <cell r="AE30" t="str">
            <v>Reform of court fees</v>
          </cell>
          <cell r="AF30" t="str">
            <v/>
          </cell>
          <cell r="AG30" t="str">
            <v/>
          </cell>
          <cell r="AH30" t="str">
            <v>Mondernisation of the appointment of lay judges, extension of rules incompatibilities for lay judges Reform of the appointment for the professional judges</v>
          </cell>
          <cell r="AI30" t="str">
            <v/>
          </cell>
          <cell r="AJ30" t="str">
            <v/>
          </cell>
          <cell r="AK30" t="str">
            <v>The law of 19 avril 2017 regulates the obligatory inscription, renewable every six years of legal experts, translators and interpreters, who have to endorse the code of conduct and follow training (19 AVRIL 2017. - Loi modifiant le Code d'instruction criminelle, le Code judiciaire et la loi du 10 avril 2014 modifiant diverses dispositions en vue d'établir un registre national des experts judiciaires et établissant un registre national des traducteurs, interprètes et traducteurs-interprètes jurés - http://www.ejustice.just.fgov.be/cgi_loi/loi.pl and word document in appendix).</v>
          </cell>
          <cell r="AL30" t="str">
            <v>Register of legal experts and interpretators and translators; a code of professional conduct for legal experts</v>
          </cell>
          <cell r="AM30" t="str">
            <v/>
          </cell>
          <cell r="AN30" t="str">
            <v/>
          </cell>
          <cell r="AO30" t="str">
            <v/>
          </cell>
          <cell r="AP30" t="str">
            <v/>
          </cell>
          <cell r="AQ30" t="str">
            <v/>
          </cell>
          <cell r="AR30" t="str">
            <v>1.a  General online information about the justice system for non-native speakers;1.c  General online information about the justice system for visually or hearing impaired;4.a  Provision of education on legal rights to the general public through educational court visits</v>
          </cell>
          <cell r="AS30" t="str">
            <v>https://www.rechtbanken-tribunaux.be/nl  https://www.tribunaux-rechtbanken.be/fr</v>
          </cell>
          <cell r="AT30" t="str">
            <v/>
          </cell>
          <cell r="AU30" t="str">
            <v/>
          </cell>
          <cell r="AV30" t="str">
            <v>https://www.rechtbanken-tribunaux.be/nl  https://www.tribunaux-rechtbanken.be/fr</v>
          </cell>
          <cell r="AW30" t="str">
            <v>https://justitie.belgium.be/sites/default/files/een_betere_toegang_tot_justitie  https://justice.belgium.be/sites/default/files/un_meilleur_acces_a_la_justice</v>
          </cell>
          <cell r="AX30" t="str">
            <v/>
          </cell>
          <cell r="AY30" t="str">
            <v>Question 2.2 Each court provides forms (in pdf, doc or xls format) on the homepage of the court (or the umbrella organisation). The homepage can be reached via :_x000D_
- https://www.rechtbanken-tribunaux.be/nl  https://www.tribunaux-rechtbanken.be/fr_x000D_
- go to the chosen court (justice of the peace, police court,...)_x000D_
- click "Hoe vind ik een ... alfabetisch of via de postcode!" - "How do I find a ... alfabetical or via the postal code"_x000D_
- click in the pdf document ont the respective link_x000D_
Exemple : forms of the umbrella organisation Vredegerecht Oost-Vlaanderen https://www.rechtbanken-tribunaux.be/nl/rechtbanken-hoven/vredegerecht/vredegerechten-Oost-Vlaanderen/formulieren/procedures_x000D_
Question 2.4 Some courts will allow on request visits of the court</v>
          </cell>
          <cell r="AZ30" t="str">
            <v>No</v>
          </cell>
          <cell r="BA30" t="str">
            <v/>
          </cell>
          <cell r="BB30" t="str">
            <v/>
          </cell>
          <cell r="BC30" t="str">
            <v/>
          </cell>
          <cell r="BD30" t="str">
            <v>No</v>
          </cell>
          <cell r="BE30" t="str">
            <v>Under the authority of the Collège des cours et tribunaux a working group develops currently uniform press guidelines.</v>
          </cell>
          <cell r="BF30" t="str">
            <v>Yes some judgments</v>
          </cell>
          <cell r="BG30" t="str">
            <v>Yes some judgments</v>
          </cell>
          <cell r="BH30" t="str">
            <v/>
          </cell>
          <cell r="BI30" t="str">
            <v xml:space="preserve">Each court is responsible for the upload of the judgements and has to decide which judgements are relevant for the general public. A this moment the heavy workload in the different courts causes the lack of uploading of relevant judgements. As a result the online database is insufficiently supplied._x000D_
http://jure.juridat.just.fgov.be/JuridatSearchCombined/?lang=nl  http://jure.juridat.just.fgov.be/JuridatSearchCombined/?lang=fr_x000D_
_x000D_
Additional comments_x000D_
Since 2014 all judgements of the courts of appeal and appeal courts of labour are stored digitally in the central database VAJA (Vonnissen Arresten Jugements Arrêts). VAJA will become the national database where all judgements of all Belgian courts can be consulted. In order to achieve this it will be necessary to take following actions :_x000D_
- the rolling out of VAJA in these courts where the database is not yet available_x000D_
- making the personal data in the judgements anonymous_x000D_
- developping an intelligent search engine_x000D_
</v>
          </cell>
          <cell r="BJ30" t="str">
            <v>1st instance;2nd instance</v>
          </cell>
          <cell r="BK30" t="str">
            <v>1st instance;2nd instance</v>
          </cell>
          <cell r="BL30" t="str">
            <v/>
          </cell>
          <cell r="BM30" t="str">
            <v/>
          </cell>
          <cell r="BN30" t="str">
            <v/>
          </cell>
          <cell r="BO30" t="str">
            <v/>
          </cell>
          <cell r="BP30" t="str">
            <v/>
          </cell>
          <cell r="BQ30" t="str">
            <v/>
          </cell>
          <cell r="BR30" t="str">
            <v/>
          </cell>
          <cell r="BS30" t="str">
            <v/>
          </cell>
          <cell r="BT30" t="str">
            <v/>
          </cell>
          <cell r="BU30" t="str">
            <v/>
          </cell>
          <cell r="BV30" t="str">
            <v/>
          </cell>
          <cell r="BW30" t="str">
            <v/>
          </cell>
          <cell r="BX30" t="str">
            <v/>
          </cell>
          <cell r="BY30" t="str">
            <v/>
          </cell>
          <cell r="BZ30" t="str">
            <v>Initial</v>
          </cell>
          <cell r="CA30" t="str">
            <v>Initial;Continuous</v>
          </cell>
          <cell r="CB30" t="str">
            <v>Initial;Continuous</v>
          </cell>
          <cell r="CC30" t="str">
            <v/>
          </cell>
          <cell r="CD30" t="str">
            <v>Initial;Continuous</v>
          </cell>
          <cell r="CE30" t="str">
            <v>Initial;Continuous</v>
          </cell>
          <cell r="CF30" t="str">
            <v>Initial;Continuous</v>
          </cell>
          <cell r="CG30" t="str">
            <v>Initial</v>
          </cell>
          <cell r="CH30" t="str">
            <v/>
          </cell>
          <cell r="CI30" t="str">
            <v>Civil and commercial disputes;Labour disputes;Consumer disputes*</v>
          </cell>
          <cell r="CJ30" t="str">
            <v/>
          </cell>
          <cell r="CK30" t="str">
            <v>Civil and commercial disputes;Labour disputes;Consumer disputes*</v>
          </cell>
          <cell r="CL30" t="str">
            <v>Civil and commercial disputes;Labour disputes;Consumer disputes*</v>
          </cell>
          <cell r="CM30" t="str">
            <v>Civil and commercial disputes;Labour disputes;Consumer disputes*</v>
          </cell>
          <cell r="CN30" t="str">
            <v/>
          </cell>
          <cell r="CO30" t="str">
            <v>Civil and commercial disputes;Labour disputes;Consumer disputes*</v>
          </cell>
          <cell r="CP30" t="str">
            <v>Civil and commercial disputes;Labour disputes;Consumer disputes*</v>
          </cell>
          <cell r="CQ30" t="str">
            <v/>
          </cell>
          <cell r="CR30" t="str">
            <v>Civil and commercial disputes;Labour disputes;Consumer disputes*</v>
          </cell>
          <cell r="CS30" t="str">
            <v>Civil and commercial disputes;Labour disputes;Consumer disputes*</v>
          </cell>
          <cell r="CT30" t="str">
            <v>Civil and commercial disputes;Labour disputes;Consumer disputes*</v>
          </cell>
          <cell r="CU30" t="str">
            <v/>
          </cell>
          <cell r="CV30" t="str">
            <v/>
          </cell>
          <cell r="CW30" t="str">
            <v/>
          </cell>
          <cell r="CX30" t="str">
            <v>https://www.rechtbanken-tribunaux.be/sites/default/files/public/content/download/files/de_bemiddeling.pdf https://www.rechtbanken-tribunaux.be/sites/default/files/public/content/download/files/verzoening_of_minnelijke_schikking.pdf https://www.rechtbanken-tribunaux.be/nl/rechtbanken-hoven/procedures/bemiddeling https://www.rechtbanken-tribunaux.be/nl/rechtbanken-hoven/procedures/verzoening</v>
          </cell>
          <cell r="CY30" t="str">
            <v/>
          </cell>
          <cell r="CZ30" t="str">
            <v/>
          </cell>
          <cell r="DA30" t="str">
            <v>http://www.cfm-fbc.be/fr_x000D_
https://justice.belgium.be/fr/themes_et_dossiers/mediation_x000D_
https://www.tribunaux-rechtbanken.be/fr/tribunaux-cours/procedures/mediation_x000D_
_x000D_
In criminal cases _x000D_
https://www.rechtbanken-tribunaux.be/sites/default/files/public/content/download/files/bemiddeling_in_strafzaken.pdf</v>
          </cell>
          <cell r="DB30" t="str">
            <v/>
          </cell>
          <cell r="DC30" t="str">
            <v/>
          </cell>
          <cell r="DD30" t="str">
            <v/>
          </cell>
          <cell r="DE30" t="str">
            <v/>
          </cell>
          <cell r="DF30" t="str">
            <v/>
          </cell>
          <cell r="DG30" t="str">
            <v/>
          </cell>
          <cell r="DH30" t="str">
            <v/>
          </cell>
          <cell r="DI30" t="str">
            <v/>
          </cell>
          <cell r="DJ30" t="str">
            <v/>
          </cell>
          <cell r="DK30" t="str">
            <v/>
          </cell>
          <cell r="DL30" t="str">
            <v/>
          </cell>
          <cell r="DM30" t="str">
            <v/>
          </cell>
          <cell r="DN30" t="str">
            <v xml:space="preserve">
http://www.hrj.be/sites/default/files/press_publications/justitiebarometer_2014.pdf_x000D_
http://www.hrj.be/sites/default/files/press_publications/barometre_justice_2014.pdf</v>
          </cell>
          <cell r="DO30">
            <v>2014</v>
          </cell>
          <cell r="DQ30" t="str">
            <v/>
          </cell>
          <cell r="DR30" t="str">
            <v/>
          </cell>
          <cell r="DS30" t="str">
            <v/>
          </cell>
          <cell r="DT30" t="str">
            <v>Yes</v>
          </cell>
          <cell r="DU30" t="str">
            <v/>
          </cell>
          <cell r="DV30" t="str">
            <v>Only certain phases</v>
          </cell>
          <cell r="DW30" t="str">
            <v/>
          </cell>
          <cell r="DX30" t="str">
            <v/>
          </cell>
          <cell r="DY30" t="str">
            <v/>
          </cell>
          <cell r="DZ30" t="str">
            <v/>
          </cell>
          <cell r="EA30" t="str">
            <v/>
          </cell>
          <cell r="EB30" t="str">
            <v/>
          </cell>
          <cell r="EC30" t="str">
            <v/>
          </cell>
          <cell r="ED30" t="str">
            <v/>
          </cell>
          <cell r="EE30" t="str">
            <v/>
          </cell>
          <cell r="EF30" t="str">
            <v>1. L'Art. 707 Code Jud. prévoit un délai de citation de 8 jours, sauf cas d'urgence (Art. 708 Code Jud.) qui permet de citer dans le jour. L'Art. 709 Code Jud. augmente le délai conformément à l'Art. 55 Code Jud. pour les personnes qui n'ont ni domicile, ni résidence, ni domicile élu en Belgique. 2. L' Art. 716 Code Jud. exige que la cause soit inscrite au rôle général au plus tard la veille du jour de l'audience pour laquelle la citation a été donnée.</v>
          </cell>
          <cell r="EG30" t="str">
            <v>1. Art. 707 Code Judiciare et Art. 709 Code Jud. 2. Art. 716 Code Jud.</v>
          </cell>
          <cell r="EH30" t="str">
            <v>Des dérogations sont possibles dans les 26 procedures particulières du Code Jud. - Livre IV, Art. 1148 - 1385 octiesdecies)</v>
          </cell>
          <cell r="EI30" t="str">
            <v/>
          </cell>
          <cell r="EJ30" t="str">
            <v/>
          </cell>
          <cell r="EK30" t="str">
            <v/>
          </cell>
          <cell r="EL30" t="str">
            <v>L' Art. 770 §1 Code Jud. prévoit la prononciation du jugement dans le mois. Lorsque le juge tient la cause en délibéré pour prononcer le jugement, il fixe le jour de cette prononciation, qui doit avoir lieu dans le mois, à partir de la clôture des débats. Ce délai est prolongé d'un mois lorsque les débats ont été clos au cours du mois avant les vacances judiciaires visées à l'art. 334.</v>
          </cell>
          <cell r="EM30" t="str">
            <v>Art. 770 §1 Code Jud.</v>
          </cell>
          <cell r="EN30" t="str">
            <v>Selon l'Art. 5 Code Jud. il y a déni de justice lorsque le juge refuse de juger (la doctrine retient le déni de justice lorqu'il n'y a pas de prononcé dans les 6 mois de la prise en délibéré)</v>
          </cell>
          <cell r="EO30" t="str">
            <v/>
          </cell>
          <cell r="EP30" t="str">
            <v/>
          </cell>
          <cell r="EQ30" t="str">
            <v/>
          </cell>
          <cell r="ER30" t="str">
            <v/>
          </cell>
          <cell r="ES30" t="str">
            <v/>
          </cell>
          <cell r="ET30" t="str">
            <v/>
          </cell>
          <cell r="EU30" t="str">
            <v/>
          </cell>
          <cell r="EV30" t="str">
            <v>No</v>
          </cell>
          <cell r="EW30" t="str">
            <v>La loi du 18 février 2014 relative à l'introduction d'une gestion autonome pour l'organisation judiciaire dispose que les cours et tribunaux auront la gestion autonome de leurs moyens de fonctionnement. Le contrat de gestion qui devra être conclu entre le Ministre de la justice et le Collège des Cours et Tribuanux peut contenir d'une part des engagements budgétaires d'autre part par exemple des objectifs relatifs aux délais de traitement pour les cours et tribunaux. Actuellement le Collège des cours et tribunaux développe un trajet statistique afin d'augmenter pour l'année 2019 au plus tard la maturité des chiffres nécessaires et de pouvoir les utiliser pour assurer une bonne gestion et un partage objectif des bugets. Ces dispositions dans la loi du 18 février 2014 ne sont pas encore en vigueur.</v>
          </cell>
          <cell r="EX30" t="str">
            <v/>
          </cell>
          <cell r="EY30" t="str">
            <v/>
          </cell>
          <cell r="EZ30" t="str">
            <v/>
          </cell>
          <cell r="FA30" t="str">
            <v/>
          </cell>
          <cell r="FB30" t="str">
            <v/>
          </cell>
          <cell r="FC30" t="str">
            <v/>
          </cell>
          <cell r="FD30" t="str">
            <v/>
          </cell>
          <cell r="FE30" t="str">
            <v/>
          </cell>
          <cell r="FF30" t="str">
            <v/>
          </cell>
          <cell r="FG30" t="str">
            <v/>
          </cell>
          <cell r="FH30" t="str">
            <v/>
          </cell>
          <cell r="FI30" t="str">
            <v/>
          </cell>
          <cell r="FJ30" t="str">
            <v>Other body/ specify TF;Other body/ specify TL;Other body/specify BL</v>
          </cell>
          <cell r="FK30" t="str">
            <v/>
          </cell>
          <cell r="FL30" t="str">
            <v/>
          </cell>
          <cell r="FM30" t="str">
            <v/>
          </cell>
          <cell r="FN30" t="str">
            <v>Collège des cours et tribunaux</v>
          </cell>
          <cell r="FO30" t="str">
            <v>Collège des cours et tribunaux</v>
          </cell>
          <cell r="FP30" t="str">
            <v>Collège des cours et tribunaux</v>
          </cell>
          <cell r="FQ30" t="str">
            <v/>
          </cell>
          <cell r="FR30" t="str">
            <v/>
          </cell>
          <cell r="FS30" t="str">
            <v/>
          </cell>
          <cell r="FT30" t="str">
            <v/>
          </cell>
          <cell r="FU30" t="str">
            <v/>
          </cell>
          <cell r="FV30" t="str">
            <v/>
          </cell>
          <cell r="FW30" t="str">
            <v>Administrative cases are handled by the Conseil d'Etat</v>
          </cell>
          <cell r="FX30" t="str">
            <v>Individual courts TF;Entire territory of Member State TF;Individual courts TL;Entire territory of Member State TL;Individual courts BL;Entire territory of Member State BL</v>
          </cell>
          <cell r="FZ30" t="str">
            <v/>
          </cell>
          <cell r="GA30" t="str">
            <v/>
          </cell>
          <cell r="GB30" t="str">
            <v/>
          </cell>
          <cell r="GC30" t="str">
            <v>No</v>
          </cell>
          <cell r="GD30" t="str">
            <v/>
          </cell>
          <cell r="GE30" t="str">
            <v/>
          </cell>
          <cell r="GF30" t="str">
            <v/>
          </cell>
          <cell r="GG30" t="str">
            <v>See comment question 12</v>
          </cell>
          <cell r="GH30" t="str">
            <v>No</v>
          </cell>
          <cell r="GI30" t="str">
            <v/>
          </cell>
          <cell r="GJ30" t="str">
            <v/>
          </cell>
          <cell r="GK30" t="str">
            <v/>
          </cell>
          <cell r="GL30" t="str">
            <v/>
          </cell>
          <cell r="GM30" t="str">
            <v/>
          </cell>
          <cell r="GN30" t="str">
            <v/>
          </cell>
          <cell r="GO30" t="str">
            <v/>
          </cell>
          <cell r="GP30" t="str">
            <v/>
          </cell>
          <cell r="GQ30" t="str">
            <v/>
          </cell>
          <cell r="GR30" t="str">
            <v>Court President/ Court management TF;Council for the judiciary TF;Ministry of Justice TF;Other body/ specify TF;Court President/ Court management TL;Council for the judiciary TL;Ministry of Justice TL;Other body/ specify TL;Court President/ Court management BL;Council for the judiciary BL;Ministry of Justice BL;Other body/ specify BL</v>
          </cell>
          <cell r="GS30" t="str">
            <v/>
          </cell>
          <cell r="GT30" t="str">
            <v>Collège des cours et tribunaux</v>
          </cell>
          <cell r="GU30" t="str">
            <v>Collège des cours et tribunaux</v>
          </cell>
          <cell r="GV30" t="str">
            <v>Collège des cours et tribunaux</v>
          </cell>
          <cell r="GW30" t="str">
            <v/>
          </cell>
          <cell r="GX30" t="str">
            <v/>
          </cell>
          <cell r="GY30" t="str">
            <v/>
          </cell>
          <cell r="GZ30" t="str">
            <v/>
          </cell>
          <cell r="HA30" t="str">
            <v>No</v>
          </cell>
          <cell r="HB30" t="str">
            <v/>
          </cell>
          <cell r="HC30" t="str">
            <v/>
          </cell>
          <cell r="HD30" t="str">
            <v/>
          </cell>
          <cell r="HE30" t="str">
            <v/>
          </cell>
          <cell r="HF30" t="str">
            <v/>
          </cell>
          <cell r="HG30" t="str">
            <v/>
          </cell>
          <cell r="HH30" t="str">
            <v/>
          </cell>
          <cell r="HI30" t="str">
            <v/>
          </cell>
          <cell r="HJ30" t="str">
            <v/>
          </cell>
          <cell r="HK30" t="str">
            <v/>
          </cell>
          <cell r="HL30" t="str">
            <v/>
          </cell>
          <cell r="HM30" t="str">
            <v/>
          </cell>
          <cell r="HN30" t="str">
            <v/>
          </cell>
          <cell r="HO30" t="str">
            <v/>
          </cell>
          <cell r="HP30" t="str">
            <v/>
          </cell>
          <cell r="HQ30" t="str">
            <v/>
          </cell>
          <cell r="HR30" t="str">
            <v/>
          </cell>
          <cell r="HS30" t="str">
            <v/>
          </cell>
          <cell r="HT30" t="str">
            <v/>
          </cell>
          <cell r="HU30" t="str">
            <v/>
          </cell>
          <cell r="HV30" t="str">
            <v/>
          </cell>
          <cell r="HW30" t="str">
            <v/>
          </cell>
          <cell r="HX30" t="str">
            <v/>
          </cell>
          <cell r="HY30" t="str">
            <v/>
          </cell>
          <cell r="HZ30" t="str">
            <v/>
          </cell>
          <cell r="IA30" t="str">
            <v/>
          </cell>
          <cell r="IB30" t="str">
            <v/>
          </cell>
          <cell r="IC30" t="str">
            <v/>
          </cell>
          <cell r="ID30" t="str">
            <v/>
          </cell>
          <cell r="IE30" t="str">
            <v/>
          </cell>
          <cell r="IF30" t="str">
            <v/>
          </cell>
        </row>
        <row r="31">
          <cell r="B31"/>
          <cell r="AK31"/>
          <cell r="DS31"/>
          <cell r="DX31"/>
          <cell r="EN31"/>
        </row>
        <row r="32">
          <cell r="DO32" t="str">
            <v>M: EE why did they not say 2017 if they have monthly surveys?</v>
          </cell>
          <cell r="DS32"/>
          <cell r="GI32" t="str">
            <v>M: CY added by me due to comment</v>
          </cell>
          <cell r="GM32" t="str">
            <v>M: CY added by me due to comment</v>
          </cell>
          <cell r="GZ32" t="str">
            <v xml:space="preserve">M: NL Because of that comment should we add  "MoJ" into the 6 columns before? Or is it just information sharing and not monitoring? </v>
          </cell>
        </row>
        <row r="33">
          <cell r="DO33" t="str">
            <v>M: NL filled in by me according to comment</v>
          </cell>
          <cell r="DS33"/>
          <cell r="GB33" t="str">
            <v>M: SK I dont get the comment and do not see the comment they are referring to at question 13</v>
          </cell>
          <cell r="GH33" t="str">
            <v>CY: included because they indicated a backlog in comment</v>
          </cell>
        </row>
        <row r="34">
          <cell r="BA34" t="str">
            <v>M: ES inserted by me according to comment</v>
          </cell>
          <cell r="BJ34" t="str">
            <v>M: MT has only 2 instances</v>
          </cell>
          <cell r="BZ34" t="str">
            <v>LT: changed in validation exercise</v>
          </cell>
          <cell r="FX34" t="str">
            <v>CZ modified in validation exercise</v>
          </cell>
          <cell r="GA34" t="str">
            <v>MT modified in validation exercise</v>
          </cell>
        </row>
        <row r="35">
          <cell r="G35" t="str">
            <v>all "no" and "NAP" deleted</v>
          </cell>
          <cell r="T35" t="str">
            <v>LT in validation exercise: include in comments that the laws will come into force on 1 January 2018.</v>
          </cell>
          <cell r="AR35" t="str">
            <v>FR: "for children" added in validation exercise</v>
          </cell>
          <cell r="BD35" t="str">
            <v>M: CZ not sure if this should not be ticked as yes regarding the comment..- but CZ ticked no</v>
          </cell>
          <cell r="BH35" t="str">
            <v xml:space="preserve">M: SK inserted by me according to comment </v>
          </cell>
          <cell r="GR35" t="str">
            <v>BG: revised in validation exercise</v>
          </cell>
          <cell r="HV35" t="str">
            <v>M: SI inserted by me due to comment</v>
          </cell>
        </row>
        <row r="36">
          <cell r="AI36" t="str">
            <v>CZ revised in validation exercise</v>
          </cell>
          <cell r="AZ36" t="str">
            <v xml:space="preserve">IE  modified following validation exercise. IE does not distinguish between civil and admin law. </v>
          </cell>
          <cell r="BK36" t="str">
            <v>CZ: modified in validation exercise</v>
          </cell>
          <cell r="BM36" t="str">
            <v>HU change in validation exercise</v>
          </cell>
          <cell r="FY36" t="str">
            <v>BG: modified in validation exercise</v>
          </cell>
          <cell r="GA36" t="str">
            <v>IE changed in validation exercise</v>
          </cell>
          <cell r="GC36" t="str">
            <v>ES: changed in validation exercise</v>
          </cell>
          <cell r="GE36" t="str">
            <v>DE changed in validation exercise</v>
          </cell>
          <cell r="GR36" t="str">
            <v>MT revised in validation exercise</v>
          </cell>
        </row>
        <row r="37">
          <cell r="S37" t="str">
            <v>EL in validation exercise.</v>
          </cell>
          <cell r="Z37" t="str">
            <v>ES: modified in validation exercise.</v>
          </cell>
          <cell r="AR37" t="str">
            <v>BE changed in validation exercise</v>
          </cell>
          <cell r="BG37" t="str">
            <v>M: inserted by me because only 2 instances</v>
          </cell>
          <cell r="FJ37" t="str">
            <v>CZ revised in validation exercise</v>
          </cell>
          <cell r="GR37" t="str">
            <v>IE changed in validation exercise</v>
          </cell>
          <cell r="HI37" t="str">
            <v>M: MT filled in by me according to comment</v>
          </cell>
          <cell r="HN37" t="str">
            <v>CZ: changed during validation exercise</v>
          </cell>
        </row>
        <row r="38">
          <cell r="G38" t="str">
            <v>DE comment in validation: dass es für DEU unerlässlich ist, dass in der später veröffentlichten Version des Justizbarometers 2018 wieder wie in 2017 eine Fußnote aufgenommen wird, die zumindest inhaltlich unsere Anmerkung zur Frage 1 in dem Fragebogen wiedergibt.</v>
          </cell>
          <cell r="AK38" t="str">
            <v>BE modified in validation exercise</v>
          </cell>
          <cell r="BQ38" t="str">
            <v>M: FI: only 2 instances of administraitve courts</v>
          </cell>
          <cell r="BR38" t="str">
            <v>M: LT only 2 instances in admin</v>
          </cell>
          <cell r="BT38" t="str">
            <v>M: FI: only 2 instances of administraitve courts</v>
          </cell>
          <cell r="BU38" t="str">
            <v>M: FI: only 2 instances of administraitve courts</v>
          </cell>
          <cell r="BX38" t="str">
            <v>M: FI: only 2 instances of administraitve courts</v>
          </cell>
          <cell r="CU38" t="str">
            <v>M: added by me according to comment</v>
          </cell>
          <cell r="DL38" t="str">
            <v>DK text moved to correct column</v>
          </cell>
          <cell r="EF38" t="str">
            <v>DE: Modified in validation exercise</v>
          </cell>
          <cell r="FY38" t="str">
            <v>IE modified in validation exercise</v>
          </cell>
          <cell r="HR38" t="str">
            <v>M: FI comment says that Cheif Judge is responsible for efficiency of the courts, so I interted him under "other body"</v>
          </cell>
        </row>
        <row r="39">
          <cell r="AR39" t="str">
            <v>HU changed in validation exercise</v>
          </cell>
          <cell r="BD39" t="str">
            <v>BE modified in validation exercise</v>
          </cell>
          <cell r="BQ39" t="str">
            <v>m: CZ only 2 instances of administrative courts</v>
          </cell>
          <cell r="BT39" t="str">
            <v>m: CZ only 2 instances of administrative courts</v>
          </cell>
          <cell r="BU39" t="str">
            <v>m: CZ only 2 instances of administrative courts</v>
          </cell>
          <cell r="BX39" t="str">
            <v>m: CZ only 2 instances of administrative courts</v>
          </cell>
          <cell r="FJ39" t="str">
            <v>BE revised in validation exercise</v>
          </cell>
          <cell r="GH39" t="str">
            <v>EL changed in validation exercise</v>
          </cell>
          <cell r="HB39" t="str">
            <v>EL: revised in validation exercise</v>
          </cell>
          <cell r="HK39" t="str">
            <v>DE: changed in validation exercise</v>
          </cell>
        </row>
        <row r="40">
          <cell r="BA40" t="str">
            <v>HU revised in validation exercise</v>
          </cell>
          <cell r="BQ40" t="str">
            <v>M: SI has only 2 instances</v>
          </cell>
          <cell r="BT40" t="str">
            <v>CY : only 2 instances</v>
          </cell>
          <cell r="HB40" t="str">
            <v>CZ: revised in validation exercise</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g(27)Relations press -not use"/>
      <sheetName val="Fig(31) Prac civilcom (not use)"/>
      <sheetName val="Fig(32not use Admin cases_rev"/>
      <sheetName val="Fig(40)Budget ESTAT.EUR 10-14"/>
      <sheetName val="Fig(41)Budget ESTAT.%GDP.10-14"/>
      <sheetName val="ESTAT extraction"/>
      <sheetName val="Sheet2"/>
      <sheetName val="Test"/>
    </sheetNames>
    <sheetDataSet>
      <sheetData sheetId="0"/>
      <sheetData sheetId="1"/>
      <sheetData sheetId="2"/>
      <sheetData sheetId="3"/>
      <sheetData sheetId="4"/>
      <sheetData sheetId="5">
        <row r="12">
          <cell r="A12" t="str">
            <v>GEO/TIME</v>
          </cell>
          <cell r="B12" t="str">
            <v>2010</v>
          </cell>
          <cell r="C12" t="str">
            <v>Flags and footnotes</v>
          </cell>
          <cell r="D12" t="str">
            <v>2011</v>
          </cell>
          <cell r="E12" t="str">
            <v>Flags and footnotes</v>
          </cell>
          <cell r="F12" t="str">
            <v>2012</v>
          </cell>
          <cell r="G12" t="str">
            <v>Flags and footnotes</v>
          </cell>
          <cell r="H12" t="str">
            <v>2013</v>
          </cell>
          <cell r="I12" t="str">
            <v>Flags and footnotes</v>
          </cell>
          <cell r="J12" t="str">
            <v>2014</v>
          </cell>
          <cell r="K12" t="str">
            <v>Flags and footnotes</v>
          </cell>
          <cell r="AN12" t="str">
            <v>GEO/TIME</v>
          </cell>
          <cell r="AO12" t="str">
            <v>2010</v>
          </cell>
          <cell r="AP12" t="str">
            <v>Flags and footnotes</v>
          </cell>
          <cell r="AQ12" t="str">
            <v>2011</v>
          </cell>
          <cell r="AR12" t="str">
            <v>Flags and footnotes</v>
          </cell>
          <cell r="AS12" t="str">
            <v>2012</v>
          </cell>
          <cell r="AT12" t="str">
            <v>Flags and footnotes</v>
          </cell>
          <cell r="AU12" t="str">
            <v>2013</v>
          </cell>
          <cell r="AV12" t="str">
            <v>Flags and footnotes</v>
          </cell>
          <cell r="AW12" t="str">
            <v>2014</v>
          </cell>
          <cell r="AX12" t="str">
            <v>Flags and footnotes</v>
          </cell>
        </row>
        <row r="13">
          <cell r="A13" t="str">
            <v>BE</v>
          </cell>
          <cell r="B13">
            <v>0.3</v>
          </cell>
          <cell r="C13">
            <v>0</v>
          </cell>
          <cell r="D13">
            <v>0.3</v>
          </cell>
          <cell r="E13">
            <v>0</v>
          </cell>
          <cell r="F13">
            <v>0.3</v>
          </cell>
          <cell r="G13">
            <v>0</v>
          </cell>
          <cell r="H13">
            <v>0.3</v>
          </cell>
          <cell r="I13">
            <v>0</v>
          </cell>
          <cell r="J13">
            <v>0.3</v>
          </cell>
          <cell r="K13">
            <v>0</v>
          </cell>
          <cell r="AN13" t="str">
            <v>BE</v>
          </cell>
          <cell r="AO13">
            <v>95.341358081411371</v>
          </cell>
          <cell r="AP13">
            <v>0</v>
          </cell>
          <cell r="AQ13">
            <v>96.146839132811081</v>
          </cell>
          <cell r="AR13">
            <v>0</v>
          </cell>
          <cell r="AS13">
            <v>105.5274108919848</v>
          </cell>
          <cell r="AT13">
            <v>0</v>
          </cell>
          <cell r="AU13">
            <v>100.55830706888788</v>
          </cell>
          <cell r="AV13">
            <v>0</v>
          </cell>
          <cell r="AW13">
            <v>97.364883033073411</v>
          </cell>
          <cell r="AX13">
            <v>0</v>
          </cell>
        </row>
        <row r="14">
          <cell r="A14" t="str">
            <v>BG</v>
          </cell>
          <cell r="B14">
            <v>0.6</v>
          </cell>
          <cell r="C14">
            <v>0</v>
          </cell>
          <cell r="D14">
            <v>0.6</v>
          </cell>
          <cell r="E14">
            <v>0</v>
          </cell>
          <cell r="F14">
            <v>0.6</v>
          </cell>
          <cell r="G14">
            <v>0</v>
          </cell>
          <cell r="H14">
            <v>0.6</v>
          </cell>
          <cell r="I14">
            <v>0</v>
          </cell>
          <cell r="J14">
            <v>0.7</v>
          </cell>
          <cell r="K14">
            <v>0</v>
          </cell>
          <cell r="AN14" t="str">
            <v>BG</v>
          </cell>
          <cell r="AO14">
            <v>27.819476022292744</v>
          </cell>
          <cell r="AP14" t="str">
            <v>z</v>
          </cell>
          <cell r="AQ14">
            <v>34.592893895619824</v>
          </cell>
          <cell r="AR14">
            <v>0</v>
          </cell>
          <cell r="AS14">
            <v>33.904151308054182</v>
          </cell>
          <cell r="AT14">
            <v>0</v>
          </cell>
          <cell r="AU14">
            <v>36.572098198628169</v>
          </cell>
          <cell r="AV14">
            <v>0</v>
          </cell>
          <cell r="AW14">
            <v>39.210155928116556</v>
          </cell>
          <cell r="AX14">
            <v>0</v>
          </cell>
        </row>
        <row r="15">
          <cell r="A15" t="str">
            <v>CZ</v>
          </cell>
          <cell r="B15">
            <v>0.3</v>
          </cell>
          <cell r="C15">
            <v>0</v>
          </cell>
          <cell r="D15">
            <v>0.3</v>
          </cell>
          <cell r="E15">
            <v>0</v>
          </cell>
          <cell r="F15">
            <v>0.3</v>
          </cell>
          <cell r="G15">
            <v>0</v>
          </cell>
          <cell r="H15">
            <v>0.3</v>
          </cell>
          <cell r="I15">
            <v>0</v>
          </cell>
          <cell r="J15">
            <v>0.3</v>
          </cell>
          <cell r="K15">
            <v>0</v>
          </cell>
          <cell r="AN15" t="str">
            <v>CZ</v>
          </cell>
          <cell r="AO15">
            <v>44.640947015617201</v>
          </cell>
          <cell r="AP15">
            <v>0</v>
          </cell>
          <cell r="AQ15">
            <v>46.462354251395915</v>
          </cell>
          <cell r="AR15">
            <v>0</v>
          </cell>
          <cell r="AS15">
            <v>43.980135670440148</v>
          </cell>
          <cell r="AT15">
            <v>0</v>
          </cell>
          <cell r="AU15">
            <v>45.258555075199418</v>
          </cell>
          <cell r="AV15">
            <v>0</v>
          </cell>
          <cell r="AW15">
            <v>44.048426665450485</v>
          </cell>
          <cell r="AX15">
            <v>0</v>
          </cell>
        </row>
        <row r="16">
          <cell r="A16" t="str">
            <v>DK</v>
          </cell>
          <cell r="B16">
            <v>0.2</v>
          </cell>
          <cell r="C16">
            <v>0</v>
          </cell>
          <cell r="D16">
            <v>0.2</v>
          </cell>
          <cell r="E16">
            <v>0</v>
          </cell>
          <cell r="F16">
            <v>0.2</v>
          </cell>
          <cell r="G16">
            <v>0</v>
          </cell>
          <cell r="H16">
            <v>0.2</v>
          </cell>
          <cell r="I16">
            <v>0</v>
          </cell>
          <cell r="J16">
            <v>0.2</v>
          </cell>
          <cell r="K16">
            <v>0</v>
          </cell>
          <cell r="AN16" t="str">
            <v>DK</v>
          </cell>
          <cell r="AO16">
            <v>85.343428880475926</v>
          </cell>
          <cell r="AP16">
            <v>0</v>
          </cell>
          <cell r="AQ16">
            <v>99.138240574506284</v>
          </cell>
          <cell r="AR16">
            <v>0</v>
          </cell>
          <cell r="AS16">
            <v>89.769272044356995</v>
          </cell>
          <cell r="AT16">
            <v>0</v>
          </cell>
          <cell r="AU16">
            <v>79.351505433814353</v>
          </cell>
          <cell r="AV16">
            <v>0</v>
          </cell>
          <cell r="AW16">
            <v>80.134680134680139</v>
          </cell>
          <cell r="AX16">
            <v>0</v>
          </cell>
        </row>
        <row r="17">
          <cell r="A17" t="str">
            <v>DE</v>
          </cell>
          <cell r="B17">
            <v>0.4</v>
          </cell>
          <cell r="C17">
            <v>0</v>
          </cell>
          <cell r="D17">
            <v>0.4</v>
          </cell>
          <cell r="E17">
            <v>0</v>
          </cell>
          <cell r="F17">
            <v>0.4</v>
          </cell>
          <cell r="G17">
            <v>0</v>
          </cell>
          <cell r="H17">
            <v>0.4</v>
          </cell>
          <cell r="I17">
            <v>0</v>
          </cell>
          <cell r="J17">
            <v>0.4</v>
          </cell>
          <cell r="K17">
            <v>0</v>
          </cell>
          <cell r="AN17" t="str">
            <v>DE</v>
          </cell>
          <cell r="AO17">
            <v>133.52598276119775</v>
          </cell>
          <cell r="AP17">
            <v>0</v>
          </cell>
          <cell r="AQ17">
            <v>135.47181563375895</v>
          </cell>
          <cell r="AR17">
            <v>0</v>
          </cell>
          <cell r="AS17">
            <v>138.77353094770348</v>
          </cell>
          <cell r="AT17">
            <v>0</v>
          </cell>
          <cell r="AU17">
            <v>142.02812290752175</v>
          </cell>
          <cell r="AV17">
            <v>0</v>
          </cell>
          <cell r="AW17">
            <v>145.87012088956942</v>
          </cell>
          <cell r="AX17">
            <v>0</v>
          </cell>
        </row>
        <row r="18">
          <cell r="A18" t="str">
            <v>EE</v>
          </cell>
          <cell r="B18">
            <v>0.2</v>
          </cell>
          <cell r="C18">
            <v>0</v>
          </cell>
          <cell r="D18">
            <v>0.2</v>
          </cell>
          <cell r="E18">
            <v>0</v>
          </cell>
          <cell r="F18">
            <v>0.2</v>
          </cell>
          <cell r="G18">
            <v>0</v>
          </cell>
          <cell r="H18">
            <v>0.2</v>
          </cell>
          <cell r="I18">
            <v>0</v>
          </cell>
          <cell r="J18">
            <v>0.2</v>
          </cell>
          <cell r="K18">
            <v>0</v>
          </cell>
          <cell r="AN18" t="str">
            <v>EE</v>
          </cell>
          <cell r="AO18">
            <v>22.500562514062853</v>
          </cell>
          <cell r="AP18">
            <v>0</v>
          </cell>
          <cell r="AQ18">
            <v>21.282996164548393</v>
          </cell>
          <cell r="AR18">
            <v>0</v>
          </cell>
          <cell r="AS18">
            <v>23.769996981587685</v>
          </cell>
          <cell r="AT18">
            <v>0</v>
          </cell>
          <cell r="AU18">
            <v>26.359642478412361</v>
          </cell>
          <cell r="AV18">
            <v>0</v>
          </cell>
          <cell r="AW18">
            <v>29.487764097887219</v>
          </cell>
          <cell r="AX18">
            <v>0</v>
          </cell>
        </row>
        <row r="19">
          <cell r="A19" t="str">
            <v>IE</v>
          </cell>
          <cell r="B19">
            <v>0.3</v>
          </cell>
          <cell r="C19">
            <v>0</v>
          </cell>
          <cell r="D19">
            <v>0.2</v>
          </cell>
          <cell r="E19">
            <v>0</v>
          </cell>
          <cell r="F19">
            <v>0.2</v>
          </cell>
          <cell r="G19">
            <v>0</v>
          </cell>
          <cell r="H19">
            <v>0.2</v>
          </cell>
          <cell r="I19">
            <v>0</v>
          </cell>
          <cell r="J19" t="str">
            <v>:</v>
          </cell>
          <cell r="K19">
            <v>0</v>
          </cell>
          <cell r="AN19" t="str">
            <v>IE</v>
          </cell>
          <cell r="AO19">
            <v>97.81195104139023</v>
          </cell>
          <cell r="AP19">
            <v>0</v>
          </cell>
          <cell r="AQ19">
            <v>88.613900322470698</v>
          </cell>
          <cell r="AR19">
            <v>0</v>
          </cell>
          <cell r="AS19">
            <v>85.465244206641586</v>
          </cell>
          <cell r="AT19">
            <v>0</v>
          </cell>
          <cell r="AU19">
            <v>88.334423479354953</v>
          </cell>
          <cell r="AV19">
            <v>0</v>
          </cell>
          <cell r="AW19" t="str">
            <v>#NA</v>
          </cell>
          <cell r="AX19">
            <v>0</v>
          </cell>
        </row>
        <row r="20">
          <cell r="A20" t="str">
            <v>EL</v>
          </cell>
          <cell r="B20">
            <v>0.3</v>
          </cell>
          <cell r="C20">
            <v>0</v>
          </cell>
          <cell r="D20">
            <v>0.3</v>
          </cell>
          <cell r="E20">
            <v>0</v>
          </cell>
          <cell r="F20">
            <v>0.3</v>
          </cell>
          <cell r="G20">
            <v>0</v>
          </cell>
          <cell r="H20">
            <v>0.3</v>
          </cell>
          <cell r="I20">
            <v>0</v>
          </cell>
          <cell r="J20">
            <v>0.4</v>
          </cell>
          <cell r="K20">
            <v>0</v>
          </cell>
          <cell r="AN20" t="str">
            <v>EL</v>
          </cell>
          <cell r="AO20">
            <v>60.693906691435778</v>
          </cell>
          <cell r="AP20">
            <v>0</v>
          </cell>
          <cell r="AQ20">
            <v>59.072489869428189</v>
          </cell>
          <cell r="AR20">
            <v>0</v>
          </cell>
          <cell r="AS20">
            <v>52.783874028523208</v>
          </cell>
          <cell r="AT20">
            <v>0</v>
          </cell>
          <cell r="AU20">
            <v>57.089493709212022</v>
          </cell>
          <cell r="AV20">
            <v>0</v>
          </cell>
          <cell r="AW20">
            <v>67.265743615931825</v>
          </cell>
          <cell r="AX20">
            <v>0</v>
          </cell>
        </row>
        <row r="21">
          <cell r="A21" t="str">
            <v>ES</v>
          </cell>
          <cell r="B21">
            <v>0.4</v>
          </cell>
          <cell r="C21">
            <v>0</v>
          </cell>
          <cell r="D21">
            <v>0.4</v>
          </cell>
          <cell r="E21">
            <v>0</v>
          </cell>
          <cell r="F21">
            <v>0.4</v>
          </cell>
          <cell r="G21">
            <v>0</v>
          </cell>
          <cell r="H21">
            <v>0.4</v>
          </cell>
          <cell r="I21">
            <v>0</v>
          </cell>
          <cell r="J21">
            <v>0.4</v>
          </cell>
          <cell r="K21" t="str">
            <v>p</v>
          </cell>
          <cell r="AN21" t="str">
            <v>ES</v>
          </cell>
          <cell r="AO21">
            <v>90.072483221476503</v>
          </cell>
          <cell r="AP21">
            <v>0</v>
          </cell>
          <cell r="AQ21">
            <v>87.469483035670336</v>
          </cell>
          <cell r="AR21">
            <v>0</v>
          </cell>
          <cell r="AS21">
            <v>82.580656197611958</v>
          </cell>
          <cell r="AT21">
            <v>0</v>
          </cell>
          <cell r="AU21">
            <v>80.677008662208223</v>
          </cell>
          <cell r="AV21" t="str">
            <v>p</v>
          </cell>
          <cell r="AW21">
            <v>81.955746479540124</v>
          </cell>
          <cell r="AX21" t="str">
            <v>p</v>
          </cell>
        </row>
        <row r="22">
          <cell r="A22" t="str">
            <v>FR</v>
          </cell>
          <cell r="B22">
            <v>0.2</v>
          </cell>
          <cell r="C22">
            <v>0</v>
          </cell>
          <cell r="D22">
            <v>0.2</v>
          </cell>
          <cell r="E22">
            <v>0</v>
          </cell>
          <cell r="F22">
            <v>0.2</v>
          </cell>
          <cell r="G22">
            <v>0</v>
          </cell>
          <cell r="H22">
            <v>0.2</v>
          </cell>
          <cell r="I22">
            <v>0</v>
          </cell>
          <cell r="J22">
            <v>0.2</v>
          </cell>
          <cell r="K22">
            <v>0</v>
          </cell>
          <cell r="AN22" t="str">
            <v>FR</v>
          </cell>
          <cell r="AO22">
            <v>73.213900944993384</v>
          </cell>
          <cell r="AP22">
            <v>0</v>
          </cell>
          <cell r="AQ22">
            <v>71.966796336569971</v>
          </cell>
          <cell r="AR22">
            <v>0</v>
          </cell>
          <cell r="AS22">
            <v>73.267779556368623</v>
          </cell>
          <cell r="AT22">
            <v>0</v>
          </cell>
          <cell r="AU22">
            <v>73.465794386849012</v>
          </cell>
          <cell r="AV22">
            <v>0</v>
          </cell>
          <cell r="AW22">
            <v>72.103250766975478</v>
          </cell>
          <cell r="AX22">
            <v>0</v>
          </cell>
        </row>
        <row r="23">
          <cell r="A23" t="str">
            <v>HR</v>
          </cell>
          <cell r="B23">
            <v>0.5</v>
          </cell>
          <cell r="C23">
            <v>0</v>
          </cell>
          <cell r="D23">
            <v>0.5</v>
          </cell>
          <cell r="E23">
            <v>0</v>
          </cell>
          <cell r="F23">
            <v>0.5</v>
          </cell>
          <cell r="G23">
            <v>0</v>
          </cell>
          <cell r="H23">
            <v>0.5</v>
          </cell>
          <cell r="I23">
            <v>0</v>
          </cell>
          <cell r="J23">
            <v>0.5</v>
          </cell>
          <cell r="K23">
            <v>0</v>
          </cell>
          <cell r="AN23" t="str">
            <v>HR</v>
          </cell>
          <cell r="AO23">
            <v>55.656813245902555</v>
          </cell>
          <cell r="AP23">
            <v>0</v>
          </cell>
          <cell r="AQ23">
            <v>55.628341028353645</v>
          </cell>
          <cell r="AR23">
            <v>0</v>
          </cell>
          <cell r="AS23">
            <v>54.164987676996752</v>
          </cell>
          <cell r="AT23">
            <v>0</v>
          </cell>
          <cell r="AU23">
            <v>50.899012319580969</v>
          </cell>
          <cell r="AV23">
            <v>0</v>
          </cell>
          <cell r="AW23">
            <v>48.643923643923642</v>
          </cell>
          <cell r="AX23">
            <v>0</v>
          </cell>
        </row>
        <row r="24">
          <cell r="A24" t="str">
            <v>IT</v>
          </cell>
          <cell r="B24">
            <v>0.3</v>
          </cell>
          <cell r="C24">
            <v>0</v>
          </cell>
          <cell r="D24">
            <v>0.4</v>
          </cell>
          <cell r="E24">
            <v>0</v>
          </cell>
          <cell r="F24">
            <v>0.3</v>
          </cell>
          <cell r="G24">
            <v>0</v>
          </cell>
          <cell r="H24">
            <v>0.4</v>
          </cell>
          <cell r="I24">
            <v>0</v>
          </cell>
          <cell r="J24">
            <v>0.4</v>
          </cell>
          <cell r="K24">
            <v>0</v>
          </cell>
          <cell r="AN24" t="str">
            <v>IT</v>
          </cell>
          <cell r="AO24">
            <v>92.044740396058145</v>
          </cell>
          <cell r="AP24">
            <v>0</v>
          </cell>
          <cell r="AQ24">
            <v>103.51315351315351</v>
          </cell>
          <cell r="AR24">
            <v>0</v>
          </cell>
          <cell r="AS24">
            <v>90.239993635967394</v>
          </cell>
          <cell r="AT24">
            <v>0</v>
          </cell>
          <cell r="AU24">
            <v>95.603366399324614</v>
          </cell>
          <cell r="AV24">
            <v>0</v>
          </cell>
          <cell r="AW24">
            <v>94.704478269953</v>
          </cell>
          <cell r="AX24">
            <v>0</v>
          </cell>
        </row>
        <row r="25">
          <cell r="A25" t="str">
            <v>CY</v>
          </cell>
          <cell r="B25">
            <v>0.1</v>
          </cell>
          <cell r="C25">
            <v>0</v>
          </cell>
          <cell r="D25">
            <v>0.1</v>
          </cell>
          <cell r="E25">
            <v>0</v>
          </cell>
          <cell r="F25">
            <v>0.1</v>
          </cell>
          <cell r="G25">
            <v>0</v>
          </cell>
          <cell r="H25">
            <v>0.1</v>
          </cell>
          <cell r="I25">
            <v>0</v>
          </cell>
          <cell r="J25">
            <v>0.1</v>
          </cell>
          <cell r="K25">
            <v>0</v>
          </cell>
          <cell r="AN25" t="str">
            <v>CY</v>
          </cell>
          <cell r="AO25">
            <v>30.743263608415212</v>
          </cell>
          <cell r="AP25">
            <v>0</v>
          </cell>
          <cell r="AQ25">
            <v>30.909176382098533</v>
          </cell>
          <cell r="AR25">
            <v>0</v>
          </cell>
          <cell r="AS25">
            <v>29.862839284680824</v>
          </cell>
          <cell r="AT25">
            <v>0</v>
          </cell>
          <cell r="AU25">
            <v>29.468408473907694</v>
          </cell>
          <cell r="AV25">
            <v>0</v>
          </cell>
          <cell r="AW25">
            <v>25.219941348973606</v>
          </cell>
          <cell r="AX25">
            <v>0</v>
          </cell>
        </row>
        <row r="26">
          <cell r="A26" t="str">
            <v>LV</v>
          </cell>
          <cell r="B26">
            <v>0.4</v>
          </cell>
          <cell r="C26">
            <v>0</v>
          </cell>
          <cell r="D26">
            <v>0.4</v>
          </cell>
          <cell r="E26">
            <v>0</v>
          </cell>
          <cell r="F26">
            <v>0.4</v>
          </cell>
          <cell r="G26">
            <v>0</v>
          </cell>
          <cell r="H26">
            <v>0.4</v>
          </cell>
          <cell r="I26">
            <v>0</v>
          </cell>
          <cell r="J26">
            <v>0.4</v>
          </cell>
          <cell r="K26">
            <v>0</v>
          </cell>
          <cell r="AN26" t="str">
            <v>LV</v>
          </cell>
          <cell r="AO26">
            <v>33.805529993467765</v>
          </cell>
          <cell r="AP26">
            <v>0</v>
          </cell>
          <cell r="AQ26">
            <v>42.694151532666616</v>
          </cell>
          <cell r="AR26">
            <v>0</v>
          </cell>
          <cell r="AS26">
            <v>44.009539497947038</v>
          </cell>
          <cell r="AT26">
            <v>0</v>
          </cell>
          <cell r="AU26">
            <v>45.657563307018549</v>
          </cell>
          <cell r="AV26">
            <v>0</v>
          </cell>
          <cell r="AW26">
            <v>47.074040095652045</v>
          </cell>
          <cell r="AX26">
            <v>0</v>
          </cell>
        </row>
        <row r="27">
          <cell r="A27" t="str">
            <v>LT</v>
          </cell>
          <cell r="B27">
            <v>0.3</v>
          </cell>
          <cell r="C27">
            <v>0</v>
          </cell>
          <cell r="D27">
            <v>0.3</v>
          </cell>
          <cell r="E27">
            <v>0</v>
          </cell>
          <cell r="F27">
            <v>0.3</v>
          </cell>
          <cell r="G27">
            <v>0</v>
          </cell>
          <cell r="H27">
            <v>0.2</v>
          </cell>
          <cell r="I27">
            <v>0</v>
          </cell>
          <cell r="J27">
            <v>0.3</v>
          </cell>
          <cell r="K27" t="str">
            <v>p</v>
          </cell>
          <cell r="AN27" t="str">
            <v>LT</v>
          </cell>
          <cell r="AO27">
            <v>27.055997520405001</v>
          </cell>
          <cell r="AP27">
            <v>0</v>
          </cell>
          <cell r="AQ27">
            <v>27.971150416760235</v>
          </cell>
          <cell r="AR27">
            <v>0</v>
          </cell>
          <cell r="AS27">
            <v>29.82157261101089</v>
          </cell>
          <cell r="AT27">
            <v>0</v>
          </cell>
          <cell r="AU27">
            <v>29.245796550686514</v>
          </cell>
          <cell r="AV27">
            <v>0</v>
          </cell>
          <cell r="AW27">
            <v>32.845319712654664</v>
          </cell>
          <cell r="AX27">
            <v>0</v>
          </cell>
        </row>
        <row r="28">
          <cell r="A28" t="str">
            <v>LU</v>
          </cell>
          <cell r="B28">
            <v>0.2</v>
          </cell>
          <cell r="C28">
            <v>0</v>
          </cell>
          <cell r="D28">
            <v>0.2</v>
          </cell>
          <cell r="E28">
            <v>0</v>
          </cell>
          <cell r="F28">
            <v>0.2</v>
          </cell>
          <cell r="G28">
            <v>0</v>
          </cell>
          <cell r="H28">
            <v>0.2</v>
          </cell>
          <cell r="I28">
            <v>0</v>
          </cell>
          <cell r="J28">
            <v>0.2</v>
          </cell>
          <cell r="K28" t="str">
            <v>p</v>
          </cell>
          <cell r="AN28" t="str">
            <v>LU</v>
          </cell>
          <cell r="AO28">
            <v>180.49261083743843</v>
          </cell>
          <cell r="AP28">
            <v>0</v>
          </cell>
          <cell r="AQ28">
            <v>179.24528301886792</v>
          </cell>
          <cell r="AR28">
            <v>0</v>
          </cell>
          <cell r="AS28">
            <v>180.24459078080903</v>
          </cell>
          <cell r="AT28">
            <v>0</v>
          </cell>
          <cell r="AU28">
            <v>180.0843572345498</v>
          </cell>
          <cell r="AV28">
            <v>0</v>
          </cell>
          <cell r="AW28">
            <v>178.75694071287839</v>
          </cell>
          <cell r="AX28">
            <v>0</v>
          </cell>
        </row>
        <row r="29">
          <cell r="A29" t="str">
            <v>HU</v>
          </cell>
          <cell r="B29">
            <v>0.4</v>
          </cell>
          <cell r="C29">
            <v>0</v>
          </cell>
          <cell r="D29">
            <v>0.4</v>
          </cell>
          <cell r="E29">
            <v>0</v>
          </cell>
          <cell r="F29">
            <v>0.4</v>
          </cell>
          <cell r="G29">
            <v>0</v>
          </cell>
          <cell r="H29">
            <v>0.4</v>
          </cell>
          <cell r="I29">
            <v>0</v>
          </cell>
          <cell r="J29" t="str">
            <v>:</v>
          </cell>
          <cell r="K29">
            <v>0</v>
          </cell>
          <cell r="AN29" t="str">
            <v>HU</v>
          </cell>
          <cell r="AO29">
            <v>38.439923120153757</v>
          </cell>
          <cell r="AP29">
            <v>0</v>
          </cell>
          <cell r="AQ29">
            <v>40.033173782282518</v>
          </cell>
          <cell r="AR29">
            <v>0</v>
          </cell>
          <cell r="AS29">
            <v>41.288824195896112</v>
          </cell>
          <cell r="AT29">
            <v>0</v>
          </cell>
          <cell r="AU29">
            <v>43.990344766240646</v>
          </cell>
          <cell r="AV29">
            <v>0</v>
          </cell>
          <cell r="AW29" t="str">
            <v>#NA</v>
          </cell>
          <cell r="AX29">
            <v>0</v>
          </cell>
        </row>
        <row r="30">
          <cell r="A30" t="str">
            <v>MT</v>
          </cell>
          <cell r="B30">
            <v>0.3</v>
          </cell>
          <cell r="C30">
            <v>0</v>
          </cell>
          <cell r="D30">
            <v>0.3</v>
          </cell>
          <cell r="E30">
            <v>0</v>
          </cell>
          <cell r="F30">
            <v>0.3</v>
          </cell>
          <cell r="G30">
            <v>0</v>
          </cell>
          <cell r="H30">
            <v>0.4</v>
          </cell>
          <cell r="I30">
            <v>0</v>
          </cell>
          <cell r="J30">
            <v>0.4</v>
          </cell>
          <cell r="K30">
            <v>0</v>
          </cell>
          <cell r="AN30" t="str">
            <v>MT</v>
          </cell>
          <cell r="AO30">
            <v>50.425845055130644</v>
          </cell>
          <cell r="AP30">
            <v>0</v>
          </cell>
          <cell r="AQ30">
            <v>55.252600475652827</v>
          </cell>
          <cell r="AR30">
            <v>0</v>
          </cell>
          <cell r="AS30">
            <v>55.788670608430287</v>
          </cell>
          <cell r="AT30">
            <v>0</v>
          </cell>
          <cell r="AU30">
            <v>66.137566137566139</v>
          </cell>
          <cell r="AV30">
            <v>0</v>
          </cell>
          <cell r="AW30">
            <v>68.082916101258718</v>
          </cell>
          <cell r="AX30">
            <v>0</v>
          </cell>
        </row>
        <row r="31">
          <cell r="A31" t="str">
            <v>NL</v>
          </cell>
          <cell r="B31">
            <v>0.3</v>
          </cell>
          <cell r="C31">
            <v>0</v>
          </cell>
          <cell r="D31">
            <v>0.3</v>
          </cell>
          <cell r="E31">
            <v>0</v>
          </cell>
          <cell r="F31">
            <v>0.3</v>
          </cell>
          <cell r="G31">
            <v>0</v>
          </cell>
          <cell r="H31">
            <v>0.3</v>
          </cell>
          <cell r="I31" t="str">
            <v>p</v>
          </cell>
          <cell r="J31">
            <v>0.3</v>
          </cell>
          <cell r="K31" t="str">
            <v>p</v>
          </cell>
          <cell r="AN31" t="str">
            <v>NL</v>
          </cell>
          <cell r="AO31">
            <v>116.00048157958102</v>
          </cell>
          <cell r="AP31">
            <v>0</v>
          </cell>
          <cell r="AQ31">
            <v>119.15174025040436</v>
          </cell>
          <cell r="AR31">
            <v>0</v>
          </cell>
          <cell r="AS31">
            <v>115.15042979942693</v>
          </cell>
          <cell r="AT31">
            <v>0</v>
          </cell>
          <cell r="AU31">
            <v>115.05952380952381</v>
          </cell>
          <cell r="AV31">
            <v>0</v>
          </cell>
          <cell r="AW31">
            <v>109.76043643263758</v>
          </cell>
          <cell r="AX31">
            <v>0</v>
          </cell>
        </row>
        <row r="32">
          <cell r="A32" t="str">
            <v>AT</v>
          </cell>
          <cell r="B32">
            <v>0.3</v>
          </cell>
          <cell r="C32">
            <v>0</v>
          </cell>
          <cell r="D32">
            <v>0.3</v>
          </cell>
          <cell r="E32">
            <v>0</v>
          </cell>
          <cell r="F32">
            <v>0.3</v>
          </cell>
          <cell r="G32">
            <v>0</v>
          </cell>
          <cell r="H32">
            <v>0.3</v>
          </cell>
          <cell r="I32">
            <v>0</v>
          </cell>
          <cell r="J32">
            <v>0.3</v>
          </cell>
          <cell r="K32">
            <v>0</v>
          </cell>
          <cell r="AN32" t="str">
            <v>AT</v>
          </cell>
          <cell r="AO32">
            <v>97.320079846239778</v>
          </cell>
          <cell r="AP32">
            <v>0</v>
          </cell>
          <cell r="AQ32">
            <v>99.361866739464475</v>
          </cell>
          <cell r="AR32">
            <v>0</v>
          </cell>
          <cell r="AS32">
            <v>103.14123263919795</v>
          </cell>
          <cell r="AT32">
            <v>0</v>
          </cell>
          <cell r="AU32">
            <v>104.42090163886081</v>
          </cell>
          <cell r="AV32">
            <v>0</v>
          </cell>
          <cell r="AW32">
            <v>113.3904421033412</v>
          </cell>
          <cell r="AX32">
            <v>0</v>
          </cell>
        </row>
        <row r="33">
          <cell r="A33" t="str">
            <v>PL</v>
          </cell>
          <cell r="B33">
            <v>0.6</v>
          </cell>
          <cell r="C33">
            <v>0</v>
          </cell>
          <cell r="D33">
            <v>0.5</v>
          </cell>
          <cell r="E33">
            <v>0</v>
          </cell>
          <cell r="F33">
            <v>0.5</v>
          </cell>
          <cell r="G33">
            <v>0</v>
          </cell>
          <cell r="H33">
            <v>0.5</v>
          </cell>
          <cell r="I33">
            <v>0</v>
          </cell>
          <cell r="J33">
            <v>0.5</v>
          </cell>
          <cell r="K33">
            <v>0</v>
          </cell>
          <cell r="AN33" t="str">
            <v>PL</v>
          </cell>
          <cell r="AO33">
            <v>54.080016616039671</v>
          </cell>
          <cell r="AP33">
            <v>0</v>
          </cell>
          <cell r="AQ33">
            <v>49.945491356486528</v>
          </cell>
          <cell r="AR33">
            <v>0</v>
          </cell>
          <cell r="AS33">
            <v>54.07691908444491</v>
          </cell>
          <cell r="AT33">
            <v>0</v>
          </cell>
          <cell r="AU33">
            <v>53.225806451612911</v>
          </cell>
          <cell r="AV33">
            <v>0</v>
          </cell>
          <cell r="AW33">
            <v>55.368464816547139</v>
          </cell>
          <cell r="AX33">
            <v>0</v>
          </cell>
        </row>
        <row r="34">
          <cell r="A34" t="str">
            <v>PT</v>
          </cell>
          <cell r="B34">
            <v>0.5</v>
          </cell>
          <cell r="C34">
            <v>0</v>
          </cell>
          <cell r="D34">
            <v>0.6</v>
          </cell>
          <cell r="E34">
            <v>0</v>
          </cell>
          <cell r="F34">
            <v>0.3</v>
          </cell>
          <cell r="G34">
            <v>0</v>
          </cell>
          <cell r="H34">
            <v>0.3</v>
          </cell>
          <cell r="I34">
            <v>0</v>
          </cell>
          <cell r="J34">
            <v>0.3</v>
          </cell>
          <cell r="K34">
            <v>0</v>
          </cell>
          <cell r="AN34" t="str">
            <v>PT</v>
          </cell>
          <cell r="AO34">
            <v>87.278092517804609</v>
          </cell>
          <cell r="AP34">
            <v>0</v>
          </cell>
          <cell r="AQ34">
            <v>98.573539440782</v>
          </cell>
          <cell r="AR34">
            <v>0</v>
          </cell>
          <cell r="AS34">
            <v>43.861985011602698</v>
          </cell>
          <cell r="AT34">
            <v>0</v>
          </cell>
          <cell r="AU34">
            <v>48.282061335143872</v>
          </cell>
          <cell r="AV34">
            <v>0</v>
          </cell>
          <cell r="AW34">
            <v>47.70649258251531</v>
          </cell>
          <cell r="AX34">
            <v>0</v>
          </cell>
        </row>
        <row r="35">
          <cell r="A35" t="str">
            <v>RO</v>
          </cell>
          <cell r="B35">
            <v>0.3</v>
          </cell>
          <cell r="C35">
            <v>0</v>
          </cell>
          <cell r="D35">
            <v>0.3</v>
          </cell>
          <cell r="E35">
            <v>0</v>
          </cell>
          <cell r="F35">
            <v>0.3</v>
          </cell>
          <cell r="G35">
            <v>0</v>
          </cell>
          <cell r="H35">
            <v>0.4</v>
          </cell>
          <cell r="I35">
            <v>0</v>
          </cell>
          <cell r="J35">
            <v>0.4</v>
          </cell>
          <cell r="K35">
            <v>0</v>
          </cell>
          <cell r="AN35" t="str">
            <v>RO</v>
          </cell>
          <cell r="AO35">
            <v>21.01566667325207</v>
          </cell>
          <cell r="AP35">
            <v>0</v>
          </cell>
          <cell r="AQ35">
            <v>22.260649623827284</v>
          </cell>
          <cell r="AR35">
            <v>0</v>
          </cell>
          <cell r="AS35">
            <v>22.891120618060256</v>
          </cell>
          <cell r="AT35">
            <v>0</v>
          </cell>
          <cell r="AU35">
            <v>29.771122611492853</v>
          </cell>
          <cell r="AV35">
            <v>0</v>
          </cell>
          <cell r="AW35">
            <v>29.22359566759441</v>
          </cell>
          <cell r="AX35">
            <v>0</v>
          </cell>
        </row>
        <row r="36">
          <cell r="A36" t="str">
            <v>SI</v>
          </cell>
          <cell r="B36">
            <v>0.6</v>
          </cell>
          <cell r="C36">
            <v>0</v>
          </cell>
          <cell r="D36">
            <v>0.6</v>
          </cell>
          <cell r="E36">
            <v>0</v>
          </cell>
          <cell r="F36">
            <v>0.6</v>
          </cell>
          <cell r="G36">
            <v>0</v>
          </cell>
          <cell r="H36">
            <v>0.6</v>
          </cell>
          <cell r="I36">
            <v>0</v>
          </cell>
          <cell r="J36">
            <v>0.5</v>
          </cell>
          <cell r="K36">
            <v>0</v>
          </cell>
          <cell r="AN36" t="str">
            <v>SI</v>
          </cell>
          <cell r="AO36">
            <v>102.05874600989837</v>
          </cell>
          <cell r="AP36">
            <v>0</v>
          </cell>
          <cell r="AQ36">
            <v>99.618090060598973</v>
          </cell>
          <cell r="AR36">
            <v>0</v>
          </cell>
          <cell r="AS36">
            <v>97.434326638369868</v>
          </cell>
          <cell r="AT36">
            <v>0</v>
          </cell>
          <cell r="AU36">
            <v>96.137505765822624</v>
          </cell>
          <cell r="AV36">
            <v>0</v>
          </cell>
          <cell r="AW36">
            <v>93.025511688815584</v>
          </cell>
          <cell r="AX36">
            <v>0</v>
          </cell>
        </row>
        <row r="37">
          <cell r="A37" t="str">
            <v>SK</v>
          </cell>
          <cell r="B37">
            <v>0.3</v>
          </cell>
          <cell r="C37" t="str">
            <v>p</v>
          </cell>
          <cell r="D37">
            <v>0.3</v>
          </cell>
          <cell r="E37" t="str">
            <v>p</v>
          </cell>
          <cell r="F37">
            <v>0.3</v>
          </cell>
          <cell r="G37" t="str">
            <v>p</v>
          </cell>
          <cell r="H37">
            <v>0.3</v>
          </cell>
          <cell r="I37" t="str">
            <v>p</v>
          </cell>
          <cell r="J37">
            <v>0.3</v>
          </cell>
          <cell r="K37" t="str">
            <v>p</v>
          </cell>
          <cell r="AN37" t="str">
            <v>SK</v>
          </cell>
          <cell r="AO37">
            <v>37.827096650626061</v>
          </cell>
          <cell r="AP37" t="str">
            <v>p</v>
          </cell>
          <cell r="AQ37">
            <v>40.310404938024604</v>
          </cell>
          <cell r="AR37" t="str">
            <v>p</v>
          </cell>
          <cell r="AS37">
            <v>40.027819704637608</v>
          </cell>
          <cell r="AT37" t="str">
            <v>p</v>
          </cell>
          <cell r="AU37">
            <v>41.732865324219475</v>
          </cell>
          <cell r="AV37" t="str">
            <v>p</v>
          </cell>
          <cell r="AW37">
            <v>43.461731530148228</v>
          </cell>
          <cell r="AX37" t="str">
            <v>p</v>
          </cell>
        </row>
        <row r="38">
          <cell r="A38" t="str">
            <v>FI</v>
          </cell>
          <cell r="B38">
            <v>0.3</v>
          </cell>
          <cell r="C38">
            <v>0</v>
          </cell>
          <cell r="D38">
            <v>0.2</v>
          </cell>
          <cell r="E38">
            <v>0</v>
          </cell>
          <cell r="F38">
            <v>0.2</v>
          </cell>
          <cell r="G38">
            <v>0</v>
          </cell>
          <cell r="H38">
            <v>0.3</v>
          </cell>
          <cell r="I38">
            <v>0</v>
          </cell>
          <cell r="J38">
            <v>0.3</v>
          </cell>
          <cell r="K38">
            <v>0</v>
          </cell>
          <cell r="AN38" t="str">
            <v>FI</v>
          </cell>
          <cell r="AO38">
            <v>95.834731700041019</v>
          </cell>
          <cell r="AP38">
            <v>0</v>
          </cell>
          <cell r="AQ38">
            <v>88.896312380528173</v>
          </cell>
          <cell r="AR38">
            <v>0</v>
          </cell>
          <cell r="AS38">
            <v>91.799039527151834</v>
          </cell>
          <cell r="AT38">
            <v>0</v>
          </cell>
          <cell r="AU38">
            <v>95.789667218238648</v>
          </cell>
          <cell r="AV38">
            <v>0</v>
          </cell>
          <cell r="AW38">
            <v>99.216519001244777</v>
          </cell>
          <cell r="AX38">
            <v>0</v>
          </cell>
        </row>
        <row r="39">
          <cell r="A39" t="str">
            <v>SE</v>
          </cell>
          <cell r="B39">
            <v>0.3</v>
          </cell>
          <cell r="C39">
            <v>0</v>
          </cell>
          <cell r="D39">
            <v>0.3</v>
          </cell>
          <cell r="E39">
            <v>0</v>
          </cell>
          <cell r="F39">
            <v>0.3</v>
          </cell>
          <cell r="G39">
            <v>0</v>
          </cell>
          <cell r="H39">
            <v>0.3</v>
          </cell>
          <cell r="I39">
            <v>0</v>
          </cell>
          <cell r="J39">
            <v>0.3</v>
          </cell>
          <cell r="K39">
            <v>0</v>
          </cell>
          <cell r="AN39" t="str">
            <v>SE</v>
          </cell>
          <cell r="AO39">
            <v>109.4464763651486</v>
          </cell>
          <cell r="AP39">
            <v>0</v>
          </cell>
          <cell r="AQ39">
            <v>119.555094611184</v>
          </cell>
          <cell r="AR39">
            <v>0</v>
          </cell>
          <cell r="AS39">
            <v>125.51211210790596</v>
          </cell>
          <cell r="AT39">
            <v>0</v>
          </cell>
          <cell r="AU39">
            <v>133.01529102954044</v>
          </cell>
          <cell r="AV39">
            <v>0</v>
          </cell>
          <cell r="AW39">
            <v>126.21569497014264</v>
          </cell>
          <cell r="AX39">
            <v>0</v>
          </cell>
        </row>
        <row r="40">
          <cell r="A40" t="str">
            <v>UK</v>
          </cell>
          <cell r="B40">
            <v>0.5</v>
          </cell>
          <cell r="C40">
            <v>0</v>
          </cell>
          <cell r="D40">
            <v>0.5</v>
          </cell>
          <cell r="E40">
            <v>0</v>
          </cell>
          <cell r="F40">
            <v>0.5</v>
          </cell>
          <cell r="G40">
            <v>0</v>
          </cell>
          <cell r="H40">
            <v>0.5</v>
          </cell>
          <cell r="I40">
            <v>0</v>
          </cell>
          <cell r="J40">
            <v>0.4</v>
          </cell>
          <cell r="K40">
            <v>0</v>
          </cell>
          <cell r="AN40" t="str">
            <v>UK</v>
          </cell>
          <cell r="AO40">
            <v>158.84893003393935</v>
          </cell>
          <cell r="AP40">
            <v>0</v>
          </cell>
          <cell r="AQ40">
            <v>160.58623686497592</v>
          </cell>
          <cell r="AR40">
            <v>0</v>
          </cell>
          <cell r="AS40">
            <v>168.16890353975356</v>
          </cell>
          <cell r="AT40">
            <v>0</v>
          </cell>
          <cell r="AU40">
            <v>152.25251926496739</v>
          </cell>
          <cell r="AV40">
            <v>0</v>
          </cell>
          <cell r="AW40">
            <v>155.16664860597243</v>
          </cell>
          <cell r="AX40">
            <v>0</v>
          </cell>
        </row>
      </sheetData>
      <sheetData sheetId="6"/>
      <sheetData sheetId="7"/>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g(27)Relations press -not use"/>
      <sheetName val="Fig(31) Prac civilcom (not use)"/>
      <sheetName val="Fig(32not use Admin cases_rev"/>
      <sheetName val="Fig(40)Budget ESTAT.EUR 10-14"/>
      <sheetName val="Fig(41)Budget ESTAT.%GDP.10-14"/>
      <sheetName val="ESTAT extraction"/>
      <sheetName val="Sheet2"/>
      <sheetName val="Test"/>
    </sheetNames>
    <sheetDataSet>
      <sheetData sheetId="0"/>
      <sheetData sheetId="1"/>
      <sheetData sheetId="2"/>
      <sheetData sheetId="3"/>
      <sheetData sheetId="4"/>
      <sheetData sheetId="5">
        <row r="12">
          <cell r="A12" t="str">
            <v>GEO/TIME</v>
          </cell>
          <cell r="B12" t="str">
            <v>2010</v>
          </cell>
          <cell r="C12" t="str">
            <v>Flags and footnotes</v>
          </cell>
          <cell r="D12" t="str">
            <v>2011</v>
          </cell>
          <cell r="E12" t="str">
            <v>Flags and footnotes</v>
          </cell>
          <cell r="F12" t="str">
            <v>2012</v>
          </cell>
          <cell r="G12" t="str">
            <v>Flags and footnotes</v>
          </cell>
          <cell r="H12" t="str">
            <v>2013</v>
          </cell>
          <cell r="I12" t="str">
            <v>Flags and footnotes</v>
          </cell>
          <cell r="J12" t="str">
            <v>2014</v>
          </cell>
          <cell r="K12" t="str">
            <v>Flags and footnotes</v>
          </cell>
          <cell r="AN12" t="str">
            <v>GEO/TIME</v>
          </cell>
          <cell r="AO12" t="str">
            <v>2010</v>
          </cell>
          <cell r="AP12" t="str">
            <v>Flags and footnotes</v>
          </cell>
          <cell r="AQ12" t="str">
            <v>2011</v>
          </cell>
          <cell r="AR12" t="str">
            <v>Flags and footnotes</v>
          </cell>
          <cell r="AS12" t="str">
            <v>2012</v>
          </cell>
          <cell r="AT12" t="str">
            <v>Flags and footnotes</v>
          </cell>
          <cell r="AU12" t="str">
            <v>2013</v>
          </cell>
          <cell r="AV12" t="str">
            <v>Flags and footnotes</v>
          </cell>
          <cell r="AW12" t="str">
            <v>2014</v>
          </cell>
          <cell r="AX12" t="str">
            <v>Flags and footnotes</v>
          </cell>
        </row>
        <row r="13">
          <cell r="A13" t="str">
            <v>BE</v>
          </cell>
          <cell r="B13">
            <v>0.3</v>
          </cell>
          <cell r="C13">
            <v>0</v>
          </cell>
          <cell r="D13">
            <v>0.3</v>
          </cell>
          <cell r="E13">
            <v>0</v>
          </cell>
          <cell r="F13">
            <v>0.3</v>
          </cell>
          <cell r="G13">
            <v>0</v>
          </cell>
          <cell r="H13">
            <v>0.3</v>
          </cell>
          <cell r="I13">
            <v>0</v>
          </cell>
          <cell r="J13">
            <v>0.3</v>
          </cell>
          <cell r="K13">
            <v>0</v>
          </cell>
          <cell r="AN13" t="str">
            <v>BE</v>
          </cell>
          <cell r="AO13">
            <v>95.341358081411371</v>
          </cell>
          <cell r="AP13">
            <v>0</v>
          </cell>
          <cell r="AQ13">
            <v>96.146839132811081</v>
          </cell>
          <cell r="AR13">
            <v>0</v>
          </cell>
          <cell r="AS13">
            <v>105.5274108919848</v>
          </cell>
          <cell r="AT13">
            <v>0</v>
          </cell>
          <cell r="AU13">
            <v>100.55830706888788</v>
          </cell>
          <cell r="AV13">
            <v>0</v>
          </cell>
          <cell r="AW13">
            <v>97.364883033073411</v>
          </cell>
          <cell r="AX13">
            <v>0</v>
          </cell>
        </row>
        <row r="14">
          <cell r="A14" t="str">
            <v>BG</v>
          </cell>
          <cell r="B14">
            <v>0.6</v>
          </cell>
          <cell r="C14">
            <v>0</v>
          </cell>
          <cell r="D14">
            <v>0.6</v>
          </cell>
          <cell r="E14">
            <v>0</v>
          </cell>
          <cell r="F14">
            <v>0.6</v>
          </cell>
          <cell r="G14">
            <v>0</v>
          </cell>
          <cell r="H14">
            <v>0.6</v>
          </cell>
          <cell r="I14">
            <v>0</v>
          </cell>
          <cell r="J14">
            <v>0.7</v>
          </cell>
          <cell r="K14">
            <v>0</v>
          </cell>
          <cell r="AN14" t="str">
            <v>BG</v>
          </cell>
          <cell r="AO14">
            <v>27.819476022292744</v>
          </cell>
          <cell r="AP14" t="str">
            <v>z</v>
          </cell>
          <cell r="AQ14">
            <v>34.592893895619824</v>
          </cell>
          <cell r="AR14">
            <v>0</v>
          </cell>
          <cell r="AS14">
            <v>33.904151308054182</v>
          </cell>
          <cell r="AT14">
            <v>0</v>
          </cell>
          <cell r="AU14">
            <v>36.572098198628169</v>
          </cell>
          <cell r="AV14">
            <v>0</v>
          </cell>
          <cell r="AW14">
            <v>39.210155928116556</v>
          </cell>
          <cell r="AX14">
            <v>0</v>
          </cell>
        </row>
        <row r="15">
          <cell r="A15" t="str">
            <v>CZ</v>
          </cell>
          <cell r="B15">
            <v>0.3</v>
          </cell>
          <cell r="C15">
            <v>0</v>
          </cell>
          <cell r="D15">
            <v>0.3</v>
          </cell>
          <cell r="E15">
            <v>0</v>
          </cell>
          <cell r="F15">
            <v>0.3</v>
          </cell>
          <cell r="G15">
            <v>0</v>
          </cell>
          <cell r="H15">
            <v>0.3</v>
          </cell>
          <cell r="I15">
            <v>0</v>
          </cell>
          <cell r="J15">
            <v>0.3</v>
          </cell>
          <cell r="K15">
            <v>0</v>
          </cell>
          <cell r="AN15" t="str">
            <v>CZ</v>
          </cell>
          <cell r="AO15">
            <v>44.640947015617201</v>
          </cell>
          <cell r="AP15">
            <v>0</v>
          </cell>
          <cell r="AQ15">
            <v>46.462354251395915</v>
          </cell>
          <cell r="AR15">
            <v>0</v>
          </cell>
          <cell r="AS15">
            <v>43.980135670440148</v>
          </cell>
          <cell r="AT15">
            <v>0</v>
          </cell>
          <cell r="AU15">
            <v>45.258555075199418</v>
          </cell>
          <cell r="AV15">
            <v>0</v>
          </cell>
          <cell r="AW15">
            <v>44.048426665450485</v>
          </cell>
          <cell r="AX15">
            <v>0</v>
          </cell>
        </row>
        <row r="16">
          <cell r="A16" t="str">
            <v>DK</v>
          </cell>
          <cell r="B16">
            <v>0.2</v>
          </cell>
          <cell r="C16">
            <v>0</v>
          </cell>
          <cell r="D16">
            <v>0.2</v>
          </cell>
          <cell r="E16">
            <v>0</v>
          </cell>
          <cell r="F16">
            <v>0.2</v>
          </cell>
          <cell r="G16">
            <v>0</v>
          </cell>
          <cell r="H16">
            <v>0.2</v>
          </cell>
          <cell r="I16">
            <v>0</v>
          </cell>
          <cell r="J16">
            <v>0.2</v>
          </cell>
          <cell r="K16">
            <v>0</v>
          </cell>
          <cell r="AN16" t="str">
            <v>DK</v>
          </cell>
          <cell r="AO16">
            <v>85.343428880475926</v>
          </cell>
          <cell r="AP16">
            <v>0</v>
          </cell>
          <cell r="AQ16">
            <v>99.138240574506284</v>
          </cell>
          <cell r="AR16">
            <v>0</v>
          </cell>
          <cell r="AS16">
            <v>89.769272044356995</v>
          </cell>
          <cell r="AT16">
            <v>0</v>
          </cell>
          <cell r="AU16">
            <v>79.351505433814353</v>
          </cell>
          <cell r="AV16">
            <v>0</v>
          </cell>
          <cell r="AW16">
            <v>80.134680134680139</v>
          </cell>
          <cell r="AX16">
            <v>0</v>
          </cell>
        </row>
        <row r="17">
          <cell r="A17" t="str">
            <v>DE</v>
          </cell>
          <cell r="B17">
            <v>0.4</v>
          </cell>
          <cell r="C17">
            <v>0</v>
          </cell>
          <cell r="D17">
            <v>0.4</v>
          </cell>
          <cell r="E17">
            <v>0</v>
          </cell>
          <cell r="F17">
            <v>0.4</v>
          </cell>
          <cell r="G17">
            <v>0</v>
          </cell>
          <cell r="H17">
            <v>0.4</v>
          </cell>
          <cell r="I17">
            <v>0</v>
          </cell>
          <cell r="J17">
            <v>0.4</v>
          </cell>
          <cell r="K17">
            <v>0</v>
          </cell>
          <cell r="AN17" t="str">
            <v>DE</v>
          </cell>
          <cell r="AO17">
            <v>133.52598276119775</v>
          </cell>
          <cell r="AP17">
            <v>0</v>
          </cell>
          <cell r="AQ17">
            <v>135.47181563375895</v>
          </cell>
          <cell r="AR17">
            <v>0</v>
          </cell>
          <cell r="AS17">
            <v>138.77353094770348</v>
          </cell>
          <cell r="AT17">
            <v>0</v>
          </cell>
          <cell r="AU17">
            <v>142.02812290752175</v>
          </cell>
          <cell r="AV17">
            <v>0</v>
          </cell>
          <cell r="AW17">
            <v>145.87012088956942</v>
          </cell>
          <cell r="AX17">
            <v>0</v>
          </cell>
        </row>
        <row r="18">
          <cell r="A18" t="str">
            <v>EE</v>
          </cell>
          <cell r="B18">
            <v>0.2</v>
          </cell>
          <cell r="C18">
            <v>0</v>
          </cell>
          <cell r="D18">
            <v>0.2</v>
          </cell>
          <cell r="E18">
            <v>0</v>
          </cell>
          <cell r="F18">
            <v>0.2</v>
          </cell>
          <cell r="G18">
            <v>0</v>
          </cell>
          <cell r="H18">
            <v>0.2</v>
          </cell>
          <cell r="I18">
            <v>0</v>
          </cell>
          <cell r="J18">
            <v>0.2</v>
          </cell>
          <cell r="K18">
            <v>0</v>
          </cell>
          <cell r="AN18" t="str">
            <v>EE</v>
          </cell>
          <cell r="AO18">
            <v>22.500562514062853</v>
          </cell>
          <cell r="AP18">
            <v>0</v>
          </cell>
          <cell r="AQ18">
            <v>21.282996164548393</v>
          </cell>
          <cell r="AR18">
            <v>0</v>
          </cell>
          <cell r="AS18">
            <v>23.769996981587685</v>
          </cell>
          <cell r="AT18">
            <v>0</v>
          </cell>
          <cell r="AU18">
            <v>26.359642478412361</v>
          </cell>
          <cell r="AV18">
            <v>0</v>
          </cell>
          <cell r="AW18">
            <v>29.487764097887219</v>
          </cell>
          <cell r="AX18">
            <v>0</v>
          </cell>
        </row>
        <row r="19">
          <cell r="A19" t="str">
            <v>IE</v>
          </cell>
          <cell r="B19">
            <v>0.3</v>
          </cell>
          <cell r="C19">
            <v>0</v>
          </cell>
          <cell r="D19">
            <v>0.2</v>
          </cell>
          <cell r="E19">
            <v>0</v>
          </cell>
          <cell r="F19">
            <v>0.2</v>
          </cell>
          <cell r="G19">
            <v>0</v>
          </cell>
          <cell r="H19">
            <v>0.2</v>
          </cell>
          <cell r="I19">
            <v>0</v>
          </cell>
          <cell r="J19" t="str">
            <v>:</v>
          </cell>
          <cell r="K19">
            <v>0</v>
          </cell>
          <cell r="AN19" t="str">
            <v>IE</v>
          </cell>
          <cell r="AO19">
            <v>97.81195104139023</v>
          </cell>
          <cell r="AP19">
            <v>0</v>
          </cell>
          <cell r="AQ19">
            <v>88.613900322470698</v>
          </cell>
          <cell r="AR19">
            <v>0</v>
          </cell>
          <cell r="AS19">
            <v>85.465244206641586</v>
          </cell>
          <cell r="AT19">
            <v>0</v>
          </cell>
          <cell r="AU19">
            <v>88.334423479354953</v>
          </cell>
          <cell r="AV19">
            <v>0</v>
          </cell>
          <cell r="AW19" t="str">
            <v>#NA</v>
          </cell>
          <cell r="AX19">
            <v>0</v>
          </cell>
        </row>
        <row r="20">
          <cell r="A20" t="str">
            <v>EL</v>
          </cell>
          <cell r="B20">
            <v>0.3</v>
          </cell>
          <cell r="C20">
            <v>0</v>
          </cell>
          <cell r="D20">
            <v>0.3</v>
          </cell>
          <cell r="E20">
            <v>0</v>
          </cell>
          <cell r="F20">
            <v>0.3</v>
          </cell>
          <cell r="G20">
            <v>0</v>
          </cell>
          <cell r="H20">
            <v>0.3</v>
          </cell>
          <cell r="I20">
            <v>0</v>
          </cell>
          <cell r="J20">
            <v>0.4</v>
          </cell>
          <cell r="K20">
            <v>0</v>
          </cell>
          <cell r="AN20" t="str">
            <v>EL</v>
          </cell>
          <cell r="AO20">
            <v>60.693906691435778</v>
          </cell>
          <cell r="AP20">
            <v>0</v>
          </cell>
          <cell r="AQ20">
            <v>59.072489869428189</v>
          </cell>
          <cell r="AR20">
            <v>0</v>
          </cell>
          <cell r="AS20">
            <v>52.783874028523208</v>
          </cell>
          <cell r="AT20">
            <v>0</v>
          </cell>
          <cell r="AU20">
            <v>57.089493709212022</v>
          </cell>
          <cell r="AV20">
            <v>0</v>
          </cell>
          <cell r="AW20">
            <v>67.265743615931825</v>
          </cell>
          <cell r="AX20">
            <v>0</v>
          </cell>
        </row>
        <row r="21">
          <cell r="A21" t="str">
            <v>ES</v>
          </cell>
          <cell r="B21">
            <v>0.4</v>
          </cell>
          <cell r="C21">
            <v>0</v>
          </cell>
          <cell r="D21">
            <v>0.4</v>
          </cell>
          <cell r="E21">
            <v>0</v>
          </cell>
          <cell r="F21">
            <v>0.4</v>
          </cell>
          <cell r="G21">
            <v>0</v>
          </cell>
          <cell r="H21">
            <v>0.4</v>
          </cell>
          <cell r="I21">
            <v>0</v>
          </cell>
          <cell r="J21">
            <v>0.4</v>
          </cell>
          <cell r="K21" t="str">
            <v>p</v>
          </cell>
          <cell r="AN21" t="str">
            <v>ES</v>
          </cell>
          <cell r="AO21">
            <v>90.072483221476503</v>
          </cell>
          <cell r="AP21">
            <v>0</v>
          </cell>
          <cell r="AQ21">
            <v>87.469483035670336</v>
          </cell>
          <cell r="AR21">
            <v>0</v>
          </cell>
          <cell r="AS21">
            <v>82.580656197611958</v>
          </cell>
          <cell r="AT21">
            <v>0</v>
          </cell>
          <cell r="AU21">
            <v>80.677008662208223</v>
          </cell>
          <cell r="AV21" t="str">
            <v>p</v>
          </cell>
          <cell r="AW21">
            <v>81.955746479540124</v>
          </cell>
          <cell r="AX21" t="str">
            <v>p</v>
          </cell>
        </row>
        <row r="22">
          <cell r="A22" t="str">
            <v>FR</v>
          </cell>
          <cell r="B22">
            <v>0.2</v>
          </cell>
          <cell r="C22">
            <v>0</v>
          </cell>
          <cell r="D22">
            <v>0.2</v>
          </cell>
          <cell r="E22">
            <v>0</v>
          </cell>
          <cell r="F22">
            <v>0.2</v>
          </cell>
          <cell r="G22">
            <v>0</v>
          </cell>
          <cell r="H22">
            <v>0.2</v>
          </cell>
          <cell r="I22">
            <v>0</v>
          </cell>
          <cell r="J22">
            <v>0.2</v>
          </cell>
          <cell r="K22">
            <v>0</v>
          </cell>
          <cell r="AN22" t="str">
            <v>FR</v>
          </cell>
          <cell r="AO22">
            <v>73.213900944993384</v>
          </cell>
          <cell r="AP22">
            <v>0</v>
          </cell>
          <cell r="AQ22">
            <v>71.966796336569971</v>
          </cell>
          <cell r="AR22">
            <v>0</v>
          </cell>
          <cell r="AS22">
            <v>73.267779556368623</v>
          </cell>
          <cell r="AT22">
            <v>0</v>
          </cell>
          <cell r="AU22">
            <v>73.465794386849012</v>
          </cell>
          <cell r="AV22">
            <v>0</v>
          </cell>
          <cell r="AW22">
            <v>72.103250766975478</v>
          </cell>
          <cell r="AX22">
            <v>0</v>
          </cell>
        </row>
        <row r="23">
          <cell r="A23" t="str">
            <v>HR</v>
          </cell>
          <cell r="B23">
            <v>0.5</v>
          </cell>
          <cell r="C23">
            <v>0</v>
          </cell>
          <cell r="D23">
            <v>0.5</v>
          </cell>
          <cell r="E23">
            <v>0</v>
          </cell>
          <cell r="F23">
            <v>0.5</v>
          </cell>
          <cell r="G23">
            <v>0</v>
          </cell>
          <cell r="H23">
            <v>0.5</v>
          </cell>
          <cell r="I23">
            <v>0</v>
          </cell>
          <cell r="J23">
            <v>0.5</v>
          </cell>
          <cell r="K23">
            <v>0</v>
          </cell>
          <cell r="AN23" t="str">
            <v>HR</v>
          </cell>
          <cell r="AO23">
            <v>55.656813245902555</v>
          </cell>
          <cell r="AP23">
            <v>0</v>
          </cell>
          <cell r="AQ23">
            <v>55.628341028353645</v>
          </cell>
          <cell r="AR23">
            <v>0</v>
          </cell>
          <cell r="AS23">
            <v>54.164987676996752</v>
          </cell>
          <cell r="AT23">
            <v>0</v>
          </cell>
          <cell r="AU23">
            <v>50.899012319580969</v>
          </cell>
          <cell r="AV23">
            <v>0</v>
          </cell>
          <cell r="AW23">
            <v>48.643923643923642</v>
          </cell>
          <cell r="AX23">
            <v>0</v>
          </cell>
        </row>
        <row r="24">
          <cell r="A24" t="str">
            <v>IT</v>
          </cell>
          <cell r="B24">
            <v>0.3</v>
          </cell>
          <cell r="C24">
            <v>0</v>
          </cell>
          <cell r="D24">
            <v>0.4</v>
          </cell>
          <cell r="E24">
            <v>0</v>
          </cell>
          <cell r="F24">
            <v>0.3</v>
          </cell>
          <cell r="G24">
            <v>0</v>
          </cell>
          <cell r="H24">
            <v>0.4</v>
          </cell>
          <cell r="I24">
            <v>0</v>
          </cell>
          <cell r="J24">
            <v>0.4</v>
          </cell>
          <cell r="K24">
            <v>0</v>
          </cell>
          <cell r="AN24" t="str">
            <v>IT</v>
          </cell>
          <cell r="AO24">
            <v>92.044740396058145</v>
          </cell>
          <cell r="AP24">
            <v>0</v>
          </cell>
          <cell r="AQ24">
            <v>103.51315351315351</v>
          </cell>
          <cell r="AR24">
            <v>0</v>
          </cell>
          <cell r="AS24">
            <v>90.239993635967394</v>
          </cell>
          <cell r="AT24">
            <v>0</v>
          </cell>
          <cell r="AU24">
            <v>95.603366399324614</v>
          </cell>
          <cell r="AV24">
            <v>0</v>
          </cell>
          <cell r="AW24">
            <v>94.704478269953</v>
          </cell>
          <cell r="AX24">
            <v>0</v>
          </cell>
        </row>
        <row r="25">
          <cell r="A25" t="str">
            <v>CY</v>
          </cell>
          <cell r="B25">
            <v>0.1</v>
          </cell>
          <cell r="C25">
            <v>0</v>
          </cell>
          <cell r="D25">
            <v>0.1</v>
          </cell>
          <cell r="E25">
            <v>0</v>
          </cell>
          <cell r="F25">
            <v>0.1</v>
          </cell>
          <cell r="G25">
            <v>0</v>
          </cell>
          <cell r="H25">
            <v>0.1</v>
          </cell>
          <cell r="I25">
            <v>0</v>
          </cell>
          <cell r="J25">
            <v>0.1</v>
          </cell>
          <cell r="K25">
            <v>0</v>
          </cell>
          <cell r="AN25" t="str">
            <v>CY</v>
          </cell>
          <cell r="AO25">
            <v>30.743263608415212</v>
          </cell>
          <cell r="AP25">
            <v>0</v>
          </cell>
          <cell r="AQ25">
            <v>30.909176382098533</v>
          </cell>
          <cell r="AR25">
            <v>0</v>
          </cell>
          <cell r="AS25">
            <v>29.862839284680824</v>
          </cell>
          <cell r="AT25">
            <v>0</v>
          </cell>
          <cell r="AU25">
            <v>29.468408473907694</v>
          </cell>
          <cell r="AV25">
            <v>0</v>
          </cell>
          <cell r="AW25">
            <v>25.219941348973606</v>
          </cell>
          <cell r="AX25">
            <v>0</v>
          </cell>
        </row>
        <row r="26">
          <cell r="A26" t="str">
            <v>LV</v>
          </cell>
          <cell r="B26">
            <v>0.4</v>
          </cell>
          <cell r="C26">
            <v>0</v>
          </cell>
          <cell r="D26">
            <v>0.4</v>
          </cell>
          <cell r="E26">
            <v>0</v>
          </cell>
          <cell r="F26">
            <v>0.4</v>
          </cell>
          <cell r="G26">
            <v>0</v>
          </cell>
          <cell r="H26">
            <v>0.4</v>
          </cell>
          <cell r="I26">
            <v>0</v>
          </cell>
          <cell r="J26">
            <v>0.4</v>
          </cell>
          <cell r="K26">
            <v>0</v>
          </cell>
          <cell r="AN26" t="str">
            <v>LV</v>
          </cell>
          <cell r="AO26">
            <v>33.805529993467765</v>
          </cell>
          <cell r="AP26">
            <v>0</v>
          </cell>
          <cell r="AQ26">
            <v>42.694151532666616</v>
          </cell>
          <cell r="AR26">
            <v>0</v>
          </cell>
          <cell r="AS26">
            <v>44.009539497947038</v>
          </cell>
          <cell r="AT26">
            <v>0</v>
          </cell>
          <cell r="AU26">
            <v>45.657563307018549</v>
          </cell>
          <cell r="AV26">
            <v>0</v>
          </cell>
          <cell r="AW26">
            <v>47.074040095652045</v>
          </cell>
          <cell r="AX26">
            <v>0</v>
          </cell>
        </row>
        <row r="27">
          <cell r="A27" t="str">
            <v>LT</v>
          </cell>
          <cell r="B27">
            <v>0.3</v>
          </cell>
          <cell r="C27">
            <v>0</v>
          </cell>
          <cell r="D27">
            <v>0.3</v>
          </cell>
          <cell r="E27">
            <v>0</v>
          </cell>
          <cell r="F27">
            <v>0.3</v>
          </cell>
          <cell r="G27">
            <v>0</v>
          </cell>
          <cell r="H27">
            <v>0.2</v>
          </cell>
          <cell r="I27">
            <v>0</v>
          </cell>
          <cell r="J27">
            <v>0.3</v>
          </cell>
          <cell r="K27" t="str">
            <v>p</v>
          </cell>
          <cell r="AN27" t="str">
            <v>LT</v>
          </cell>
          <cell r="AO27">
            <v>27.055997520405001</v>
          </cell>
          <cell r="AP27">
            <v>0</v>
          </cell>
          <cell r="AQ27">
            <v>27.971150416760235</v>
          </cell>
          <cell r="AR27">
            <v>0</v>
          </cell>
          <cell r="AS27">
            <v>29.82157261101089</v>
          </cell>
          <cell r="AT27">
            <v>0</v>
          </cell>
          <cell r="AU27">
            <v>29.245796550686514</v>
          </cell>
          <cell r="AV27">
            <v>0</v>
          </cell>
          <cell r="AW27">
            <v>32.845319712654664</v>
          </cell>
          <cell r="AX27">
            <v>0</v>
          </cell>
        </row>
        <row r="28">
          <cell r="A28" t="str">
            <v>LU</v>
          </cell>
          <cell r="B28">
            <v>0.2</v>
          </cell>
          <cell r="C28">
            <v>0</v>
          </cell>
          <cell r="D28">
            <v>0.2</v>
          </cell>
          <cell r="E28">
            <v>0</v>
          </cell>
          <cell r="F28">
            <v>0.2</v>
          </cell>
          <cell r="G28">
            <v>0</v>
          </cell>
          <cell r="H28">
            <v>0.2</v>
          </cell>
          <cell r="I28">
            <v>0</v>
          </cell>
          <cell r="J28">
            <v>0.2</v>
          </cell>
          <cell r="K28" t="str">
            <v>p</v>
          </cell>
          <cell r="AN28" t="str">
            <v>LU</v>
          </cell>
          <cell r="AO28">
            <v>180.49261083743843</v>
          </cell>
          <cell r="AP28">
            <v>0</v>
          </cell>
          <cell r="AQ28">
            <v>179.24528301886792</v>
          </cell>
          <cell r="AR28">
            <v>0</v>
          </cell>
          <cell r="AS28">
            <v>180.24459078080903</v>
          </cell>
          <cell r="AT28">
            <v>0</v>
          </cell>
          <cell r="AU28">
            <v>180.0843572345498</v>
          </cell>
          <cell r="AV28">
            <v>0</v>
          </cell>
          <cell r="AW28">
            <v>178.75694071287839</v>
          </cell>
          <cell r="AX28">
            <v>0</v>
          </cell>
        </row>
        <row r="29">
          <cell r="A29" t="str">
            <v>HU</v>
          </cell>
          <cell r="B29">
            <v>0.4</v>
          </cell>
          <cell r="C29">
            <v>0</v>
          </cell>
          <cell r="D29">
            <v>0.4</v>
          </cell>
          <cell r="E29">
            <v>0</v>
          </cell>
          <cell r="F29">
            <v>0.4</v>
          </cell>
          <cell r="G29">
            <v>0</v>
          </cell>
          <cell r="H29">
            <v>0.4</v>
          </cell>
          <cell r="I29">
            <v>0</v>
          </cell>
          <cell r="J29" t="str">
            <v>:</v>
          </cell>
          <cell r="K29">
            <v>0</v>
          </cell>
          <cell r="AN29" t="str">
            <v>HU</v>
          </cell>
          <cell r="AO29">
            <v>38.439923120153757</v>
          </cell>
          <cell r="AP29">
            <v>0</v>
          </cell>
          <cell r="AQ29">
            <v>40.033173782282518</v>
          </cell>
          <cell r="AR29">
            <v>0</v>
          </cell>
          <cell r="AS29">
            <v>41.288824195896112</v>
          </cell>
          <cell r="AT29">
            <v>0</v>
          </cell>
          <cell r="AU29">
            <v>43.990344766240646</v>
          </cell>
          <cell r="AV29">
            <v>0</v>
          </cell>
          <cell r="AW29" t="str">
            <v>#NA</v>
          </cell>
          <cell r="AX29">
            <v>0</v>
          </cell>
        </row>
        <row r="30">
          <cell r="A30" t="str">
            <v>MT</v>
          </cell>
          <cell r="B30">
            <v>0.3</v>
          </cell>
          <cell r="C30">
            <v>0</v>
          </cell>
          <cell r="D30">
            <v>0.3</v>
          </cell>
          <cell r="E30">
            <v>0</v>
          </cell>
          <cell r="F30">
            <v>0.3</v>
          </cell>
          <cell r="G30">
            <v>0</v>
          </cell>
          <cell r="H30">
            <v>0.4</v>
          </cell>
          <cell r="I30">
            <v>0</v>
          </cell>
          <cell r="J30">
            <v>0.4</v>
          </cell>
          <cell r="K30">
            <v>0</v>
          </cell>
          <cell r="AN30" t="str">
            <v>MT</v>
          </cell>
          <cell r="AO30">
            <v>50.425845055130644</v>
          </cell>
          <cell r="AP30">
            <v>0</v>
          </cell>
          <cell r="AQ30">
            <v>55.252600475652827</v>
          </cell>
          <cell r="AR30">
            <v>0</v>
          </cell>
          <cell r="AS30">
            <v>55.788670608430287</v>
          </cell>
          <cell r="AT30">
            <v>0</v>
          </cell>
          <cell r="AU30">
            <v>66.137566137566139</v>
          </cell>
          <cell r="AV30">
            <v>0</v>
          </cell>
          <cell r="AW30">
            <v>68.082916101258718</v>
          </cell>
          <cell r="AX30">
            <v>0</v>
          </cell>
        </row>
        <row r="31">
          <cell r="A31" t="str">
            <v>NL</v>
          </cell>
          <cell r="B31">
            <v>0.3</v>
          </cell>
          <cell r="C31">
            <v>0</v>
          </cell>
          <cell r="D31">
            <v>0.3</v>
          </cell>
          <cell r="E31">
            <v>0</v>
          </cell>
          <cell r="F31">
            <v>0.3</v>
          </cell>
          <cell r="G31">
            <v>0</v>
          </cell>
          <cell r="H31">
            <v>0.3</v>
          </cell>
          <cell r="I31" t="str">
            <v>p</v>
          </cell>
          <cell r="J31">
            <v>0.3</v>
          </cell>
          <cell r="K31" t="str">
            <v>p</v>
          </cell>
          <cell r="AN31" t="str">
            <v>NL</v>
          </cell>
          <cell r="AO31">
            <v>116.00048157958102</v>
          </cell>
          <cell r="AP31">
            <v>0</v>
          </cell>
          <cell r="AQ31">
            <v>119.15174025040436</v>
          </cell>
          <cell r="AR31">
            <v>0</v>
          </cell>
          <cell r="AS31">
            <v>115.15042979942693</v>
          </cell>
          <cell r="AT31">
            <v>0</v>
          </cell>
          <cell r="AU31">
            <v>115.05952380952381</v>
          </cell>
          <cell r="AV31">
            <v>0</v>
          </cell>
          <cell r="AW31">
            <v>109.76043643263758</v>
          </cell>
          <cell r="AX31">
            <v>0</v>
          </cell>
        </row>
        <row r="32">
          <cell r="A32" t="str">
            <v>AT</v>
          </cell>
          <cell r="B32">
            <v>0.3</v>
          </cell>
          <cell r="C32">
            <v>0</v>
          </cell>
          <cell r="D32">
            <v>0.3</v>
          </cell>
          <cell r="E32">
            <v>0</v>
          </cell>
          <cell r="F32">
            <v>0.3</v>
          </cell>
          <cell r="G32">
            <v>0</v>
          </cell>
          <cell r="H32">
            <v>0.3</v>
          </cell>
          <cell r="I32">
            <v>0</v>
          </cell>
          <cell r="J32">
            <v>0.3</v>
          </cell>
          <cell r="K32">
            <v>0</v>
          </cell>
          <cell r="AN32" t="str">
            <v>AT</v>
          </cell>
          <cell r="AO32">
            <v>97.320079846239778</v>
          </cell>
          <cell r="AP32">
            <v>0</v>
          </cell>
          <cell r="AQ32">
            <v>99.361866739464475</v>
          </cell>
          <cell r="AR32">
            <v>0</v>
          </cell>
          <cell r="AS32">
            <v>103.14123263919795</v>
          </cell>
          <cell r="AT32">
            <v>0</v>
          </cell>
          <cell r="AU32">
            <v>104.42090163886081</v>
          </cell>
          <cell r="AV32">
            <v>0</v>
          </cell>
          <cell r="AW32">
            <v>113.3904421033412</v>
          </cell>
          <cell r="AX32">
            <v>0</v>
          </cell>
        </row>
        <row r="33">
          <cell r="A33" t="str">
            <v>PL</v>
          </cell>
          <cell r="B33">
            <v>0.6</v>
          </cell>
          <cell r="C33">
            <v>0</v>
          </cell>
          <cell r="D33">
            <v>0.5</v>
          </cell>
          <cell r="E33">
            <v>0</v>
          </cell>
          <cell r="F33">
            <v>0.5</v>
          </cell>
          <cell r="G33">
            <v>0</v>
          </cell>
          <cell r="H33">
            <v>0.5</v>
          </cell>
          <cell r="I33">
            <v>0</v>
          </cell>
          <cell r="J33">
            <v>0.5</v>
          </cell>
          <cell r="K33">
            <v>0</v>
          </cell>
          <cell r="AN33" t="str">
            <v>PL</v>
          </cell>
          <cell r="AO33">
            <v>54.080016616039671</v>
          </cell>
          <cell r="AP33">
            <v>0</v>
          </cell>
          <cell r="AQ33">
            <v>49.945491356486528</v>
          </cell>
          <cell r="AR33">
            <v>0</v>
          </cell>
          <cell r="AS33">
            <v>54.07691908444491</v>
          </cell>
          <cell r="AT33">
            <v>0</v>
          </cell>
          <cell r="AU33">
            <v>53.225806451612911</v>
          </cell>
          <cell r="AV33">
            <v>0</v>
          </cell>
          <cell r="AW33">
            <v>55.368464816547139</v>
          </cell>
          <cell r="AX33">
            <v>0</v>
          </cell>
        </row>
        <row r="34">
          <cell r="A34" t="str">
            <v>PT</v>
          </cell>
          <cell r="B34">
            <v>0.5</v>
          </cell>
          <cell r="C34">
            <v>0</v>
          </cell>
          <cell r="D34">
            <v>0.6</v>
          </cell>
          <cell r="E34">
            <v>0</v>
          </cell>
          <cell r="F34">
            <v>0.3</v>
          </cell>
          <cell r="G34">
            <v>0</v>
          </cell>
          <cell r="H34">
            <v>0.3</v>
          </cell>
          <cell r="I34">
            <v>0</v>
          </cell>
          <cell r="J34">
            <v>0.3</v>
          </cell>
          <cell r="K34">
            <v>0</v>
          </cell>
          <cell r="AN34" t="str">
            <v>PT</v>
          </cell>
          <cell r="AO34">
            <v>87.278092517804609</v>
          </cell>
          <cell r="AP34">
            <v>0</v>
          </cell>
          <cell r="AQ34">
            <v>98.573539440782</v>
          </cell>
          <cell r="AR34">
            <v>0</v>
          </cell>
          <cell r="AS34">
            <v>43.861985011602698</v>
          </cell>
          <cell r="AT34">
            <v>0</v>
          </cell>
          <cell r="AU34">
            <v>48.282061335143872</v>
          </cell>
          <cell r="AV34">
            <v>0</v>
          </cell>
          <cell r="AW34">
            <v>47.70649258251531</v>
          </cell>
          <cell r="AX34">
            <v>0</v>
          </cell>
        </row>
        <row r="35">
          <cell r="A35" t="str">
            <v>RO</v>
          </cell>
          <cell r="B35">
            <v>0.3</v>
          </cell>
          <cell r="C35">
            <v>0</v>
          </cell>
          <cell r="D35">
            <v>0.3</v>
          </cell>
          <cell r="E35">
            <v>0</v>
          </cell>
          <cell r="F35">
            <v>0.3</v>
          </cell>
          <cell r="G35">
            <v>0</v>
          </cell>
          <cell r="H35">
            <v>0.4</v>
          </cell>
          <cell r="I35">
            <v>0</v>
          </cell>
          <cell r="J35">
            <v>0.4</v>
          </cell>
          <cell r="K35">
            <v>0</v>
          </cell>
          <cell r="AN35" t="str">
            <v>RO</v>
          </cell>
          <cell r="AO35">
            <v>21.01566667325207</v>
          </cell>
          <cell r="AP35">
            <v>0</v>
          </cell>
          <cell r="AQ35">
            <v>22.260649623827284</v>
          </cell>
          <cell r="AR35">
            <v>0</v>
          </cell>
          <cell r="AS35">
            <v>22.891120618060256</v>
          </cell>
          <cell r="AT35">
            <v>0</v>
          </cell>
          <cell r="AU35">
            <v>29.771122611492853</v>
          </cell>
          <cell r="AV35">
            <v>0</v>
          </cell>
          <cell r="AW35">
            <v>29.22359566759441</v>
          </cell>
          <cell r="AX35">
            <v>0</v>
          </cell>
        </row>
        <row r="36">
          <cell r="A36" t="str">
            <v>SI</v>
          </cell>
          <cell r="B36">
            <v>0.6</v>
          </cell>
          <cell r="C36">
            <v>0</v>
          </cell>
          <cell r="D36">
            <v>0.6</v>
          </cell>
          <cell r="E36">
            <v>0</v>
          </cell>
          <cell r="F36">
            <v>0.6</v>
          </cell>
          <cell r="G36">
            <v>0</v>
          </cell>
          <cell r="H36">
            <v>0.6</v>
          </cell>
          <cell r="I36">
            <v>0</v>
          </cell>
          <cell r="J36">
            <v>0.5</v>
          </cell>
          <cell r="K36">
            <v>0</v>
          </cell>
          <cell r="AN36" t="str">
            <v>SI</v>
          </cell>
          <cell r="AO36">
            <v>102.05874600989837</v>
          </cell>
          <cell r="AP36">
            <v>0</v>
          </cell>
          <cell r="AQ36">
            <v>99.618090060598973</v>
          </cell>
          <cell r="AR36">
            <v>0</v>
          </cell>
          <cell r="AS36">
            <v>97.434326638369868</v>
          </cell>
          <cell r="AT36">
            <v>0</v>
          </cell>
          <cell r="AU36">
            <v>96.137505765822624</v>
          </cell>
          <cell r="AV36">
            <v>0</v>
          </cell>
          <cell r="AW36">
            <v>93.025511688815584</v>
          </cell>
          <cell r="AX36">
            <v>0</v>
          </cell>
        </row>
        <row r="37">
          <cell r="A37" t="str">
            <v>SK</v>
          </cell>
          <cell r="B37">
            <v>0.3</v>
          </cell>
          <cell r="C37" t="str">
            <v>p</v>
          </cell>
          <cell r="D37">
            <v>0.3</v>
          </cell>
          <cell r="E37" t="str">
            <v>p</v>
          </cell>
          <cell r="F37">
            <v>0.3</v>
          </cell>
          <cell r="G37" t="str">
            <v>p</v>
          </cell>
          <cell r="H37">
            <v>0.3</v>
          </cell>
          <cell r="I37" t="str">
            <v>p</v>
          </cell>
          <cell r="J37">
            <v>0.3</v>
          </cell>
          <cell r="K37" t="str">
            <v>p</v>
          </cell>
          <cell r="AN37" t="str">
            <v>SK</v>
          </cell>
          <cell r="AO37">
            <v>37.827096650626061</v>
          </cell>
          <cell r="AP37" t="str">
            <v>p</v>
          </cell>
          <cell r="AQ37">
            <v>40.310404938024604</v>
          </cell>
          <cell r="AR37" t="str">
            <v>p</v>
          </cell>
          <cell r="AS37">
            <v>40.027819704637608</v>
          </cell>
          <cell r="AT37" t="str">
            <v>p</v>
          </cell>
          <cell r="AU37">
            <v>41.732865324219475</v>
          </cell>
          <cell r="AV37" t="str">
            <v>p</v>
          </cell>
          <cell r="AW37">
            <v>43.461731530148228</v>
          </cell>
          <cell r="AX37" t="str">
            <v>p</v>
          </cell>
        </row>
        <row r="38">
          <cell r="A38" t="str">
            <v>FI</v>
          </cell>
          <cell r="B38">
            <v>0.3</v>
          </cell>
          <cell r="C38">
            <v>0</v>
          </cell>
          <cell r="D38">
            <v>0.2</v>
          </cell>
          <cell r="E38">
            <v>0</v>
          </cell>
          <cell r="F38">
            <v>0.2</v>
          </cell>
          <cell r="G38">
            <v>0</v>
          </cell>
          <cell r="H38">
            <v>0.3</v>
          </cell>
          <cell r="I38">
            <v>0</v>
          </cell>
          <cell r="J38">
            <v>0.3</v>
          </cell>
          <cell r="K38">
            <v>0</v>
          </cell>
          <cell r="AN38" t="str">
            <v>FI</v>
          </cell>
          <cell r="AO38">
            <v>95.834731700041019</v>
          </cell>
          <cell r="AP38">
            <v>0</v>
          </cell>
          <cell r="AQ38">
            <v>88.896312380528173</v>
          </cell>
          <cell r="AR38">
            <v>0</v>
          </cell>
          <cell r="AS38">
            <v>91.799039527151834</v>
          </cell>
          <cell r="AT38">
            <v>0</v>
          </cell>
          <cell r="AU38">
            <v>95.789667218238648</v>
          </cell>
          <cell r="AV38">
            <v>0</v>
          </cell>
          <cell r="AW38">
            <v>99.216519001244777</v>
          </cell>
          <cell r="AX38">
            <v>0</v>
          </cell>
        </row>
        <row r="39">
          <cell r="A39" t="str">
            <v>SE</v>
          </cell>
          <cell r="B39">
            <v>0.3</v>
          </cell>
          <cell r="C39">
            <v>0</v>
          </cell>
          <cell r="D39">
            <v>0.3</v>
          </cell>
          <cell r="E39">
            <v>0</v>
          </cell>
          <cell r="F39">
            <v>0.3</v>
          </cell>
          <cell r="G39">
            <v>0</v>
          </cell>
          <cell r="H39">
            <v>0.3</v>
          </cell>
          <cell r="I39">
            <v>0</v>
          </cell>
          <cell r="J39">
            <v>0.3</v>
          </cell>
          <cell r="K39">
            <v>0</v>
          </cell>
          <cell r="AN39" t="str">
            <v>SE</v>
          </cell>
          <cell r="AO39">
            <v>109.4464763651486</v>
          </cell>
          <cell r="AP39">
            <v>0</v>
          </cell>
          <cell r="AQ39">
            <v>119.555094611184</v>
          </cell>
          <cell r="AR39">
            <v>0</v>
          </cell>
          <cell r="AS39">
            <v>125.51211210790596</v>
          </cell>
          <cell r="AT39">
            <v>0</v>
          </cell>
          <cell r="AU39">
            <v>133.01529102954044</v>
          </cell>
          <cell r="AV39">
            <v>0</v>
          </cell>
          <cell r="AW39">
            <v>126.21569497014264</v>
          </cell>
          <cell r="AX39">
            <v>0</v>
          </cell>
        </row>
        <row r="40">
          <cell r="A40" t="str">
            <v>UK</v>
          </cell>
          <cell r="B40">
            <v>0.5</v>
          </cell>
          <cell r="C40">
            <v>0</v>
          </cell>
          <cell r="D40">
            <v>0.5</v>
          </cell>
          <cell r="E40">
            <v>0</v>
          </cell>
          <cell r="F40">
            <v>0.5</v>
          </cell>
          <cell r="G40">
            <v>0</v>
          </cell>
          <cell r="H40">
            <v>0.5</v>
          </cell>
          <cell r="I40">
            <v>0</v>
          </cell>
          <cell r="J40">
            <v>0.4</v>
          </cell>
          <cell r="K40">
            <v>0</v>
          </cell>
          <cell r="AN40" t="str">
            <v>UK</v>
          </cell>
          <cell r="AO40">
            <v>158.84893003393935</v>
          </cell>
          <cell r="AP40">
            <v>0</v>
          </cell>
          <cell r="AQ40">
            <v>160.58623686497592</v>
          </cell>
          <cell r="AR40">
            <v>0</v>
          </cell>
          <cell r="AS40">
            <v>168.16890353975356</v>
          </cell>
          <cell r="AT40">
            <v>0</v>
          </cell>
          <cell r="AU40">
            <v>152.25251926496739</v>
          </cell>
          <cell r="AV40">
            <v>0</v>
          </cell>
          <cell r="AW40">
            <v>155.16664860597243</v>
          </cell>
          <cell r="AX40">
            <v>0</v>
          </cell>
        </row>
      </sheetData>
      <sheetData sheetId="6"/>
      <sheetData sheetId="7"/>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g(27)Relations press -not use"/>
      <sheetName val="Fig(31) Prac civilcom (not use)"/>
      <sheetName val="Fig(32not use Admin cases_rev"/>
      <sheetName val="Fig(40)Budget ESTAT.EUR 10-14"/>
      <sheetName val="Fig(41)Budget ESTAT.%GDP.10-14"/>
      <sheetName val="ESTAT extraction"/>
      <sheetName val="Sheet2"/>
      <sheetName val="Test"/>
    </sheetNames>
    <sheetDataSet>
      <sheetData sheetId="0"/>
      <sheetData sheetId="1"/>
      <sheetData sheetId="2"/>
      <sheetData sheetId="3"/>
      <sheetData sheetId="4"/>
      <sheetData sheetId="5">
        <row r="12">
          <cell r="A12" t="str">
            <v>GEO/TIME</v>
          </cell>
          <cell r="B12" t="str">
            <v>2010</v>
          </cell>
          <cell r="C12" t="str">
            <v>Flags and footnotes</v>
          </cell>
          <cell r="D12" t="str">
            <v>2011</v>
          </cell>
          <cell r="E12" t="str">
            <v>Flags and footnotes</v>
          </cell>
          <cell r="F12" t="str">
            <v>2012</v>
          </cell>
          <cell r="G12" t="str">
            <v>Flags and footnotes</v>
          </cell>
          <cell r="H12" t="str">
            <v>2013</v>
          </cell>
          <cell r="I12" t="str">
            <v>Flags and footnotes</v>
          </cell>
          <cell r="J12" t="str">
            <v>2014</v>
          </cell>
          <cell r="K12" t="str">
            <v>Flags and footnotes</v>
          </cell>
          <cell r="AN12" t="str">
            <v>GEO/TIME</v>
          </cell>
          <cell r="AO12" t="str">
            <v>2010</v>
          </cell>
          <cell r="AP12" t="str">
            <v>Flags and footnotes</v>
          </cell>
          <cell r="AQ12" t="str">
            <v>2011</v>
          </cell>
          <cell r="AR12" t="str">
            <v>Flags and footnotes</v>
          </cell>
          <cell r="AS12" t="str">
            <v>2012</v>
          </cell>
          <cell r="AT12" t="str">
            <v>Flags and footnotes</v>
          </cell>
          <cell r="AU12" t="str">
            <v>2013</v>
          </cell>
          <cell r="AV12" t="str">
            <v>Flags and footnotes</v>
          </cell>
          <cell r="AW12" t="str">
            <v>2014</v>
          </cell>
          <cell r="AX12" t="str">
            <v>Flags and footnotes</v>
          </cell>
        </row>
        <row r="13">
          <cell r="A13" t="str">
            <v>BE</v>
          </cell>
          <cell r="B13">
            <v>0.3</v>
          </cell>
          <cell r="C13">
            <v>0</v>
          </cell>
          <cell r="D13">
            <v>0.3</v>
          </cell>
          <cell r="E13">
            <v>0</v>
          </cell>
          <cell r="F13">
            <v>0.3</v>
          </cell>
          <cell r="G13">
            <v>0</v>
          </cell>
          <cell r="H13">
            <v>0.3</v>
          </cell>
          <cell r="I13">
            <v>0</v>
          </cell>
          <cell r="J13">
            <v>0.3</v>
          </cell>
          <cell r="K13">
            <v>0</v>
          </cell>
          <cell r="AN13" t="str">
            <v>BE</v>
          </cell>
          <cell r="AO13">
            <v>95.341358081411371</v>
          </cell>
          <cell r="AP13">
            <v>0</v>
          </cell>
          <cell r="AQ13">
            <v>96.146839132811081</v>
          </cell>
          <cell r="AR13">
            <v>0</v>
          </cell>
          <cell r="AS13">
            <v>105.5274108919848</v>
          </cell>
          <cell r="AT13">
            <v>0</v>
          </cell>
          <cell r="AU13">
            <v>100.55830706888788</v>
          </cell>
          <cell r="AV13">
            <v>0</v>
          </cell>
          <cell r="AW13">
            <v>97.364883033073411</v>
          </cell>
          <cell r="AX13">
            <v>0</v>
          </cell>
        </row>
        <row r="14">
          <cell r="A14" t="str">
            <v>BG</v>
          </cell>
          <cell r="B14">
            <v>0.6</v>
          </cell>
          <cell r="C14">
            <v>0</v>
          </cell>
          <cell r="D14">
            <v>0.6</v>
          </cell>
          <cell r="E14">
            <v>0</v>
          </cell>
          <cell r="F14">
            <v>0.6</v>
          </cell>
          <cell r="G14">
            <v>0</v>
          </cell>
          <cell r="H14">
            <v>0.6</v>
          </cell>
          <cell r="I14">
            <v>0</v>
          </cell>
          <cell r="J14">
            <v>0.7</v>
          </cell>
          <cell r="K14">
            <v>0</v>
          </cell>
          <cell r="AN14" t="str">
            <v>BG</v>
          </cell>
          <cell r="AO14">
            <v>27.819476022292744</v>
          </cell>
          <cell r="AP14" t="str">
            <v>z</v>
          </cell>
          <cell r="AQ14">
            <v>34.592893895619824</v>
          </cell>
          <cell r="AR14">
            <v>0</v>
          </cell>
          <cell r="AS14">
            <v>33.904151308054182</v>
          </cell>
          <cell r="AT14">
            <v>0</v>
          </cell>
          <cell r="AU14">
            <v>36.572098198628169</v>
          </cell>
          <cell r="AV14">
            <v>0</v>
          </cell>
          <cell r="AW14">
            <v>39.210155928116556</v>
          </cell>
          <cell r="AX14">
            <v>0</v>
          </cell>
        </row>
        <row r="15">
          <cell r="A15" t="str">
            <v>CZ</v>
          </cell>
          <cell r="B15">
            <v>0.3</v>
          </cell>
          <cell r="C15">
            <v>0</v>
          </cell>
          <cell r="D15">
            <v>0.3</v>
          </cell>
          <cell r="E15">
            <v>0</v>
          </cell>
          <cell r="F15">
            <v>0.3</v>
          </cell>
          <cell r="G15">
            <v>0</v>
          </cell>
          <cell r="H15">
            <v>0.3</v>
          </cell>
          <cell r="I15">
            <v>0</v>
          </cell>
          <cell r="J15">
            <v>0.3</v>
          </cell>
          <cell r="K15">
            <v>0</v>
          </cell>
          <cell r="AN15" t="str">
            <v>CZ</v>
          </cell>
          <cell r="AO15">
            <v>44.640947015617201</v>
          </cell>
          <cell r="AP15">
            <v>0</v>
          </cell>
          <cell r="AQ15">
            <v>46.462354251395915</v>
          </cell>
          <cell r="AR15">
            <v>0</v>
          </cell>
          <cell r="AS15">
            <v>43.980135670440148</v>
          </cell>
          <cell r="AT15">
            <v>0</v>
          </cell>
          <cell r="AU15">
            <v>45.258555075199418</v>
          </cell>
          <cell r="AV15">
            <v>0</v>
          </cell>
          <cell r="AW15">
            <v>44.048426665450485</v>
          </cell>
          <cell r="AX15">
            <v>0</v>
          </cell>
        </row>
        <row r="16">
          <cell r="A16" t="str">
            <v>DK</v>
          </cell>
          <cell r="B16">
            <v>0.2</v>
          </cell>
          <cell r="C16">
            <v>0</v>
          </cell>
          <cell r="D16">
            <v>0.2</v>
          </cell>
          <cell r="E16">
            <v>0</v>
          </cell>
          <cell r="F16">
            <v>0.2</v>
          </cell>
          <cell r="G16">
            <v>0</v>
          </cell>
          <cell r="H16">
            <v>0.2</v>
          </cell>
          <cell r="I16">
            <v>0</v>
          </cell>
          <cell r="J16">
            <v>0.2</v>
          </cell>
          <cell r="K16">
            <v>0</v>
          </cell>
          <cell r="AN16" t="str">
            <v>DK</v>
          </cell>
          <cell r="AO16">
            <v>85.343428880475926</v>
          </cell>
          <cell r="AP16">
            <v>0</v>
          </cell>
          <cell r="AQ16">
            <v>99.138240574506284</v>
          </cell>
          <cell r="AR16">
            <v>0</v>
          </cell>
          <cell r="AS16">
            <v>89.769272044356995</v>
          </cell>
          <cell r="AT16">
            <v>0</v>
          </cell>
          <cell r="AU16">
            <v>79.351505433814353</v>
          </cell>
          <cell r="AV16">
            <v>0</v>
          </cell>
          <cell r="AW16">
            <v>80.134680134680139</v>
          </cell>
          <cell r="AX16">
            <v>0</v>
          </cell>
        </row>
        <row r="17">
          <cell r="A17" t="str">
            <v>DE</v>
          </cell>
          <cell r="B17">
            <v>0.4</v>
          </cell>
          <cell r="C17">
            <v>0</v>
          </cell>
          <cell r="D17">
            <v>0.4</v>
          </cell>
          <cell r="E17">
            <v>0</v>
          </cell>
          <cell r="F17">
            <v>0.4</v>
          </cell>
          <cell r="G17">
            <v>0</v>
          </cell>
          <cell r="H17">
            <v>0.4</v>
          </cell>
          <cell r="I17">
            <v>0</v>
          </cell>
          <cell r="J17">
            <v>0.4</v>
          </cell>
          <cell r="K17">
            <v>0</v>
          </cell>
          <cell r="AN17" t="str">
            <v>DE</v>
          </cell>
          <cell r="AO17">
            <v>133.52598276119775</v>
          </cell>
          <cell r="AP17">
            <v>0</v>
          </cell>
          <cell r="AQ17">
            <v>135.47181563375895</v>
          </cell>
          <cell r="AR17">
            <v>0</v>
          </cell>
          <cell r="AS17">
            <v>138.77353094770348</v>
          </cell>
          <cell r="AT17">
            <v>0</v>
          </cell>
          <cell r="AU17">
            <v>142.02812290752175</v>
          </cell>
          <cell r="AV17">
            <v>0</v>
          </cell>
          <cell r="AW17">
            <v>145.87012088956942</v>
          </cell>
          <cell r="AX17">
            <v>0</v>
          </cell>
        </row>
        <row r="18">
          <cell r="A18" t="str">
            <v>EE</v>
          </cell>
          <cell r="B18">
            <v>0.2</v>
          </cell>
          <cell r="C18">
            <v>0</v>
          </cell>
          <cell r="D18">
            <v>0.2</v>
          </cell>
          <cell r="E18">
            <v>0</v>
          </cell>
          <cell r="F18">
            <v>0.2</v>
          </cell>
          <cell r="G18">
            <v>0</v>
          </cell>
          <cell r="H18">
            <v>0.2</v>
          </cell>
          <cell r="I18">
            <v>0</v>
          </cell>
          <cell r="J18">
            <v>0.2</v>
          </cell>
          <cell r="K18">
            <v>0</v>
          </cell>
          <cell r="AN18" t="str">
            <v>EE</v>
          </cell>
          <cell r="AO18">
            <v>22.500562514062853</v>
          </cell>
          <cell r="AP18">
            <v>0</v>
          </cell>
          <cell r="AQ18">
            <v>21.282996164548393</v>
          </cell>
          <cell r="AR18">
            <v>0</v>
          </cell>
          <cell r="AS18">
            <v>23.769996981587685</v>
          </cell>
          <cell r="AT18">
            <v>0</v>
          </cell>
          <cell r="AU18">
            <v>26.359642478412361</v>
          </cell>
          <cell r="AV18">
            <v>0</v>
          </cell>
          <cell r="AW18">
            <v>29.487764097887219</v>
          </cell>
          <cell r="AX18">
            <v>0</v>
          </cell>
        </row>
        <row r="19">
          <cell r="A19" t="str">
            <v>IE</v>
          </cell>
          <cell r="B19">
            <v>0.3</v>
          </cell>
          <cell r="C19">
            <v>0</v>
          </cell>
          <cell r="D19">
            <v>0.2</v>
          </cell>
          <cell r="E19">
            <v>0</v>
          </cell>
          <cell r="F19">
            <v>0.2</v>
          </cell>
          <cell r="G19">
            <v>0</v>
          </cell>
          <cell r="H19">
            <v>0.2</v>
          </cell>
          <cell r="I19">
            <v>0</v>
          </cell>
          <cell r="J19" t="str">
            <v>:</v>
          </cell>
          <cell r="K19">
            <v>0</v>
          </cell>
          <cell r="AN19" t="str">
            <v>IE</v>
          </cell>
          <cell r="AO19">
            <v>97.81195104139023</v>
          </cell>
          <cell r="AP19">
            <v>0</v>
          </cell>
          <cell r="AQ19">
            <v>88.613900322470698</v>
          </cell>
          <cell r="AR19">
            <v>0</v>
          </cell>
          <cell r="AS19">
            <v>85.465244206641586</v>
          </cell>
          <cell r="AT19">
            <v>0</v>
          </cell>
          <cell r="AU19">
            <v>88.334423479354953</v>
          </cell>
          <cell r="AV19">
            <v>0</v>
          </cell>
          <cell r="AW19" t="str">
            <v>#NA</v>
          </cell>
          <cell r="AX19">
            <v>0</v>
          </cell>
        </row>
        <row r="20">
          <cell r="A20" t="str">
            <v>EL</v>
          </cell>
          <cell r="B20">
            <v>0.3</v>
          </cell>
          <cell r="C20">
            <v>0</v>
          </cell>
          <cell r="D20">
            <v>0.3</v>
          </cell>
          <cell r="E20">
            <v>0</v>
          </cell>
          <cell r="F20">
            <v>0.3</v>
          </cell>
          <cell r="G20">
            <v>0</v>
          </cell>
          <cell r="H20">
            <v>0.3</v>
          </cell>
          <cell r="I20">
            <v>0</v>
          </cell>
          <cell r="J20">
            <v>0.4</v>
          </cell>
          <cell r="K20">
            <v>0</v>
          </cell>
          <cell r="AN20" t="str">
            <v>EL</v>
          </cell>
          <cell r="AO20">
            <v>60.693906691435778</v>
          </cell>
          <cell r="AP20">
            <v>0</v>
          </cell>
          <cell r="AQ20">
            <v>59.072489869428189</v>
          </cell>
          <cell r="AR20">
            <v>0</v>
          </cell>
          <cell r="AS20">
            <v>52.783874028523208</v>
          </cell>
          <cell r="AT20">
            <v>0</v>
          </cell>
          <cell r="AU20">
            <v>57.089493709212022</v>
          </cell>
          <cell r="AV20">
            <v>0</v>
          </cell>
          <cell r="AW20">
            <v>67.265743615931825</v>
          </cell>
          <cell r="AX20">
            <v>0</v>
          </cell>
        </row>
        <row r="21">
          <cell r="A21" t="str">
            <v>ES</v>
          </cell>
          <cell r="B21">
            <v>0.4</v>
          </cell>
          <cell r="C21">
            <v>0</v>
          </cell>
          <cell r="D21">
            <v>0.4</v>
          </cell>
          <cell r="E21">
            <v>0</v>
          </cell>
          <cell r="F21">
            <v>0.4</v>
          </cell>
          <cell r="G21">
            <v>0</v>
          </cell>
          <cell r="H21">
            <v>0.4</v>
          </cell>
          <cell r="I21">
            <v>0</v>
          </cell>
          <cell r="J21">
            <v>0.4</v>
          </cell>
          <cell r="K21" t="str">
            <v>p</v>
          </cell>
          <cell r="AN21" t="str">
            <v>ES</v>
          </cell>
          <cell r="AO21">
            <v>90.072483221476503</v>
          </cell>
          <cell r="AP21">
            <v>0</v>
          </cell>
          <cell r="AQ21">
            <v>87.469483035670336</v>
          </cell>
          <cell r="AR21">
            <v>0</v>
          </cell>
          <cell r="AS21">
            <v>82.580656197611958</v>
          </cell>
          <cell r="AT21">
            <v>0</v>
          </cell>
          <cell r="AU21">
            <v>80.677008662208223</v>
          </cell>
          <cell r="AV21" t="str">
            <v>p</v>
          </cell>
          <cell r="AW21">
            <v>81.955746479540124</v>
          </cell>
          <cell r="AX21" t="str">
            <v>p</v>
          </cell>
        </row>
        <row r="22">
          <cell r="A22" t="str">
            <v>FR</v>
          </cell>
          <cell r="B22">
            <v>0.2</v>
          </cell>
          <cell r="C22">
            <v>0</v>
          </cell>
          <cell r="D22">
            <v>0.2</v>
          </cell>
          <cell r="E22">
            <v>0</v>
          </cell>
          <cell r="F22">
            <v>0.2</v>
          </cell>
          <cell r="G22">
            <v>0</v>
          </cell>
          <cell r="H22">
            <v>0.2</v>
          </cell>
          <cell r="I22">
            <v>0</v>
          </cell>
          <cell r="J22">
            <v>0.2</v>
          </cell>
          <cell r="K22">
            <v>0</v>
          </cell>
          <cell r="AN22" t="str">
            <v>FR</v>
          </cell>
          <cell r="AO22">
            <v>73.213900944993384</v>
          </cell>
          <cell r="AP22">
            <v>0</v>
          </cell>
          <cell r="AQ22">
            <v>71.966796336569971</v>
          </cell>
          <cell r="AR22">
            <v>0</v>
          </cell>
          <cell r="AS22">
            <v>73.267779556368623</v>
          </cell>
          <cell r="AT22">
            <v>0</v>
          </cell>
          <cell r="AU22">
            <v>73.465794386849012</v>
          </cell>
          <cell r="AV22">
            <v>0</v>
          </cell>
          <cell r="AW22">
            <v>72.103250766975478</v>
          </cell>
          <cell r="AX22">
            <v>0</v>
          </cell>
        </row>
        <row r="23">
          <cell r="A23" t="str">
            <v>HR</v>
          </cell>
          <cell r="B23">
            <v>0.5</v>
          </cell>
          <cell r="C23">
            <v>0</v>
          </cell>
          <cell r="D23">
            <v>0.5</v>
          </cell>
          <cell r="E23">
            <v>0</v>
          </cell>
          <cell r="F23">
            <v>0.5</v>
          </cell>
          <cell r="G23">
            <v>0</v>
          </cell>
          <cell r="H23">
            <v>0.5</v>
          </cell>
          <cell r="I23">
            <v>0</v>
          </cell>
          <cell r="J23">
            <v>0.5</v>
          </cell>
          <cell r="K23">
            <v>0</v>
          </cell>
          <cell r="AN23" t="str">
            <v>HR</v>
          </cell>
          <cell r="AO23">
            <v>55.656813245902555</v>
          </cell>
          <cell r="AP23">
            <v>0</v>
          </cell>
          <cell r="AQ23">
            <v>55.628341028353645</v>
          </cell>
          <cell r="AR23">
            <v>0</v>
          </cell>
          <cell r="AS23">
            <v>54.164987676996752</v>
          </cell>
          <cell r="AT23">
            <v>0</v>
          </cell>
          <cell r="AU23">
            <v>50.899012319580969</v>
          </cell>
          <cell r="AV23">
            <v>0</v>
          </cell>
          <cell r="AW23">
            <v>48.643923643923642</v>
          </cell>
          <cell r="AX23">
            <v>0</v>
          </cell>
        </row>
        <row r="24">
          <cell r="A24" t="str">
            <v>IT</v>
          </cell>
          <cell r="B24">
            <v>0.3</v>
          </cell>
          <cell r="C24">
            <v>0</v>
          </cell>
          <cell r="D24">
            <v>0.4</v>
          </cell>
          <cell r="E24">
            <v>0</v>
          </cell>
          <cell r="F24">
            <v>0.3</v>
          </cell>
          <cell r="G24">
            <v>0</v>
          </cell>
          <cell r="H24">
            <v>0.4</v>
          </cell>
          <cell r="I24">
            <v>0</v>
          </cell>
          <cell r="J24">
            <v>0.4</v>
          </cell>
          <cell r="K24">
            <v>0</v>
          </cell>
          <cell r="AN24" t="str">
            <v>IT</v>
          </cell>
          <cell r="AO24">
            <v>92.044740396058145</v>
          </cell>
          <cell r="AP24">
            <v>0</v>
          </cell>
          <cell r="AQ24">
            <v>103.51315351315351</v>
          </cell>
          <cell r="AR24">
            <v>0</v>
          </cell>
          <cell r="AS24">
            <v>90.239993635967394</v>
          </cell>
          <cell r="AT24">
            <v>0</v>
          </cell>
          <cell r="AU24">
            <v>95.603366399324614</v>
          </cell>
          <cell r="AV24">
            <v>0</v>
          </cell>
          <cell r="AW24">
            <v>94.704478269953</v>
          </cell>
          <cell r="AX24">
            <v>0</v>
          </cell>
        </row>
        <row r="25">
          <cell r="A25" t="str">
            <v>CY</v>
          </cell>
          <cell r="B25">
            <v>0.1</v>
          </cell>
          <cell r="C25">
            <v>0</v>
          </cell>
          <cell r="D25">
            <v>0.1</v>
          </cell>
          <cell r="E25">
            <v>0</v>
          </cell>
          <cell r="F25">
            <v>0.1</v>
          </cell>
          <cell r="G25">
            <v>0</v>
          </cell>
          <cell r="H25">
            <v>0.1</v>
          </cell>
          <cell r="I25">
            <v>0</v>
          </cell>
          <cell r="J25">
            <v>0.1</v>
          </cell>
          <cell r="K25">
            <v>0</v>
          </cell>
          <cell r="AN25" t="str">
            <v>CY</v>
          </cell>
          <cell r="AO25">
            <v>30.743263608415212</v>
          </cell>
          <cell r="AP25">
            <v>0</v>
          </cell>
          <cell r="AQ25">
            <v>30.909176382098533</v>
          </cell>
          <cell r="AR25">
            <v>0</v>
          </cell>
          <cell r="AS25">
            <v>29.862839284680824</v>
          </cell>
          <cell r="AT25">
            <v>0</v>
          </cell>
          <cell r="AU25">
            <v>29.468408473907694</v>
          </cell>
          <cell r="AV25">
            <v>0</v>
          </cell>
          <cell r="AW25">
            <v>25.219941348973606</v>
          </cell>
          <cell r="AX25">
            <v>0</v>
          </cell>
        </row>
        <row r="26">
          <cell r="A26" t="str">
            <v>LV</v>
          </cell>
          <cell r="B26">
            <v>0.4</v>
          </cell>
          <cell r="C26">
            <v>0</v>
          </cell>
          <cell r="D26">
            <v>0.4</v>
          </cell>
          <cell r="E26">
            <v>0</v>
          </cell>
          <cell r="F26">
            <v>0.4</v>
          </cell>
          <cell r="G26">
            <v>0</v>
          </cell>
          <cell r="H26">
            <v>0.4</v>
          </cell>
          <cell r="I26">
            <v>0</v>
          </cell>
          <cell r="J26">
            <v>0.4</v>
          </cell>
          <cell r="K26">
            <v>0</v>
          </cell>
          <cell r="AN26" t="str">
            <v>LV</v>
          </cell>
          <cell r="AO26">
            <v>33.805529993467765</v>
          </cell>
          <cell r="AP26">
            <v>0</v>
          </cell>
          <cell r="AQ26">
            <v>42.694151532666616</v>
          </cell>
          <cell r="AR26">
            <v>0</v>
          </cell>
          <cell r="AS26">
            <v>44.009539497947038</v>
          </cell>
          <cell r="AT26">
            <v>0</v>
          </cell>
          <cell r="AU26">
            <v>45.657563307018549</v>
          </cell>
          <cell r="AV26">
            <v>0</v>
          </cell>
          <cell r="AW26">
            <v>47.074040095652045</v>
          </cell>
          <cell r="AX26">
            <v>0</v>
          </cell>
        </row>
        <row r="27">
          <cell r="A27" t="str">
            <v>LT</v>
          </cell>
          <cell r="B27">
            <v>0.3</v>
          </cell>
          <cell r="C27">
            <v>0</v>
          </cell>
          <cell r="D27">
            <v>0.3</v>
          </cell>
          <cell r="E27">
            <v>0</v>
          </cell>
          <cell r="F27">
            <v>0.3</v>
          </cell>
          <cell r="G27">
            <v>0</v>
          </cell>
          <cell r="H27">
            <v>0.2</v>
          </cell>
          <cell r="I27">
            <v>0</v>
          </cell>
          <cell r="J27">
            <v>0.3</v>
          </cell>
          <cell r="K27" t="str">
            <v>p</v>
          </cell>
          <cell r="AN27" t="str">
            <v>LT</v>
          </cell>
          <cell r="AO27">
            <v>27.055997520405001</v>
          </cell>
          <cell r="AP27">
            <v>0</v>
          </cell>
          <cell r="AQ27">
            <v>27.971150416760235</v>
          </cell>
          <cell r="AR27">
            <v>0</v>
          </cell>
          <cell r="AS27">
            <v>29.82157261101089</v>
          </cell>
          <cell r="AT27">
            <v>0</v>
          </cell>
          <cell r="AU27">
            <v>29.245796550686514</v>
          </cell>
          <cell r="AV27">
            <v>0</v>
          </cell>
          <cell r="AW27">
            <v>32.845319712654664</v>
          </cell>
          <cell r="AX27">
            <v>0</v>
          </cell>
        </row>
        <row r="28">
          <cell r="A28" t="str">
            <v>LU</v>
          </cell>
          <cell r="B28">
            <v>0.2</v>
          </cell>
          <cell r="C28">
            <v>0</v>
          </cell>
          <cell r="D28">
            <v>0.2</v>
          </cell>
          <cell r="E28">
            <v>0</v>
          </cell>
          <cell r="F28">
            <v>0.2</v>
          </cell>
          <cell r="G28">
            <v>0</v>
          </cell>
          <cell r="H28">
            <v>0.2</v>
          </cell>
          <cell r="I28">
            <v>0</v>
          </cell>
          <cell r="J28">
            <v>0.2</v>
          </cell>
          <cell r="K28" t="str">
            <v>p</v>
          </cell>
          <cell r="AN28" t="str">
            <v>LU</v>
          </cell>
          <cell r="AO28">
            <v>180.49261083743843</v>
          </cell>
          <cell r="AP28">
            <v>0</v>
          </cell>
          <cell r="AQ28">
            <v>179.24528301886792</v>
          </cell>
          <cell r="AR28">
            <v>0</v>
          </cell>
          <cell r="AS28">
            <v>180.24459078080903</v>
          </cell>
          <cell r="AT28">
            <v>0</v>
          </cell>
          <cell r="AU28">
            <v>180.0843572345498</v>
          </cell>
          <cell r="AV28">
            <v>0</v>
          </cell>
          <cell r="AW28">
            <v>178.75694071287839</v>
          </cell>
          <cell r="AX28">
            <v>0</v>
          </cell>
        </row>
        <row r="29">
          <cell r="A29" t="str">
            <v>HU</v>
          </cell>
          <cell r="B29">
            <v>0.4</v>
          </cell>
          <cell r="C29">
            <v>0</v>
          </cell>
          <cell r="D29">
            <v>0.4</v>
          </cell>
          <cell r="E29">
            <v>0</v>
          </cell>
          <cell r="F29">
            <v>0.4</v>
          </cell>
          <cell r="G29">
            <v>0</v>
          </cell>
          <cell r="H29">
            <v>0.4</v>
          </cell>
          <cell r="I29">
            <v>0</v>
          </cell>
          <cell r="J29" t="str">
            <v>:</v>
          </cell>
          <cell r="K29">
            <v>0</v>
          </cell>
          <cell r="AN29" t="str">
            <v>HU</v>
          </cell>
          <cell r="AO29">
            <v>38.439923120153757</v>
          </cell>
          <cell r="AP29">
            <v>0</v>
          </cell>
          <cell r="AQ29">
            <v>40.033173782282518</v>
          </cell>
          <cell r="AR29">
            <v>0</v>
          </cell>
          <cell r="AS29">
            <v>41.288824195896112</v>
          </cell>
          <cell r="AT29">
            <v>0</v>
          </cell>
          <cell r="AU29">
            <v>43.990344766240646</v>
          </cell>
          <cell r="AV29">
            <v>0</v>
          </cell>
          <cell r="AW29" t="str">
            <v>#NA</v>
          </cell>
          <cell r="AX29">
            <v>0</v>
          </cell>
        </row>
        <row r="30">
          <cell r="A30" t="str">
            <v>MT</v>
          </cell>
          <cell r="B30">
            <v>0.3</v>
          </cell>
          <cell r="C30">
            <v>0</v>
          </cell>
          <cell r="D30">
            <v>0.3</v>
          </cell>
          <cell r="E30">
            <v>0</v>
          </cell>
          <cell r="F30">
            <v>0.3</v>
          </cell>
          <cell r="G30">
            <v>0</v>
          </cell>
          <cell r="H30">
            <v>0.4</v>
          </cell>
          <cell r="I30">
            <v>0</v>
          </cell>
          <cell r="J30">
            <v>0.4</v>
          </cell>
          <cell r="K30">
            <v>0</v>
          </cell>
          <cell r="AN30" t="str">
            <v>MT</v>
          </cell>
          <cell r="AO30">
            <v>50.425845055130644</v>
          </cell>
          <cell r="AP30">
            <v>0</v>
          </cell>
          <cell r="AQ30">
            <v>55.252600475652827</v>
          </cell>
          <cell r="AR30">
            <v>0</v>
          </cell>
          <cell r="AS30">
            <v>55.788670608430287</v>
          </cell>
          <cell r="AT30">
            <v>0</v>
          </cell>
          <cell r="AU30">
            <v>66.137566137566139</v>
          </cell>
          <cell r="AV30">
            <v>0</v>
          </cell>
          <cell r="AW30">
            <v>68.082916101258718</v>
          </cell>
          <cell r="AX30">
            <v>0</v>
          </cell>
        </row>
        <row r="31">
          <cell r="A31" t="str">
            <v>NL</v>
          </cell>
          <cell r="B31">
            <v>0.3</v>
          </cell>
          <cell r="C31">
            <v>0</v>
          </cell>
          <cell r="D31">
            <v>0.3</v>
          </cell>
          <cell r="E31">
            <v>0</v>
          </cell>
          <cell r="F31">
            <v>0.3</v>
          </cell>
          <cell r="G31">
            <v>0</v>
          </cell>
          <cell r="H31">
            <v>0.3</v>
          </cell>
          <cell r="I31" t="str">
            <v>p</v>
          </cell>
          <cell r="J31">
            <v>0.3</v>
          </cell>
          <cell r="K31" t="str">
            <v>p</v>
          </cell>
          <cell r="AN31" t="str">
            <v>NL</v>
          </cell>
          <cell r="AO31">
            <v>116.00048157958102</v>
          </cell>
          <cell r="AP31">
            <v>0</v>
          </cell>
          <cell r="AQ31">
            <v>119.15174025040436</v>
          </cell>
          <cell r="AR31">
            <v>0</v>
          </cell>
          <cell r="AS31">
            <v>115.15042979942693</v>
          </cell>
          <cell r="AT31">
            <v>0</v>
          </cell>
          <cell r="AU31">
            <v>115.05952380952381</v>
          </cell>
          <cell r="AV31">
            <v>0</v>
          </cell>
          <cell r="AW31">
            <v>109.76043643263758</v>
          </cell>
          <cell r="AX31">
            <v>0</v>
          </cell>
        </row>
        <row r="32">
          <cell r="A32" t="str">
            <v>AT</v>
          </cell>
          <cell r="B32">
            <v>0.3</v>
          </cell>
          <cell r="C32">
            <v>0</v>
          </cell>
          <cell r="D32">
            <v>0.3</v>
          </cell>
          <cell r="E32">
            <v>0</v>
          </cell>
          <cell r="F32">
            <v>0.3</v>
          </cell>
          <cell r="G32">
            <v>0</v>
          </cell>
          <cell r="H32">
            <v>0.3</v>
          </cell>
          <cell r="I32">
            <v>0</v>
          </cell>
          <cell r="J32">
            <v>0.3</v>
          </cell>
          <cell r="K32">
            <v>0</v>
          </cell>
          <cell r="AN32" t="str">
            <v>AT</v>
          </cell>
          <cell r="AO32">
            <v>97.320079846239778</v>
          </cell>
          <cell r="AP32">
            <v>0</v>
          </cell>
          <cell r="AQ32">
            <v>99.361866739464475</v>
          </cell>
          <cell r="AR32">
            <v>0</v>
          </cell>
          <cell r="AS32">
            <v>103.14123263919795</v>
          </cell>
          <cell r="AT32">
            <v>0</v>
          </cell>
          <cell r="AU32">
            <v>104.42090163886081</v>
          </cell>
          <cell r="AV32">
            <v>0</v>
          </cell>
          <cell r="AW32">
            <v>113.3904421033412</v>
          </cell>
          <cell r="AX32">
            <v>0</v>
          </cell>
        </row>
        <row r="33">
          <cell r="A33" t="str">
            <v>PL</v>
          </cell>
          <cell r="B33">
            <v>0.6</v>
          </cell>
          <cell r="C33">
            <v>0</v>
          </cell>
          <cell r="D33">
            <v>0.5</v>
          </cell>
          <cell r="E33">
            <v>0</v>
          </cell>
          <cell r="F33">
            <v>0.5</v>
          </cell>
          <cell r="G33">
            <v>0</v>
          </cell>
          <cell r="H33">
            <v>0.5</v>
          </cell>
          <cell r="I33">
            <v>0</v>
          </cell>
          <cell r="J33">
            <v>0.5</v>
          </cell>
          <cell r="K33">
            <v>0</v>
          </cell>
          <cell r="AN33" t="str">
            <v>PL</v>
          </cell>
          <cell r="AO33">
            <v>54.080016616039671</v>
          </cell>
          <cell r="AP33">
            <v>0</v>
          </cell>
          <cell r="AQ33">
            <v>49.945491356486528</v>
          </cell>
          <cell r="AR33">
            <v>0</v>
          </cell>
          <cell r="AS33">
            <v>54.07691908444491</v>
          </cell>
          <cell r="AT33">
            <v>0</v>
          </cell>
          <cell r="AU33">
            <v>53.225806451612911</v>
          </cell>
          <cell r="AV33">
            <v>0</v>
          </cell>
          <cell r="AW33">
            <v>55.368464816547139</v>
          </cell>
          <cell r="AX33">
            <v>0</v>
          </cell>
        </row>
        <row r="34">
          <cell r="A34" t="str">
            <v>PT</v>
          </cell>
          <cell r="B34">
            <v>0.5</v>
          </cell>
          <cell r="C34">
            <v>0</v>
          </cell>
          <cell r="D34">
            <v>0.6</v>
          </cell>
          <cell r="E34">
            <v>0</v>
          </cell>
          <cell r="F34">
            <v>0.3</v>
          </cell>
          <cell r="G34">
            <v>0</v>
          </cell>
          <cell r="H34">
            <v>0.3</v>
          </cell>
          <cell r="I34">
            <v>0</v>
          </cell>
          <cell r="J34">
            <v>0.3</v>
          </cell>
          <cell r="K34">
            <v>0</v>
          </cell>
          <cell r="AN34" t="str">
            <v>PT</v>
          </cell>
          <cell r="AO34">
            <v>87.278092517804609</v>
          </cell>
          <cell r="AP34">
            <v>0</v>
          </cell>
          <cell r="AQ34">
            <v>98.573539440782</v>
          </cell>
          <cell r="AR34">
            <v>0</v>
          </cell>
          <cell r="AS34">
            <v>43.861985011602698</v>
          </cell>
          <cell r="AT34">
            <v>0</v>
          </cell>
          <cell r="AU34">
            <v>48.282061335143872</v>
          </cell>
          <cell r="AV34">
            <v>0</v>
          </cell>
          <cell r="AW34">
            <v>47.70649258251531</v>
          </cell>
          <cell r="AX34">
            <v>0</v>
          </cell>
        </row>
        <row r="35">
          <cell r="A35" t="str">
            <v>RO</v>
          </cell>
          <cell r="B35">
            <v>0.3</v>
          </cell>
          <cell r="C35">
            <v>0</v>
          </cell>
          <cell r="D35">
            <v>0.3</v>
          </cell>
          <cell r="E35">
            <v>0</v>
          </cell>
          <cell r="F35">
            <v>0.3</v>
          </cell>
          <cell r="G35">
            <v>0</v>
          </cell>
          <cell r="H35">
            <v>0.4</v>
          </cell>
          <cell r="I35">
            <v>0</v>
          </cell>
          <cell r="J35">
            <v>0.4</v>
          </cell>
          <cell r="K35">
            <v>0</v>
          </cell>
          <cell r="AN35" t="str">
            <v>RO</v>
          </cell>
          <cell r="AO35">
            <v>21.01566667325207</v>
          </cell>
          <cell r="AP35">
            <v>0</v>
          </cell>
          <cell r="AQ35">
            <v>22.260649623827284</v>
          </cell>
          <cell r="AR35">
            <v>0</v>
          </cell>
          <cell r="AS35">
            <v>22.891120618060256</v>
          </cell>
          <cell r="AT35">
            <v>0</v>
          </cell>
          <cell r="AU35">
            <v>29.771122611492853</v>
          </cell>
          <cell r="AV35">
            <v>0</v>
          </cell>
          <cell r="AW35">
            <v>29.22359566759441</v>
          </cell>
          <cell r="AX35">
            <v>0</v>
          </cell>
        </row>
        <row r="36">
          <cell r="A36" t="str">
            <v>SI</v>
          </cell>
          <cell r="B36">
            <v>0.6</v>
          </cell>
          <cell r="C36">
            <v>0</v>
          </cell>
          <cell r="D36">
            <v>0.6</v>
          </cell>
          <cell r="E36">
            <v>0</v>
          </cell>
          <cell r="F36">
            <v>0.6</v>
          </cell>
          <cell r="G36">
            <v>0</v>
          </cell>
          <cell r="H36">
            <v>0.6</v>
          </cell>
          <cell r="I36">
            <v>0</v>
          </cell>
          <cell r="J36">
            <v>0.5</v>
          </cell>
          <cell r="K36">
            <v>0</v>
          </cell>
          <cell r="AN36" t="str">
            <v>SI</v>
          </cell>
          <cell r="AO36">
            <v>102.05874600989837</v>
          </cell>
          <cell r="AP36">
            <v>0</v>
          </cell>
          <cell r="AQ36">
            <v>99.618090060598973</v>
          </cell>
          <cell r="AR36">
            <v>0</v>
          </cell>
          <cell r="AS36">
            <v>97.434326638369868</v>
          </cell>
          <cell r="AT36">
            <v>0</v>
          </cell>
          <cell r="AU36">
            <v>96.137505765822624</v>
          </cell>
          <cell r="AV36">
            <v>0</v>
          </cell>
          <cell r="AW36">
            <v>93.025511688815584</v>
          </cell>
          <cell r="AX36">
            <v>0</v>
          </cell>
        </row>
        <row r="37">
          <cell r="A37" t="str">
            <v>SK</v>
          </cell>
          <cell r="B37">
            <v>0.3</v>
          </cell>
          <cell r="C37" t="str">
            <v>p</v>
          </cell>
          <cell r="D37">
            <v>0.3</v>
          </cell>
          <cell r="E37" t="str">
            <v>p</v>
          </cell>
          <cell r="F37">
            <v>0.3</v>
          </cell>
          <cell r="G37" t="str">
            <v>p</v>
          </cell>
          <cell r="H37">
            <v>0.3</v>
          </cell>
          <cell r="I37" t="str">
            <v>p</v>
          </cell>
          <cell r="J37">
            <v>0.3</v>
          </cell>
          <cell r="K37" t="str">
            <v>p</v>
          </cell>
          <cell r="AN37" t="str">
            <v>SK</v>
          </cell>
          <cell r="AO37">
            <v>37.827096650626061</v>
          </cell>
          <cell r="AP37" t="str">
            <v>p</v>
          </cell>
          <cell r="AQ37">
            <v>40.310404938024604</v>
          </cell>
          <cell r="AR37" t="str">
            <v>p</v>
          </cell>
          <cell r="AS37">
            <v>40.027819704637608</v>
          </cell>
          <cell r="AT37" t="str">
            <v>p</v>
          </cell>
          <cell r="AU37">
            <v>41.732865324219475</v>
          </cell>
          <cell r="AV37" t="str">
            <v>p</v>
          </cell>
          <cell r="AW37">
            <v>43.461731530148228</v>
          </cell>
          <cell r="AX37" t="str">
            <v>p</v>
          </cell>
        </row>
        <row r="38">
          <cell r="A38" t="str">
            <v>FI</v>
          </cell>
          <cell r="B38">
            <v>0.3</v>
          </cell>
          <cell r="C38">
            <v>0</v>
          </cell>
          <cell r="D38">
            <v>0.2</v>
          </cell>
          <cell r="E38">
            <v>0</v>
          </cell>
          <cell r="F38">
            <v>0.2</v>
          </cell>
          <cell r="G38">
            <v>0</v>
          </cell>
          <cell r="H38">
            <v>0.3</v>
          </cell>
          <cell r="I38">
            <v>0</v>
          </cell>
          <cell r="J38">
            <v>0.3</v>
          </cell>
          <cell r="K38">
            <v>0</v>
          </cell>
          <cell r="AN38" t="str">
            <v>FI</v>
          </cell>
          <cell r="AO38">
            <v>95.834731700041019</v>
          </cell>
          <cell r="AP38">
            <v>0</v>
          </cell>
          <cell r="AQ38">
            <v>88.896312380528173</v>
          </cell>
          <cell r="AR38">
            <v>0</v>
          </cell>
          <cell r="AS38">
            <v>91.799039527151834</v>
          </cell>
          <cell r="AT38">
            <v>0</v>
          </cell>
          <cell r="AU38">
            <v>95.789667218238648</v>
          </cell>
          <cell r="AV38">
            <v>0</v>
          </cell>
          <cell r="AW38">
            <v>99.216519001244777</v>
          </cell>
          <cell r="AX38">
            <v>0</v>
          </cell>
        </row>
        <row r="39">
          <cell r="A39" t="str">
            <v>SE</v>
          </cell>
          <cell r="B39">
            <v>0.3</v>
          </cell>
          <cell r="C39">
            <v>0</v>
          </cell>
          <cell r="D39">
            <v>0.3</v>
          </cell>
          <cell r="E39">
            <v>0</v>
          </cell>
          <cell r="F39">
            <v>0.3</v>
          </cell>
          <cell r="G39">
            <v>0</v>
          </cell>
          <cell r="H39">
            <v>0.3</v>
          </cell>
          <cell r="I39">
            <v>0</v>
          </cell>
          <cell r="J39">
            <v>0.3</v>
          </cell>
          <cell r="K39">
            <v>0</v>
          </cell>
          <cell r="AN39" t="str">
            <v>SE</v>
          </cell>
          <cell r="AO39">
            <v>109.4464763651486</v>
          </cell>
          <cell r="AP39">
            <v>0</v>
          </cell>
          <cell r="AQ39">
            <v>119.555094611184</v>
          </cell>
          <cell r="AR39">
            <v>0</v>
          </cell>
          <cell r="AS39">
            <v>125.51211210790596</v>
          </cell>
          <cell r="AT39">
            <v>0</v>
          </cell>
          <cell r="AU39">
            <v>133.01529102954044</v>
          </cell>
          <cell r="AV39">
            <v>0</v>
          </cell>
          <cell r="AW39">
            <v>126.21569497014264</v>
          </cell>
          <cell r="AX39">
            <v>0</v>
          </cell>
        </row>
        <row r="40">
          <cell r="A40" t="str">
            <v>UK</v>
          </cell>
          <cell r="B40">
            <v>0.5</v>
          </cell>
          <cell r="C40">
            <v>0</v>
          </cell>
          <cell r="D40">
            <v>0.5</v>
          </cell>
          <cell r="E40">
            <v>0</v>
          </cell>
          <cell r="F40">
            <v>0.5</v>
          </cell>
          <cell r="G40">
            <v>0</v>
          </cell>
          <cell r="H40">
            <v>0.5</v>
          </cell>
          <cell r="I40">
            <v>0</v>
          </cell>
          <cell r="J40">
            <v>0.4</v>
          </cell>
          <cell r="K40">
            <v>0</v>
          </cell>
          <cell r="AN40" t="str">
            <v>UK</v>
          </cell>
          <cell r="AO40">
            <v>158.84893003393935</v>
          </cell>
          <cell r="AP40">
            <v>0</v>
          </cell>
          <cell r="AQ40">
            <v>160.58623686497592</v>
          </cell>
          <cell r="AR40">
            <v>0</v>
          </cell>
          <cell r="AS40">
            <v>168.16890353975356</v>
          </cell>
          <cell r="AT40">
            <v>0</v>
          </cell>
          <cell r="AU40">
            <v>152.25251926496739</v>
          </cell>
          <cell r="AV40">
            <v>0</v>
          </cell>
          <cell r="AW40">
            <v>155.16664860597243</v>
          </cell>
          <cell r="AX40">
            <v>0</v>
          </cell>
        </row>
      </sheetData>
      <sheetData sheetId="6"/>
      <sheetData sheetId="7"/>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g(27)Relations press -not use"/>
      <sheetName val="Fig(31) Prac civilcom (not use)"/>
      <sheetName val="Fig(32not use Admin cases_rev"/>
      <sheetName val="Fig(40)Budget ESTAT.EUR 10-14"/>
      <sheetName val="Fig(41)Budget ESTAT.%GDP.10-14"/>
      <sheetName val="ESTAT extraction"/>
      <sheetName val="Sheet2"/>
      <sheetName val="Test"/>
    </sheetNames>
    <sheetDataSet>
      <sheetData sheetId="0"/>
      <sheetData sheetId="1"/>
      <sheetData sheetId="2"/>
      <sheetData sheetId="3"/>
      <sheetData sheetId="4"/>
      <sheetData sheetId="5">
        <row r="12">
          <cell r="A12" t="str">
            <v>GEO/TIME</v>
          </cell>
          <cell r="B12" t="str">
            <v>2010</v>
          </cell>
          <cell r="C12" t="str">
            <v>Flags and footnotes</v>
          </cell>
          <cell r="D12" t="str">
            <v>2011</v>
          </cell>
          <cell r="E12" t="str">
            <v>Flags and footnotes</v>
          </cell>
          <cell r="F12" t="str">
            <v>2012</v>
          </cell>
          <cell r="G12" t="str">
            <v>Flags and footnotes</v>
          </cell>
          <cell r="H12" t="str">
            <v>2013</v>
          </cell>
          <cell r="I12" t="str">
            <v>Flags and footnotes</v>
          </cell>
          <cell r="J12" t="str">
            <v>2014</v>
          </cell>
          <cell r="K12" t="str">
            <v>Flags and footnotes</v>
          </cell>
          <cell r="AN12" t="str">
            <v>GEO/TIME</v>
          </cell>
          <cell r="AO12" t="str">
            <v>2010</v>
          </cell>
          <cell r="AP12" t="str">
            <v>Flags and footnotes</v>
          </cell>
          <cell r="AQ12" t="str">
            <v>2011</v>
          </cell>
          <cell r="AR12" t="str">
            <v>Flags and footnotes</v>
          </cell>
          <cell r="AS12" t="str">
            <v>2012</v>
          </cell>
          <cell r="AT12" t="str">
            <v>Flags and footnotes</v>
          </cell>
          <cell r="AU12" t="str">
            <v>2013</v>
          </cell>
          <cell r="AV12" t="str">
            <v>Flags and footnotes</v>
          </cell>
          <cell r="AW12" t="str">
            <v>2014</v>
          </cell>
          <cell r="AX12" t="str">
            <v>Flags and footnotes</v>
          </cell>
        </row>
        <row r="13">
          <cell r="A13" t="str">
            <v>BE</v>
          </cell>
          <cell r="B13">
            <v>0.3</v>
          </cell>
          <cell r="C13">
            <v>0</v>
          </cell>
          <cell r="D13">
            <v>0.3</v>
          </cell>
          <cell r="E13">
            <v>0</v>
          </cell>
          <cell r="F13">
            <v>0.3</v>
          </cell>
          <cell r="G13">
            <v>0</v>
          </cell>
          <cell r="H13">
            <v>0.3</v>
          </cell>
          <cell r="I13">
            <v>0</v>
          </cell>
          <cell r="J13">
            <v>0.3</v>
          </cell>
          <cell r="K13">
            <v>0</v>
          </cell>
          <cell r="AN13" t="str">
            <v>BE</v>
          </cell>
          <cell r="AO13">
            <v>95.341358081411371</v>
          </cell>
          <cell r="AP13">
            <v>0</v>
          </cell>
          <cell r="AQ13">
            <v>96.146839132811081</v>
          </cell>
          <cell r="AR13">
            <v>0</v>
          </cell>
          <cell r="AS13">
            <v>105.5274108919848</v>
          </cell>
          <cell r="AT13">
            <v>0</v>
          </cell>
          <cell r="AU13">
            <v>100.55830706888788</v>
          </cell>
          <cell r="AV13">
            <v>0</v>
          </cell>
          <cell r="AW13">
            <v>97.364883033073411</v>
          </cell>
          <cell r="AX13">
            <v>0</v>
          </cell>
        </row>
        <row r="14">
          <cell r="A14" t="str">
            <v>BG</v>
          </cell>
          <cell r="B14">
            <v>0.6</v>
          </cell>
          <cell r="C14">
            <v>0</v>
          </cell>
          <cell r="D14">
            <v>0.6</v>
          </cell>
          <cell r="E14">
            <v>0</v>
          </cell>
          <cell r="F14">
            <v>0.6</v>
          </cell>
          <cell r="G14">
            <v>0</v>
          </cell>
          <cell r="H14">
            <v>0.6</v>
          </cell>
          <cell r="I14">
            <v>0</v>
          </cell>
          <cell r="J14">
            <v>0.7</v>
          </cell>
          <cell r="K14">
            <v>0</v>
          </cell>
          <cell r="AN14" t="str">
            <v>BG</v>
          </cell>
          <cell r="AO14">
            <v>27.819476022292744</v>
          </cell>
          <cell r="AP14" t="str">
            <v>z</v>
          </cell>
          <cell r="AQ14">
            <v>34.592893895619824</v>
          </cell>
          <cell r="AR14">
            <v>0</v>
          </cell>
          <cell r="AS14">
            <v>33.904151308054182</v>
          </cell>
          <cell r="AT14">
            <v>0</v>
          </cell>
          <cell r="AU14">
            <v>36.572098198628169</v>
          </cell>
          <cell r="AV14">
            <v>0</v>
          </cell>
          <cell r="AW14">
            <v>39.210155928116556</v>
          </cell>
          <cell r="AX14">
            <v>0</v>
          </cell>
        </row>
        <row r="15">
          <cell r="A15" t="str">
            <v>CZ</v>
          </cell>
          <cell r="B15">
            <v>0.3</v>
          </cell>
          <cell r="C15">
            <v>0</v>
          </cell>
          <cell r="D15">
            <v>0.3</v>
          </cell>
          <cell r="E15">
            <v>0</v>
          </cell>
          <cell r="F15">
            <v>0.3</v>
          </cell>
          <cell r="G15">
            <v>0</v>
          </cell>
          <cell r="H15">
            <v>0.3</v>
          </cell>
          <cell r="I15">
            <v>0</v>
          </cell>
          <cell r="J15">
            <v>0.3</v>
          </cell>
          <cell r="K15">
            <v>0</v>
          </cell>
          <cell r="AN15" t="str">
            <v>CZ</v>
          </cell>
          <cell r="AO15">
            <v>44.640947015617201</v>
          </cell>
          <cell r="AP15">
            <v>0</v>
          </cell>
          <cell r="AQ15">
            <v>46.462354251395915</v>
          </cell>
          <cell r="AR15">
            <v>0</v>
          </cell>
          <cell r="AS15">
            <v>43.980135670440148</v>
          </cell>
          <cell r="AT15">
            <v>0</v>
          </cell>
          <cell r="AU15">
            <v>45.258555075199418</v>
          </cell>
          <cell r="AV15">
            <v>0</v>
          </cell>
          <cell r="AW15">
            <v>44.048426665450485</v>
          </cell>
          <cell r="AX15">
            <v>0</v>
          </cell>
        </row>
        <row r="16">
          <cell r="A16" t="str">
            <v>DK</v>
          </cell>
          <cell r="B16">
            <v>0.2</v>
          </cell>
          <cell r="C16">
            <v>0</v>
          </cell>
          <cell r="D16">
            <v>0.2</v>
          </cell>
          <cell r="E16">
            <v>0</v>
          </cell>
          <cell r="F16">
            <v>0.2</v>
          </cell>
          <cell r="G16">
            <v>0</v>
          </cell>
          <cell r="H16">
            <v>0.2</v>
          </cell>
          <cell r="I16">
            <v>0</v>
          </cell>
          <cell r="J16">
            <v>0.2</v>
          </cell>
          <cell r="K16">
            <v>0</v>
          </cell>
          <cell r="AN16" t="str">
            <v>DK</v>
          </cell>
          <cell r="AO16">
            <v>85.343428880475926</v>
          </cell>
          <cell r="AP16">
            <v>0</v>
          </cell>
          <cell r="AQ16">
            <v>99.138240574506284</v>
          </cell>
          <cell r="AR16">
            <v>0</v>
          </cell>
          <cell r="AS16">
            <v>89.769272044356995</v>
          </cell>
          <cell r="AT16">
            <v>0</v>
          </cell>
          <cell r="AU16">
            <v>79.351505433814353</v>
          </cell>
          <cell r="AV16">
            <v>0</v>
          </cell>
          <cell r="AW16">
            <v>80.134680134680139</v>
          </cell>
          <cell r="AX16">
            <v>0</v>
          </cell>
        </row>
        <row r="17">
          <cell r="A17" t="str">
            <v>DE</v>
          </cell>
          <cell r="B17">
            <v>0.4</v>
          </cell>
          <cell r="C17">
            <v>0</v>
          </cell>
          <cell r="D17">
            <v>0.4</v>
          </cell>
          <cell r="E17">
            <v>0</v>
          </cell>
          <cell r="F17">
            <v>0.4</v>
          </cell>
          <cell r="G17">
            <v>0</v>
          </cell>
          <cell r="H17">
            <v>0.4</v>
          </cell>
          <cell r="I17">
            <v>0</v>
          </cell>
          <cell r="J17">
            <v>0.4</v>
          </cell>
          <cell r="K17">
            <v>0</v>
          </cell>
          <cell r="AN17" t="str">
            <v>DE</v>
          </cell>
          <cell r="AO17">
            <v>133.52598276119775</v>
          </cell>
          <cell r="AP17">
            <v>0</v>
          </cell>
          <cell r="AQ17">
            <v>135.47181563375895</v>
          </cell>
          <cell r="AR17">
            <v>0</v>
          </cell>
          <cell r="AS17">
            <v>138.77353094770348</v>
          </cell>
          <cell r="AT17">
            <v>0</v>
          </cell>
          <cell r="AU17">
            <v>142.02812290752175</v>
          </cell>
          <cell r="AV17">
            <v>0</v>
          </cell>
          <cell r="AW17">
            <v>145.87012088956942</v>
          </cell>
          <cell r="AX17">
            <v>0</v>
          </cell>
        </row>
        <row r="18">
          <cell r="A18" t="str">
            <v>EE</v>
          </cell>
          <cell r="B18">
            <v>0.2</v>
          </cell>
          <cell r="C18">
            <v>0</v>
          </cell>
          <cell r="D18">
            <v>0.2</v>
          </cell>
          <cell r="E18">
            <v>0</v>
          </cell>
          <cell r="F18">
            <v>0.2</v>
          </cell>
          <cell r="G18">
            <v>0</v>
          </cell>
          <cell r="H18">
            <v>0.2</v>
          </cell>
          <cell r="I18">
            <v>0</v>
          </cell>
          <cell r="J18">
            <v>0.2</v>
          </cell>
          <cell r="K18">
            <v>0</v>
          </cell>
          <cell r="AN18" t="str">
            <v>EE</v>
          </cell>
          <cell r="AO18">
            <v>22.500562514062853</v>
          </cell>
          <cell r="AP18">
            <v>0</v>
          </cell>
          <cell r="AQ18">
            <v>21.282996164548393</v>
          </cell>
          <cell r="AR18">
            <v>0</v>
          </cell>
          <cell r="AS18">
            <v>23.769996981587685</v>
          </cell>
          <cell r="AT18">
            <v>0</v>
          </cell>
          <cell r="AU18">
            <v>26.359642478412361</v>
          </cell>
          <cell r="AV18">
            <v>0</v>
          </cell>
          <cell r="AW18">
            <v>29.487764097887219</v>
          </cell>
          <cell r="AX18">
            <v>0</v>
          </cell>
        </row>
        <row r="19">
          <cell r="A19" t="str">
            <v>IE</v>
          </cell>
          <cell r="B19">
            <v>0.3</v>
          </cell>
          <cell r="C19">
            <v>0</v>
          </cell>
          <cell r="D19">
            <v>0.2</v>
          </cell>
          <cell r="E19">
            <v>0</v>
          </cell>
          <cell r="F19">
            <v>0.2</v>
          </cell>
          <cell r="G19">
            <v>0</v>
          </cell>
          <cell r="H19">
            <v>0.2</v>
          </cell>
          <cell r="I19">
            <v>0</v>
          </cell>
          <cell r="J19" t="str">
            <v>:</v>
          </cell>
          <cell r="K19">
            <v>0</v>
          </cell>
          <cell r="AN19" t="str">
            <v>IE</v>
          </cell>
          <cell r="AO19">
            <v>97.81195104139023</v>
          </cell>
          <cell r="AP19">
            <v>0</v>
          </cell>
          <cell r="AQ19">
            <v>88.613900322470698</v>
          </cell>
          <cell r="AR19">
            <v>0</v>
          </cell>
          <cell r="AS19">
            <v>85.465244206641586</v>
          </cell>
          <cell r="AT19">
            <v>0</v>
          </cell>
          <cell r="AU19">
            <v>88.334423479354953</v>
          </cell>
          <cell r="AV19">
            <v>0</v>
          </cell>
          <cell r="AW19" t="str">
            <v>#NA</v>
          </cell>
          <cell r="AX19">
            <v>0</v>
          </cell>
        </row>
        <row r="20">
          <cell r="A20" t="str">
            <v>EL</v>
          </cell>
          <cell r="B20">
            <v>0.3</v>
          </cell>
          <cell r="C20">
            <v>0</v>
          </cell>
          <cell r="D20">
            <v>0.3</v>
          </cell>
          <cell r="E20">
            <v>0</v>
          </cell>
          <cell r="F20">
            <v>0.3</v>
          </cell>
          <cell r="G20">
            <v>0</v>
          </cell>
          <cell r="H20">
            <v>0.3</v>
          </cell>
          <cell r="I20">
            <v>0</v>
          </cell>
          <cell r="J20">
            <v>0.4</v>
          </cell>
          <cell r="K20">
            <v>0</v>
          </cell>
          <cell r="AN20" t="str">
            <v>EL</v>
          </cell>
          <cell r="AO20">
            <v>60.693906691435778</v>
          </cell>
          <cell r="AP20">
            <v>0</v>
          </cell>
          <cell r="AQ20">
            <v>59.072489869428189</v>
          </cell>
          <cell r="AR20">
            <v>0</v>
          </cell>
          <cell r="AS20">
            <v>52.783874028523208</v>
          </cell>
          <cell r="AT20">
            <v>0</v>
          </cell>
          <cell r="AU20">
            <v>57.089493709212022</v>
          </cell>
          <cell r="AV20">
            <v>0</v>
          </cell>
          <cell r="AW20">
            <v>67.265743615931825</v>
          </cell>
          <cell r="AX20">
            <v>0</v>
          </cell>
        </row>
        <row r="21">
          <cell r="A21" t="str">
            <v>ES</v>
          </cell>
          <cell r="B21">
            <v>0.4</v>
          </cell>
          <cell r="C21">
            <v>0</v>
          </cell>
          <cell r="D21">
            <v>0.4</v>
          </cell>
          <cell r="E21">
            <v>0</v>
          </cell>
          <cell r="F21">
            <v>0.4</v>
          </cell>
          <cell r="G21">
            <v>0</v>
          </cell>
          <cell r="H21">
            <v>0.4</v>
          </cell>
          <cell r="I21">
            <v>0</v>
          </cell>
          <cell r="J21">
            <v>0.4</v>
          </cell>
          <cell r="K21" t="str">
            <v>p</v>
          </cell>
          <cell r="AN21" t="str">
            <v>ES</v>
          </cell>
          <cell r="AO21">
            <v>90.072483221476503</v>
          </cell>
          <cell r="AP21">
            <v>0</v>
          </cell>
          <cell r="AQ21">
            <v>87.469483035670336</v>
          </cell>
          <cell r="AR21">
            <v>0</v>
          </cell>
          <cell r="AS21">
            <v>82.580656197611958</v>
          </cell>
          <cell r="AT21">
            <v>0</v>
          </cell>
          <cell r="AU21">
            <v>80.677008662208223</v>
          </cell>
          <cell r="AV21" t="str">
            <v>p</v>
          </cell>
          <cell r="AW21">
            <v>81.955746479540124</v>
          </cell>
          <cell r="AX21" t="str">
            <v>p</v>
          </cell>
        </row>
        <row r="22">
          <cell r="A22" t="str">
            <v>FR</v>
          </cell>
          <cell r="B22">
            <v>0.2</v>
          </cell>
          <cell r="C22">
            <v>0</v>
          </cell>
          <cell r="D22">
            <v>0.2</v>
          </cell>
          <cell r="E22">
            <v>0</v>
          </cell>
          <cell r="F22">
            <v>0.2</v>
          </cell>
          <cell r="G22">
            <v>0</v>
          </cell>
          <cell r="H22">
            <v>0.2</v>
          </cell>
          <cell r="I22">
            <v>0</v>
          </cell>
          <cell r="J22">
            <v>0.2</v>
          </cell>
          <cell r="K22">
            <v>0</v>
          </cell>
          <cell r="AN22" t="str">
            <v>FR</v>
          </cell>
          <cell r="AO22">
            <v>73.213900944993384</v>
          </cell>
          <cell r="AP22">
            <v>0</v>
          </cell>
          <cell r="AQ22">
            <v>71.966796336569971</v>
          </cell>
          <cell r="AR22">
            <v>0</v>
          </cell>
          <cell r="AS22">
            <v>73.267779556368623</v>
          </cell>
          <cell r="AT22">
            <v>0</v>
          </cell>
          <cell r="AU22">
            <v>73.465794386849012</v>
          </cell>
          <cell r="AV22">
            <v>0</v>
          </cell>
          <cell r="AW22">
            <v>72.103250766975478</v>
          </cell>
          <cell r="AX22">
            <v>0</v>
          </cell>
        </row>
        <row r="23">
          <cell r="A23" t="str">
            <v>HR</v>
          </cell>
          <cell r="B23">
            <v>0.5</v>
          </cell>
          <cell r="C23">
            <v>0</v>
          </cell>
          <cell r="D23">
            <v>0.5</v>
          </cell>
          <cell r="E23">
            <v>0</v>
          </cell>
          <cell r="F23">
            <v>0.5</v>
          </cell>
          <cell r="G23">
            <v>0</v>
          </cell>
          <cell r="H23">
            <v>0.5</v>
          </cell>
          <cell r="I23">
            <v>0</v>
          </cell>
          <cell r="J23">
            <v>0.5</v>
          </cell>
          <cell r="K23">
            <v>0</v>
          </cell>
          <cell r="AN23" t="str">
            <v>HR</v>
          </cell>
          <cell r="AO23">
            <v>55.656813245902555</v>
          </cell>
          <cell r="AP23">
            <v>0</v>
          </cell>
          <cell r="AQ23">
            <v>55.628341028353645</v>
          </cell>
          <cell r="AR23">
            <v>0</v>
          </cell>
          <cell r="AS23">
            <v>54.164987676996752</v>
          </cell>
          <cell r="AT23">
            <v>0</v>
          </cell>
          <cell r="AU23">
            <v>50.899012319580969</v>
          </cell>
          <cell r="AV23">
            <v>0</v>
          </cell>
          <cell r="AW23">
            <v>48.643923643923642</v>
          </cell>
          <cell r="AX23">
            <v>0</v>
          </cell>
        </row>
        <row r="24">
          <cell r="A24" t="str">
            <v>IT</v>
          </cell>
          <cell r="B24">
            <v>0.3</v>
          </cell>
          <cell r="C24">
            <v>0</v>
          </cell>
          <cell r="D24">
            <v>0.4</v>
          </cell>
          <cell r="E24">
            <v>0</v>
          </cell>
          <cell r="F24">
            <v>0.3</v>
          </cell>
          <cell r="G24">
            <v>0</v>
          </cell>
          <cell r="H24">
            <v>0.4</v>
          </cell>
          <cell r="I24">
            <v>0</v>
          </cell>
          <cell r="J24">
            <v>0.4</v>
          </cell>
          <cell r="K24">
            <v>0</v>
          </cell>
          <cell r="AN24" t="str">
            <v>IT</v>
          </cell>
          <cell r="AO24">
            <v>92.044740396058145</v>
          </cell>
          <cell r="AP24">
            <v>0</v>
          </cell>
          <cell r="AQ24">
            <v>103.51315351315351</v>
          </cell>
          <cell r="AR24">
            <v>0</v>
          </cell>
          <cell r="AS24">
            <v>90.239993635967394</v>
          </cell>
          <cell r="AT24">
            <v>0</v>
          </cell>
          <cell r="AU24">
            <v>95.603366399324614</v>
          </cell>
          <cell r="AV24">
            <v>0</v>
          </cell>
          <cell r="AW24">
            <v>94.704478269953</v>
          </cell>
          <cell r="AX24">
            <v>0</v>
          </cell>
        </row>
        <row r="25">
          <cell r="A25" t="str">
            <v>CY</v>
          </cell>
          <cell r="B25">
            <v>0.1</v>
          </cell>
          <cell r="C25">
            <v>0</v>
          </cell>
          <cell r="D25">
            <v>0.1</v>
          </cell>
          <cell r="E25">
            <v>0</v>
          </cell>
          <cell r="F25">
            <v>0.1</v>
          </cell>
          <cell r="G25">
            <v>0</v>
          </cell>
          <cell r="H25">
            <v>0.1</v>
          </cell>
          <cell r="I25">
            <v>0</v>
          </cell>
          <cell r="J25">
            <v>0.1</v>
          </cell>
          <cell r="K25">
            <v>0</v>
          </cell>
          <cell r="AN25" t="str">
            <v>CY</v>
          </cell>
          <cell r="AO25">
            <v>30.743263608415212</v>
          </cell>
          <cell r="AP25">
            <v>0</v>
          </cell>
          <cell r="AQ25">
            <v>30.909176382098533</v>
          </cell>
          <cell r="AR25">
            <v>0</v>
          </cell>
          <cell r="AS25">
            <v>29.862839284680824</v>
          </cell>
          <cell r="AT25">
            <v>0</v>
          </cell>
          <cell r="AU25">
            <v>29.468408473907694</v>
          </cell>
          <cell r="AV25">
            <v>0</v>
          </cell>
          <cell r="AW25">
            <v>25.219941348973606</v>
          </cell>
          <cell r="AX25">
            <v>0</v>
          </cell>
        </row>
        <row r="26">
          <cell r="A26" t="str">
            <v>LV</v>
          </cell>
          <cell r="B26">
            <v>0.4</v>
          </cell>
          <cell r="C26">
            <v>0</v>
          </cell>
          <cell r="D26">
            <v>0.4</v>
          </cell>
          <cell r="E26">
            <v>0</v>
          </cell>
          <cell r="F26">
            <v>0.4</v>
          </cell>
          <cell r="G26">
            <v>0</v>
          </cell>
          <cell r="H26">
            <v>0.4</v>
          </cell>
          <cell r="I26">
            <v>0</v>
          </cell>
          <cell r="J26">
            <v>0.4</v>
          </cell>
          <cell r="K26">
            <v>0</v>
          </cell>
          <cell r="AN26" t="str">
            <v>LV</v>
          </cell>
          <cell r="AO26">
            <v>33.805529993467765</v>
          </cell>
          <cell r="AP26">
            <v>0</v>
          </cell>
          <cell r="AQ26">
            <v>42.694151532666616</v>
          </cell>
          <cell r="AR26">
            <v>0</v>
          </cell>
          <cell r="AS26">
            <v>44.009539497947038</v>
          </cell>
          <cell r="AT26">
            <v>0</v>
          </cell>
          <cell r="AU26">
            <v>45.657563307018549</v>
          </cell>
          <cell r="AV26">
            <v>0</v>
          </cell>
          <cell r="AW26">
            <v>47.074040095652045</v>
          </cell>
          <cell r="AX26">
            <v>0</v>
          </cell>
        </row>
        <row r="27">
          <cell r="A27" t="str">
            <v>LT</v>
          </cell>
          <cell r="B27">
            <v>0.3</v>
          </cell>
          <cell r="C27">
            <v>0</v>
          </cell>
          <cell r="D27">
            <v>0.3</v>
          </cell>
          <cell r="E27">
            <v>0</v>
          </cell>
          <cell r="F27">
            <v>0.3</v>
          </cell>
          <cell r="G27">
            <v>0</v>
          </cell>
          <cell r="H27">
            <v>0.2</v>
          </cell>
          <cell r="I27">
            <v>0</v>
          </cell>
          <cell r="J27">
            <v>0.3</v>
          </cell>
          <cell r="K27" t="str">
            <v>p</v>
          </cell>
          <cell r="AN27" t="str">
            <v>LT</v>
          </cell>
          <cell r="AO27">
            <v>27.055997520405001</v>
          </cell>
          <cell r="AP27">
            <v>0</v>
          </cell>
          <cell r="AQ27">
            <v>27.971150416760235</v>
          </cell>
          <cell r="AR27">
            <v>0</v>
          </cell>
          <cell r="AS27">
            <v>29.82157261101089</v>
          </cell>
          <cell r="AT27">
            <v>0</v>
          </cell>
          <cell r="AU27">
            <v>29.245796550686514</v>
          </cell>
          <cell r="AV27">
            <v>0</v>
          </cell>
          <cell r="AW27">
            <v>32.845319712654664</v>
          </cell>
          <cell r="AX27">
            <v>0</v>
          </cell>
        </row>
        <row r="28">
          <cell r="A28" t="str">
            <v>LU</v>
          </cell>
          <cell r="B28">
            <v>0.2</v>
          </cell>
          <cell r="C28">
            <v>0</v>
          </cell>
          <cell r="D28">
            <v>0.2</v>
          </cell>
          <cell r="E28">
            <v>0</v>
          </cell>
          <cell r="F28">
            <v>0.2</v>
          </cell>
          <cell r="G28">
            <v>0</v>
          </cell>
          <cell r="H28">
            <v>0.2</v>
          </cell>
          <cell r="I28">
            <v>0</v>
          </cell>
          <cell r="J28">
            <v>0.2</v>
          </cell>
          <cell r="K28" t="str">
            <v>p</v>
          </cell>
          <cell r="AN28" t="str">
            <v>LU</v>
          </cell>
          <cell r="AO28">
            <v>180.49261083743843</v>
          </cell>
          <cell r="AP28">
            <v>0</v>
          </cell>
          <cell r="AQ28">
            <v>179.24528301886792</v>
          </cell>
          <cell r="AR28">
            <v>0</v>
          </cell>
          <cell r="AS28">
            <v>180.24459078080903</v>
          </cell>
          <cell r="AT28">
            <v>0</v>
          </cell>
          <cell r="AU28">
            <v>180.0843572345498</v>
          </cell>
          <cell r="AV28">
            <v>0</v>
          </cell>
          <cell r="AW28">
            <v>178.75694071287839</v>
          </cell>
          <cell r="AX28">
            <v>0</v>
          </cell>
        </row>
        <row r="29">
          <cell r="A29" t="str">
            <v>HU</v>
          </cell>
          <cell r="B29">
            <v>0.4</v>
          </cell>
          <cell r="C29">
            <v>0</v>
          </cell>
          <cell r="D29">
            <v>0.4</v>
          </cell>
          <cell r="E29">
            <v>0</v>
          </cell>
          <cell r="F29">
            <v>0.4</v>
          </cell>
          <cell r="G29">
            <v>0</v>
          </cell>
          <cell r="H29">
            <v>0.4</v>
          </cell>
          <cell r="I29">
            <v>0</v>
          </cell>
          <cell r="J29" t="str">
            <v>:</v>
          </cell>
          <cell r="K29">
            <v>0</v>
          </cell>
          <cell r="AN29" t="str">
            <v>HU</v>
          </cell>
          <cell r="AO29">
            <v>38.439923120153757</v>
          </cell>
          <cell r="AP29">
            <v>0</v>
          </cell>
          <cell r="AQ29">
            <v>40.033173782282518</v>
          </cell>
          <cell r="AR29">
            <v>0</v>
          </cell>
          <cell r="AS29">
            <v>41.288824195896112</v>
          </cell>
          <cell r="AT29">
            <v>0</v>
          </cell>
          <cell r="AU29">
            <v>43.990344766240646</v>
          </cell>
          <cell r="AV29">
            <v>0</v>
          </cell>
          <cell r="AW29" t="str">
            <v>#NA</v>
          </cell>
          <cell r="AX29">
            <v>0</v>
          </cell>
        </row>
        <row r="30">
          <cell r="A30" t="str">
            <v>MT</v>
          </cell>
          <cell r="B30">
            <v>0.3</v>
          </cell>
          <cell r="C30">
            <v>0</v>
          </cell>
          <cell r="D30">
            <v>0.3</v>
          </cell>
          <cell r="E30">
            <v>0</v>
          </cell>
          <cell r="F30">
            <v>0.3</v>
          </cell>
          <cell r="G30">
            <v>0</v>
          </cell>
          <cell r="H30">
            <v>0.4</v>
          </cell>
          <cell r="I30">
            <v>0</v>
          </cell>
          <cell r="J30">
            <v>0.4</v>
          </cell>
          <cell r="K30">
            <v>0</v>
          </cell>
          <cell r="AN30" t="str">
            <v>MT</v>
          </cell>
          <cell r="AO30">
            <v>50.425845055130644</v>
          </cell>
          <cell r="AP30">
            <v>0</v>
          </cell>
          <cell r="AQ30">
            <v>55.252600475652827</v>
          </cell>
          <cell r="AR30">
            <v>0</v>
          </cell>
          <cell r="AS30">
            <v>55.788670608430287</v>
          </cell>
          <cell r="AT30">
            <v>0</v>
          </cell>
          <cell r="AU30">
            <v>66.137566137566139</v>
          </cell>
          <cell r="AV30">
            <v>0</v>
          </cell>
          <cell r="AW30">
            <v>68.082916101258718</v>
          </cell>
          <cell r="AX30">
            <v>0</v>
          </cell>
        </row>
        <row r="31">
          <cell r="A31" t="str">
            <v>NL</v>
          </cell>
          <cell r="B31">
            <v>0.3</v>
          </cell>
          <cell r="C31">
            <v>0</v>
          </cell>
          <cell r="D31">
            <v>0.3</v>
          </cell>
          <cell r="E31">
            <v>0</v>
          </cell>
          <cell r="F31">
            <v>0.3</v>
          </cell>
          <cell r="G31">
            <v>0</v>
          </cell>
          <cell r="H31">
            <v>0.3</v>
          </cell>
          <cell r="I31" t="str">
            <v>p</v>
          </cell>
          <cell r="J31">
            <v>0.3</v>
          </cell>
          <cell r="K31" t="str">
            <v>p</v>
          </cell>
          <cell r="AN31" t="str">
            <v>NL</v>
          </cell>
          <cell r="AO31">
            <v>116.00048157958102</v>
          </cell>
          <cell r="AP31">
            <v>0</v>
          </cell>
          <cell r="AQ31">
            <v>119.15174025040436</v>
          </cell>
          <cell r="AR31">
            <v>0</v>
          </cell>
          <cell r="AS31">
            <v>115.15042979942693</v>
          </cell>
          <cell r="AT31">
            <v>0</v>
          </cell>
          <cell r="AU31">
            <v>115.05952380952381</v>
          </cell>
          <cell r="AV31">
            <v>0</v>
          </cell>
          <cell r="AW31">
            <v>109.76043643263758</v>
          </cell>
          <cell r="AX31">
            <v>0</v>
          </cell>
        </row>
        <row r="32">
          <cell r="A32" t="str">
            <v>AT</v>
          </cell>
          <cell r="B32">
            <v>0.3</v>
          </cell>
          <cell r="C32">
            <v>0</v>
          </cell>
          <cell r="D32">
            <v>0.3</v>
          </cell>
          <cell r="E32">
            <v>0</v>
          </cell>
          <cell r="F32">
            <v>0.3</v>
          </cell>
          <cell r="G32">
            <v>0</v>
          </cell>
          <cell r="H32">
            <v>0.3</v>
          </cell>
          <cell r="I32">
            <v>0</v>
          </cell>
          <cell r="J32">
            <v>0.3</v>
          </cell>
          <cell r="K32">
            <v>0</v>
          </cell>
          <cell r="AN32" t="str">
            <v>AT</v>
          </cell>
          <cell r="AO32">
            <v>97.320079846239778</v>
          </cell>
          <cell r="AP32">
            <v>0</v>
          </cell>
          <cell r="AQ32">
            <v>99.361866739464475</v>
          </cell>
          <cell r="AR32">
            <v>0</v>
          </cell>
          <cell r="AS32">
            <v>103.14123263919795</v>
          </cell>
          <cell r="AT32">
            <v>0</v>
          </cell>
          <cell r="AU32">
            <v>104.42090163886081</v>
          </cell>
          <cell r="AV32">
            <v>0</v>
          </cell>
          <cell r="AW32">
            <v>113.3904421033412</v>
          </cell>
          <cell r="AX32">
            <v>0</v>
          </cell>
        </row>
        <row r="33">
          <cell r="A33" t="str">
            <v>PL</v>
          </cell>
          <cell r="B33">
            <v>0.6</v>
          </cell>
          <cell r="C33">
            <v>0</v>
          </cell>
          <cell r="D33">
            <v>0.5</v>
          </cell>
          <cell r="E33">
            <v>0</v>
          </cell>
          <cell r="F33">
            <v>0.5</v>
          </cell>
          <cell r="G33">
            <v>0</v>
          </cell>
          <cell r="H33">
            <v>0.5</v>
          </cell>
          <cell r="I33">
            <v>0</v>
          </cell>
          <cell r="J33">
            <v>0.5</v>
          </cell>
          <cell r="K33">
            <v>0</v>
          </cell>
          <cell r="AN33" t="str">
            <v>PL</v>
          </cell>
          <cell r="AO33">
            <v>54.080016616039671</v>
          </cell>
          <cell r="AP33">
            <v>0</v>
          </cell>
          <cell r="AQ33">
            <v>49.945491356486528</v>
          </cell>
          <cell r="AR33">
            <v>0</v>
          </cell>
          <cell r="AS33">
            <v>54.07691908444491</v>
          </cell>
          <cell r="AT33">
            <v>0</v>
          </cell>
          <cell r="AU33">
            <v>53.225806451612911</v>
          </cell>
          <cell r="AV33">
            <v>0</v>
          </cell>
          <cell r="AW33">
            <v>55.368464816547139</v>
          </cell>
          <cell r="AX33">
            <v>0</v>
          </cell>
        </row>
        <row r="34">
          <cell r="A34" t="str">
            <v>PT</v>
          </cell>
          <cell r="B34">
            <v>0.5</v>
          </cell>
          <cell r="C34">
            <v>0</v>
          </cell>
          <cell r="D34">
            <v>0.6</v>
          </cell>
          <cell r="E34">
            <v>0</v>
          </cell>
          <cell r="F34">
            <v>0.3</v>
          </cell>
          <cell r="G34">
            <v>0</v>
          </cell>
          <cell r="H34">
            <v>0.3</v>
          </cell>
          <cell r="I34">
            <v>0</v>
          </cell>
          <cell r="J34">
            <v>0.3</v>
          </cell>
          <cell r="K34">
            <v>0</v>
          </cell>
          <cell r="AN34" t="str">
            <v>PT</v>
          </cell>
          <cell r="AO34">
            <v>87.278092517804609</v>
          </cell>
          <cell r="AP34">
            <v>0</v>
          </cell>
          <cell r="AQ34">
            <v>98.573539440782</v>
          </cell>
          <cell r="AR34">
            <v>0</v>
          </cell>
          <cell r="AS34">
            <v>43.861985011602698</v>
          </cell>
          <cell r="AT34">
            <v>0</v>
          </cell>
          <cell r="AU34">
            <v>48.282061335143872</v>
          </cell>
          <cell r="AV34">
            <v>0</v>
          </cell>
          <cell r="AW34">
            <v>47.70649258251531</v>
          </cell>
          <cell r="AX34">
            <v>0</v>
          </cell>
        </row>
        <row r="35">
          <cell r="A35" t="str">
            <v>RO</v>
          </cell>
          <cell r="B35">
            <v>0.3</v>
          </cell>
          <cell r="C35">
            <v>0</v>
          </cell>
          <cell r="D35">
            <v>0.3</v>
          </cell>
          <cell r="E35">
            <v>0</v>
          </cell>
          <cell r="F35">
            <v>0.3</v>
          </cell>
          <cell r="G35">
            <v>0</v>
          </cell>
          <cell r="H35">
            <v>0.4</v>
          </cell>
          <cell r="I35">
            <v>0</v>
          </cell>
          <cell r="J35">
            <v>0.4</v>
          </cell>
          <cell r="K35">
            <v>0</v>
          </cell>
          <cell r="AN35" t="str">
            <v>RO</v>
          </cell>
          <cell r="AO35">
            <v>21.01566667325207</v>
          </cell>
          <cell r="AP35">
            <v>0</v>
          </cell>
          <cell r="AQ35">
            <v>22.260649623827284</v>
          </cell>
          <cell r="AR35">
            <v>0</v>
          </cell>
          <cell r="AS35">
            <v>22.891120618060256</v>
          </cell>
          <cell r="AT35">
            <v>0</v>
          </cell>
          <cell r="AU35">
            <v>29.771122611492853</v>
          </cell>
          <cell r="AV35">
            <v>0</v>
          </cell>
          <cell r="AW35">
            <v>29.22359566759441</v>
          </cell>
          <cell r="AX35">
            <v>0</v>
          </cell>
        </row>
        <row r="36">
          <cell r="A36" t="str">
            <v>SI</v>
          </cell>
          <cell r="B36">
            <v>0.6</v>
          </cell>
          <cell r="C36">
            <v>0</v>
          </cell>
          <cell r="D36">
            <v>0.6</v>
          </cell>
          <cell r="E36">
            <v>0</v>
          </cell>
          <cell r="F36">
            <v>0.6</v>
          </cell>
          <cell r="G36">
            <v>0</v>
          </cell>
          <cell r="H36">
            <v>0.6</v>
          </cell>
          <cell r="I36">
            <v>0</v>
          </cell>
          <cell r="J36">
            <v>0.5</v>
          </cell>
          <cell r="K36">
            <v>0</v>
          </cell>
          <cell r="AN36" t="str">
            <v>SI</v>
          </cell>
          <cell r="AO36">
            <v>102.05874600989837</v>
          </cell>
          <cell r="AP36">
            <v>0</v>
          </cell>
          <cell r="AQ36">
            <v>99.618090060598973</v>
          </cell>
          <cell r="AR36">
            <v>0</v>
          </cell>
          <cell r="AS36">
            <v>97.434326638369868</v>
          </cell>
          <cell r="AT36">
            <v>0</v>
          </cell>
          <cell r="AU36">
            <v>96.137505765822624</v>
          </cell>
          <cell r="AV36">
            <v>0</v>
          </cell>
          <cell r="AW36">
            <v>93.025511688815584</v>
          </cell>
          <cell r="AX36">
            <v>0</v>
          </cell>
        </row>
        <row r="37">
          <cell r="A37" t="str">
            <v>SK</v>
          </cell>
          <cell r="B37">
            <v>0.3</v>
          </cell>
          <cell r="C37" t="str">
            <v>p</v>
          </cell>
          <cell r="D37">
            <v>0.3</v>
          </cell>
          <cell r="E37" t="str">
            <v>p</v>
          </cell>
          <cell r="F37">
            <v>0.3</v>
          </cell>
          <cell r="G37" t="str">
            <v>p</v>
          </cell>
          <cell r="H37">
            <v>0.3</v>
          </cell>
          <cell r="I37" t="str">
            <v>p</v>
          </cell>
          <cell r="J37">
            <v>0.3</v>
          </cell>
          <cell r="K37" t="str">
            <v>p</v>
          </cell>
          <cell r="AN37" t="str">
            <v>SK</v>
          </cell>
          <cell r="AO37">
            <v>37.827096650626061</v>
          </cell>
          <cell r="AP37" t="str">
            <v>p</v>
          </cell>
          <cell r="AQ37">
            <v>40.310404938024604</v>
          </cell>
          <cell r="AR37" t="str">
            <v>p</v>
          </cell>
          <cell r="AS37">
            <v>40.027819704637608</v>
          </cell>
          <cell r="AT37" t="str">
            <v>p</v>
          </cell>
          <cell r="AU37">
            <v>41.732865324219475</v>
          </cell>
          <cell r="AV37" t="str">
            <v>p</v>
          </cell>
          <cell r="AW37">
            <v>43.461731530148228</v>
          </cell>
          <cell r="AX37" t="str">
            <v>p</v>
          </cell>
        </row>
        <row r="38">
          <cell r="A38" t="str">
            <v>FI</v>
          </cell>
          <cell r="B38">
            <v>0.3</v>
          </cell>
          <cell r="C38">
            <v>0</v>
          </cell>
          <cell r="D38">
            <v>0.2</v>
          </cell>
          <cell r="E38">
            <v>0</v>
          </cell>
          <cell r="F38">
            <v>0.2</v>
          </cell>
          <cell r="G38">
            <v>0</v>
          </cell>
          <cell r="H38">
            <v>0.3</v>
          </cell>
          <cell r="I38">
            <v>0</v>
          </cell>
          <cell r="J38">
            <v>0.3</v>
          </cell>
          <cell r="K38">
            <v>0</v>
          </cell>
          <cell r="AN38" t="str">
            <v>FI</v>
          </cell>
          <cell r="AO38">
            <v>95.834731700041019</v>
          </cell>
          <cell r="AP38">
            <v>0</v>
          </cell>
          <cell r="AQ38">
            <v>88.896312380528173</v>
          </cell>
          <cell r="AR38">
            <v>0</v>
          </cell>
          <cell r="AS38">
            <v>91.799039527151834</v>
          </cell>
          <cell r="AT38">
            <v>0</v>
          </cell>
          <cell r="AU38">
            <v>95.789667218238648</v>
          </cell>
          <cell r="AV38">
            <v>0</v>
          </cell>
          <cell r="AW38">
            <v>99.216519001244777</v>
          </cell>
          <cell r="AX38">
            <v>0</v>
          </cell>
        </row>
        <row r="39">
          <cell r="A39" t="str">
            <v>SE</v>
          </cell>
          <cell r="B39">
            <v>0.3</v>
          </cell>
          <cell r="C39">
            <v>0</v>
          </cell>
          <cell r="D39">
            <v>0.3</v>
          </cell>
          <cell r="E39">
            <v>0</v>
          </cell>
          <cell r="F39">
            <v>0.3</v>
          </cell>
          <cell r="G39">
            <v>0</v>
          </cell>
          <cell r="H39">
            <v>0.3</v>
          </cell>
          <cell r="I39">
            <v>0</v>
          </cell>
          <cell r="J39">
            <v>0.3</v>
          </cell>
          <cell r="K39">
            <v>0</v>
          </cell>
          <cell r="AN39" t="str">
            <v>SE</v>
          </cell>
          <cell r="AO39">
            <v>109.4464763651486</v>
          </cell>
          <cell r="AP39">
            <v>0</v>
          </cell>
          <cell r="AQ39">
            <v>119.555094611184</v>
          </cell>
          <cell r="AR39">
            <v>0</v>
          </cell>
          <cell r="AS39">
            <v>125.51211210790596</v>
          </cell>
          <cell r="AT39">
            <v>0</v>
          </cell>
          <cell r="AU39">
            <v>133.01529102954044</v>
          </cell>
          <cell r="AV39">
            <v>0</v>
          </cell>
          <cell r="AW39">
            <v>126.21569497014264</v>
          </cell>
          <cell r="AX39">
            <v>0</v>
          </cell>
        </row>
        <row r="40">
          <cell r="A40" t="str">
            <v>UK</v>
          </cell>
          <cell r="B40">
            <v>0.5</v>
          </cell>
          <cell r="C40">
            <v>0</v>
          </cell>
          <cell r="D40">
            <v>0.5</v>
          </cell>
          <cell r="E40">
            <v>0</v>
          </cell>
          <cell r="F40">
            <v>0.5</v>
          </cell>
          <cell r="G40">
            <v>0</v>
          </cell>
          <cell r="H40">
            <v>0.5</v>
          </cell>
          <cell r="I40">
            <v>0</v>
          </cell>
          <cell r="J40">
            <v>0.4</v>
          </cell>
          <cell r="K40">
            <v>0</v>
          </cell>
          <cell r="AN40" t="str">
            <v>UK</v>
          </cell>
          <cell r="AO40">
            <v>158.84893003393935</v>
          </cell>
          <cell r="AP40">
            <v>0</v>
          </cell>
          <cell r="AQ40">
            <v>160.58623686497592</v>
          </cell>
          <cell r="AR40">
            <v>0</v>
          </cell>
          <cell r="AS40">
            <v>168.16890353975356</v>
          </cell>
          <cell r="AT40">
            <v>0</v>
          </cell>
          <cell r="AU40">
            <v>152.25251926496739</v>
          </cell>
          <cell r="AV40">
            <v>0</v>
          </cell>
          <cell r="AW40">
            <v>155.16664860597243</v>
          </cell>
          <cell r="AX40">
            <v>0</v>
          </cell>
        </row>
      </sheetData>
      <sheetData sheetId="6"/>
      <sheetData sheetId="7"/>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g(27)Relations press -not use"/>
      <sheetName val="Fig(31) Prac civilcom (not use)"/>
      <sheetName val="Fig(32not use Admin cases_rev"/>
      <sheetName val="Fig(40)Budget ESTAT.EUR 10-14"/>
      <sheetName val="Fig(41)Budget ESTAT.%GDP.10-14"/>
      <sheetName val="ESTAT extraction"/>
      <sheetName val="Sheet2"/>
      <sheetName val="Test"/>
    </sheetNames>
    <sheetDataSet>
      <sheetData sheetId="0"/>
      <sheetData sheetId="1"/>
      <sheetData sheetId="2"/>
      <sheetData sheetId="3"/>
      <sheetData sheetId="4"/>
      <sheetData sheetId="5">
        <row r="12">
          <cell r="A12" t="str">
            <v>GEO/TIME</v>
          </cell>
          <cell r="B12" t="str">
            <v>2010</v>
          </cell>
          <cell r="C12" t="str">
            <v>Flags and footnotes</v>
          </cell>
          <cell r="D12" t="str">
            <v>2011</v>
          </cell>
          <cell r="E12" t="str">
            <v>Flags and footnotes</v>
          </cell>
          <cell r="F12" t="str">
            <v>2012</v>
          </cell>
          <cell r="G12" t="str">
            <v>Flags and footnotes</v>
          </cell>
          <cell r="H12" t="str">
            <v>2013</v>
          </cell>
          <cell r="I12" t="str">
            <v>Flags and footnotes</v>
          </cell>
          <cell r="J12" t="str">
            <v>2014</v>
          </cell>
          <cell r="K12" t="str">
            <v>Flags and footnotes</v>
          </cell>
          <cell r="AN12" t="str">
            <v>GEO/TIME</v>
          </cell>
          <cell r="AO12" t="str">
            <v>2010</v>
          </cell>
          <cell r="AP12" t="str">
            <v>Flags and footnotes</v>
          </cell>
          <cell r="AQ12" t="str">
            <v>2011</v>
          </cell>
          <cell r="AR12" t="str">
            <v>Flags and footnotes</v>
          </cell>
          <cell r="AS12" t="str">
            <v>2012</v>
          </cell>
          <cell r="AT12" t="str">
            <v>Flags and footnotes</v>
          </cell>
          <cell r="AU12" t="str">
            <v>2013</v>
          </cell>
          <cell r="AV12" t="str">
            <v>Flags and footnotes</v>
          </cell>
          <cell r="AW12" t="str">
            <v>2014</v>
          </cell>
          <cell r="AX12" t="str">
            <v>Flags and footnotes</v>
          </cell>
        </row>
        <row r="13">
          <cell r="A13" t="str">
            <v>BE</v>
          </cell>
          <cell r="B13">
            <v>0.3</v>
          </cell>
          <cell r="C13">
            <v>0</v>
          </cell>
          <cell r="D13">
            <v>0.3</v>
          </cell>
          <cell r="E13">
            <v>0</v>
          </cell>
          <cell r="F13">
            <v>0.3</v>
          </cell>
          <cell r="G13">
            <v>0</v>
          </cell>
          <cell r="H13">
            <v>0.3</v>
          </cell>
          <cell r="I13">
            <v>0</v>
          </cell>
          <cell r="J13">
            <v>0.3</v>
          </cell>
          <cell r="K13">
            <v>0</v>
          </cell>
          <cell r="AN13" t="str">
            <v>BE</v>
          </cell>
          <cell r="AO13">
            <v>95.341358081411371</v>
          </cell>
          <cell r="AP13">
            <v>0</v>
          </cell>
          <cell r="AQ13">
            <v>96.146839132811081</v>
          </cell>
          <cell r="AR13">
            <v>0</v>
          </cell>
          <cell r="AS13">
            <v>105.5274108919848</v>
          </cell>
          <cell r="AT13">
            <v>0</v>
          </cell>
          <cell r="AU13">
            <v>100.55830706888788</v>
          </cell>
          <cell r="AV13">
            <v>0</v>
          </cell>
          <cell r="AW13">
            <v>97.364883033073411</v>
          </cell>
          <cell r="AX13">
            <v>0</v>
          </cell>
        </row>
        <row r="14">
          <cell r="A14" t="str">
            <v>BG</v>
          </cell>
          <cell r="B14">
            <v>0.6</v>
          </cell>
          <cell r="C14">
            <v>0</v>
          </cell>
          <cell r="D14">
            <v>0.6</v>
          </cell>
          <cell r="E14">
            <v>0</v>
          </cell>
          <cell r="F14">
            <v>0.6</v>
          </cell>
          <cell r="G14">
            <v>0</v>
          </cell>
          <cell r="H14">
            <v>0.6</v>
          </cell>
          <cell r="I14">
            <v>0</v>
          </cell>
          <cell r="J14">
            <v>0.7</v>
          </cell>
          <cell r="K14">
            <v>0</v>
          </cell>
          <cell r="AN14" t="str">
            <v>BG</v>
          </cell>
          <cell r="AO14">
            <v>27.819476022292744</v>
          </cell>
          <cell r="AP14" t="str">
            <v>z</v>
          </cell>
          <cell r="AQ14">
            <v>34.592893895619824</v>
          </cell>
          <cell r="AR14">
            <v>0</v>
          </cell>
          <cell r="AS14">
            <v>33.904151308054182</v>
          </cell>
          <cell r="AT14">
            <v>0</v>
          </cell>
          <cell r="AU14">
            <v>36.572098198628169</v>
          </cell>
          <cell r="AV14">
            <v>0</v>
          </cell>
          <cell r="AW14">
            <v>39.210155928116556</v>
          </cell>
          <cell r="AX14">
            <v>0</v>
          </cell>
        </row>
        <row r="15">
          <cell r="A15" t="str">
            <v>CZ</v>
          </cell>
          <cell r="B15">
            <v>0.3</v>
          </cell>
          <cell r="C15">
            <v>0</v>
          </cell>
          <cell r="D15">
            <v>0.3</v>
          </cell>
          <cell r="E15">
            <v>0</v>
          </cell>
          <cell r="F15">
            <v>0.3</v>
          </cell>
          <cell r="G15">
            <v>0</v>
          </cell>
          <cell r="H15">
            <v>0.3</v>
          </cell>
          <cell r="I15">
            <v>0</v>
          </cell>
          <cell r="J15">
            <v>0.3</v>
          </cell>
          <cell r="K15">
            <v>0</v>
          </cell>
          <cell r="AN15" t="str">
            <v>CZ</v>
          </cell>
          <cell r="AO15">
            <v>44.640947015617201</v>
          </cell>
          <cell r="AP15">
            <v>0</v>
          </cell>
          <cell r="AQ15">
            <v>46.462354251395915</v>
          </cell>
          <cell r="AR15">
            <v>0</v>
          </cell>
          <cell r="AS15">
            <v>43.980135670440148</v>
          </cell>
          <cell r="AT15">
            <v>0</v>
          </cell>
          <cell r="AU15">
            <v>45.258555075199418</v>
          </cell>
          <cell r="AV15">
            <v>0</v>
          </cell>
          <cell r="AW15">
            <v>44.048426665450485</v>
          </cell>
          <cell r="AX15">
            <v>0</v>
          </cell>
        </row>
        <row r="16">
          <cell r="A16" t="str">
            <v>DK</v>
          </cell>
          <cell r="B16">
            <v>0.2</v>
          </cell>
          <cell r="C16">
            <v>0</v>
          </cell>
          <cell r="D16">
            <v>0.2</v>
          </cell>
          <cell r="E16">
            <v>0</v>
          </cell>
          <cell r="F16">
            <v>0.2</v>
          </cell>
          <cell r="G16">
            <v>0</v>
          </cell>
          <cell r="H16">
            <v>0.2</v>
          </cell>
          <cell r="I16">
            <v>0</v>
          </cell>
          <cell r="J16">
            <v>0.2</v>
          </cell>
          <cell r="K16">
            <v>0</v>
          </cell>
          <cell r="AN16" t="str">
            <v>DK</v>
          </cell>
          <cell r="AO16">
            <v>85.343428880475926</v>
          </cell>
          <cell r="AP16">
            <v>0</v>
          </cell>
          <cell r="AQ16">
            <v>99.138240574506284</v>
          </cell>
          <cell r="AR16">
            <v>0</v>
          </cell>
          <cell r="AS16">
            <v>89.769272044356995</v>
          </cell>
          <cell r="AT16">
            <v>0</v>
          </cell>
          <cell r="AU16">
            <v>79.351505433814353</v>
          </cell>
          <cell r="AV16">
            <v>0</v>
          </cell>
          <cell r="AW16">
            <v>80.134680134680139</v>
          </cell>
          <cell r="AX16">
            <v>0</v>
          </cell>
        </row>
        <row r="17">
          <cell r="A17" t="str">
            <v>DE</v>
          </cell>
          <cell r="B17">
            <v>0.4</v>
          </cell>
          <cell r="C17">
            <v>0</v>
          </cell>
          <cell r="D17">
            <v>0.4</v>
          </cell>
          <cell r="E17">
            <v>0</v>
          </cell>
          <cell r="F17">
            <v>0.4</v>
          </cell>
          <cell r="G17">
            <v>0</v>
          </cell>
          <cell r="H17">
            <v>0.4</v>
          </cell>
          <cell r="I17">
            <v>0</v>
          </cell>
          <cell r="J17">
            <v>0.4</v>
          </cell>
          <cell r="K17">
            <v>0</v>
          </cell>
          <cell r="AN17" t="str">
            <v>DE</v>
          </cell>
          <cell r="AO17">
            <v>133.52598276119775</v>
          </cell>
          <cell r="AP17">
            <v>0</v>
          </cell>
          <cell r="AQ17">
            <v>135.47181563375895</v>
          </cell>
          <cell r="AR17">
            <v>0</v>
          </cell>
          <cell r="AS17">
            <v>138.77353094770348</v>
          </cell>
          <cell r="AT17">
            <v>0</v>
          </cell>
          <cell r="AU17">
            <v>142.02812290752175</v>
          </cell>
          <cell r="AV17">
            <v>0</v>
          </cell>
          <cell r="AW17">
            <v>145.87012088956942</v>
          </cell>
          <cell r="AX17">
            <v>0</v>
          </cell>
        </row>
        <row r="18">
          <cell r="A18" t="str">
            <v>EE</v>
          </cell>
          <cell r="B18">
            <v>0.2</v>
          </cell>
          <cell r="C18">
            <v>0</v>
          </cell>
          <cell r="D18">
            <v>0.2</v>
          </cell>
          <cell r="E18">
            <v>0</v>
          </cell>
          <cell r="F18">
            <v>0.2</v>
          </cell>
          <cell r="G18">
            <v>0</v>
          </cell>
          <cell r="H18">
            <v>0.2</v>
          </cell>
          <cell r="I18">
            <v>0</v>
          </cell>
          <cell r="J18">
            <v>0.2</v>
          </cell>
          <cell r="K18">
            <v>0</v>
          </cell>
          <cell r="AN18" t="str">
            <v>EE</v>
          </cell>
          <cell r="AO18">
            <v>22.500562514062853</v>
          </cell>
          <cell r="AP18">
            <v>0</v>
          </cell>
          <cell r="AQ18">
            <v>21.282996164548393</v>
          </cell>
          <cell r="AR18">
            <v>0</v>
          </cell>
          <cell r="AS18">
            <v>23.769996981587685</v>
          </cell>
          <cell r="AT18">
            <v>0</v>
          </cell>
          <cell r="AU18">
            <v>26.359642478412361</v>
          </cell>
          <cell r="AV18">
            <v>0</v>
          </cell>
          <cell r="AW18">
            <v>29.487764097887219</v>
          </cell>
          <cell r="AX18">
            <v>0</v>
          </cell>
        </row>
        <row r="19">
          <cell r="A19" t="str">
            <v>IE</v>
          </cell>
          <cell r="B19">
            <v>0.3</v>
          </cell>
          <cell r="C19">
            <v>0</v>
          </cell>
          <cell r="D19">
            <v>0.2</v>
          </cell>
          <cell r="E19">
            <v>0</v>
          </cell>
          <cell r="F19">
            <v>0.2</v>
          </cell>
          <cell r="G19">
            <v>0</v>
          </cell>
          <cell r="H19">
            <v>0.2</v>
          </cell>
          <cell r="I19">
            <v>0</v>
          </cell>
          <cell r="J19" t="str">
            <v>:</v>
          </cell>
          <cell r="K19">
            <v>0</v>
          </cell>
          <cell r="AN19" t="str">
            <v>IE</v>
          </cell>
          <cell r="AO19">
            <v>97.81195104139023</v>
          </cell>
          <cell r="AP19">
            <v>0</v>
          </cell>
          <cell r="AQ19">
            <v>88.613900322470698</v>
          </cell>
          <cell r="AR19">
            <v>0</v>
          </cell>
          <cell r="AS19">
            <v>85.465244206641586</v>
          </cell>
          <cell r="AT19">
            <v>0</v>
          </cell>
          <cell r="AU19">
            <v>88.334423479354953</v>
          </cell>
          <cell r="AV19">
            <v>0</v>
          </cell>
          <cell r="AW19" t="str">
            <v>#NA</v>
          </cell>
          <cell r="AX19">
            <v>0</v>
          </cell>
        </row>
        <row r="20">
          <cell r="A20" t="str">
            <v>EL</v>
          </cell>
          <cell r="B20">
            <v>0.3</v>
          </cell>
          <cell r="C20">
            <v>0</v>
          </cell>
          <cell r="D20">
            <v>0.3</v>
          </cell>
          <cell r="E20">
            <v>0</v>
          </cell>
          <cell r="F20">
            <v>0.3</v>
          </cell>
          <cell r="G20">
            <v>0</v>
          </cell>
          <cell r="H20">
            <v>0.3</v>
          </cell>
          <cell r="I20">
            <v>0</v>
          </cell>
          <cell r="J20">
            <v>0.4</v>
          </cell>
          <cell r="K20">
            <v>0</v>
          </cell>
          <cell r="AN20" t="str">
            <v>EL</v>
          </cell>
          <cell r="AO20">
            <v>60.693906691435778</v>
          </cell>
          <cell r="AP20">
            <v>0</v>
          </cell>
          <cell r="AQ20">
            <v>59.072489869428189</v>
          </cell>
          <cell r="AR20">
            <v>0</v>
          </cell>
          <cell r="AS20">
            <v>52.783874028523208</v>
          </cell>
          <cell r="AT20">
            <v>0</v>
          </cell>
          <cell r="AU20">
            <v>57.089493709212022</v>
          </cell>
          <cell r="AV20">
            <v>0</v>
          </cell>
          <cell r="AW20">
            <v>67.265743615931825</v>
          </cell>
          <cell r="AX20">
            <v>0</v>
          </cell>
        </row>
        <row r="21">
          <cell r="A21" t="str">
            <v>ES</v>
          </cell>
          <cell r="B21">
            <v>0.4</v>
          </cell>
          <cell r="C21">
            <v>0</v>
          </cell>
          <cell r="D21">
            <v>0.4</v>
          </cell>
          <cell r="E21">
            <v>0</v>
          </cell>
          <cell r="F21">
            <v>0.4</v>
          </cell>
          <cell r="G21">
            <v>0</v>
          </cell>
          <cell r="H21">
            <v>0.4</v>
          </cell>
          <cell r="I21">
            <v>0</v>
          </cell>
          <cell r="J21">
            <v>0.4</v>
          </cell>
          <cell r="K21" t="str">
            <v>p</v>
          </cell>
          <cell r="AN21" t="str">
            <v>ES</v>
          </cell>
          <cell r="AO21">
            <v>90.072483221476503</v>
          </cell>
          <cell r="AP21">
            <v>0</v>
          </cell>
          <cell r="AQ21">
            <v>87.469483035670336</v>
          </cell>
          <cell r="AR21">
            <v>0</v>
          </cell>
          <cell r="AS21">
            <v>82.580656197611958</v>
          </cell>
          <cell r="AT21">
            <v>0</v>
          </cell>
          <cell r="AU21">
            <v>80.677008662208223</v>
          </cell>
          <cell r="AV21" t="str">
            <v>p</v>
          </cell>
          <cell r="AW21">
            <v>81.955746479540124</v>
          </cell>
          <cell r="AX21" t="str">
            <v>p</v>
          </cell>
        </row>
        <row r="22">
          <cell r="A22" t="str">
            <v>FR</v>
          </cell>
          <cell r="B22">
            <v>0.2</v>
          </cell>
          <cell r="C22">
            <v>0</v>
          </cell>
          <cell r="D22">
            <v>0.2</v>
          </cell>
          <cell r="E22">
            <v>0</v>
          </cell>
          <cell r="F22">
            <v>0.2</v>
          </cell>
          <cell r="G22">
            <v>0</v>
          </cell>
          <cell r="H22">
            <v>0.2</v>
          </cell>
          <cell r="I22">
            <v>0</v>
          </cell>
          <cell r="J22">
            <v>0.2</v>
          </cell>
          <cell r="K22">
            <v>0</v>
          </cell>
          <cell r="AN22" t="str">
            <v>FR</v>
          </cell>
          <cell r="AO22">
            <v>73.213900944993384</v>
          </cell>
          <cell r="AP22">
            <v>0</v>
          </cell>
          <cell r="AQ22">
            <v>71.966796336569971</v>
          </cell>
          <cell r="AR22">
            <v>0</v>
          </cell>
          <cell r="AS22">
            <v>73.267779556368623</v>
          </cell>
          <cell r="AT22">
            <v>0</v>
          </cell>
          <cell r="AU22">
            <v>73.465794386849012</v>
          </cell>
          <cell r="AV22">
            <v>0</v>
          </cell>
          <cell r="AW22">
            <v>72.103250766975478</v>
          </cell>
          <cell r="AX22">
            <v>0</v>
          </cell>
        </row>
        <row r="23">
          <cell r="A23" t="str">
            <v>HR</v>
          </cell>
          <cell r="B23">
            <v>0.5</v>
          </cell>
          <cell r="C23">
            <v>0</v>
          </cell>
          <cell r="D23">
            <v>0.5</v>
          </cell>
          <cell r="E23">
            <v>0</v>
          </cell>
          <cell r="F23">
            <v>0.5</v>
          </cell>
          <cell r="G23">
            <v>0</v>
          </cell>
          <cell r="H23">
            <v>0.5</v>
          </cell>
          <cell r="I23">
            <v>0</v>
          </cell>
          <cell r="J23">
            <v>0.5</v>
          </cell>
          <cell r="K23">
            <v>0</v>
          </cell>
          <cell r="AN23" t="str">
            <v>HR</v>
          </cell>
          <cell r="AO23">
            <v>55.656813245902555</v>
          </cell>
          <cell r="AP23">
            <v>0</v>
          </cell>
          <cell r="AQ23">
            <v>55.628341028353645</v>
          </cell>
          <cell r="AR23">
            <v>0</v>
          </cell>
          <cell r="AS23">
            <v>54.164987676996752</v>
          </cell>
          <cell r="AT23">
            <v>0</v>
          </cell>
          <cell r="AU23">
            <v>50.899012319580969</v>
          </cell>
          <cell r="AV23">
            <v>0</v>
          </cell>
          <cell r="AW23">
            <v>48.643923643923642</v>
          </cell>
          <cell r="AX23">
            <v>0</v>
          </cell>
        </row>
        <row r="24">
          <cell r="A24" t="str">
            <v>IT</v>
          </cell>
          <cell r="B24">
            <v>0.3</v>
          </cell>
          <cell r="C24">
            <v>0</v>
          </cell>
          <cell r="D24">
            <v>0.4</v>
          </cell>
          <cell r="E24">
            <v>0</v>
          </cell>
          <cell r="F24">
            <v>0.3</v>
          </cell>
          <cell r="G24">
            <v>0</v>
          </cell>
          <cell r="H24">
            <v>0.4</v>
          </cell>
          <cell r="I24">
            <v>0</v>
          </cell>
          <cell r="J24">
            <v>0.4</v>
          </cell>
          <cell r="K24">
            <v>0</v>
          </cell>
          <cell r="AN24" t="str">
            <v>IT</v>
          </cell>
          <cell r="AO24">
            <v>92.044740396058145</v>
          </cell>
          <cell r="AP24">
            <v>0</v>
          </cell>
          <cell r="AQ24">
            <v>103.51315351315351</v>
          </cell>
          <cell r="AR24">
            <v>0</v>
          </cell>
          <cell r="AS24">
            <v>90.239993635967394</v>
          </cell>
          <cell r="AT24">
            <v>0</v>
          </cell>
          <cell r="AU24">
            <v>95.603366399324614</v>
          </cell>
          <cell r="AV24">
            <v>0</v>
          </cell>
          <cell r="AW24">
            <v>94.704478269953</v>
          </cell>
          <cell r="AX24">
            <v>0</v>
          </cell>
        </row>
        <row r="25">
          <cell r="A25" t="str">
            <v>CY</v>
          </cell>
          <cell r="B25">
            <v>0.1</v>
          </cell>
          <cell r="C25">
            <v>0</v>
          </cell>
          <cell r="D25">
            <v>0.1</v>
          </cell>
          <cell r="E25">
            <v>0</v>
          </cell>
          <cell r="F25">
            <v>0.1</v>
          </cell>
          <cell r="G25">
            <v>0</v>
          </cell>
          <cell r="H25">
            <v>0.1</v>
          </cell>
          <cell r="I25">
            <v>0</v>
          </cell>
          <cell r="J25">
            <v>0.1</v>
          </cell>
          <cell r="K25">
            <v>0</v>
          </cell>
          <cell r="AN25" t="str">
            <v>CY</v>
          </cell>
          <cell r="AO25">
            <v>30.743263608415212</v>
          </cell>
          <cell r="AP25">
            <v>0</v>
          </cell>
          <cell r="AQ25">
            <v>30.909176382098533</v>
          </cell>
          <cell r="AR25">
            <v>0</v>
          </cell>
          <cell r="AS25">
            <v>29.862839284680824</v>
          </cell>
          <cell r="AT25">
            <v>0</v>
          </cell>
          <cell r="AU25">
            <v>29.468408473907694</v>
          </cell>
          <cell r="AV25">
            <v>0</v>
          </cell>
          <cell r="AW25">
            <v>25.219941348973606</v>
          </cell>
          <cell r="AX25">
            <v>0</v>
          </cell>
        </row>
        <row r="26">
          <cell r="A26" t="str">
            <v>LV</v>
          </cell>
          <cell r="B26">
            <v>0.4</v>
          </cell>
          <cell r="C26">
            <v>0</v>
          </cell>
          <cell r="D26">
            <v>0.4</v>
          </cell>
          <cell r="E26">
            <v>0</v>
          </cell>
          <cell r="F26">
            <v>0.4</v>
          </cell>
          <cell r="G26">
            <v>0</v>
          </cell>
          <cell r="H26">
            <v>0.4</v>
          </cell>
          <cell r="I26">
            <v>0</v>
          </cell>
          <cell r="J26">
            <v>0.4</v>
          </cell>
          <cell r="K26">
            <v>0</v>
          </cell>
          <cell r="AN26" t="str">
            <v>LV</v>
          </cell>
          <cell r="AO26">
            <v>33.805529993467765</v>
          </cell>
          <cell r="AP26">
            <v>0</v>
          </cell>
          <cell r="AQ26">
            <v>42.694151532666616</v>
          </cell>
          <cell r="AR26">
            <v>0</v>
          </cell>
          <cell r="AS26">
            <v>44.009539497947038</v>
          </cell>
          <cell r="AT26">
            <v>0</v>
          </cell>
          <cell r="AU26">
            <v>45.657563307018549</v>
          </cell>
          <cell r="AV26">
            <v>0</v>
          </cell>
          <cell r="AW26">
            <v>47.074040095652045</v>
          </cell>
          <cell r="AX26">
            <v>0</v>
          </cell>
        </row>
        <row r="27">
          <cell r="A27" t="str">
            <v>LT</v>
          </cell>
          <cell r="B27">
            <v>0.3</v>
          </cell>
          <cell r="C27">
            <v>0</v>
          </cell>
          <cell r="D27">
            <v>0.3</v>
          </cell>
          <cell r="E27">
            <v>0</v>
          </cell>
          <cell r="F27">
            <v>0.3</v>
          </cell>
          <cell r="G27">
            <v>0</v>
          </cell>
          <cell r="H27">
            <v>0.2</v>
          </cell>
          <cell r="I27">
            <v>0</v>
          </cell>
          <cell r="J27">
            <v>0.3</v>
          </cell>
          <cell r="K27" t="str">
            <v>p</v>
          </cell>
          <cell r="AN27" t="str">
            <v>LT</v>
          </cell>
          <cell r="AO27">
            <v>27.055997520405001</v>
          </cell>
          <cell r="AP27">
            <v>0</v>
          </cell>
          <cell r="AQ27">
            <v>27.971150416760235</v>
          </cell>
          <cell r="AR27">
            <v>0</v>
          </cell>
          <cell r="AS27">
            <v>29.82157261101089</v>
          </cell>
          <cell r="AT27">
            <v>0</v>
          </cell>
          <cell r="AU27">
            <v>29.245796550686514</v>
          </cell>
          <cell r="AV27">
            <v>0</v>
          </cell>
          <cell r="AW27">
            <v>32.845319712654664</v>
          </cell>
          <cell r="AX27">
            <v>0</v>
          </cell>
        </row>
        <row r="28">
          <cell r="A28" t="str">
            <v>LU</v>
          </cell>
          <cell r="B28">
            <v>0.2</v>
          </cell>
          <cell r="C28">
            <v>0</v>
          </cell>
          <cell r="D28">
            <v>0.2</v>
          </cell>
          <cell r="E28">
            <v>0</v>
          </cell>
          <cell r="F28">
            <v>0.2</v>
          </cell>
          <cell r="G28">
            <v>0</v>
          </cell>
          <cell r="H28">
            <v>0.2</v>
          </cell>
          <cell r="I28">
            <v>0</v>
          </cell>
          <cell r="J28">
            <v>0.2</v>
          </cell>
          <cell r="K28" t="str">
            <v>p</v>
          </cell>
          <cell r="AN28" t="str">
            <v>LU</v>
          </cell>
          <cell r="AO28">
            <v>180.49261083743843</v>
          </cell>
          <cell r="AP28">
            <v>0</v>
          </cell>
          <cell r="AQ28">
            <v>179.24528301886792</v>
          </cell>
          <cell r="AR28">
            <v>0</v>
          </cell>
          <cell r="AS28">
            <v>180.24459078080903</v>
          </cell>
          <cell r="AT28">
            <v>0</v>
          </cell>
          <cell r="AU28">
            <v>180.0843572345498</v>
          </cell>
          <cell r="AV28">
            <v>0</v>
          </cell>
          <cell r="AW28">
            <v>178.75694071287839</v>
          </cell>
          <cell r="AX28">
            <v>0</v>
          </cell>
        </row>
        <row r="29">
          <cell r="A29" t="str">
            <v>HU</v>
          </cell>
          <cell r="B29">
            <v>0.4</v>
          </cell>
          <cell r="C29">
            <v>0</v>
          </cell>
          <cell r="D29">
            <v>0.4</v>
          </cell>
          <cell r="E29">
            <v>0</v>
          </cell>
          <cell r="F29">
            <v>0.4</v>
          </cell>
          <cell r="G29">
            <v>0</v>
          </cell>
          <cell r="H29">
            <v>0.4</v>
          </cell>
          <cell r="I29">
            <v>0</v>
          </cell>
          <cell r="J29" t="str">
            <v>:</v>
          </cell>
          <cell r="K29">
            <v>0</v>
          </cell>
          <cell r="AN29" t="str">
            <v>HU</v>
          </cell>
          <cell r="AO29">
            <v>38.439923120153757</v>
          </cell>
          <cell r="AP29">
            <v>0</v>
          </cell>
          <cell r="AQ29">
            <v>40.033173782282518</v>
          </cell>
          <cell r="AR29">
            <v>0</v>
          </cell>
          <cell r="AS29">
            <v>41.288824195896112</v>
          </cell>
          <cell r="AT29">
            <v>0</v>
          </cell>
          <cell r="AU29">
            <v>43.990344766240646</v>
          </cell>
          <cell r="AV29">
            <v>0</v>
          </cell>
          <cell r="AW29" t="str">
            <v>#NA</v>
          </cell>
          <cell r="AX29">
            <v>0</v>
          </cell>
        </row>
        <row r="30">
          <cell r="A30" t="str">
            <v>MT</v>
          </cell>
          <cell r="B30">
            <v>0.3</v>
          </cell>
          <cell r="C30">
            <v>0</v>
          </cell>
          <cell r="D30">
            <v>0.3</v>
          </cell>
          <cell r="E30">
            <v>0</v>
          </cell>
          <cell r="F30">
            <v>0.3</v>
          </cell>
          <cell r="G30">
            <v>0</v>
          </cell>
          <cell r="H30">
            <v>0.4</v>
          </cell>
          <cell r="I30">
            <v>0</v>
          </cell>
          <cell r="J30">
            <v>0.4</v>
          </cell>
          <cell r="K30">
            <v>0</v>
          </cell>
          <cell r="AN30" t="str">
            <v>MT</v>
          </cell>
          <cell r="AO30">
            <v>50.425845055130644</v>
          </cell>
          <cell r="AP30">
            <v>0</v>
          </cell>
          <cell r="AQ30">
            <v>55.252600475652827</v>
          </cell>
          <cell r="AR30">
            <v>0</v>
          </cell>
          <cell r="AS30">
            <v>55.788670608430287</v>
          </cell>
          <cell r="AT30">
            <v>0</v>
          </cell>
          <cell r="AU30">
            <v>66.137566137566139</v>
          </cell>
          <cell r="AV30">
            <v>0</v>
          </cell>
          <cell r="AW30">
            <v>68.082916101258718</v>
          </cell>
          <cell r="AX30">
            <v>0</v>
          </cell>
        </row>
        <row r="31">
          <cell r="A31" t="str">
            <v>NL</v>
          </cell>
          <cell r="B31">
            <v>0.3</v>
          </cell>
          <cell r="C31">
            <v>0</v>
          </cell>
          <cell r="D31">
            <v>0.3</v>
          </cell>
          <cell r="E31">
            <v>0</v>
          </cell>
          <cell r="F31">
            <v>0.3</v>
          </cell>
          <cell r="G31">
            <v>0</v>
          </cell>
          <cell r="H31">
            <v>0.3</v>
          </cell>
          <cell r="I31" t="str">
            <v>p</v>
          </cell>
          <cell r="J31">
            <v>0.3</v>
          </cell>
          <cell r="K31" t="str">
            <v>p</v>
          </cell>
          <cell r="AN31" t="str">
            <v>NL</v>
          </cell>
          <cell r="AO31">
            <v>116.00048157958102</v>
          </cell>
          <cell r="AP31">
            <v>0</v>
          </cell>
          <cell r="AQ31">
            <v>119.15174025040436</v>
          </cell>
          <cell r="AR31">
            <v>0</v>
          </cell>
          <cell r="AS31">
            <v>115.15042979942693</v>
          </cell>
          <cell r="AT31">
            <v>0</v>
          </cell>
          <cell r="AU31">
            <v>115.05952380952381</v>
          </cell>
          <cell r="AV31">
            <v>0</v>
          </cell>
          <cell r="AW31">
            <v>109.76043643263758</v>
          </cell>
          <cell r="AX31">
            <v>0</v>
          </cell>
        </row>
        <row r="32">
          <cell r="A32" t="str">
            <v>AT</v>
          </cell>
          <cell r="B32">
            <v>0.3</v>
          </cell>
          <cell r="C32">
            <v>0</v>
          </cell>
          <cell r="D32">
            <v>0.3</v>
          </cell>
          <cell r="E32">
            <v>0</v>
          </cell>
          <cell r="F32">
            <v>0.3</v>
          </cell>
          <cell r="G32">
            <v>0</v>
          </cell>
          <cell r="H32">
            <v>0.3</v>
          </cell>
          <cell r="I32">
            <v>0</v>
          </cell>
          <cell r="J32">
            <v>0.3</v>
          </cell>
          <cell r="K32">
            <v>0</v>
          </cell>
          <cell r="AN32" t="str">
            <v>AT</v>
          </cell>
          <cell r="AO32">
            <v>97.320079846239778</v>
          </cell>
          <cell r="AP32">
            <v>0</v>
          </cell>
          <cell r="AQ32">
            <v>99.361866739464475</v>
          </cell>
          <cell r="AR32">
            <v>0</v>
          </cell>
          <cell r="AS32">
            <v>103.14123263919795</v>
          </cell>
          <cell r="AT32">
            <v>0</v>
          </cell>
          <cell r="AU32">
            <v>104.42090163886081</v>
          </cell>
          <cell r="AV32">
            <v>0</v>
          </cell>
          <cell r="AW32">
            <v>113.3904421033412</v>
          </cell>
          <cell r="AX32">
            <v>0</v>
          </cell>
        </row>
        <row r="33">
          <cell r="A33" t="str">
            <v>PL</v>
          </cell>
          <cell r="B33">
            <v>0.6</v>
          </cell>
          <cell r="C33">
            <v>0</v>
          </cell>
          <cell r="D33">
            <v>0.5</v>
          </cell>
          <cell r="E33">
            <v>0</v>
          </cell>
          <cell r="F33">
            <v>0.5</v>
          </cell>
          <cell r="G33">
            <v>0</v>
          </cell>
          <cell r="H33">
            <v>0.5</v>
          </cell>
          <cell r="I33">
            <v>0</v>
          </cell>
          <cell r="J33">
            <v>0.5</v>
          </cell>
          <cell r="K33">
            <v>0</v>
          </cell>
          <cell r="AN33" t="str">
            <v>PL</v>
          </cell>
          <cell r="AO33">
            <v>54.080016616039671</v>
          </cell>
          <cell r="AP33">
            <v>0</v>
          </cell>
          <cell r="AQ33">
            <v>49.945491356486528</v>
          </cell>
          <cell r="AR33">
            <v>0</v>
          </cell>
          <cell r="AS33">
            <v>54.07691908444491</v>
          </cell>
          <cell r="AT33">
            <v>0</v>
          </cell>
          <cell r="AU33">
            <v>53.225806451612911</v>
          </cell>
          <cell r="AV33">
            <v>0</v>
          </cell>
          <cell r="AW33">
            <v>55.368464816547139</v>
          </cell>
          <cell r="AX33">
            <v>0</v>
          </cell>
        </row>
        <row r="34">
          <cell r="A34" t="str">
            <v>PT</v>
          </cell>
          <cell r="B34">
            <v>0.5</v>
          </cell>
          <cell r="C34">
            <v>0</v>
          </cell>
          <cell r="D34">
            <v>0.6</v>
          </cell>
          <cell r="E34">
            <v>0</v>
          </cell>
          <cell r="F34">
            <v>0.3</v>
          </cell>
          <cell r="G34">
            <v>0</v>
          </cell>
          <cell r="H34">
            <v>0.3</v>
          </cell>
          <cell r="I34">
            <v>0</v>
          </cell>
          <cell r="J34">
            <v>0.3</v>
          </cell>
          <cell r="K34">
            <v>0</v>
          </cell>
          <cell r="AN34" t="str">
            <v>PT</v>
          </cell>
          <cell r="AO34">
            <v>87.278092517804609</v>
          </cell>
          <cell r="AP34">
            <v>0</v>
          </cell>
          <cell r="AQ34">
            <v>98.573539440782</v>
          </cell>
          <cell r="AR34">
            <v>0</v>
          </cell>
          <cell r="AS34">
            <v>43.861985011602698</v>
          </cell>
          <cell r="AT34">
            <v>0</v>
          </cell>
          <cell r="AU34">
            <v>48.282061335143872</v>
          </cell>
          <cell r="AV34">
            <v>0</v>
          </cell>
          <cell r="AW34">
            <v>47.70649258251531</v>
          </cell>
          <cell r="AX34">
            <v>0</v>
          </cell>
        </row>
        <row r="35">
          <cell r="A35" t="str">
            <v>RO</v>
          </cell>
          <cell r="B35">
            <v>0.3</v>
          </cell>
          <cell r="C35">
            <v>0</v>
          </cell>
          <cell r="D35">
            <v>0.3</v>
          </cell>
          <cell r="E35">
            <v>0</v>
          </cell>
          <cell r="F35">
            <v>0.3</v>
          </cell>
          <cell r="G35">
            <v>0</v>
          </cell>
          <cell r="H35">
            <v>0.4</v>
          </cell>
          <cell r="I35">
            <v>0</v>
          </cell>
          <cell r="J35">
            <v>0.4</v>
          </cell>
          <cell r="K35">
            <v>0</v>
          </cell>
          <cell r="AN35" t="str">
            <v>RO</v>
          </cell>
          <cell r="AO35">
            <v>21.01566667325207</v>
          </cell>
          <cell r="AP35">
            <v>0</v>
          </cell>
          <cell r="AQ35">
            <v>22.260649623827284</v>
          </cell>
          <cell r="AR35">
            <v>0</v>
          </cell>
          <cell r="AS35">
            <v>22.891120618060256</v>
          </cell>
          <cell r="AT35">
            <v>0</v>
          </cell>
          <cell r="AU35">
            <v>29.771122611492853</v>
          </cell>
          <cell r="AV35">
            <v>0</v>
          </cell>
          <cell r="AW35">
            <v>29.22359566759441</v>
          </cell>
          <cell r="AX35">
            <v>0</v>
          </cell>
        </row>
        <row r="36">
          <cell r="A36" t="str">
            <v>SI</v>
          </cell>
          <cell r="B36">
            <v>0.6</v>
          </cell>
          <cell r="C36">
            <v>0</v>
          </cell>
          <cell r="D36">
            <v>0.6</v>
          </cell>
          <cell r="E36">
            <v>0</v>
          </cell>
          <cell r="F36">
            <v>0.6</v>
          </cell>
          <cell r="G36">
            <v>0</v>
          </cell>
          <cell r="H36">
            <v>0.6</v>
          </cell>
          <cell r="I36">
            <v>0</v>
          </cell>
          <cell r="J36">
            <v>0.5</v>
          </cell>
          <cell r="K36">
            <v>0</v>
          </cell>
          <cell r="AN36" t="str">
            <v>SI</v>
          </cell>
          <cell r="AO36">
            <v>102.05874600989837</v>
          </cell>
          <cell r="AP36">
            <v>0</v>
          </cell>
          <cell r="AQ36">
            <v>99.618090060598973</v>
          </cell>
          <cell r="AR36">
            <v>0</v>
          </cell>
          <cell r="AS36">
            <v>97.434326638369868</v>
          </cell>
          <cell r="AT36">
            <v>0</v>
          </cell>
          <cell r="AU36">
            <v>96.137505765822624</v>
          </cell>
          <cell r="AV36">
            <v>0</v>
          </cell>
          <cell r="AW36">
            <v>93.025511688815584</v>
          </cell>
          <cell r="AX36">
            <v>0</v>
          </cell>
        </row>
        <row r="37">
          <cell r="A37" t="str">
            <v>SK</v>
          </cell>
          <cell r="B37">
            <v>0.3</v>
          </cell>
          <cell r="C37" t="str">
            <v>p</v>
          </cell>
          <cell r="D37">
            <v>0.3</v>
          </cell>
          <cell r="E37" t="str">
            <v>p</v>
          </cell>
          <cell r="F37">
            <v>0.3</v>
          </cell>
          <cell r="G37" t="str">
            <v>p</v>
          </cell>
          <cell r="H37">
            <v>0.3</v>
          </cell>
          <cell r="I37" t="str">
            <v>p</v>
          </cell>
          <cell r="J37">
            <v>0.3</v>
          </cell>
          <cell r="K37" t="str">
            <v>p</v>
          </cell>
          <cell r="AN37" t="str">
            <v>SK</v>
          </cell>
          <cell r="AO37">
            <v>37.827096650626061</v>
          </cell>
          <cell r="AP37" t="str">
            <v>p</v>
          </cell>
          <cell r="AQ37">
            <v>40.310404938024604</v>
          </cell>
          <cell r="AR37" t="str">
            <v>p</v>
          </cell>
          <cell r="AS37">
            <v>40.027819704637608</v>
          </cell>
          <cell r="AT37" t="str">
            <v>p</v>
          </cell>
          <cell r="AU37">
            <v>41.732865324219475</v>
          </cell>
          <cell r="AV37" t="str">
            <v>p</v>
          </cell>
          <cell r="AW37">
            <v>43.461731530148228</v>
          </cell>
          <cell r="AX37" t="str">
            <v>p</v>
          </cell>
        </row>
        <row r="38">
          <cell r="A38" t="str">
            <v>FI</v>
          </cell>
          <cell r="B38">
            <v>0.3</v>
          </cell>
          <cell r="C38">
            <v>0</v>
          </cell>
          <cell r="D38">
            <v>0.2</v>
          </cell>
          <cell r="E38">
            <v>0</v>
          </cell>
          <cell r="F38">
            <v>0.2</v>
          </cell>
          <cell r="G38">
            <v>0</v>
          </cell>
          <cell r="H38">
            <v>0.3</v>
          </cell>
          <cell r="I38">
            <v>0</v>
          </cell>
          <cell r="J38">
            <v>0.3</v>
          </cell>
          <cell r="K38">
            <v>0</v>
          </cell>
          <cell r="AN38" t="str">
            <v>FI</v>
          </cell>
          <cell r="AO38">
            <v>95.834731700041019</v>
          </cell>
          <cell r="AP38">
            <v>0</v>
          </cell>
          <cell r="AQ38">
            <v>88.896312380528173</v>
          </cell>
          <cell r="AR38">
            <v>0</v>
          </cell>
          <cell r="AS38">
            <v>91.799039527151834</v>
          </cell>
          <cell r="AT38">
            <v>0</v>
          </cell>
          <cell r="AU38">
            <v>95.789667218238648</v>
          </cell>
          <cell r="AV38">
            <v>0</v>
          </cell>
          <cell r="AW38">
            <v>99.216519001244777</v>
          </cell>
          <cell r="AX38">
            <v>0</v>
          </cell>
        </row>
        <row r="39">
          <cell r="A39" t="str">
            <v>SE</v>
          </cell>
          <cell r="B39">
            <v>0.3</v>
          </cell>
          <cell r="C39">
            <v>0</v>
          </cell>
          <cell r="D39">
            <v>0.3</v>
          </cell>
          <cell r="E39">
            <v>0</v>
          </cell>
          <cell r="F39">
            <v>0.3</v>
          </cell>
          <cell r="G39">
            <v>0</v>
          </cell>
          <cell r="H39">
            <v>0.3</v>
          </cell>
          <cell r="I39">
            <v>0</v>
          </cell>
          <cell r="J39">
            <v>0.3</v>
          </cell>
          <cell r="K39">
            <v>0</v>
          </cell>
          <cell r="AN39" t="str">
            <v>SE</v>
          </cell>
          <cell r="AO39">
            <v>109.4464763651486</v>
          </cell>
          <cell r="AP39">
            <v>0</v>
          </cell>
          <cell r="AQ39">
            <v>119.555094611184</v>
          </cell>
          <cell r="AR39">
            <v>0</v>
          </cell>
          <cell r="AS39">
            <v>125.51211210790596</v>
          </cell>
          <cell r="AT39">
            <v>0</v>
          </cell>
          <cell r="AU39">
            <v>133.01529102954044</v>
          </cell>
          <cell r="AV39">
            <v>0</v>
          </cell>
          <cell r="AW39">
            <v>126.21569497014264</v>
          </cell>
          <cell r="AX39">
            <v>0</v>
          </cell>
        </row>
        <row r="40">
          <cell r="A40" t="str">
            <v>UK</v>
          </cell>
          <cell r="B40">
            <v>0.5</v>
          </cell>
          <cell r="C40">
            <v>0</v>
          </cell>
          <cell r="D40">
            <v>0.5</v>
          </cell>
          <cell r="E40">
            <v>0</v>
          </cell>
          <cell r="F40">
            <v>0.5</v>
          </cell>
          <cell r="G40">
            <v>0</v>
          </cell>
          <cell r="H40">
            <v>0.5</v>
          </cell>
          <cell r="I40">
            <v>0</v>
          </cell>
          <cell r="J40">
            <v>0.4</v>
          </cell>
          <cell r="K40">
            <v>0</v>
          </cell>
          <cell r="AN40" t="str">
            <v>UK</v>
          </cell>
          <cell r="AO40">
            <v>158.84893003393935</v>
          </cell>
          <cell r="AP40">
            <v>0</v>
          </cell>
          <cell r="AQ40">
            <v>160.58623686497592</v>
          </cell>
          <cell r="AR40">
            <v>0</v>
          </cell>
          <cell r="AS40">
            <v>168.16890353975356</v>
          </cell>
          <cell r="AT40">
            <v>0</v>
          </cell>
          <cell r="AU40">
            <v>152.25251926496739</v>
          </cell>
          <cell r="AV40">
            <v>0</v>
          </cell>
          <cell r="AW40">
            <v>155.16664860597243</v>
          </cell>
          <cell r="AX40">
            <v>0</v>
          </cell>
        </row>
      </sheetData>
      <sheetData sheetId="6"/>
      <sheetData sheetId="7"/>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g(27)Relations press -not use"/>
      <sheetName val="Fig(31) Prac civilcom (not use)"/>
      <sheetName val="Fig(32not use Admin cases_rev"/>
      <sheetName val="Fig(40)Budget ESTAT.EUR 10-14"/>
      <sheetName val="Fig(41)Budget ESTAT.%GDP.10-14"/>
      <sheetName val="ESTAT extraction"/>
      <sheetName val="Sheet2"/>
      <sheetName val="Test"/>
    </sheetNames>
    <sheetDataSet>
      <sheetData sheetId="0"/>
      <sheetData sheetId="1"/>
      <sheetData sheetId="2"/>
      <sheetData sheetId="3"/>
      <sheetData sheetId="4"/>
      <sheetData sheetId="5">
        <row r="12">
          <cell r="A12" t="str">
            <v>GEO/TIME</v>
          </cell>
          <cell r="B12" t="str">
            <v>2010</v>
          </cell>
          <cell r="C12" t="str">
            <v>Flags and footnotes</v>
          </cell>
          <cell r="D12" t="str">
            <v>2011</v>
          </cell>
          <cell r="E12" t="str">
            <v>Flags and footnotes</v>
          </cell>
          <cell r="F12" t="str">
            <v>2012</v>
          </cell>
          <cell r="G12" t="str">
            <v>Flags and footnotes</v>
          </cell>
          <cell r="H12" t="str">
            <v>2013</v>
          </cell>
          <cell r="I12" t="str">
            <v>Flags and footnotes</v>
          </cell>
          <cell r="J12" t="str">
            <v>2014</v>
          </cell>
          <cell r="K12" t="str">
            <v>Flags and footnotes</v>
          </cell>
          <cell r="AN12" t="str">
            <v>GEO/TIME</v>
          </cell>
          <cell r="AO12" t="str">
            <v>2010</v>
          </cell>
          <cell r="AP12" t="str">
            <v>Flags and footnotes</v>
          </cell>
          <cell r="AQ12" t="str">
            <v>2011</v>
          </cell>
          <cell r="AR12" t="str">
            <v>Flags and footnotes</v>
          </cell>
          <cell r="AS12" t="str">
            <v>2012</v>
          </cell>
          <cell r="AT12" t="str">
            <v>Flags and footnotes</v>
          </cell>
          <cell r="AU12" t="str">
            <v>2013</v>
          </cell>
          <cell r="AV12" t="str">
            <v>Flags and footnotes</v>
          </cell>
          <cell r="AW12" t="str">
            <v>2014</v>
          </cell>
          <cell r="AX12" t="str">
            <v>Flags and footnotes</v>
          </cell>
        </row>
        <row r="13">
          <cell r="A13" t="str">
            <v>BE</v>
          </cell>
          <cell r="B13">
            <v>0.3</v>
          </cell>
          <cell r="C13">
            <v>0</v>
          </cell>
          <cell r="D13">
            <v>0.3</v>
          </cell>
          <cell r="E13">
            <v>0</v>
          </cell>
          <cell r="F13">
            <v>0.3</v>
          </cell>
          <cell r="G13">
            <v>0</v>
          </cell>
          <cell r="H13">
            <v>0.3</v>
          </cell>
          <cell r="I13">
            <v>0</v>
          </cell>
          <cell r="J13">
            <v>0.3</v>
          </cell>
          <cell r="K13">
            <v>0</v>
          </cell>
          <cell r="AN13" t="str">
            <v>BE</v>
          </cell>
          <cell r="AO13">
            <v>95.341358081411371</v>
          </cell>
          <cell r="AP13">
            <v>0</v>
          </cell>
          <cell r="AQ13">
            <v>96.146839132811081</v>
          </cell>
          <cell r="AR13">
            <v>0</v>
          </cell>
          <cell r="AS13">
            <v>105.5274108919848</v>
          </cell>
          <cell r="AT13">
            <v>0</v>
          </cell>
          <cell r="AU13">
            <v>100.55830706888788</v>
          </cell>
          <cell r="AV13">
            <v>0</v>
          </cell>
          <cell r="AW13">
            <v>97.364883033073411</v>
          </cell>
          <cell r="AX13">
            <v>0</v>
          </cell>
        </row>
        <row r="14">
          <cell r="A14" t="str">
            <v>BG</v>
          </cell>
          <cell r="B14">
            <v>0.6</v>
          </cell>
          <cell r="C14">
            <v>0</v>
          </cell>
          <cell r="D14">
            <v>0.6</v>
          </cell>
          <cell r="E14">
            <v>0</v>
          </cell>
          <cell r="F14">
            <v>0.6</v>
          </cell>
          <cell r="G14">
            <v>0</v>
          </cell>
          <cell r="H14">
            <v>0.6</v>
          </cell>
          <cell r="I14">
            <v>0</v>
          </cell>
          <cell r="J14">
            <v>0.7</v>
          </cell>
          <cell r="K14">
            <v>0</v>
          </cell>
          <cell r="AN14" t="str">
            <v>BG</v>
          </cell>
          <cell r="AO14">
            <v>27.819476022292744</v>
          </cell>
          <cell r="AP14" t="str">
            <v>z</v>
          </cell>
          <cell r="AQ14">
            <v>34.592893895619824</v>
          </cell>
          <cell r="AR14">
            <v>0</v>
          </cell>
          <cell r="AS14">
            <v>33.904151308054182</v>
          </cell>
          <cell r="AT14">
            <v>0</v>
          </cell>
          <cell r="AU14">
            <v>36.572098198628169</v>
          </cell>
          <cell r="AV14">
            <v>0</v>
          </cell>
          <cell r="AW14">
            <v>39.210155928116556</v>
          </cell>
          <cell r="AX14">
            <v>0</v>
          </cell>
        </row>
        <row r="15">
          <cell r="A15" t="str">
            <v>CZ</v>
          </cell>
          <cell r="B15">
            <v>0.3</v>
          </cell>
          <cell r="C15">
            <v>0</v>
          </cell>
          <cell r="D15">
            <v>0.3</v>
          </cell>
          <cell r="E15">
            <v>0</v>
          </cell>
          <cell r="F15">
            <v>0.3</v>
          </cell>
          <cell r="G15">
            <v>0</v>
          </cell>
          <cell r="H15">
            <v>0.3</v>
          </cell>
          <cell r="I15">
            <v>0</v>
          </cell>
          <cell r="J15">
            <v>0.3</v>
          </cell>
          <cell r="K15">
            <v>0</v>
          </cell>
          <cell r="AN15" t="str">
            <v>CZ</v>
          </cell>
          <cell r="AO15">
            <v>44.640947015617201</v>
          </cell>
          <cell r="AP15">
            <v>0</v>
          </cell>
          <cell r="AQ15">
            <v>46.462354251395915</v>
          </cell>
          <cell r="AR15">
            <v>0</v>
          </cell>
          <cell r="AS15">
            <v>43.980135670440148</v>
          </cell>
          <cell r="AT15">
            <v>0</v>
          </cell>
          <cell r="AU15">
            <v>45.258555075199418</v>
          </cell>
          <cell r="AV15">
            <v>0</v>
          </cell>
          <cell r="AW15">
            <v>44.048426665450485</v>
          </cell>
          <cell r="AX15">
            <v>0</v>
          </cell>
        </row>
        <row r="16">
          <cell r="A16" t="str">
            <v>DK</v>
          </cell>
          <cell r="B16">
            <v>0.2</v>
          </cell>
          <cell r="C16">
            <v>0</v>
          </cell>
          <cell r="D16">
            <v>0.2</v>
          </cell>
          <cell r="E16">
            <v>0</v>
          </cell>
          <cell r="F16">
            <v>0.2</v>
          </cell>
          <cell r="G16">
            <v>0</v>
          </cell>
          <cell r="H16">
            <v>0.2</v>
          </cell>
          <cell r="I16">
            <v>0</v>
          </cell>
          <cell r="J16">
            <v>0.2</v>
          </cell>
          <cell r="K16">
            <v>0</v>
          </cell>
          <cell r="AN16" t="str">
            <v>DK</v>
          </cell>
          <cell r="AO16">
            <v>85.343428880475926</v>
          </cell>
          <cell r="AP16">
            <v>0</v>
          </cell>
          <cell r="AQ16">
            <v>99.138240574506284</v>
          </cell>
          <cell r="AR16">
            <v>0</v>
          </cell>
          <cell r="AS16">
            <v>89.769272044356995</v>
          </cell>
          <cell r="AT16">
            <v>0</v>
          </cell>
          <cell r="AU16">
            <v>79.351505433814353</v>
          </cell>
          <cell r="AV16">
            <v>0</v>
          </cell>
          <cell r="AW16">
            <v>80.134680134680139</v>
          </cell>
          <cell r="AX16">
            <v>0</v>
          </cell>
        </row>
        <row r="17">
          <cell r="A17" t="str">
            <v>DE</v>
          </cell>
          <cell r="B17">
            <v>0.4</v>
          </cell>
          <cell r="C17">
            <v>0</v>
          </cell>
          <cell r="D17">
            <v>0.4</v>
          </cell>
          <cell r="E17">
            <v>0</v>
          </cell>
          <cell r="F17">
            <v>0.4</v>
          </cell>
          <cell r="G17">
            <v>0</v>
          </cell>
          <cell r="H17">
            <v>0.4</v>
          </cell>
          <cell r="I17">
            <v>0</v>
          </cell>
          <cell r="J17">
            <v>0.4</v>
          </cell>
          <cell r="K17">
            <v>0</v>
          </cell>
          <cell r="AN17" t="str">
            <v>DE</v>
          </cell>
          <cell r="AO17">
            <v>133.52598276119775</v>
          </cell>
          <cell r="AP17">
            <v>0</v>
          </cell>
          <cell r="AQ17">
            <v>135.47181563375895</v>
          </cell>
          <cell r="AR17">
            <v>0</v>
          </cell>
          <cell r="AS17">
            <v>138.77353094770348</v>
          </cell>
          <cell r="AT17">
            <v>0</v>
          </cell>
          <cell r="AU17">
            <v>142.02812290752175</v>
          </cell>
          <cell r="AV17">
            <v>0</v>
          </cell>
          <cell r="AW17">
            <v>145.87012088956942</v>
          </cell>
          <cell r="AX17">
            <v>0</v>
          </cell>
        </row>
        <row r="18">
          <cell r="A18" t="str">
            <v>EE</v>
          </cell>
          <cell r="B18">
            <v>0.2</v>
          </cell>
          <cell r="C18">
            <v>0</v>
          </cell>
          <cell r="D18">
            <v>0.2</v>
          </cell>
          <cell r="E18">
            <v>0</v>
          </cell>
          <cell r="F18">
            <v>0.2</v>
          </cell>
          <cell r="G18">
            <v>0</v>
          </cell>
          <cell r="H18">
            <v>0.2</v>
          </cell>
          <cell r="I18">
            <v>0</v>
          </cell>
          <cell r="J18">
            <v>0.2</v>
          </cell>
          <cell r="K18">
            <v>0</v>
          </cell>
          <cell r="AN18" t="str">
            <v>EE</v>
          </cell>
          <cell r="AO18">
            <v>22.500562514062853</v>
          </cell>
          <cell r="AP18">
            <v>0</v>
          </cell>
          <cell r="AQ18">
            <v>21.282996164548393</v>
          </cell>
          <cell r="AR18">
            <v>0</v>
          </cell>
          <cell r="AS18">
            <v>23.769996981587685</v>
          </cell>
          <cell r="AT18">
            <v>0</v>
          </cell>
          <cell r="AU18">
            <v>26.359642478412361</v>
          </cell>
          <cell r="AV18">
            <v>0</v>
          </cell>
          <cell r="AW18">
            <v>29.487764097887219</v>
          </cell>
          <cell r="AX18">
            <v>0</v>
          </cell>
        </row>
        <row r="19">
          <cell r="A19" t="str">
            <v>IE</v>
          </cell>
          <cell r="B19">
            <v>0.3</v>
          </cell>
          <cell r="C19">
            <v>0</v>
          </cell>
          <cell r="D19">
            <v>0.2</v>
          </cell>
          <cell r="E19">
            <v>0</v>
          </cell>
          <cell r="F19">
            <v>0.2</v>
          </cell>
          <cell r="G19">
            <v>0</v>
          </cell>
          <cell r="H19">
            <v>0.2</v>
          </cell>
          <cell r="I19">
            <v>0</v>
          </cell>
          <cell r="J19" t="str">
            <v>:</v>
          </cell>
          <cell r="K19">
            <v>0</v>
          </cell>
          <cell r="AN19" t="str">
            <v>IE</v>
          </cell>
          <cell r="AO19">
            <v>97.81195104139023</v>
          </cell>
          <cell r="AP19">
            <v>0</v>
          </cell>
          <cell r="AQ19">
            <v>88.613900322470698</v>
          </cell>
          <cell r="AR19">
            <v>0</v>
          </cell>
          <cell r="AS19">
            <v>85.465244206641586</v>
          </cell>
          <cell r="AT19">
            <v>0</v>
          </cell>
          <cell r="AU19">
            <v>88.334423479354953</v>
          </cell>
          <cell r="AV19">
            <v>0</v>
          </cell>
          <cell r="AW19" t="str">
            <v>#NA</v>
          </cell>
          <cell r="AX19">
            <v>0</v>
          </cell>
        </row>
        <row r="20">
          <cell r="A20" t="str">
            <v>EL</v>
          </cell>
          <cell r="B20">
            <v>0.3</v>
          </cell>
          <cell r="C20">
            <v>0</v>
          </cell>
          <cell r="D20">
            <v>0.3</v>
          </cell>
          <cell r="E20">
            <v>0</v>
          </cell>
          <cell r="F20">
            <v>0.3</v>
          </cell>
          <cell r="G20">
            <v>0</v>
          </cell>
          <cell r="H20">
            <v>0.3</v>
          </cell>
          <cell r="I20">
            <v>0</v>
          </cell>
          <cell r="J20">
            <v>0.4</v>
          </cell>
          <cell r="K20">
            <v>0</v>
          </cell>
          <cell r="AN20" t="str">
            <v>EL</v>
          </cell>
          <cell r="AO20">
            <v>60.693906691435778</v>
          </cell>
          <cell r="AP20">
            <v>0</v>
          </cell>
          <cell r="AQ20">
            <v>59.072489869428189</v>
          </cell>
          <cell r="AR20">
            <v>0</v>
          </cell>
          <cell r="AS20">
            <v>52.783874028523208</v>
          </cell>
          <cell r="AT20">
            <v>0</v>
          </cell>
          <cell r="AU20">
            <v>57.089493709212022</v>
          </cell>
          <cell r="AV20">
            <v>0</v>
          </cell>
          <cell r="AW20">
            <v>67.265743615931825</v>
          </cell>
          <cell r="AX20">
            <v>0</v>
          </cell>
        </row>
        <row r="21">
          <cell r="A21" t="str">
            <v>ES</v>
          </cell>
          <cell r="B21">
            <v>0.4</v>
          </cell>
          <cell r="C21">
            <v>0</v>
          </cell>
          <cell r="D21">
            <v>0.4</v>
          </cell>
          <cell r="E21">
            <v>0</v>
          </cell>
          <cell r="F21">
            <v>0.4</v>
          </cell>
          <cell r="G21">
            <v>0</v>
          </cell>
          <cell r="H21">
            <v>0.4</v>
          </cell>
          <cell r="I21">
            <v>0</v>
          </cell>
          <cell r="J21">
            <v>0.4</v>
          </cell>
          <cell r="K21" t="str">
            <v>p</v>
          </cell>
          <cell r="AN21" t="str">
            <v>ES</v>
          </cell>
          <cell r="AO21">
            <v>90.072483221476503</v>
          </cell>
          <cell r="AP21">
            <v>0</v>
          </cell>
          <cell r="AQ21">
            <v>87.469483035670336</v>
          </cell>
          <cell r="AR21">
            <v>0</v>
          </cell>
          <cell r="AS21">
            <v>82.580656197611958</v>
          </cell>
          <cell r="AT21">
            <v>0</v>
          </cell>
          <cell r="AU21">
            <v>80.677008662208223</v>
          </cell>
          <cell r="AV21" t="str">
            <v>p</v>
          </cell>
          <cell r="AW21">
            <v>81.955746479540124</v>
          </cell>
          <cell r="AX21" t="str">
            <v>p</v>
          </cell>
        </row>
        <row r="22">
          <cell r="A22" t="str">
            <v>FR</v>
          </cell>
          <cell r="B22">
            <v>0.2</v>
          </cell>
          <cell r="C22">
            <v>0</v>
          </cell>
          <cell r="D22">
            <v>0.2</v>
          </cell>
          <cell r="E22">
            <v>0</v>
          </cell>
          <cell r="F22">
            <v>0.2</v>
          </cell>
          <cell r="G22">
            <v>0</v>
          </cell>
          <cell r="H22">
            <v>0.2</v>
          </cell>
          <cell r="I22">
            <v>0</v>
          </cell>
          <cell r="J22">
            <v>0.2</v>
          </cell>
          <cell r="K22">
            <v>0</v>
          </cell>
          <cell r="AN22" t="str">
            <v>FR</v>
          </cell>
          <cell r="AO22">
            <v>73.213900944993384</v>
          </cell>
          <cell r="AP22">
            <v>0</v>
          </cell>
          <cell r="AQ22">
            <v>71.966796336569971</v>
          </cell>
          <cell r="AR22">
            <v>0</v>
          </cell>
          <cell r="AS22">
            <v>73.267779556368623</v>
          </cell>
          <cell r="AT22">
            <v>0</v>
          </cell>
          <cell r="AU22">
            <v>73.465794386849012</v>
          </cell>
          <cell r="AV22">
            <v>0</v>
          </cell>
          <cell r="AW22">
            <v>72.103250766975478</v>
          </cell>
          <cell r="AX22">
            <v>0</v>
          </cell>
        </row>
        <row r="23">
          <cell r="A23" t="str">
            <v>HR</v>
          </cell>
          <cell r="B23">
            <v>0.5</v>
          </cell>
          <cell r="C23">
            <v>0</v>
          </cell>
          <cell r="D23">
            <v>0.5</v>
          </cell>
          <cell r="E23">
            <v>0</v>
          </cell>
          <cell r="F23">
            <v>0.5</v>
          </cell>
          <cell r="G23">
            <v>0</v>
          </cell>
          <cell r="H23">
            <v>0.5</v>
          </cell>
          <cell r="I23">
            <v>0</v>
          </cell>
          <cell r="J23">
            <v>0.5</v>
          </cell>
          <cell r="K23">
            <v>0</v>
          </cell>
          <cell r="AN23" t="str">
            <v>HR</v>
          </cell>
          <cell r="AO23">
            <v>55.656813245902555</v>
          </cell>
          <cell r="AP23">
            <v>0</v>
          </cell>
          <cell r="AQ23">
            <v>55.628341028353645</v>
          </cell>
          <cell r="AR23">
            <v>0</v>
          </cell>
          <cell r="AS23">
            <v>54.164987676996752</v>
          </cell>
          <cell r="AT23">
            <v>0</v>
          </cell>
          <cell r="AU23">
            <v>50.899012319580969</v>
          </cell>
          <cell r="AV23">
            <v>0</v>
          </cell>
          <cell r="AW23">
            <v>48.643923643923642</v>
          </cell>
          <cell r="AX23">
            <v>0</v>
          </cell>
        </row>
        <row r="24">
          <cell r="A24" t="str">
            <v>IT</v>
          </cell>
          <cell r="B24">
            <v>0.3</v>
          </cell>
          <cell r="C24">
            <v>0</v>
          </cell>
          <cell r="D24">
            <v>0.4</v>
          </cell>
          <cell r="E24">
            <v>0</v>
          </cell>
          <cell r="F24">
            <v>0.3</v>
          </cell>
          <cell r="G24">
            <v>0</v>
          </cell>
          <cell r="H24">
            <v>0.4</v>
          </cell>
          <cell r="I24">
            <v>0</v>
          </cell>
          <cell r="J24">
            <v>0.4</v>
          </cell>
          <cell r="K24">
            <v>0</v>
          </cell>
          <cell r="AN24" t="str">
            <v>IT</v>
          </cell>
          <cell r="AO24">
            <v>92.044740396058145</v>
          </cell>
          <cell r="AP24">
            <v>0</v>
          </cell>
          <cell r="AQ24">
            <v>103.51315351315351</v>
          </cell>
          <cell r="AR24">
            <v>0</v>
          </cell>
          <cell r="AS24">
            <v>90.239993635967394</v>
          </cell>
          <cell r="AT24">
            <v>0</v>
          </cell>
          <cell r="AU24">
            <v>95.603366399324614</v>
          </cell>
          <cell r="AV24">
            <v>0</v>
          </cell>
          <cell r="AW24">
            <v>94.704478269953</v>
          </cell>
          <cell r="AX24">
            <v>0</v>
          </cell>
        </row>
        <row r="25">
          <cell r="A25" t="str">
            <v>CY</v>
          </cell>
          <cell r="B25">
            <v>0.1</v>
          </cell>
          <cell r="C25">
            <v>0</v>
          </cell>
          <cell r="D25">
            <v>0.1</v>
          </cell>
          <cell r="E25">
            <v>0</v>
          </cell>
          <cell r="F25">
            <v>0.1</v>
          </cell>
          <cell r="G25">
            <v>0</v>
          </cell>
          <cell r="H25">
            <v>0.1</v>
          </cell>
          <cell r="I25">
            <v>0</v>
          </cell>
          <cell r="J25">
            <v>0.1</v>
          </cell>
          <cell r="K25">
            <v>0</v>
          </cell>
          <cell r="AN25" t="str">
            <v>CY</v>
          </cell>
          <cell r="AO25">
            <v>30.743263608415212</v>
          </cell>
          <cell r="AP25">
            <v>0</v>
          </cell>
          <cell r="AQ25">
            <v>30.909176382098533</v>
          </cell>
          <cell r="AR25">
            <v>0</v>
          </cell>
          <cell r="AS25">
            <v>29.862839284680824</v>
          </cell>
          <cell r="AT25">
            <v>0</v>
          </cell>
          <cell r="AU25">
            <v>29.468408473907694</v>
          </cell>
          <cell r="AV25">
            <v>0</v>
          </cell>
          <cell r="AW25">
            <v>25.219941348973606</v>
          </cell>
          <cell r="AX25">
            <v>0</v>
          </cell>
        </row>
        <row r="26">
          <cell r="A26" t="str">
            <v>LV</v>
          </cell>
          <cell r="B26">
            <v>0.4</v>
          </cell>
          <cell r="C26">
            <v>0</v>
          </cell>
          <cell r="D26">
            <v>0.4</v>
          </cell>
          <cell r="E26">
            <v>0</v>
          </cell>
          <cell r="F26">
            <v>0.4</v>
          </cell>
          <cell r="G26">
            <v>0</v>
          </cell>
          <cell r="H26">
            <v>0.4</v>
          </cell>
          <cell r="I26">
            <v>0</v>
          </cell>
          <cell r="J26">
            <v>0.4</v>
          </cell>
          <cell r="K26">
            <v>0</v>
          </cell>
          <cell r="AN26" t="str">
            <v>LV</v>
          </cell>
          <cell r="AO26">
            <v>33.805529993467765</v>
          </cell>
          <cell r="AP26">
            <v>0</v>
          </cell>
          <cell r="AQ26">
            <v>42.694151532666616</v>
          </cell>
          <cell r="AR26">
            <v>0</v>
          </cell>
          <cell r="AS26">
            <v>44.009539497947038</v>
          </cell>
          <cell r="AT26">
            <v>0</v>
          </cell>
          <cell r="AU26">
            <v>45.657563307018549</v>
          </cell>
          <cell r="AV26">
            <v>0</v>
          </cell>
          <cell r="AW26">
            <v>47.074040095652045</v>
          </cell>
          <cell r="AX26">
            <v>0</v>
          </cell>
        </row>
        <row r="27">
          <cell r="A27" t="str">
            <v>LT</v>
          </cell>
          <cell r="B27">
            <v>0.3</v>
          </cell>
          <cell r="C27">
            <v>0</v>
          </cell>
          <cell r="D27">
            <v>0.3</v>
          </cell>
          <cell r="E27">
            <v>0</v>
          </cell>
          <cell r="F27">
            <v>0.3</v>
          </cell>
          <cell r="G27">
            <v>0</v>
          </cell>
          <cell r="H27">
            <v>0.2</v>
          </cell>
          <cell r="I27">
            <v>0</v>
          </cell>
          <cell r="J27">
            <v>0.3</v>
          </cell>
          <cell r="K27" t="str">
            <v>p</v>
          </cell>
          <cell r="AN27" t="str">
            <v>LT</v>
          </cell>
          <cell r="AO27">
            <v>27.055997520405001</v>
          </cell>
          <cell r="AP27">
            <v>0</v>
          </cell>
          <cell r="AQ27">
            <v>27.971150416760235</v>
          </cell>
          <cell r="AR27">
            <v>0</v>
          </cell>
          <cell r="AS27">
            <v>29.82157261101089</v>
          </cell>
          <cell r="AT27">
            <v>0</v>
          </cell>
          <cell r="AU27">
            <v>29.245796550686514</v>
          </cell>
          <cell r="AV27">
            <v>0</v>
          </cell>
          <cell r="AW27">
            <v>32.845319712654664</v>
          </cell>
          <cell r="AX27">
            <v>0</v>
          </cell>
        </row>
        <row r="28">
          <cell r="A28" t="str">
            <v>LU</v>
          </cell>
          <cell r="B28">
            <v>0.2</v>
          </cell>
          <cell r="C28">
            <v>0</v>
          </cell>
          <cell r="D28">
            <v>0.2</v>
          </cell>
          <cell r="E28">
            <v>0</v>
          </cell>
          <cell r="F28">
            <v>0.2</v>
          </cell>
          <cell r="G28">
            <v>0</v>
          </cell>
          <cell r="H28">
            <v>0.2</v>
          </cell>
          <cell r="I28">
            <v>0</v>
          </cell>
          <cell r="J28">
            <v>0.2</v>
          </cell>
          <cell r="K28" t="str">
            <v>p</v>
          </cell>
          <cell r="AN28" t="str">
            <v>LU</v>
          </cell>
          <cell r="AO28">
            <v>180.49261083743843</v>
          </cell>
          <cell r="AP28">
            <v>0</v>
          </cell>
          <cell r="AQ28">
            <v>179.24528301886792</v>
          </cell>
          <cell r="AR28">
            <v>0</v>
          </cell>
          <cell r="AS28">
            <v>180.24459078080903</v>
          </cell>
          <cell r="AT28">
            <v>0</v>
          </cell>
          <cell r="AU28">
            <v>180.0843572345498</v>
          </cell>
          <cell r="AV28">
            <v>0</v>
          </cell>
          <cell r="AW28">
            <v>178.75694071287839</v>
          </cell>
          <cell r="AX28">
            <v>0</v>
          </cell>
        </row>
        <row r="29">
          <cell r="A29" t="str">
            <v>HU</v>
          </cell>
          <cell r="B29">
            <v>0.4</v>
          </cell>
          <cell r="C29">
            <v>0</v>
          </cell>
          <cell r="D29">
            <v>0.4</v>
          </cell>
          <cell r="E29">
            <v>0</v>
          </cell>
          <cell r="F29">
            <v>0.4</v>
          </cell>
          <cell r="G29">
            <v>0</v>
          </cell>
          <cell r="H29">
            <v>0.4</v>
          </cell>
          <cell r="I29">
            <v>0</v>
          </cell>
          <cell r="J29" t="str">
            <v>:</v>
          </cell>
          <cell r="K29">
            <v>0</v>
          </cell>
          <cell r="AN29" t="str">
            <v>HU</v>
          </cell>
          <cell r="AO29">
            <v>38.439923120153757</v>
          </cell>
          <cell r="AP29">
            <v>0</v>
          </cell>
          <cell r="AQ29">
            <v>40.033173782282518</v>
          </cell>
          <cell r="AR29">
            <v>0</v>
          </cell>
          <cell r="AS29">
            <v>41.288824195896112</v>
          </cell>
          <cell r="AT29">
            <v>0</v>
          </cell>
          <cell r="AU29">
            <v>43.990344766240646</v>
          </cell>
          <cell r="AV29">
            <v>0</v>
          </cell>
          <cell r="AW29" t="str">
            <v>#NA</v>
          </cell>
          <cell r="AX29">
            <v>0</v>
          </cell>
        </row>
        <row r="30">
          <cell r="A30" t="str">
            <v>MT</v>
          </cell>
          <cell r="B30">
            <v>0.3</v>
          </cell>
          <cell r="C30">
            <v>0</v>
          </cell>
          <cell r="D30">
            <v>0.3</v>
          </cell>
          <cell r="E30">
            <v>0</v>
          </cell>
          <cell r="F30">
            <v>0.3</v>
          </cell>
          <cell r="G30">
            <v>0</v>
          </cell>
          <cell r="H30">
            <v>0.4</v>
          </cell>
          <cell r="I30">
            <v>0</v>
          </cell>
          <cell r="J30">
            <v>0.4</v>
          </cell>
          <cell r="K30">
            <v>0</v>
          </cell>
          <cell r="AN30" t="str">
            <v>MT</v>
          </cell>
          <cell r="AO30">
            <v>50.425845055130644</v>
          </cell>
          <cell r="AP30">
            <v>0</v>
          </cell>
          <cell r="AQ30">
            <v>55.252600475652827</v>
          </cell>
          <cell r="AR30">
            <v>0</v>
          </cell>
          <cell r="AS30">
            <v>55.788670608430287</v>
          </cell>
          <cell r="AT30">
            <v>0</v>
          </cell>
          <cell r="AU30">
            <v>66.137566137566139</v>
          </cell>
          <cell r="AV30">
            <v>0</v>
          </cell>
          <cell r="AW30">
            <v>68.082916101258718</v>
          </cell>
          <cell r="AX30">
            <v>0</v>
          </cell>
        </row>
        <row r="31">
          <cell r="A31" t="str">
            <v>NL</v>
          </cell>
          <cell r="B31">
            <v>0.3</v>
          </cell>
          <cell r="C31">
            <v>0</v>
          </cell>
          <cell r="D31">
            <v>0.3</v>
          </cell>
          <cell r="E31">
            <v>0</v>
          </cell>
          <cell r="F31">
            <v>0.3</v>
          </cell>
          <cell r="G31">
            <v>0</v>
          </cell>
          <cell r="H31">
            <v>0.3</v>
          </cell>
          <cell r="I31" t="str">
            <v>p</v>
          </cell>
          <cell r="J31">
            <v>0.3</v>
          </cell>
          <cell r="K31" t="str">
            <v>p</v>
          </cell>
          <cell r="AN31" t="str">
            <v>NL</v>
          </cell>
          <cell r="AO31">
            <v>116.00048157958102</v>
          </cell>
          <cell r="AP31">
            <v>0</v>
          </cell>
          <cell r="AQ31">
            <v>119.15174025040436</v>
          </cell>
          <cell r="AR31">
            <v>0</v>
          </cell>
          <cell r="AS31">
            <v>115.15042979942693</v>
          </cell>
          <cell r="AT31">
            <v>0</v>
          </cell>
          <cell r="AU31">
            <v>115.05952380952381</v>
          </cell>
          <cell r="AV31">
            <v>0</v>
          </cell>
          <cell r="AW31">
            <v>109.76043643263758</v>
          </cell>
          <cell r="AX31">
            <v>0</v>
          </cell>
        </row>
        <row r="32">
          <cell r="A32" t="str">
            <v>AT</v>
          </cell>
          <cell r="B32">
            <v>0.3</v>
          </cell>
          <cell r="C32">
            <v>0</v>
          </cell>
          <cell r="D32">
            <v>0.3</v>
          </cell>
          <cell r="E32">
            <v>0</v>
          </cell>
          <cell r="F32">
            <v>0.3</v>
          </cell>
          <cell r="G32">
            <v>0</v>
          </cell>
          <cell r="H32">
            <v>0.3</v>
          </cell>
          <cell r="I32">
            <v>0</v>
          </cell>
          <cell r="J32">
            <v>0.3</v>
          </cell>
          <cell r="K32">
            <v>0</v>
          </cell>
          <cell r="AN32" t="str">
            <v>AT</v>
          </cell>
          <cell r="AO32">
            <v>97.320079846239778</v>
          </cell>
          <cell r="AP32">
            <v>0</v>
          </cell>
          <cell r="AQ32">
            <v>99.361866739464475</v>
          </cell>
          <cell r="AR32">
            <v>0</v>
          </cell>
          <cell r="AS32">
            <v>103.14123263919795</v>
          </cell>
          <cell r="AT32">
            <v>0</v>
          </cell>
          <cell r="AU32">
            <v>104.42090163886081</v>
          </cell>
          <cell r="AV32">
            <v>0</v>
          </cell>
          <cell r="AW32">
            <v>113.3904421033412</v>
          </cell>
          <cell r="AX32">
            <v>0</v>
          </cell>
        </row>
        <row r="33">
          <cell r="A33" t="str">
            <v>PL</v>
          </cell>
          <cell r="B33">
            <v>0.6</v>
          </cell>
          <cell r="C33">
            <v>0</v>
          </cell>
          <cell r="D33">
            <v>0.5</v>
          </cell>
          <cell r="E33">
            <v>0</v>
          </cell>
          <cell r="F33">
            <v>0.5</v>
          </cell>
          <cell r="G33">
            <v>0</v>
          </cell>
          <cell r="H33">
            <v>0.5</v>
          </cell>
          <cell r="I33">
            <v>0</v>
          </cell>
          <cell r="J33">
            <v>0.5</v>
          </cell>
          <cell r="K33">
            <v>0</v>
          </cell>
          <cell r="AN33" t="str">
            <v>PL</v>
          </cell>
          <cell r="AO33">
            <v>54.080016616039671</v>
          </cell>
          <cell r="AP33">
            <v>0</v>
          </cell>
          <cell r="AQ33">
            <v>49.945491356486528</v>
          </cell>
          <cell r="AR33">
            <v>0</v>
          </cell>
          <cell r="AS33">
            <v>54.07691908444491</v>
          </cell>
          <cell r="AT33">
            <v>0</v>
          </cell>
          <cell r="AU33">
            <v>53.225806451612911</v>
          </cell>
          <cell r="AV33">
            <v>0</v>
          </cell>
          <cell r="AW33">
            <v>55.368464816547139</v>
          </cell>
          <cell r="AX33">
            <v>0</v>
          </cell>
        </row>
        <row r="34">
          <cell r="A34" t="str">
            <v>PT</v>
          </cell>
          <cell r="B34">
            <v>0.5</v>
          </cell>
          <cell r="C34">
            <v>0</v>
          </cell>
          <cell r="D34">
            <v>0.6</v>
          </cell>
          <cell r="E34">
            <v>0</v>
          </cell>
          <cell r="F34">
            <v>0.3</v>
          </cell>
          <cell r="G34">
            <v>0</v>
          </cell>
          <cell r="H34">
            <v>0.3</v>
          </cell>
          <cell r="I34">
            <v>0</v>
          </cell>
          <cell r="J34">
            <v>0.3</v>
          </cell>
          <cell r="K34">
            <v>0</v>
          </cell>
          <cell r="AN34" t="str">
            <v>PT</v>
          </cell>
          <cell r="AO34">
            <v>87.278092517804609</v>
          </cell>
          <cell r="AP34">
            <v>0</v>
          </cell>
          <cell r="AQ34">
            <v>98.573539440782</v>
          </cell>
          <cell r="AR34">
            <v>0</v>
          </cell>
          <cell r="AS34">
            <v>43.861985011602698</v>
          </cell>
          <cell r="AT34">
            <v>0</v>
          </cell>
          <cell r="AU34">
            <v>48.282061335143872</v>
          </cell>
          <cell r="AV34">
            <v>0</v>
          </cell>
          <cell r="AW34">
            <v>47.70649258251531</v>
          </cell>
          <cell r="AX34">
            <v>0</v>
          </cell>
        </row>
        <row r="35">
          <cell r="A35" t="str">
            <v>RO</v>
          </cell>
          <cell r="B35">
            <v>0.3</v>
          </cell>
          <cell r="C35">
            <v>0</v>
          </cell>
          <cell r="D35">
            <v>0.3</v>
          </cell>
          <cell r="E35">
            <v>0</v>
          </cell>
          <cell r="F35">
            <v>0.3</v>
          </cell>
          <cell r="G35">
            <v>0</v>
          </cell>
          <cell r="H35">
            <v>0.4</v>
          </cell>
          <cell r="I35">
            <v>0</v>
          </cell>
          <cell r="J35">
            <v>0.4</v>
          </cell>
          <cell r="K35">
            <v>0</v>
          </cell>
          <cell r="AN35" t="str">
            <v>RO</v>
          </cell>
          <cell r="AO35">
            <v>21.01566667325207</v>
          </cell>
          <cell r="AP35">
            <v>0</v>
          </cell>
          <cell r="AQ35">
            <v>22.260649623827284</v>
          </cell>
          <cell r="AR35">
            <v>0</v>
          </cell>
          <cell r="AS35">
            <v>22.891120618060256</v>
          </cell>
          <cell r="AT35">
            <v>0</v>
          </cell>
          <cell r="AU35">
            <v>29.771122611492853</v>
          </cell>
          <cell r="AV35">
            <v>0</v>
          </cell>
          <cell r="AW35">
            <v>29.22359566759441</v>
          </cell>
          <cell r="AX35">
            <v>0</v>
          </cell>
        </row>
        <row r="36">
          <cell r="A36" t="str">
            <v>SI</v>
          </cell>
          <cell r="B36">
            <v>0.6</v>
          </cell>
          <cell r="C36">
            <v>0</v>
          </cell>
          <cell r="D36">
            <v>0.6</v>
          </cell>
          <cell r="E36">
            <v>0</v>
          </cell>
          <cell r="F36">
            <v>0.6</v>
          </cell>
          <cell r="G36">
            <v>0</v>
          </cell>
          <cell r="H36">
            <v>0.6</v>
          </cell>
          <cell r="I36">
            <v>0</v>
          </cell>
          <cell r="J36">
            <v>0.5</v>
          </cell>
          <cell r="K36">
            <v>0</v>
          </cell>
          <cell r="AN36" t="str">
            <v>SI</v>
          </cell>
          <cell r="AO36">
            <v>102.05874600989837</v>
          </cell>
          <cell r="AP36">
            <v>0</v>
          </cell>
          <cell r="AQ36">
            <v>99.618090060598973</v>
          </cell>
          <cell r="AR36">
            <v>0</v>
          </cell>
          <cell r="AS36">
            <v>97.434326638369868</v>
          </cell>
          <cell r="AT36">
            <v>0</v>
          </cell>
          <cell r="AU36">
            <v>96.137505765822624</v>
          </cell>
          <cell r="AV36">
            <v>0</v>
          </cell>
          <cell r="AW36">
            <v>93.025511688815584</v>
          </cell>
          <cell r="AX36">
            <v>0</v>
          </cell>
        </row>
        <row r="37">
          <cell r="A37" t="str">
            <v>SK</v>
          </cell>
          <cell r="B37">
            <v>0.3</v>
          </cell>
          <cell r="C37" t="str">
            <v>p</v>
          </cell>
          <cell r="D37">
            <v>0.3</v>
          </cell>
          <cell r="E37" t="str">
            <v>p</v>
          </cell>
          <cell r="F37">
            <v>0.3</v>
          </cell>
          <cell r="G37" t="str">
            <v>p</v>
          </cell>
          <cell r="H37">
            <v>0.3</v>
          </cell>
          <cell r="I37" t="str">
            <v>p</v>
          </cell>
          <cell r="J37">
            <v>0.3</v>
          </cell>
          <cell r="K37" t="str">
            <v>p</v>
          </cell>
          <cell r="AN37" t="str">
            <v>SK</v>
          </cell>
          <cell r="AO37">
            <v>37.827096650626061</v>
          </cell>
          <cell r="AP37" t="str">
            <v>p</v>
          </cell>
          <cell r="AQ37">
            <v>40.310404938024604</v>
          </cell>
          <cell r="AR37" t="str">
            <v>p</v>
          </cell>
          <cell r="AS37">
            <v>40.027819704637608</v>
          </cell>
          <cell r="AT37" t="str">
            <v>p</v>
          </cell>
          <cell r="AU37">
            <v>41.732865324219475</v>
          </cell>
          <cell r="AV37" t="str">
            <v>p</v>
          </cell>
          <cell r="AW37">
            <v>43.461731530148228</v>
          </cell>
          <cell r="AX37" t="str">
            <v>p</v>
          </cell>
        </row>
        <row r="38">
          <cell r="A38" t="str">
            <v>FI</v>
          </cell>
          <cell r="B38">
            <v>0.3</v>
          </cell>
          <cell r="C38">
            <v>0</v>
          </cell>
          <cell r="D38">
            <v>0.2</v>
          </cell>
          <cell r="E38">
            <v>0</v>
          </cell>
          <cell r="F38">
            <v>0.2</v>
          </cell>
          <cell r="G38">
            <v>0</v>
          </cell>
          <cell r="H38">
            <v>0.3</v>
          </cell>
          <cell r="I38">
            <v>0</v>
          </cell>
          <cell r="J38">
            <v>0.3</v>
          </cell>
          <cell r="K38">
            <v>0</v>
          </cell>
          <cell r="AN38" t="str">
            <v>FI</v>
          </cell>
          <cell r="AO38">
            <v>95.834731700041019</v>
          </cell>
          <cell r="AP38">
            <v>0</v>
          </cell>
          <cell r="AQ38">
            <v>88.896312380528173</v>
          </cell>
          <cell r="AR38">
            <v>0</v>
          </cell>
          <cell r="AS38">
            <v>91.799039527151834</v>
          </cell>
          <cell r="AT38">
            <v>0</v>
          </cell>
          <cell r="AU38">
            <v>95.789667218238648</v>
          </cell>
          <cell r="AV38">
            <v>0</v>
          </cell>
          <cell r="AW38">
            <v>99.216519001244777</v>
          </cell>
          <cell r="AX38">
            <v>0</v>
          </cell>
        </row>
        <row r="39">
          <cell r="A39" t="str">
            <v>SE</v>
          </cell>
          <cell r="B39">
            <v>0.3</v>
          </cell>
          <cell r="C39">
            <v>0</v>
          </cell>
          <cell r="D39">
            <v>0.3</v>
          </cell>
          <cell r="E39">
            <v>0</v>
          </cell>
          <cell r="F39">
            <v>0.3</v>
          </cell>
          <cell r="G39">
            <v>0</v>
          </cell>
          <cell r="H39">
            <v>0.3</v>
          </cell>
          <cell r="I39">
            <v>0</v>
          </cell>
          <cell r="J39">
            <v>0.3</v>
          </cell>
          <cell r="K39">
            <v>0</v>
          </cell>
          <cell r="AN39" t="str">
            <v>SE</v>
          </cell>
          <cell r="AO39">
            <v>109.4464763651486</v>
          </cell>
          <cell r="AP39">
            <v>0</v>
          </cell>
          <cell r="AQ39">
            <v>119.555094611184</v>
          </cell>
          <cell r="AR39">
            <v>0</v>
          </cell>
          <cell r="AS39">
            <v>125.51211210790596</v>
          </cell>
          <cell r="AT39">
            <v>0</v>
          </cell>
          <cell r="AU39">
            <v>133.01529102954044</v>
          </cell>
          <cell r="AV39">
            <v>0</v>
          </cell>
          <cell r="AW39">
            <v>126.21569497014264</v>
          </cell>
          <cell r="AX39">
            <v>0</v>
          </cell>
        </row>
        <row r="40">
          <cell r="A40" t="str">
            <v>UK</v>
          </cell>
          <cell r="B40">
            <v>0.5</v>
          </cell>
          <cell r="C40">
            <v>0</v>
          </cell>
          <cell r="D40">
            <v>0.5</v>
          </cell>
          <cell r="E40">
            <v>0</v>
          </cell>
          <cell r="F40">
            <v>0.5</v>
          </cell>
          <cell r="G40">
            <v>0</v>
          </cell>
          <cell r="H40">
            <v>0.5</v>
          </cell>
          <cell r="I40">
            <v>0</v>
          </cell>
          <cell r="J40">
            <v>0.4</v>
          </cell>
          <cell r="K40">
            <v>0</v>
          </cell>
          <cell r="AN40" t="str">
            <v>UK</v>
          </cell>
          <cell r="AO40">
            <v>158.84893003393935</v>
          </cell>
          <cell r="AP40">
            <v>0</v>
          </cell>
          <cell r="AQ40">
            <v>160.58623686497592</v>
          </cell>
          <cell r="AR40">
            <v>0</v>
          </cell>
          <cell r="AS40">
            <v>168.16890353975356</v>
          </cell>
          <cell r="AT40">
            <v>0</v>
          </cell>
          <cell r="AU40">
            <v>152.25251926496739</v>
          </cell>
          <cell r="AV40">
            <v>0</v>
          </cell>
          <cell r="AW40">
            <v>155.16664860597243</v>
          </cell>
          <cell r="AX40">
            <v>0</v>
          </cell>
        </row>
      </sheetData>
      <sheetData sheetId="6"/>
      <sheetData sheetId="7"/>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g(27)Relations press -not use"/>
      <sheetName val="Fig(31) Prac civilcom (not use)"/>
      <sheetName val="Fig(32not use Admin cases_rev"/>
      <sheetName val="Fig(40)Budget ESTAT.EUR 12-16"/>
      <sheetName val="Fig(41)Budget ESTAT.%GDP.12-16"/>
      <sheetName val="raw data"/>
      <sheetName val="population"/>
      <sheetName val="MNAC"/>
      <sheetName val="PC_GDP"/>
      <sheetName val="MEUR"/>
      <sheetName val="gov"/>
    </sheetNames>
    <sheetDataSet>
      <sheetData sheetId="0" refreshError="1"/>
      <sheetData sheetId="1" refreshError="1"/>
      <sheetData sheetId="2" refreshError="1"/>
      <sheetData sheetId="3">
        <row r="2">
          <cell r="B2">
            <v>2010</v>
          </cell>
        </row>
      </sheetData>
      <sheetData sheetId="4">
        <row r="8">
          <cell r="C8">
            <v>2010</v>
          </cell>
        </row>
      </sheetData>
      <sheetData sheetId="5">
        <row r="1">
          <cell r="J1">
            <v>2010</v>
          </cell>
        </row>
      </sheetData>
      <sheetData sheetId="6" refreshError="1"/>
      <sheetData sheetId="7" refreshError="1"/>
      <sheetData sheetId="8" refreshError="1"/>
      <sheetData sheetId="9" refreshError="1"/>
      <sheetData sheetId="10">
        <row r="1">
          <cell r="B1">
            <v>2010</v>
          </cell>
          <cell r="C1">
            <v>2011</v>
          </cell>
          <cell r="D1">
            <v>2012</v>
          </cell>
          <cell r="E1">
            <v>2013</v>
          </cell>
          <cell r="F1">
            <v>2014</v>
          </cell>
          <cell r="G1">
            <v>2015</v>
          </cell>
          <cell r="H1">
            <v>2016</v>
          </cell>
        </row>
        <row r="2">
          <cell r="A2" t="str">
            <v>VAL.EU28.T1100.TE.S13.GF0303.MEUR</v>
          </cell>
          <cell r="B2">
            <v>47286.317276000002</v>
          </cell>
          <cell r="C2">
            <v>48493.454844</v>
          </cell>
          <cell r="D2">
            <v>48337.562328</v>
          </cell>
          <cell r="E2">
            <v>48464.861893000001</v>
          </cell>
          <cell r="F2">
            <v>49188.53067</v>
          </cell>
          <cell r="G2">
            <v>49945.151782000001</v>
          </cell>
          <cell r="H2">
            <v>50031.058600999997</v>
          </cell>
        </row>
        <row r="3">
          <cell r="B3">
            <v>31990.131950999999</v>
          </cell>
          <cell r="C3">
            <v>32885.198774999997</v>
          </cell>
          <cell r="D3">
            <v>32010.378690000001</v>
          </cell>
          <cell r="E3">
            <v>32925.334039000001</v>
          </cell>
          <cell r="F3">
            <v>33406.002568999997</v>
          </cell>
          <cell r="G3">
            <v>33783.154415999998</v>
          </cell>
          <cell r="H3">
            <v>34727.258622000001</v>
          </cell>
        </row>
        <row r="4">
          <cell r="B4">
            <v>1037.5999999999999</v>
          </cell>
          <cell r="C4">
            <v>1055.5</v>
          </cell>
          <cell r="D4">
            <v>1170.2</v>
          </cell>
          <cell r="E4">
            <v>1117</v>
          </cell>
          <cell r="F4">
            <v>1085.8</v>
          </cell>
          <cell r="G4">
            <v>1030.3</v>
          </cell>
          <cell r="H4">
            <v>1132.7</v>
          </cell>
        </row>
        <row r="5">
          <cell r="B5">
            <v>209.632881</v>
          </cell>
          <cell r="C5">
            <v>254.24384800000001</v>
          </cell>
          <cell r="D5">
            <v>247.69924700000001</v>
          </cell>
          <cell r="E5">
            <v>265.88607500000001</v>
          </cell>
          <cell r="F5">
            <v>283.58477199999999</v>
          </cell>
          <cell r="G5">
            <v>303.50669499999998</v>
          </cell>
          <cell r="H5">
            <v>300.78799400000003</v>
          </cell>
        </row>
        <row r="6">
          <cell r="B6">
            <v>469.46684900000002</v>
          </cell>
          <cell r="C6">
            <v>487.67791499999998</v>
          </cell>
          <cell r="D6">
            <v>462.28478000000001</v>
          </cell>
          <cell r="E6">
            <v>475.78907700000002</v>
          </cell>
          <cell r="F6">
            <v>463.57496800000001</v>
          </cell>
          <cell r="G6">
            <v>546.72093400000006</v>
          </cell>
          <cell r="H6">
            <v>548.75341400000002</v>
          </cell>
        </row>
        <row r="7">
          <cell r="B7">
            <v>473.32590599999997</v>
          </cell>
          <cell r="C7">
            <v>552.17028400000004</v>
          </cell>
          <cell r="D7">
            <v>501.90094699999997</v>
          </cell>
          <cell r="E7">
            <v>445.56778400000002</v>
          </cell>
          <cell r="F7">
            <v>450.44802600000003</v>
          </cell>
          <cell r="G7">
            <v>452.223567</v>
          </cell>
          <cell r="H7">
            <v>461.505402</v>
          </cell>
        </row>
        <row r="8">
          <cell r="B8">
            <v>10720</v>
          </cell>
          <cell r="C8">
            <v>10875</v>
          </cell>
          <cell r="D8">
            <v>11037</v>
          </cell>
          <cell r="E8">
            <v>11500</v>
          </cell>
          <cell r="F8">
            <v>11973</v>
          </cell>
          <cell r="G8">
            <v>12131</v>
          </cell>
          <cell r="H8">
            <v>12799</v>
          </cell>
        </row>
        <row r="9">
          <cell r="B9">
            <v>30</v>
          </cell>
          <cell r="C9">
            <v>28.3</v>
          </cell>
          <cell r="D9">
            <v>31.5</v>
          </cell>
          <cell r="E9">
            <v>52.1</v>
          </cell>
          <cell r="F9">
            <v>60.2</v>
          </cell>
          <cell r="G9">
            <v>61.8</v>
          </cell>
          <cell r="H9">
            <v>63.5</v>
          </cell>
        </row>
        <row r="10">
          <cell r="B10">
            <v>445.15</v>
          </cell>
          <cell r="C10">
            <v>571.47</v>
          </cell>
          <cell r="D10">
            <v>536.46</v>
          </cell>
          <cell r="E10">
            <v>554.12</v>
          </cell>
          <cell r="F10">
            <v>555.03</v>
          </cell>
          <cell r="G10">
            <v>569.71</v>
          </cell>
          <cell r="H10">
            <v>589.65</v>
          </cell>
        </row>
        <row r="11">
          <cell r="B11">
            <v>675</v>
          </cell>
          <cell r="C11">
            <v>656</v>
          </cell>
          <cell r="D11">
            <v>583</v>
          </cell>
          <cell r="E11">
            <v>626</v>
          </cell>
          <cell r="F11">
            <v>735</v>
          </cell>
          <cell r="G11">
            <v>551</v>
          </cell>
          <cell r="H11">
            <v>583</v>
          </cell>
        </row>
        <row r="12">
          <cell r="B12">
            <v>4194</v>
          </cell>
          <cell r="C12">
            <v>4088</v>
          </cell>
          <cell r="D12">
            <v>3862</v>
          </cell>
          <cell r="E12">
            <v>3759</v>
          </cell>
          <cell r="F12">
            <v>3699</v>
          </cell>
          <cell r="G12">
            <v>3877</v>
          </cell>
          <cell r="H12">
            <v>3812</v>
          </cell>
        </row>
        <row r="13">
          <cell r="B13">
            <v>4757</v>
          </cell>
          <cell r="C13">
            <v>4699</v>
          </cell>
          <cell r="D13">
            <v>4806</v>
          </cell>
          <cell r="E13">
            <v>4839</v>
          </cell>
          <cell r="F13">
            <v>4977</v>
          </cell>
          <cell r="G13">
            <v>5001</v>
          </cell>
          <cell r="H13">
            <v>5228</v>
          </cell>
        </row>
        <row r="14">
          <cell r="B14">
            <v>239.40427</v>
          </cell>
          <cell r="C14">
            <v>230.05604400000001</v>
          </cell>
          <cell r="D14">
            <v>226.228352</v>
          </cell>
          <cell r="E14">
            <v>211.09162900000001</v>
          </cell>
          <cell r="F14">
            <v>200.96569600000001</v>
          </cell>
          <cell r="G14">
            <v>201.24562700000001</v>
          </cell>
          <cell r="H14">
            <v>211.33494899999999</v>
          </cell>
        </row>
        <row r="15">
          <cell r="B15">
            <v>5507</v>
          </cell>
          <cell r="C15">
            <v>6217</v>
          </cell>
          <cell r="D15">
            <v>5445</v>
          </cell>
          <cell r="E15">
            <v>5794</v>
          </cell>
          <cell r="F15">
            <v>5613</v>
          </cell>
          <cell r="G15">
            <v>5717</v>
          </cell>
          <cell r="H15">
            <v>5692</v>
          </cell>
        </row>
        <row r="16">
          <cell r="B16">
            <v>25.5</v>
          </cell>
          <cell r="C16">
            <v>26.3</v>
          </cell>
          <cell r="D16">
            <v>26</v>
          </cell>
          <cell r="E16">
            <v>25.6</v>
          </cell>
          <cell r="F16">
            <v>21.8</v>
          </cell>
          <cell r="G16">
            <v>21.6</v>
          </cell>
          <cell r="H16">
            <v>23</v>
          </cell>
        </row>
        <row r="17">
          <cell r="B17">
            <v>70.875426000000004</v>
          </cell>
          <cell r="C17">
            <v>87.922672000000006</v>
          </cell>
          <cell r="D17">
            <v>89.490848999999997</v>
          </cell>
          <cell r="E17">
            <v>91.940584000000001</v>
          </cell>
          <cell r="F17">
            <v>93.9</v>
          </cell>
          <cell r="G17">
            <v>101.74</v>
          </cell>
          <cell r="H17">
            <v>102.44</v>
          </cell>
        </row>
        <row r="18">
          <cell r="B18">
            <v>83.829327000000006</v>
          </cell>
          <cell r="C18">
            <v>84.745974000000004</v>
          </cell>
          <cell r="D18">
            <v>89.079530000000005</v>
          </cell>
          <cell r="E18">
            <v>86.517088000000001</v>
          </cell>
          <cell r="F18">
            <v>96.158305999999996</v>
          </cell>
          <cell r="G18">
            <v>104.163541</v>
          </cell>
          <cell r="H18">
            <v>105.9629</v>
          </cell>
        </row>
        <row r="19">
          <cell r="B19">
            <v>93.502791000000002</v>
          </cell>
          <cell r="C19">
            <v>93.749787999999995</v>
          </cell>
          <cell r="D19">
            <v>96.511793999999995</v>
          </cell>
          <cell r="E19">
            <v>98.425724000000002</v>
          </cell>
          <cell r="F19">
            <v>100.59735499999999</v>
          </cell>
          <cell r="G19">
            <v>107.648825</v>
          </cell>
          <cell r="H19">
            <v>117.81829</v>
          </cell>
        </row>
        <row r="20">
          <cell r="B20">
            <v>381.55944499999998</v>
          </cell>
          <cell r="C20">
            <v>399.00848999999999</v>
          </cell>
          <cell r="D20">
            <v>409.72515099999998</v>
          </cell>
          <cell r="E20">
            <v>432.48560700000002</v>
          </cell>
          <cell r="F20">
            <v>407.76458000000002</v>
          </cell>
          <cell r="G20">
            <v>429.254839</v>
          </cell>
          <cell r="H20">
            <v>473.063829</v>
          </cell>
        </row>
        <row r="21">
          <cell r="B21">
            <v>20.922407</v>
          </cell>
          <cell r="C21">
            <v>22.954340999999999</v>
          </cell>
          <cell r="D21">
            <v>23.413516999999999</v>
          </cell>
          <cell r="E21">
            <v>28.022642999999999</v>
          </cell>
          <cell r="F21">
            <v>29.068908</v>
          </cell>
          <cell r="G21">
            <v>26.447050000000001</v>
          </cell>
          <cell r="H21">
            <v>28.681432000000001</v>
          </cell>
        </row>
        <row r="22">
          <cell r="B22">
            <v>1927</v>
          </cell>
          <cell r="C22">
            <v>1989</v>
          </cell>
          <cell r="D22">
            <v>1929</v>
          </cell>
          <cell r="E22">
            <v>1933</v>
          </cell>
          <cell r="F22">
            <v>1859</v>
          </cell>
          <cell r="G22">
            <v>1926</v>
          </cell>
          <cell r="H22">
            <v>1916</v>
          </cell>
        </row>
        <row r="23">
          <cell r="B23">
            <v>822.74</v>
          </cell>
          <cell r="C23">
            <v>842.48</v>
          </cell>
          <cell r="D23">
            <v>878.54</v>
          </cell>
          <cell r="E23">
            <v>893.91</v>
          </cell>
          <cell r="F23">
            <v>961.29</v>
          </cell>
          <cell r="G23">
            <v>1005.73</v>
          </cell>
          <cell r="H23">
            <v>1014.47</v>
          </cell>
        </row>
        <row r="24">
          <cell r="B24">
            <v>2079.5053680000001</v>
          </cell>
          <cell r="C24">
            <v>1922.292766</v>
          </cell>
          <cell r="D24">
            <v>2083.7813879999999</v>
          </cell>
          <cell r="E24">
            <v>2049.314957</v>
          </cell>
          <cell r="F24">
            <v>2132.6387009999999</v>
          </cell>
          <cell r="G24">
            <v>2223.9429420000001</v>
          </cell>
          <cell r="H24">
            <v>2181.1174350000001</v>
          </cell>
        </row>
        <row r="25">
          <cell r="B25">
            <v>692.49300000000005</v>
          </cell>
          <cell r="C25">
            <v>688.65300000000002</v>
          </cell>
          <cell r="D25">
            <v>542.28899999999999</v>
          </cell>
          <cell r="E25">
            <v>638.77499999999998</v>
          </cell>
          <cell r="F25">
            <v>649.95000000000005</v>
          </cell>
          <cell r="G25">
            <v>630.32600000000002</v>
          </cell>
          <cell r="H25">
            <v>643.90700000000004</v>
          </cell>
        </row>
        <row r="26">
          <cell r="B26">
            <v>425.52583700000002</v>
          </cell>
          <cell r="C26">
            <v>448.515017</v>
          </cell>
          <cell r="D26">
            <v>459.17520300000001</v>
          </cell>
          <cell r="E26">
            <v>595.04410800000005</v>
          </cell>
          <cell r="F26">
            <v>581.76746700000001</v>
          </cell>
          <cell r="G26">
            <v>573.08675600000004</v>
          </cell>
          <cell r="H26">
            <v>656.77892999999995</v>
          </cell>
        </row>
        <row r="27">
          <cell r="B27">
            <v>209.11</v>
          </cell>
          <cell r="C27">
            <v>204.49</v>
          </cell>
          <cell r="D27">
            <v>198.54</v>
          </cell>
          <cell r="E27">
            <v>198.05</v>
          </cell>
          <cell r="F27">
            <v>189.67</v>
          </cell>
          <cell r="G27">
            <v>189.87</v>
          </cell>
          <cell r="H27">
            <v>199.39</v>
          </cell>
        </row>
        <row r="28">
          <cell r="B28">
            <v>205.40899999999999</v>
          </cell>
          <cell r="C28">
            <v>217.63300000000001</v>
          </cell>
          <cell r="D28">
            <v>216.35400000000001</v>
          </cell>
          <cell r="E28">
            <v>225.87299999999999</v>
          </cell>
          <cell r="F28">
            <v>235.53800000000001</v>
          </cell>
          <cell r="G28">
            <v>261.81900000000002</v>
          </cell>
          <cell r="H28">
            <v>211.739</v>
          </cell>
        </row>
        <row r="29">
          <cell r="B29">
            <v>473</v>
          </cell>
          <cell r="C29">
            <v>437</v>
          </cell>
          <cell r="D29">
            <v>450</v>
          </cell>
          <cell r="E29">
            <v>464</v>
          </cell>
          <cell r="F29">
            <v>471</v>
          </cell>
          <cell r="G29">
            <v>469</v>
          </cell>
          <cell r="H29">
            <v>464</v>
          </cell>
        </row>
        <row r="30">
          <cell r="B30">
            <v>1026.3911049999999</v>
          </cell>
          <cell r="C30">
            <v>1129.7038170000001</v>
          </cell>
          <cell r="D30">
            <v>1194.8392610000001</v>
          </cell>
          <cell r="E30">
            <v>1277.004025</v>
          </cell>
          <cell r="F30">
            <v>1233.4999929999999</v>
          </cell>
          <cell r="G30">
            <v>1220.398733</v>
          </cell>
          <cell r="H30">
            <v>1274.3824890000001</v>
          </cell>
        </row>
        <row r="31">
          <cell r="B31">
            <v>9991.3736640000006</v>
          </cell>
          <cell r="C31">
            <v>10184.587885999999</v>
          </cell>
          <cell r="D31">
            <v>10741.549309</v>
          </cell>
          <cell r="E31">
            <v>9787.3445919999995</v>
          </cell>
          <cell r="F31">
            <v>10028.283899</v>
          </cell>
          <cell r="G31">
            <v>10211.617272</v>
          </cell>
          <cell r="H31">
            <v>9196.0755379999991</v>
          </cell>
        </row>
        <row r="32">
          <cell r="B32" t="str">
            <v>L</v>
          </cell>
          <cell r="C32" t="str">
            <v>L</v>
          </cell>
          <cell r="D32" t="str">
            <v>L</v>
          </cell>
          <cell r="E32">
            <v>23.793075999999999</v>
          </cell>
          <cell r="F32">
            <v>27.228245000000001</v>
          </cell>
          <cell r="G32">
            <v>34.295447000000003</v>
          </cell>
          <cell r="H32">
            <v>40.758071000000001</v>
          </cell>
        </row>
        <row r="33">
          <cell r="B33">
            <v>504.22897</v>
          </cell>
          <cell r="C33">
            <v>545.20492999999999</v>
          </cell>
          <cell r="D33">
            <v>625.27591299999995</v>
          </cell>
          <cell r="E33">
            <v>614.72835599999996</v>
          </cell>
          <cell r="F33">
            <v>633.79778299999998</v>
          </cell>
          <cell r="G33">
            <v>537.67764799999998</v>
          </cell>
          <cell r="H33">
            <v>551.52520800000002</v>
          </cell>
        </row>
        <row r="34">
          <cell r="B34">
            <v>1150.909613</v>
          </cell>
          <cell r="C34">
            <v>1481.669439</v>
          </cell>
          <cell r="D34">
            <v>1511.621304</v>
          </cell>
          <cell r="E34">
            <v>1503.581124</v>
          </cell>
          <cell r="F34">
            <v>1552.015177</v>
          </cell>
          <cell r="G34">
            <v>1800.6565129999999</v>
          </cell>
          <cell r="H34">
            <v>1760.7904020000001</v>
          </cell>
        </row>
        <row r="35">
          <cell r="A35" t="str">
            <v>VAL.EU28.T1100.TE.S13.GF0303.PC_GDP</v>
          </cell>
          <cell r="B35">
            <v>0.36861899999999997</v>
          </cell>
          <cell r="C35">
            <v>0.36734800000000001</v>
          </cell>
          <cell r="D35">
            <v>0.35902899999999999</v>
          </cell>
          <cell r="E35">
            <v>0.35695700000000002</v>
          </cell>
          <cell r="F35">
            <v>0.35024300000000003</v>
          </cell>
          <cell r="G35">
            <v>0.33752700000000002</v>
          </cell>
          <cell r="H35">
            <v>0.335673</v>
          </cell>
        </row>
        <row r="36">
          <cell r="A36" t="str">
            <v>VAL.EA19.T1100.TE.S13.GF0303.PC_GDP</v>
          </cell>
          <cell r="B36">
            <v>0.33506000000000002</v>
          </cell>
          <cell r="C36">
            <v>0.335567</v>
          </cell>
          <cell r="D36">
            <v>0.32539400000000002</v>
          </cell>
          <cell r="E36">
            <v>0.33141599999999999</v>
          </cell>
          <cell r="F36">
            <v>0.32887899999999998</v>
          </cell>
          <cell r="G36">
            <v>0.32128299999999999</v>
          </cell>
          <cell r="H36">
            <v>0.32188299999999997</v>
          </cell>
        </row>
        <row r="37">
          <cell r="A37" t="str">
            <v>VAL.BE.T1100.TE.S13.GF0303.PC_GDP</v>
          </cell>
          <cell r="B37">
            <v>0.284196</v>
          </cell>
          <cell r="C37">
            <v>0.278418</v>
          </cell>
          <cell r="D37">
            <v>0.30198700000000001</v>
          </cell>
          <cell r="E37">
            <v>0.28470200000000001</v>
          </cell>
          <cell r="F37">
            <v>0.27125500000000002</v>
          </cell>
          <cell r="G37">
            <v>0.25102600000000003</v>
          </cell>
          <cell r="H37">
            <v>0.26774700000000001</v>
          </cell>
        </row>
        <row r="38">
          <cell r="A38" t="str">
            <v>VAL.BG.T1100.TE.S13.GF0303.PC_GDP</v>
          </cell>
          <cell r="B38">
            <v>0.54833900000000002</v>
          </cell>
          <cell r="C38">
            <v>0.61572099999999996</v>
          </cell>
          <cell r="D38">
            <v>0.59050199999999997</v>
          </cell>
          <cell r="E38">
            <v>0.63288900000000003</v>
          </cell>
          <cell r="F38">
            <v>0.66316699999999995</v>
          </cell>
          <cell r="G38">
            <v>0.67019300000000004</v>
          </cell>
          <cell r="H38">
            <v>0.62496700000000005</v>
          </cell>
        </row>
        <row r="39">
          <cell r="A39" t="str">
            <v>VAL.CZ.T1100.TE.S13.GF0303.PC_GDP</v>
          </cell>
          <cell r="B39">
            <v>0.29956100000000002</v>
          </cell>
          <cell r="C39">
            <v>0.29729100000000003</v>
          </cell>
          <cell r="D39">
            <v>0.28636099999999998</v>
          </cell>
          <cell r="E39">
            <v>0.30162600000000001</v>
          </cell>
          <cell r="F39">
            <v>0.29591200000000001</v>
          </cell>
          <cell r="G39">
            <v>0.324515</v>
          </cell>
          <cell r="H39">
            <v>0.31079499999999999</v>
          </cell>
        </row>
        <row r="40">
          <cell r="A40" t="str">
            <v>VAL.DK.T1100.TE.S13.GF0303.PC_GDP</v>
          </cell>
          <cell r="B40">
            <v>0.19465199999999999</v>
          </cell>
          <cell r="C40">
            <v>0.22275700000000001</v>
          </cell>
          <cell r="D40">
            <v>0.19714999999999999</v>
          </cell>
          <cell r="E40">
            <v>0.172205</v>
          </cell>
          <cell r="F40">
            <v>0.16949600000000001</v>
          </cell>
          <cell r="G40">
            <v>0.16639499999999999</v>
          </cell>
          <cell r="H40">
            <v>0.16631499999999999</v>
          </cell>
        </row>
        <row r="41">
          <cell r="A41" t="str">
            <v>VAL.DE.T1100.TE.S13.GF0303.PC_GDP</v>
          </cell>
          <cell r="B41">
            <v>0.41549399999999997</v>
          </cell>
          <cell r="C41">
            <v>0.40231299999999998</v>
          </cell>
          <cell r="D41">
            <v>0.400144</v>
          </cell>
          <cell r="E41">
            <v>0.40690100000000001</v>
          </cell>
          <cell r="F41">
            <v>0.40829100000000002</v>
          </cell>
          <cell r="G41">
            <v>0.39856799999999998</v>
          </cell>
          <cell r="H41">
            <v>0.407086</v>
          </cell>
        </row>
        <row r="42">
          <cell r="A42" t="str">
            <v>VAL.EE.T1100.TE.S13.GF0303.PC_GDP</v>
          </cell>
          <cell r="B42">
            <v>0.20385200000000001</v>
          </cell>
          <cell r="C42">
            <v>0.16979</v>
          </cell>
          <cell r="D42">
            <v>0.17563500000000001</v>
          </cell>
          <cell r="E42">
            <v>0.27519100000000002</v>
          </cell>
          <cell r="F42">
            <v>0.30455900000000002</v>
          </cell>
          <cell r="G42">
            <v>0.30371999999999999</v>
          </cell>
          <cell r="H42">
            <v>0.30097200000000002</v>
          </cell>
        </row>
        <row r="43">
          <cell r="A43" t="str">
            <v>VAL.IE.T1100.TE.S13.GF0303.PC_GDP</v>
          </cell>
          <cell r="B43">
            <v>0.265629</v>
          </cell>
          <cell r="C43">
            <v>0.33236700000000002</v>
          </cell>
          <cell r="D43">
            <v>0.30556899999999998</v>
          </cell>
          <cell r="E43">
            <v>0.30733500000000002</v>
          </cell>
          <cell r="F43">
            <v>0.28530800000000001</v>
          </cell>
          <cell r="G43">
            <v>0.217416</v>
          </cell>
          <cell r="H43">
            <v>0.213977</v>
          </cell>
        </row>
        <row r="44">
          <cell r="A44" t="str">
            <v>VAL.EL.T1100.TE.S13.GF0303.PC_GDP</v>
          </cell>
          <cell r="B44">
            <v>0.29863099999999998</v>
          </cell>
          <cell r="C44">
            <v>0.31686399999999998</v>
          </cell>
          <cell r="D44">
            <v>0.30491000000000001</v>
          </cell>
          <cell r="E44">
            <v>0.34651900000000002</v>
          </cell>
          <cell r="F44">
            <v>0.41140500000000002</v>
          </cell>
          <cell r="G44">
            <v>0.31251400000000001</v>
          </cell>
          <cell r="H44">
            <v>0.334675</v>
          </cell>
        </row>
        <row r="45">
          <cell r="A45" t="str">
            <v>VAL.ES.T1100.TE.S13.GF0303.PC_GDP</v>
          </cell>
          <cell r="B45">
            <v>0.38799699999999998</v>
          </cell>
          <cell r="C45">
            <v>0.38189600000000001</v>
          </cell>
          <cell r="D45">
            <v>0.37141200000000002</v>
          </cell>
          <cell r="E45">
            <v>0.36648399999999998</v>
          </cell>
          <cell r="F45">
            <v>0.35642000000000001</v>
          </cell>
          <cell r="G45">
            <v>0.35898200000000002</v>
          </cell>
          <cell r="H45">
            <v>0.34080700000000003</v>
          </cell>
        </row>
        <row r="46">
          <cell r="A46" t="str">
            <v>VAL.FR.T1100.TE.S13.GF0303.PC_GDP</v>
          </cell>
          <cell r="B46">
            <v>0.23803099999999999</v>
          </cell>
          <cell r="C46">
            <v>0.228186</v>
          </cell>
          <cell r="D46">
            <v>0.230291</v>
          </cell>
          <cell r="E46">
            <v>0.228767</v>
          </cell>
          <cell r="F46">
            <v>0.23174600000000001</v>
          </cell>
          <cell r="G46">
            <v>0.22791500000000001</v>
          </cell>
          <cell r="H46">
            <v>0.23455999999999999</v>
          </cell>
        </row>
        <row r="47">
          <cell r="A47" t="str">
            <v>VAL.HR.T1100.TE.S13.GF0303.PC_GDP</v>
          </cell>
          <cell r="B47">
            <v>0.53049999999999997</v>
          </cell>
          <cell r="C47">
            <v>0.51342699999999997</v>
          </cell>
          <cell r="D47">
            <v>0.51420100000000002</v>
          </cell>
          <cell r="E47">
            <v>0.48277100000000001</v>
          </cell>
          <cell r="F47">
            <v>0.463148</v>
          </cell>
          <cell r="G47">
            <v>0.452017</v>
          </cell>
          <cell r="H47">
            <v>0.45563900000000002</v>
          </cell>
        </row>
        <row r="48">
          <cell r="A48" t="str">
            <v>VAL.IT.T1100.TE.S13.GF0303.PC_GDP</v>
          </cell>
          <cell r="B48">
            <v>0.343219</v>
          </cell>
          <cell r="C48">
            <v>0.37967299999999998</v>
          </cell>
          <cell r="D48">
            <v>0.33751399999999998</v>
          </cell>
          <cell r="E48">
            <v>0.36108699999999999</v>
          </cell>
          <cell r="F48">
            <v>0.34609099999999998</v>
          </cell>
          <cell r="G48">
            <v>0.34603299999999998</v>
          </cell>
          <cell r="H48">
            <v>0.33870400000000001</v>
          </cell>
        </row>
        <row r="49">
          <cell r="A49" t="str">
            <v>VAL.CY.T1100.TE.S13.GF0303.PC_GDP</v>
          </cell>
          <cell r="B49">
            <v>0.132128</v>
          </cell>
          <cell r="C49">
            <v>0.13329299999999999</v>
          </cell>
          <cell r="D49">
            <v>0.13340399999999999</v>
          </cell>
          <cell r="E49">
            <v>0.141121</v>
          </cell>
          <cell r="F49">
            <v>0.123822</v>
          </cell>
          <cell r="G49">
            <v>0.12174500000000001</v>
          </cell>
          <cell r="H49">
            <v>0.126914</v>
          </cell>
        </row>
        <row r="50">
          <cell r="A50" t="str">
            <v>VAL.LV.T1100.TE.S13.GF0303.PC_GDP</v>
          </cell>
          <cell r="B50">
            <v>0.39843099999999998</v>
          </cell>
          <cell r="C50">
            <v>0.43521199999999999</v>
          </cell>
          <cell r="D50">
            <v>0.40570000000000001</v>
          </cell>
          <cell r="E50">
            <v>0.40194400000000002</v>
          </cell>
          <cell r="F50">
            <v>0.39651199999999998</v>
          </cell>
          <cell r="G50">
            <v>0.41776999999999997</v>
          </cell>
          <cell r="H50">
            <v>0.41096500000000002</v>
          </cell>
        </row>
        <row r="51">
          <cell r="A51" t="str">
            <v>VAL.LT.T1100.TE.S13.GF0303.PC_GDP</v>
          </cell>
          <cell r="B51">
            <v>0.299095</v>
          </cell>
          <cell r="C51">
            <v>0.27096799999999999</v>
          </cell>
          <cell r="D51">
            <v>0.26711699999999999</v>
          </cell>
          <cell r="E51">
            <v>0.247477</v>
          </cell>
          <cell r="F51">
            <v>0.26295600000000002</v>
          </cell>
          <cell r="G51">
            <v>0.27831400000000001</v>
          </cell>
          <cell r="H51">
            <v>0.27403</v>
          </cell>
        </row>
        <row r="52">
          <cell r="A52" t="str">
            <v>VAL.LU.T1100.TE.S13.GF0303.PC_GDP</v>
          </cell>
          <cell r="B52">
            <v>0.23272300000000001</v>
          </cell>
          <cell r="C52">
            <v>0.217191</v>
          </cell>
          <cell r="D52">
            <v>0.21878800000000001</v>
          </cell>
          <cell r="E52">
            <v>0.21167</v>
          </cell>
          <cell r="F52">
            <v>0.20122300000000001</v>
          </cell>
          <cell r="G52">
            <v>0.20661199999999999</v>
          </cell>
          <cell r="H52">
            <v>0.222279</v>
          </cell>
        </row>
        <row r="53">
          <cell r="A53" t="str">
            <v>VAL.HU.T1100.TE.S13.GF0303.PC_GDP</v>
          </cell>
          <cell r="B53">
            <v>0.38609199999999999</v>
          </cell>
          <cell r="C53">
            <v>0.39382200000000001</v>
          </cell>
          <cell r="D53">
            <v>0.41177399999999997</v>
          </cell>
          <cell r="E53">
            <v>0.42447699999999999</v>
          </cell>
          <cell r="F53">
            <v>0.38623600000000002</v>
          </cell>
          <cell r="G53">
            <v>0.38768399999999997</v>
          </cell>
          <cell r="H53">
            <v>0.41595100000000002</v>
          </cell>
        </row>
        <row r="54">
          <cell r="A54" t="str">
            <v>VAL.MT.T1100.TE.S13.GF0303.PC_GDP</v>
          </cell>
          <cell r="B54">
            <v>0.31702999999999998</v>
          </cell>
          <cell r="C54">
            <v>0.33577600000000002</v>
          </cell>
          <cell r="D54">
            <v>0.32697599999999999</v>
          </cell>
          <cell r="E54">
            <v>0.36686200000000002</v>
          </cell>
          <cell r="F54">
            <v>0.34404600000000002</v>
          </cell>
          <cell r="G54">
            <v>0.28541800000000001</v>
          </cell>
          <cell r="H54">
            <v>0.288935</v>
          </cell>
        </row>
        <row r="55">
          <cell r="A55" t="str">
            <v>VAL.NL.T1100.TE.S13.GF0303.PC_GDP</v>
          </cell>
          <cell r="B55">
            <v>0.305141</v>
          </cell>
          <cell r="C55">
            <v>0.309365</v>
          </cell>
          <cell r="D55">
            <v>0.29899399999999998</v>
          </cell>
          <cell r="E55">
            <v>0.29613299999999998</v>
          </cell>
          <cell r="F55">
            <v>0.280389</v>
          </cell>
          <cell r="G55">
            <v>0.28180300000000003</v>
          </cell>
          <cell r="H55">
            <v>0.27268500000000001</v>
          </cell>
        </row>
        <row r="56">
          <cell r="A56" t="str">
            <v>VAL.AT.T1100.TE.S13.GF0303.PC_GDP</v>
          </cell>
          <cell r="B56">
            <v>0.27805000000000002</v>
          </cell>
          <cell r="C56">
            <v>0.27165499999999998</v>
          </cell>
          <cell r="D56">
            <v>0.275704</v>
          </cell>
          <cell r="E56">
            <v>0.27597500000000003</v>
          </cell>
          <cell r="F56">
            <v>0.28862100000000002</v>
          </cell>
          <cell r="G56">
            <v>0.29194500000000001</v>
          </cell>
          <cell r="H56">
            <v>0.28714400000000001</v>
          </cell>
        </row>
        <row r="57">
          <cell r="A57" t="str">
            <v>VAL.PL.T1100.TE.S13.GF0303.PC_GDP</v>
          </cell>
          <cell r="B57">
            <v>0.57476000000000005</v>
          </cell>
          <cell r="C57">
            <v>0.50554500000000002</v>
          </cell>
          <cell r="D57">
            <v>0.53515800000000002</v>
          </cell>
          <cell r="E57">
            <v>0.51916399999999996</v>
          </cell>
          <cell r="F57">
            <v>0.51888400000000001</v>
          </cell>
          <cell r="G57">
            <v>0.51712999999999998</v>
          </cell>
          <cell r="H57">
            <v>0.51202300000000001</v>
          </cell>
        </row>
        <row r="58">
          <cell r="A58" t="str">
            <v>VAL.PT.T1100.TE.S13.GF0303.PC_GDP</v>
          </cell>
          <cell r="B58">
            <v>0.38486799999999999</v>
          </cell>
          <cell r="C58">
            <v>0.39090999999999998</v>
          </cell>
          <cell r="D58">
            <v>0.32202799999999998</v>
          </cell>
          <cell r="E58">
            <v>0.37515599999999999</v>
          </cell>
          <cell r="F58">
            <v>0.37552200000000002</v>
          </cell>
          <cell r="G58">
            <v>0.350553</v>
          </cell>
          <cell r="H58">
            <v>0.34771999999999997</v>
          </cell>
        </row>
        <row r="59">
          <cell r="A59" t="str">
            <v>VAL.RO.T1100.TE.S13.GF0303.PC_GDP</v>
          </cell>
          <cell r="B59">
            <v>0.33842899999999998</v>
          </cell>
          <cell r="C59">
            <v>0.33827200000000002</v>
          </cell>
          <cell r="D59">
            <v>0.34392200000000001</v>
          </cell>
          <cell r="E59">
            <v>0.412499</v>
          </cell>
          <cell r="F59">
            <v>0.38692300000000002</v>
          </cell>
          <cell r="G59">
            <v>0.35747800000000002</v>
          </cell>
          <cell r="H59">
            <v>0.38686100000000001</v>
          </cell>
        </row>
        <row r="60">
          <cell r="A60" t="str">
            <v>VAL.SI.T1100.TE.S13.GF0303.PC_GDP</v>
          </cell>
          <cell r="B60">
            <v>0.576816</v>
          </cell>
          <cell r="C60">
            <v>0.55422899999999997</v>
          </cell>
          <cell r="D60">
            <v>0.55033699999999997</v>
          </cell>
          <cell r="E60">
            <v>0.54650799999999999</v>
          </cell>
          <cell r="F60">
            <v>0.50424199999999997</v>
          </cell>
          <cell r="G60">
            <v>0.488894</v>
          </cell>
          <cell r="H60">
            <v>0.49331799999999998</v>
          </cell>
        </row>
        <row r="61">
          <cell r="A61" t="str">
            <v>VAL.SK.T1100.TE.S13.GF0303.PC_GDP</v>
          </cell>
          <cell r="B61">
            <v>0.30396200000000001</v>
          </cell>
          <cell r="C61">
            <v>0.308143</v>
          </cell>
          <cell r="D61">
            <v>0.29758400000000002</v>
          </cell>
          <cell r="E61">
            <v>0.304535</v>
          </cell>
          <cell r="F61">
            <v>0.30956099999999998</v>
          </cell>
          <cell r="G61">
            <v>0.33185100000000001</v>
          </cell>
          <cell r="H61">
            <v>0.26090999999999998</v>
          </cell>
        </row>
        <row r="62">
          <cell r="A62" t="str">
            <v>VAL.FI.T1100.TE.S13.GF0303.PC_GDP</v>
          </cell>
          <cell r="B62">
            <v>0.25280599999999998</v>
          </cell>
          <cell r="C62">
            <v>0.22197500000000001</v>
          </cell>
          <cell r="D62">
            <v>0.22523299999999999</v>
          </cell>
          <cell r="E62">
            <v>0.228191</v>
          </cell>
          <cell r="F62">
            <v>0.22922600000000001</v>
          </cell>
          <cell r="G62">
            <v>0.22375500000000001</v>
          </cell>
          <cell r="H62">
            <v>0.21504100000000001</v>
          </cell>
        </row>
        <row r="63">
          <cell r="A63" t="str">
            <v>VAL.SE.T1100.TE.S13.GF0303.PC_GDP</v>
          </cell>
          <cell r="B63">
            <v>0.27809699999999998</v>
          </cell>
          <cell r="C63">
            <v>0.27897699999999997</v>
          </cell>
          <cell r="D63">
            <v>0.28224100000000002</v>
          </cell>
          <cell r="E63">
            <v>0.29305700000000001</v>
          </cell>
          <cell r="F63">
            <v>0.285076</v>
          </cell>
          <cell r="G63">
            <v>0.27179500000000001</v>
          </cell>
          <cell r="H63">
            <v>0.273951</v>
          </cell>
        </row>
        <row r="64">
          <cell r="A64" t="str">
            <v>VAL.UK.T1100.TE.S13.GF0303.PC_GDP</v>
          </cell>
          <cell r="B64">
            <v>0.54251099999999997</v>
          </cell>
          <cell r="C64">
            <v>0.54059100000000004</v>
          </cell>
          <cell r="D64">
            <v>0.516845</v>
          </cell>
          <cell r="E64">
            <v>0.47427900000000001</v>
          </cell>
          <cell r="F64">
            <v>0.44005</v>
          </cell>
          <cell r="G64">
            <v>0.392432</v>
          </cell>
          <cell r="H64">
            <v>0.384268</v>
          </cell>
        </row>
        <row r="65">
          <cell r="A65" t="str">
            <v>VAL.IS.T1100.TE.S13.GF0303.PC_GDP</v>
          </cell>
          <cell r="B65" t="str">
            <v>L</v>
          </cell>
          <cell r="C65" t="str">
            <v>L</v>
          </cell>
          <cell r="D65" t="str">
            <v>L</v>
          </cell>
          <cell r="E65">
            <v>0.203377</v>
          </cell>
          <cell r="F65">
            <v>0.20884</v>
          </cell>
          <cell r="G65">
            <v>0.22475899999999999</v>
          </cell>
          <cell r="H65">
            <v>0.22234799999999999</v>
          </cell>
        </row>
        <row r="66">
          <cell r="A66" t="str">
            <v>VAL.NO.T1100.TE.S13.GF0303.PC_GDP</v>
          </cell>
          <cell r="B66">
            <v>0.15560499999999999</v>
          </cell>
          <cell r="C66">
            <v>0.15198</v>
          </cell>
          <cell r="D66">
            <v>0.15746599999999999</v>
          </cell>
          <cell r="E66">
            <v>0.15603600000000001</v>
          </cell>
          <cell r="F66">
            <v>0.16827300000000001</v>
          </cell>
          <cell r="G66">
            <v>0.15432399999999999</v>
          </cell>
          <cell r="H66">
            <v>0.16438700000000001</v>
          </cell>
        </row>
        <row r="67">
          <cell r="A67" t="str">
            <v>VAL.CH.T1100.TE.S13.GF0303.PC_GDP</v>
          </cell>
          <cell r="B67">
            <v>0.26092700000000002</v>
          </cell>
          <cell r="C67">
            <v>0.29397000000000001</v>
          </cell>
          <cell r="D67">
            <v>0.29085499999999997</v>
          </cell>
          <cell r="E67">
            <v>0.29005399999999998</v>
          </cell>
          <cell r="F67">
            <v>0.29013800000000001</v>
          </cell>
          <cell r="G67">
            <v>0.29414400000000002</v>
          </cell>
          <cell r="H67">
            <v>0.29130200000000001</v>
          </cell>
        </row>
        <row r="68">
          <cell r="A68" t="str">
            <v>VAL.EU28.T1100.TE.S13.GF0303.MNAC</v>
          </cell>
          <cell r="B68">
            <v>47286.317276000002</v>
          </cell>
          <cell r="C68">
            <v>48493.454844</v>
          </cell>
          <cell r="D68">
            <v>48337.562328</v>
          </cell>
          <cell r="E68">
            <v>48464.861893000001</v>
          </cell>
          <cell r="F68">
            <v>49188.53067</v>
          </cell>
          <cell r="G68">
            <v>49945.151782000001</v>
          </cell>
          <cell r="H68">
            <v>50031.058600999997</v>
          </cell>
        </row>
        <row r="69">
          <cell r="A69" t="str">
            <v>VAL.EA19.T1100.TE.S13.GF0303.MNAC</v>
          </cell>
          <cell r="B69">
            <v>31990.131950999999</v>
          </cell>
          <cell r="C69">
            <v>32885.198774999997</v>
          </cell>
          <cell r="D69">
            <v>32010.378690000001</v>
          </cell>
          <cell r="E69">
            <v>32925.334039000001</v>
          </cell>
          <cell r="F69">
            <v>33406.002568999997</v>
          </cell>
          <cell r="G69">
            <v>33783.154415999998</v>
          </cell>
          <cell r="H69">
            <v>34727.258622000001</v>
          </cell>
        </row>
        <row r="70">
          <cell r="A70" t="str">
            <v>VAL.BE.T1100.TE.S13.GF0303.MNAC</v>
          </cell>
          <cell r="B70">
            <v>1037.5999999999999</v>
          </cell>
          <cell r="C70">
            <v>1055.5</v>
          </cell>
          <cell r="D70">
            <v>1170.2</v>
          </cell>
          <cell r="E70">
            <v>1117</v>
          </cell>
          <cell r="F70">
            <v>1085.8</v>
          </cell>
          <cell r="G70">
            <v>1030.3</v>
          </cell>
          <cell r="H70">
            <v>1132.7</v>
          </cell>
        </row>
        <row r="71">
          <cell r="A71" t="str">
            <v>VAL.BG.T1100.TE.S13.GF0303.MNAC</v>
          </cell>
          <cell r="B71">
            <v>410</v>
          </cell>
          <cell r="C71">
            <v>497.25013300000001</v>
          </cell>
          <cell r="D71">
            <v>484.45020099999999</v>
          </cell>
          <cell r="E71">
            <v>520.02</v>
          </cell>
          <cell r="F71">
            <v>554.63511300000005</v>
          </cell>
          <cell r="G71">
            <v>593.59841200000005</v>
          </cell>
          <cell r="H71">
            <v>588.28117599999996</v>
          </cell>
        </row>
        <row r="72">
          <cell r="A72" t="str">
            <v>VAL.CZ.T1100.TE.S13.GF0303.MNAC</v>
          </cell>
          <cell r="B72">
            <v>11870</v>
          </cell>
          <cell r="C72">
            <v>11992</v>
          </cell>
          <cell r="D72">
            <v>11626</v>
          </cell>
          <cell r="E72">
            <v>12361</v>
          </cell>
          <cell r="F72">
            <v>12765</v>
          </cell>
          <cell r="G72">
            <v>14914</v>
          </cell>
          <cell r="H72">
            <v>14835</v>
          </cell>
        </row>
        <row r="73">
          <cell r="A73" t="str">
            <v>VAL.DK.T1100.TE.S13.GF0303.MNAC</v>
          </cell>
          <cell r="B73">
            <v>3525</v>
          </cell>
          <cell r="C73">
            <v>4114</v>
          </cell>
          <cell r="D73">
            <v>3736</v>
          </cell>
          <cell r="E73">
            <v>3323</v>
          </cell>
          <cell r="F73">
            <v>3358</v>
          </cell>
          <cell r="G73">
            <v>3373</v>
          </cell>
          <cell r="H73">
            <v>3436</v>
          </cell>
        </row>
        <row r="74">
          <cell r="A74" t="str">
            <v>VAL.DE.T1100.TE.S13.GF0303.MNAC</v>
          </cell>
          <cell r="B74">
            <v>10720</v>
          </cell>
          <cell r="C74">
            <v>10875</v>
          </cell>
          <cell r="D74">
            <v>11037</v>
          </cell>
          <cell r="E74">
            <v>11500</v>
          </cell>
          <cell r="F74">
            <v>11973</v>
          </cell>
          <cell r="G74">
            <v>12131</v>
          </cell>
          <cell r="H74">
            <v>12799</v>
          </cell>
        </row>
        <row r="75">
          <cell r="A75" t="str">
            <v>VAL.EE.T1100.TE.S13.GF0303.MNAC</v>
          </cell>
          <cell r="B75">
            <v>30</v>
          </cell>
          <cell r="C75">
            <v>28.3</v>
          </cell>
          <cell r="D75">
            <v>31.5</v>
          </cell>
          <cell r="E75">
            <v>52.1</v>
          </cell>
          <cell r="F75">
            <v>60.2</v>
          </cell>
          <cell r="G75">
            <v>61.8</v>
          </cell>
          <cell r="H75">
            <v>63.5</v>
          </cell>
        </row>
        <row r="76">
          <cell r="A76" t="str">
            <v>VAL.IE.T1100.TE.S13.GF0303.MNAC</v>
          </cell>
          <cell r="B76">
            <v>445.15</v>
          </cell>
          <cell r="C76">
            <v>571.47</v>
          </cell>
          <cell r="D76">
            <v>536.46</v>
          </cell>
          <cell r="E76">
            <v>554.12</v>
          </cell>
          <cell r="F76">
            <v>555.03</v>
          </cell>
          <cell r="G76">
            <v>569.71</v>
          </cell>
          <cell r="H76">
            <v>589.65</v>
          </cell>
        </row>
        <row r="77">
          <cell r="A77" t="str">
            <v>VAL.EL.T1100.TE.S13.GF0303.MNAC</v>
          </cell>
          <cell r="B77">
            <v>675</v>
          </cell>
          <cell r="C77">
            <v>656</v>
          </cell>
          <cell r="D77">
            <v>583</v>
          </cell>
          <cell r="E77">
            <v>626</v>
          </cell>
          <cell r="F77">
            <v>735</v>
          </cell>
          <cell r="G77">
            <v>551</v>
          </cell>
          <cell r="H77">
            <v>583</v>
          </cell>
        </row>
        <row r="78">
          <cell r="A78" t="str">
            <v>VAL.ES.T1100.TE.S13.GF0303.MNAC</v>
          </cell>
          <cell r="B78">
            <v>4194</v>
          </cell>
          <cell r="C78">
            <v>4088</v>
          </cell>
          <cell r="D78">
            <v>3862</v>
          </cell>
          <cell r="E78">
            <v>3759</v>
          </cell>
          <cell r="F78">
            <v>3699</v>
          </cell>
          <cell r="G78">
            <v>3877</v>
          </cell>
          <cell r="H78">
            <v>3812</v>
          </cell>
        </row>
        <row r="79">
          <cell r="A79" t="str">
            <v>VAL.FR.T1100.TE.S13.GF0303.MNAC</v>
          </cell>
          <cell r="B79">
            <v>4757</v>
          </cell>
          <cell r="C79">
            <v>4699</v>
          </cell>
          <cell r="D79">
            <v>4806</v>
          </cell>
          <cell r="E79">
            <v>4839</v>
          </cell>
          <cell r="F79">
            <v>4977</v>
          </cell>
          <cell r="G79">
            <v>5001</v>
          </cell>
          <cell r="H79">
            <v>5228</v>
          </cell>
        </row>
        <row r="80">
          <cell r="A80" t="str">
            <v>VAL.HR.T1100.TE.S13.GF0303.MNAC</v>
          </cell>
          <cell r="B80">
            <v>1745.041704</v>
          </cell>
          <cell r="C80">
            <v>1711.3869440000001</v>
          </cell>
          <cell r="D80">
            <v>1701.621772</v>
          </cell>
          <cell r="E80">
            <v>1599.7790050000001</v>
          </cell>
          <cell r="F80">
            <v>1534.2524840000001</v>
          </cell>
          <cell r="G80">
            <v>1532.2238130000001</v>
          </cell>
          <cell r="H80">
            <v>1592.049557</v>
          </cell>
        </row>
        <row r="81">
          <cell r="A81" t="str">
            <v>VAL.IT.T1100.TE.S13.GF0303.MNAC</v>
          </cell>
          <cell r="B81">
            <v>5507</v>
          </cell>
          <cell r="C81">
            <v>6217</v>
          </cell>
          <cell r="D81">
            <v>5445</v>
          </cell>
          <cell r="E81">
            <v>5794</v>
          </cell>
          <cell r="F81">
            <v>5613</v>
          </cell>
          <cell r="G81">
            <v>5717</v>
          </cell>
          <cell r="H81">
            <v>5692</v>
          </cell>
        </row>
        <row r="82">
          <cell r="A82" t="str">
            <v>VAL.CY.T1100.TE.S13.GF0303.MNAC</v>
          </cell>
          <cell r="B82">
            <v>25.5</v>
          </cell>
          <cell r="C82">
            <v>26.3</v>
          </cell>
          <cell r="D82">
            <v>26</v>
          </cell>
          <cell r="E82">
            <v>25.6</v>
          </cell>
          <cell r="F82">
            <v>21.8</v>
          </cell>
          <cell r="G82">
            <v>21.6</v>
          </cell>
          <cell r="H82">
            <v>23</v>
          </cell>
        </row>
        <row r="83">
          <cell r="A83" t="str">
            <v>VAL.LV.T1100.TE.S13.GF0303.MNAC</v>
          </cell>
          <cell r="B83">
            <v>71.47</v>
          </cell>
          <cell r="C83">
            <v>88.36</v>
          </cell>
          <cell r="D83">
            <v>88.79</v>
          </cell>
          <cell r="E83">
            <v>91.77</v>
          </cell>
          <cell r="F83">
            <v>93.9</v>
          </cell>
          <cell r="G83">
            <v>101.74</v>
          </cell>
          <cell r="H83">
            <v>102.44</v>
          </cell>
        </row>
        <row r="84">
          <cell r="A84" t="str">
            <v>VAL.LT.T1100.TE.S13.GF0303.MNAC</v>
          </cell>
          <cell r="B84">
            <v>83.829327000000006</v>
          </cell>
          <cell r="C84">
            <v>84.745974000000004</v>
          </cell>
          <cell r="D84">
            <v>89.079530000000005</v>
          </cell>
          <cell r="E84">
            <v>86.517088000000001</v>
          </cell>
          <cell r="F84">
            <v>96.158305999999996</v>
          </cell>
          <cell r="G84">
            <v>104.163541</v>
          </cell>
          <cell r="H84">
            <v>105.9629</v>
          </cell>
        </row>
        <row r="85">
          <cell r="A85" t="str">
            <v>VAL.LU.T1100.TE.S13.GF0303.MNAC</v>
          </cell>
          <cell r="B85">
            <v>93.502791000000002</v>
          </cell>
          <cell r="C85">
            <v>93.749787999999995</v>
          </cell>
          <cell r="D85">
            <v>96.511793999999995</v>
          </cell>
          <cell r="E85">
            <v>98.425724000000002</v>
          </cell>
          <cell r="F85">
            <v>100.59735499999999</v>
          </cell>
          <cell r="G85">
            <v>107.648825</v>
          </cell>
          <cell r="H85">
            <v>117.81829</v>
          </cell>
        </row>
        <row r="86">
          <cell r="A86" t="str">
            <v>VAL.HU.T1100.TE.S13.GF0303.MNAC</v>
          </cell>
          <cell r="B86">
            <v>105112</v>
          </cell>
          <cell r="C86">
            <v>111471</v>
          </cell>
          <cell r="D86">
            <v>118513</v>
          </cell>
          <cell r="E86">
            <v>128392</v>
          </cell>
          <cell r="F86">
            <v>125881</v>
          </cell>
          <cell r="G86">
            <v>133069</v>
          </cell>
          <cell r="H86">
            <v>147331</v>
          </cell>
        </row>
        <row r="87">
          <cell r="A87" t="str">
            <v>VAL.MT.T1100.TE.S13.GF0303.MNAC</v>
          </cell>
          <cell r="B87">
            <v>20.922407</v>
          </cell>
          <cell r="C87">
            <v>22.954340999999999</v>
          </cell>
          <cell r="D87">
            <v>23.413516999999999</v>
          </cell>
          <cell r="E87">
            <v>28.022642999999999</v>
          </cell>
          <cell r="F87">
            <v>29.068908</v>
          </cell>
          <cell r="G87">
            <v>26.447050000000001</v>
          </cell>
          <cell r="H87">
            <v>28.681432000000001</v>
          </cell>
        </row>
        <row r="88">
          <cell r="A88" t="str">
            <v>VAL.NL.T1100.TE.S13.GF0303.MNAC</v>
          </cell>
          <cell r="B88">
            <v>1927</v>
          </cell>
          <cell r="C88">
            <v>1989</v>
          </cell>
          <cell r="D88">
            <v>1929</v>
          </cell>
          <cell r="E88">
            <v>1933</v>
          </cell>
          <cell r="F88">
            <v>1859</v>
          </cell>
          <cell r="G88">
            <v>1926</v>
          </cell>
          <cell r="H88">
            <v>1916</v>
          </cell>
        </row>
        <row r="89">
          <cell r="A89" t="str">
            <v>VAL.AT.T1100.TE.S13.GF0303.MNAC</v>
          </cell>
          <cell r="B89">
            <v>822.74</v>
          </cell>
          <cell r="C89">
            <v>842.48</v>
          </cell>
          <cell r="D89">
            <v>878.54</v>
          </cell>
          <cell r="E89">
            <v>893.91</v>
          </cell>
          <cell r="F89">
            <v>961.29</v>
          </cell>
          <cell r="G89">
            <v>1005.73</v>
          </cell>
          <cell r="H89">
            <v>1014.47</v>
          </cell>
        </row>
        <row r="90">
          <cell r="A90" t="str">
            <v>VAL.PL.T1100.TE.S13.GF0303.MNAC</v>
          </cell>
          <cell r="B90">
            <v>8307</v>
          </cell>
          <cell r="C90">
            <v>7921</v>
          </cell>
          <cell r="D90">
            <v>8720</v>
          </cell>
          <cell r="E90">
            <v>8602</v>
          </cell>
          <cell r="F90">
            <v>8923.6</v>
          </cell>
          <cell r="G90">
            <v>9305.2000000000007</v>
          </cell>
          <cell r="H90">
            <v>9516.652</v>
          </cell>
        </row>
        <row r="91">
          <cell r="A91" t="str">
            <v>VAL.PT.T1100.TE.S13.GF0303.MNAC</v>
          </cell>
          <cell r="B91">
            <v>692.49300000000005</v>
          </cell>
          <cell r="C91">
            <v>688.65300000000002</v>
          </cell>
          <cell r="D91">
            <v>542.28899999999999</v>
          </cell>
          <cell r="E91">
            <v>638.77499999999998</v>
          </cell>
          <cell r="F91">
            <v>649.95000000000005</v>
          </cell>
          <cell r="G91">
            <v>630.32600000000002</v>
          </cell>
          <cell r="H91">
            <v>643.90700000000004</v>
          </cell>
        </row>
        <row r="92">
          <cell r="A92" t="str">
            <v>VAL.RO.T1100.TE.S13.GF0303.MNAC</v>
          </cell>
          <cell r="B92">
            <v>1792.4</v>
          </cell>
          <cell r="C92">
            <v>1901.3</v>
          </cell>
          <cell r="D92">
            <v>2047.6</v>
          </cell>
          <cell r="E92">
            <v>2629.5</v>
          </cell>
          <cell r="F92">
            <v>2585.1999999999998</v>
          </cell>
          <cell r="G92">
            <v>2547.6</v>
          </cell>
          <cell r="H92">
            <v>2949.2</v>
          </cell>
        </row>
        <row r="93">
          <cell r="A93" t="str">
            <v>VAL.SI.T1100.TE.S13.GF0303.MNAC</v>
          </cell>
          <cell r="B93">
            <v>209.11</v>
          </cell>
          <cell r="C93">
            <v>204.49</v>
          </cell>
          <cell r="D93">
            <v>198.54</v>
          </cell>
          <cell r="E93">
            <v>198.05</v>
          </cell>
          <cell r="F93">
            <v>189.67</v>
          </cell>
          <cell r="G93">
            <v>189.87</v>
          </cell>
          <cell r="H93">
            <v>199.39</v>
          </cell>
        </row>
        <row r="94">
          <cell r="A94" t="str">
            <v>VAL.SK.T1100.TE.S13.GF0303.MNAC</v>
          </cell>
          <cell r="B94">
            <v>205.40899999999999</v>
          </cell>
          <cell r="C94">
            <v>217.63300000000001</v>
          </cell>
          <cell r="D94">
            <v>216.35400000000001</v>
          </cell>
          <cell r="E94">
            <v>225.87299999999999</v>
          </cell>
          <cell r="F94">
            <v>235.53800000000001</v>
          </cell>
          <cell r="G94">
            <v>261.81900000000002</v>
          </cell>
          <cell r="H94">
            <v>211.739</v>
          </cell>
        </row>
        <row r="95">
          <cell r="A95" t="str">
            <v>VAL.FI.T1100.TE.S13.GF0303.MNAC</v>
          </cell>
          <cell r="B95">
            <v>473</v>
          </cell>
          <cell r="C95">
            <v>437</v>
          </cell>
          <cell r="D95">
            <v>450</v>
          </cell>
          <cell r="E95">
            <v>464</v>
          </cell>
          <cell r="F95">
            <v>471</v>
          </cell>
          <cell r="G95">
            <v>469</v>
          </cell>
          <cell r="H95">
            <v>464</v>
          </cell>
        </row>
        <row r="96">
          <cell r="A96" t="str">
            <v>VAL.SE.T1100.TE.S13.GF0303.MNAC</v>
          </cell>
          <cell r="B96">
            <v>9789</v>
          </cell>
          <cell r="C96">
            <v>10201</v>
          </cell>
          <cell r="D96">
            <v>10400</v>
          </cell>
          <cell r="E96">
            <v>11048</v>
          </cell>
          <cell r="F96">
            <v>11223</v>
          </cell>
          <cell r="G96">
            <v>11415</v>
          </cell>
          <cell r="H96">
            <v>12067</v>
          </cell>
        </row>
        <row r="97">
          <cell r="A97" t="str">
            <v>VAL.UK.T1100.TE.S13.GF0303.MNAC</v>
          </cell>
          <cell r="B97">
            <v>8571</v>
          </cell>
          <cell r="C97">
            <v>8839</v>
          </cell>
          <cell r="D97">
            <v>8710</v>
          </cell>
          <cell r="E97">
            <v>8312</v>
          </cell>
          <cell r="F97">
            <v>8084</v>
          </cell>
          <cell r="G97">
            <v>7412</v>
          </cell>
          <cell r="H97">
            <v>7536</v>
          </cell>
        </row>
        <row r="98">
          <cell r="A98" t="str">
            <v>VAL.IS.T1100.TE.S13.GF0303.MNAC</v>
          </cell>
          <cell r="B98" t="str">
            <v>L</v>
          </cell>
          <cell r="C98" t="str">
            <v>L</v>
          </cell>
          <cell r="D98" t="str">
            <v>L</v>
          </cell>
          <cell r="E98">
            <v>3863.5197349999999</v>
          </cell>
          <cell r="F98">
            <v>4216.566057</v>
          </cell>
          <cell r="G98">
            <v>5017.4239630000002</v>
          </cell>
          <cell r="H98">
            <v>5444.8705639999998</v>
          </cell>
        </row>
        <row r="99">
          <cell r="A99" t="str">
            <v>VAL.NO.T1100.TE.S13.GF0303.MNAC</v>
          </cell>
          <cell r="B99">
            <v>4036</v>
          </cell>
          <cell r="C99">
            <v>4249</v>
          </cell>
          <cell r="D99">
            <v>4674</v>
          </cell>
          <cell r="E99">
            <v>4799</v>
          </cell>
          <cell r="F99">
            <v>5295</v>
          </cell>
          <cell r="G99">
            <v>4812</v>
          </cell>
          <cell r="H99">
            <v>5124</v>
          </cell>
        </row>
        <row r="100">
          <cell r="A100" t="str">
            <v>VAL.CH.T1100.TE.S13.GF0303.MNAC</v>
          </cell>
          <cell r="B100">
            <v>1588.60059</v>
          </cell>
          <cell r="C100">
            <v>1826.3057120000001</v>
          </cell>
          <cell r="D100">
            <v>1821.957118</v>
          </cell>
          <cell r="E100">
            <v>1851.0586659999999</v>
          </cell>
          <cell r="F100">
            <v>1885.077583</v>
          </cell>
          <cell r="G100">
            <v>1922.9209860000001</v>
          </cell>
          <cell r="H100">
            <v>1919.6136039999999</v>
          </cell>
        </row>
      </sheetData>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g(xx)Budget.total"/>
      <sheetName val="Fig(xx)Budget.GDP"/>
      <sheetName val="Fig(34)Budget.categories"/>
      <sheetName val="gov"/>
      <sheetName val="Sheet1"/>
      <sheetName val="flags"/>
      <sheetName val="pop"/>
      <sheetName val="raw data"/>
      <sheetName val="nama_10_pe_source"/>
      <sheetName val="nama_10_pe_data_20220221"/>
      <sheetName val="gov 1"/>
    </sheetNames>
    <sheetDataSet>
      <sheetData sheetId="0">
        <row r="48">
          <cell r="E48">
            <v>2012</v>
          </cell>
        </row>
      </sheetData>
      <sheetData sheetId="1">
        <row r="80">
          <cell r="D80">
            <v>2010</v>
          </cell>
        </row>
      </sheetData>
      <sheetData sheetId="2">
        <row r="4">
          <cell r="G4" t="str">
            <v>BE</v>
          </cell>
          <cell r="H4" t="str">
            <v>Belgium</v>
          </cell>
        </row>
        <row r="5">
          <cell r="H5" t="str">
            <v>Bulgaria</v>
          </cell>
        </row>
        <row r="6">
          <cell r="H6" t="str">
            <v>Czechia</v>
          </cell>
        </row>
        <row r="7">
          <cell r="H7" t="str">
            <v>Denmark</v>
          </cell>
        </row>
        <row r="8">
          <cell r="H8" t="str">
            <v>Germany*</v>
          </cell>
        </row>
        <row r="9">
          <cell r="H9" t="str">
            <v>Estonia</v>
          </cell>
        </row>
        <row r="10">
          <cell r="H10" t="str">
            <v>Ireland</v>
          </cell>
        </row>
        <row r="11">
          <cell r="H11" t="str">
            <v>Greece</v>
          </cell>
        </row>
        <row r="12">
          <cell r="H12" t="str">
            <v>Spain*</v>
          </cell>
        </row>
        <row r="13">
          <cell r="H13" t="str">
            <v>France*</v>
          </cell>
        </row>
        <row r="14">
          <cell r="H14" t="str">
            <v>Croatia</v>
          </cell>
        </row>
        <row r="15">
          <cell r="H15" t="str">
            <v>Italy*</v>
          </cell>
        </row>
        <row r="16">
          <cell r="H16" t="str">
            <v>Cyprus</v>
          </cell>
        </row>
        <row r="17">
          <cell r="H17" t="str">
            <v>Latvia</v>
          </cell>
        </row>
        <row r="18">
          <cell r="H18" t="str">
            <v>Lithuania</v>
          </cell>
        </row>
        <row r="19">
          <cell r="H19" t="str">
            <v>Luxembourg</v>
          </cell>
        </row>
        <row r="20">
          <cell r="H20" t="str">
            <v>Hungary</v>
          </cell>
        </row>
        <row r="21">
          <cell r="H21" t="str">
            <v>Malta</v>
          </cell>
        </row>
        <row r="22">
          <cell r="H22" t="str">
            <v>Netherlands</v>
          </cell>
        </row>
        <row r="23">
          <cell r="H23" t="str">
            <v>Austria</v>
          </cell>
        </row>
        <row r="24">
          <cell r="H24" t="str">
            <v>Poland</v>
          </cell>
        </row>
        <row r="25">
          <cell r="H25" t="str">
            <v>Portugal*</v>
          </cell>
        </row>
        <row r="26">
          <cell r="H26" t="str">
            <v>Romania</v>
          </cell>
        </row>
        <row r="27">
          <cell r="H27" t="str">
            <v>Slovenia</v>
          </cell>
        </row>
        <row r="28">
          <cell r="H28" t="str">
            <v>Slovakia</v>
          </cell>
        </row>
        <row r="29">
          <cell r="H29" t="str">
            <v>Finland</v>
          </cell>
        </row>
        <row r="30">
          <cell r="H30" t="str">
            <v>Sweden</v>
          </cell>
        </row>
        <row r="31">
          <cell r="H31" t="str">
            <v>United Kingdom</v>
          </cell>
        </row>
        <row r="32">
          <cell r="H32" t="str">
            <v>Iceland</v>
          </cell>
        </row>
        <row r="33">
          <cell r="H33" t="str">
            <v>Norway</v>
          </cell>
        </row>
        <row r="34">
          <cell r="H34" t="str">
            <v>Switzerland</v>
          </cell>
        </row>
      </sheetData>
      <sheetData sheetId="3"/>
      <sheetData sheetId="4"/>
      <sheetData sheetId="5"/>
      <sheetData sheetId="6"/>
      <sheetData sheetId="7">
        <row r="4">
          <cell r="N4">
            <v>0.28564699999999998</v>
          </cell>
        </row>
      </sheetData>
      <sheetData sheetId="8"/>
      <sheetData sheetId="9"/>
      <sheetData sheetId="10"/>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g(32)Budget.total"/>
      <sheetName val="Fig(33)Budget.GDP"/>
      <sheetName val="Fig(34)Budget.categories"/>
      <sheetName val="gov"/>
      <sheetName val="Sheet1"/>
      <sheetName val="flags"/>
      <sheetName val="pop"/>
      <sheetName val="raw data"/>
      <sheetName val="gov 1"/>
    </sheetNames>
    <sheetDataSet>
      <sheetData sheetId="0"/>
      <sheetData sheetId="1"/>
      <sheetData sheetId="2">
        <row r="4">
          <cell r="F4" t="str">
            <v>BE</v>
          </cell>
          <cell r="G4" t="str">
            <v>Belgium</v>
          </cell>
        </row>
        <row r="5">
          <cell r="F5" t="str">
            <v>BG</v>
          </cell>
          <cell r="G5" t="str">
            <v>Bulgaria</v>
          </cell>
        </row>
        <row r="6">
          <cell r="F6" t="str">
            <v>CZ</v>
          </cell>
          <cell r="G6" t="str">
            <v>Czechia</v>
          </cell>
        </row>
        <row r="7">
          <cell r="F7" t="str">
            <v>DK</v>
          </cell>
          <cell r="G7" t="str">
            <v>Denmark</v>
          </cell>
        </row>
        <row r="8">
          <cell r="F8" t="str">
            <v>DE</v>
          </cell>
          <cell r="G8" t="str">
            <v>Germany</v>
          </cell>
        </row>
        <row r="9">
          <cell r="F9" t="str">
            <v>EE</v>
          </cell>
          <cell r="G9" t="str">
            <v>Estonia</v>
          </cell>
        </row>
        <row r="10">
          <cell r="F10" t="str">
            <v>IE</v>
          </cell>
          <cell r="G10" t="str">
            <v>Ireland</v>
          </cell>
        </row>
        <row r="11">
          <cell r="F11" t="str">
            <v>EL</v>
          </cell>
          <cell r="G11" t="str">
            <v>Greece</v>
          </cell>
        </row>
        <row r="12">
          <cell r="F12" t="str">
            <v>ES</v>
          </cell>
          <cell r="G12" t="str">
            <v>Spain *</v>
          </cell>
        </row>
        <row r="13">
          <cell r="F13" t="str">
            <v>FR</v>
          </cell>
          <cell r="G13" t="str">
            <v>France *</v>
          </cell>
        </row>
        <row r="14">
          <cell r="F14" t="str">
            <v>HR</v>
          </cell>
          <cell r="G14" t="str">
            <v>Croatia</v>
          </cell>
        </row>
        <row r="15">
          <cell r="F15" t="str">
            <v>IT</v>
          </cell>
          <cell r="G15" t="str">
            <v>Italy</v>
          </cell>
        </row>
        <row r="16">
          <cell r="F16" t="str">
            <v>CY</v>
          </cell>
          <cell r="G16" t="str">
            <v>Cyprus</v>
          </cell>
        </row>
        <row r="17">
          <cell r="F17" t="str">
            <v>LV</v>
          </cell>
          <cell r="G17" t="str">
            <v>Latvia</v>
          </cell>
        </row>
        <row r="18">
          <cell r="F18" t="str">
            <v>LT</v>
          </cell>
          <cell r="G18" t="str">
            <v>Lithuania</v>
          </cell>
        </row>
        <row r="19">
          <cell r="F19" t="str">
            <v>LU</v>
          </cell>
          <cell r="G19" t="str">
            <v>Luxembourg</v>
          </cell>
        </row>
        <row r="20">
          <cell r="F20" t="str">
            <v>HU</v>
          </cell>
          <cell r="G20" t="str">
            <v>Hungary</v>
          </cell>
        </row>
        <row r="21">
          <cell r="F21" t="str">
            <v>MT</v>
          </cell>
          <cell r="G21" t="str">
            <v>Malta</v>
          </cell>
        </row>
        <row r="22">
          <cell r="F22" t="str">
            <v>NL</v>
          </cell>
          <cell r="G22" t="str">
            <v>Netherlands</v>
          </cell>
        </row>
        <row r="23">
          <cell r="F23" t="str">
            <v>AT</v>
          </cell>
          <cell r="G23" t="str">
            <v>Austria</v>
          </cell>
        </row>
        <row r="24">
          <cell r="F24" t="str">
            <v>PL</v>
          </cell>
          <cell r="G24" t="str">
            <v>Poland</v>
          </cell>
        </row>
        <row r="25">
          <cell r="F25" t="str">
            <v>PT</v>
          </cell>
          <cell r="G25" t="str">
            <v>Portugal *</v>
          </cell>
        </row>
        <row r="26">
          <cell r="F26" t="str">
            <v>RO</v>
          </cell>
          <cell r="G26" t="str">
            <v>Romania</v>
          </cell>
        </row>
        <row r="27">
          <cell r="F27" t="str">
            <v>SI</v>
          </cell>
          <cell r="G27" t="str">
            <v>Slovenia</v>
          </cell>
        </row>
        <row r="28">
          <cell r="F28" t="str">
            <v>SK</v>
          </cell>
          <cell r="G28" t="str">
            <v>Slovakia *</v>
          </cell>
        </row>
        <row r="29">
          <cell r="F29" t="str">
            <v>FI</v>
          </cell>
          <cell r="G29" t="str">
            <v>Finland</v>
          </cell>
        </row>
        <row r="30">
          <cell r="F30" t="str">
            <v>SE</v>
          </cell>
          <cell r="G30" t="str">
            <v>Sweden</v>
          </cell>
        </row>
        <row r="31">
          <cell r="F31" t="str">
            <v>UK</v>
          </cell>
          <cell r="G31" t="str">
            <v>United Kingdom</v>
          </cell>
        </row>
        <row r="32">
          <cell r="F32" t="str">
            <v>IS</v>
          </cell>
          <cell r="G32" t="str">
            <v>Iceland</v>
          </cell>
        </row>
        <row r="33">
          <cell r="F33" t="str">
            <v>NO</v>
          </cell>
          <cell r="G33" t="str">
            <v>Norway</v>
          </cell>
        </row>
        <row r="34">
          <cell r="F34" t="str">
            <v>CH</v>
          </cell>
          <cell r="G34" t="str">
            <v>Switzerland</v>
          </cell>
        </row>
        <row r="40">
          <cell r="F40" t="str">
            <v>Source: Eurostat (gov_10a_exp)</v>
          </cell>
        </row>
        <row r="41">
          <cell r="F41" t="str">
            <v>* provisional</v>
          </cell>
        </row>
        <row r="42">
          <cell r="F42"/>
        </row>
      </sheetData>
      <sheetData sheetId="3">
        <row r="5">
          <cell r="A5" t="str">
            <v>VAL.BE.T1100.TE.S13.GF0303.MNAC</v>
          </cell>
          <cell r="X5">
            <v>1141.2</v>
          </cell>
          <cell r="Y5">
            <v>1163.4000000000001</v>
          </cell>
          <cell r="Z5">
            <v>1168.4000000000001</v>
          </cell>
        </row>
        <row r="6">
          <cell r="A6" t="str">
            <v>VAL.BG.T1100.TE.S13.GF0303.MNAC</v>
          </cell>
          <cell r="X6">
            <v>648.35534299999995</v>
          </cell>
          <cell r="Y6">
            <v>666.33938799999999</v>
          </cell>
          <cell r="Z6">
            <v>842.32908199999997</v>
          </cell>
        </row>
        <row r="7">
          <cell r="A7" t="str">
            <v>VAL.CZ.T1100.TE.S13.GF0303.MNAC</v>
          </cell>
          <cell r="X7">
            <v>15249</v>
          </cell>
          <cell r="Y7">
            <v>16258</v>
          </cell>
          <cell r="Z7">
            <v>17897</v>
          </cell>
        </row>
        <row r="8">
          <cell r="A8" t="str">
            <v>VAL.DK.T1100.TE.S13.GF0303.MNAC</v>
          </cell>
          <cell r="X8">
            <v>3303</v>
          </cell>
          <cell r="Y8">
            <v>3435</v>
          </cell>
          <cell r="Z8">
            <v>3745</v>
          </cell>
        </row>
        <row r="9">
          <cell r="A9" t="str">
            <v>VAL.DE.T1100.TE.S13.GF0303.MNAC</v>
          </cell>
          <cell r="X9">
            <v>12516</v>
          </cell>
          <cell r="Y9">
            <v>13017</v>
          </cell>
          <cell r="Z9">
            <v>13465</v>
          </cell>
        </row>
        <row r="10">
          <cell r="A10" t="str">
            <v>VAL.EE.T1100.TE.S13.GF0303.MNAC</v>
          </cell>
          <cell r="X10">
            <v>72.7</v>
          </cell>
          <cell r="Y10">
            <v>77.099999999999994</v>
          </cell>
          <cell r="Z10">
            <v>86.8</v>
          </cell>
        </row>
        <row r="11">
          <cell r="A11" t="str">
            <v>VAL.IE.T1100.TE.S13.GF0303.MNAC</v>
          </cell>
          <cell r="X11">
            <v>627.23122599999999</v>
          </cell>
          <cell r="Y11">
            <v>670.076052</v>
          </cell>
          <cell r="Z11">
            <v>704.37507800000003</v>
          </cell>
        </row>
        <row r="12">
          <cell r="A12" t="str">
            <v>VAL.EL.T1100.TE.S13.GF0303.MNAC</v>
          </cell>
          <cell r="X12">
            <v>596</v>
          </cell>
          <cell r="Y12">
            <v>671</v>
          </cell>
          <cell r="Z12">
            <v>669</v>
          </cell>
        </row>
        <row r="13">
          <cell r="A13" t="str">
            <v>VAL.ES.T1100.TE.S13.GF0303.MNAC</v>
          </cell>
          <cell r="X13">
            <v>3956</v>
          </cell>
          <cell r="Y13">
            <v>4112</v>
          </cell>
          <cell r="Z13">
            <v>4227</v>
          </cell>
        </row>
        <row r="14">
          <cell r="A14" t="str">
            <v>VAL.FR.T1100.TE.S13.GF0303.MNAC</v>
          </cell>
          <cell r="X14">
            <v>5262</v>
          </cell>
          <cell r="Y14">
            <v>5537</v>
          </cell>
          <cell r="Z14">
            <v>5674</v>
          </cell>
        </row>
        <row r="15">
          <cell r="A15" t="str">
            <v>VAL.HR.T1100.TE.S13.GF0303.MNAC</v>
          </cell>
          <cell r="X15">
            <v>1640.8550729999999</v>
          </cell>
          <cell r="Y15">
            <v>1591.3047799999999</v>
          </cell>
          <cell r="Z15">
            <v>1687.5157360000001</v>
          </cell>
        </row>
        <row r="16">
          <cell r="A16" t="str">
            <v>VAL.IT.T1100.TE.S13.GF0303.MNAC</v>
          </cell>
          <cell r="X16">
            <v>5632</v>
          </cell>
          <cell r="Y16">
            <v>5812</v>
          </cell>
          <cell r="Z16">
            <v>5981</v>
          </cell>
        </row>
        <row r="17">
          <cell r="A17" t="str">
            <v>VAL.CY.T1100.TE.S13.GF0303.MNAC</v>
          </cell>
          <cell r="X17">
            <v>26.2</v>
          </cell>
          <cell r="Y17">
            <v>34.799999999999997</v>
          </cell>
          <cell r="Z17">
            <v>30.4</v>
          </cell>
        </row>
        <row r="18">
          <cell r="A18" t="str">
            <v>VAL.LV.T1100.TE.S13.GF0303.MNAC</v>
          </cell>
          <cell r="X18">
            <v>110.55</v>
          </cell>
          <cell r="Y18">
            <v>120.68</v>
          </cell>
          <cell r="Z18">
            <v>129.22999999999999</v>
          </cell>
        </row>
        <row r="19">
          <cell r="A19" t="str">
            <v>VAL.LT.T1100.TE.S13.GF0303.MNAC</v>
          </cell>
          <cell r="X19">
            <v>110.4044</v>
          </cell>
          <cell r="Y19">
            <v>116.721003</v>
          </cell>
          <cell r="Z19">
            <v>126.07197600000001</v>
          </cell>
        </row>
        <row r="20">
          <cell r="A20" t="str">
            <v>VAL.LU.T1100.TE.S13.GF0303.MNAC</v>
          </cell>
          <cell r="X20">
            <v>122.848545</v>
          </cell>
          <cell r="Y20">
            <v>130.61223000000001</v>
          </cell>
          <cell r="Z20">
            <v>145.911351</v>
          </cell>
        </row>
        <row r="21">
          <cell r="A21" t="str">
            <v>VAL.HU.T1100.TE.S13.GF0303.MNAC</v>
          </cell>
          <cell r="X21">
            <v>159152</v>
          </cell>
          <cell r="Y21">
            <v>178506</v>
          </cell>
          <cell r="Z21">
            <v>196687</v>
          </cell>
        </row>
        <row r="22">
          <cell r="A22" t="str">
            <v>VAL.MT.T1100.TE.S13.GF0303.MNAC</v>
          </cell>
          <cell r="X22">
            <v>29.114547000000002</v>
          </cell>
          <cell r="Y22">
            <v>31.464096000000001</v>
          </cell>
          <cell r="Z22">
            <v>38.675024999999998</v>
          </cell>
        </row>
        <row r="23">
          <cell r="A23" t="str">
            <v>VAL.NL.T1100.TE.S13.GF0303.MNAC</v>
          </cell>
          <cell r="X23">
            <v>2025</v>
          </cell>
          <cell r="Y23">
            <v>2153</v>
          </cell>
          <cell r="Z23">
            <v>2217</v>
          </cell>
        </row>
        <row r="24">
          <cell r="A24" t="str">
            <v>VAL.AT.T1100.TE.S13.GF0303.MNAC</v>
          </cell>
          <cell r="X24">
            <v>1047.31</v>
          </cell>
          <cell r="Y24">
            <v>1064.46</v>
          </cell>
          <cell r="Z24">
            <v>1082.04</v>
          </cell>
        </row>
        <row r="25">
          <cell r="A25" t="str">
            <v>VAL.PL.T1100.TE.S13.GF0303.MNAC</v>
          </cell>
          <cell r="X25">
            <v>9981.6589999999997</v>
          </cell>
          <cell r="Y25">
            <v>10794.837</v>
          </cell>
          <cell r="Z25">
            <v>11788.816999999999</v>
          </cell>
        </row>
        <row r="26">
          <cell r="A26" t="str">
            <v>VAL.PT.T1100.TE.S13.GF0303.MNAC</v>
          </cell>
          <cell r="X26">
            <v>645.61900000000003</v>
          </cell>
          <cell r="Y26">
            <v>688.75900000000001</v>
          </cell>
          <cell r="Z26">
            <v>700.78800000000001</v>
          </cell>
        </row>
        <row r="27">
          <cell r="A27" t="str">
            <v>VAL.RO.T1100.TE.S13.GF0303.MNAC</v>
          </cell>
          <cell r="X27">
            <v>4145.3999999999996</v>
          </cell>
          <cell r="Y27">
            <v>3868.9</v>
          </cell>
          <cell r="Z27">
            <v>4389.8999999999996</v>
          </cell>
        </row>
        <row r="28">
          <cell r="A28" t="str">
            <v>VAL.SI.T1100.TE.S13.GF0303.MNAC</v>
          </cell>
          <cell r="X28">
            <v>198.19</v>
          </cell>
          <cell r="Y28">
            <v>207.58</v>
          </cell>
          <cell r="Z28">
            <v>221.22</v>
          </cell>
        </row>
        <row r="29">
          <cell r="A29" t="str">
            <v>VAL.SK.T1100.TE.S13.GF0303.MNAC</v>
          </cell>
          <cell r="X29">
            <v>226.16499999999999</v>
          </cell>
          <cell r="Y29">
            <v>257.60700000000003</v>
          </cell>
          <cell r="Z29">
            <v>311.54599999999999</v>
          </cell>
        </row>
        <row r="30">
          <cell r="A30" t="str">
            <v>VAL.FI.T1100.TE.S13.GF0303.MNAC</v>
          </cell>
          <cell r="X30">
            <v>544</v>
          </cell>
          <cell r="Y30">
            <v>553</v>
          </cell>
          <cell r="Z30">
            <v>617</v>
          </cell>
        </row>
        <row r="31">
          <cell r="A31" t="str">
            <v>VAL.SE.T1100.TE.S13.GF0303.MNAC</v>
          </cell>
          <cell r="X31">
            <v>12555</v>
          </cell>
          <cell r="Y31">
            <v>12933</v>
          </cell>
          <cell r="Z31">
            <v>13382</v>
          </cell>
        </row>
        <row r="32">
          <cell r="A32" t="str">
            <v>VAL.UK.T1100.TE.S13.GF0303.MNAC</v>
          </cell>
          <cell r="X32">
            <v>7928</v>
          </cell>
          <cell r="Y32">
            <v>8246</v>
          </cell>
          <cell r="Z32">
            <v>8117</v>
          </cell>
        </row>
        <row r="33">
          <cell r="A33" t="str">
            <v>VAL.IS.T1100.TE.S13.GF0303.MNAC</v>
          </cell>
          <cell r="X33">
            <v>6116.656637</v>
          </cell>
          <cell r="Y33">
            <v>7010.5505830000002</v>
          </cell>
          <cell r="Z33">
            <v>7338.1927269999996</v>
          </cell>
        </row>
        <row r="34">
          <cell r="A34" t="str">
            <v>VAL.NO.T1100.TE.S13.GF0303.MNAC</v>
          </cell>
          <cell r="X34">
            <v>5144</v>
          </cell>
          <cell r="Y34">
            <v>5243</v>
          </cell>
          <cell r="Z34">
            <v>5505</v>
          </cell>
        </row>
        <row r="35">
          <cell r="A35" t="str">
            <v>VAL.CH.T1100.TE.S13.GF0303.MNAC</v>
          </cell>
          <cell r="X35">
            <v>1932.8092349999999</v>
          </cell>
          <cell r="Y35">
            <v>1975.232246</v>
          </cell>
          <cell r="Z35">
            <v>1982.408831</v>
          </cell>
        </row>
        <row r="36">
          <cell r="A36" t="str">
            <v>VAL.BE.T1100.D1.S13.GF0303.MNAC</v>
          </cell>
          <cell r="X36">
            <v>893.7</v>
          </cell>
          <cell r="Y36">
            <v>888.6</v>
          </cell>
          <cell r="Z36">
            <v>898.3</v>
          </cell>
        </row>
        <row r="37">
          <cell r="A37" t="str">
            <v>VAL.BG.T1100.D1.S13.GF0303.MNAC</v>
          </cell>
          <cell r="X37">
            <v>567.56724099999997</v>
          </cell>
          <cell r="Y37">
            <v>591.602935</v>
          </cell>
          <cell r="Z37">
            <v>753.77963099999999</v>
          </cell>
        </row>
        <row r="38">
          <cell r="A38" t="str">
            <v>VAL.CZ.T1100.D1.S13.GF0303.MNAC</v>
          </cell>
          <cell r="X38">
            <v>12824</v>
          </cell>
          <cell r="Y38">
            <v>13588</v>
          </cell>
          <cell r="Z38">
            <v>14972</v>
          </cell>
        </row>
        <row r="39">
          <cell r="A39" t="str">
            <v>VAL.DK.T1100.D1.S13.GF0303.MNAC</v>
          </cell>
          <cell r="X39">
            <v>1323</v>
          </cell>
          <cell r="Y39">
            <v>1362</v>
          </cell>
          <cell r="Z39">
            <v>1423</v>
          </cell>
        </row>
        <row r="40">
          <cell r="A40" t="str">
            <v>VAL.DE.T1100.D1.S13.GF0303.MNAC</v>
          </cell>
          <cell r="X40">
            <v>7843</v>
          </cell>
          <cell r="Y40">
            <v>8041</v>
          </cell>
          <cell r="Z40">
            <v>8442</v>
          </cell>
        </row>
        <row r="41">
          <cell r="A41" t="str">
            <v>VAL.EE.T1100.D1.S13.GF0303.MNAC</v>
          </cell>
          <cell r="X41">
            <v>55.8</v>
          </cell>
          <cell r="Y41">
            <v>58.5</v>
          </cell>
          <cell r="Z41">
            <v>63.1</v>
          </cell>
        </row>
        <row r="42">
          <cell r="A42" t="str">
            <v>VAL.IE.T1100.D1.S13.GF0303.MNAC</v>
          </cell>
          <cell r="X42">
            <v>323.25608599999998</v>
          </cell>
          <cell r="Y42">
            <v>338.35864299999997</v>
          </cell>
          <cell r="Z42">
            <v>330.95746400000002</v>
          </cell>
        </row>
        <row r="43">
          <cell r="A43" t="str">
            <v>VAL.EL.T1100.D1.S13.GF0303.MNAC</v>
          </cell>
          <cell r="X43">
            <v>588</v>
          </cell>
          <cell r="Y43">
            <v>622</v>
          </cell>
          <cell r="Z43">
            <v>645</v>
          </cell>
        </row>
        <row r="44">
          <cell r="A44" t="str">
            <v>VAL.ES.T1100.D1.S13.GF0303.MNAC</v>
          </cell>
          <cell r="X44">
            <v>3245</v>
          </cell>
          <cell r="Y44">
            <v>3346</v>
          </cell>
          <cell r="Z44">
            <v>3503</v>
          </cell>
        </row>
        <row r="45">
          <cell r="A45" t="str">
            <v>VAL.FR.T1100.D1.S13.GF0303.MNAC</v>
          </cell>
          <cell r="X45">
            <v>3361</v>
          </cell>
          <cell r="Y45">
            <v>3452</v>
          </cell>
          <cell r="Z45">
            <v>3519</v>
          </cell>
        </row>
        <row r="46">
          <cell r="A46" t="str">
            <v>VAL.HR.T1100.D1.S13.GF0303.MNAC</v>
          </cell>
          <cell r="X46">
            <v>1324.4832369999999</v>
          </cell>
          <cell r="Y46">
            <v>1228.2744700000001</v>
          </cell>
          <cell r="Z46">
            <v>1287.4275319999999</v>
          </cell>
        </row>
        <row r="47">
          <cell r="A47" t="str">
            <v>VAL.IT.T1100.D1.S13.GF0303.MNAC</v>
          </cell>
          <cell r="X47">
            <v>3751</v>
          </cell>
          <cell r="Y47">
            <v>3931</v>
          </cell>
          <cell r="Z47">
            <v>3916</v>
          </cell>
        </row>
        <row r="48">
          <cell r="A48" t="str">
            <v>VAL.CY.T1100.D1.S13.GF0303.MNAC</v>
          </cell>
          <cell r="X48">
            <v>19.5</v>
          </cell>
          <cell r="Y48">
            <v>20.3</v>
          </cell>
          <cell r="Z48">
            <v>22</v>
          </cell>
        </row>
        <row r="49">
          <cell r="A49" t="str">
            <v>VAL.LV.T1100.D1.S13.GF0303.MNAC</v>
          </cell>
          <cell r="X49">
            <v>78.09</v>
          </cell>
          <cell r="Y49">
            <v>87.18</v>
          </cell>
          <cell r="Z49">
            <v>96.45</v>
          </cell>
        </row>
        <row r="50">
          <cell r="A50" t="str">
            <v>VAL.LT.T1100.D1.S13.GF0303.MNAC</v>
          </cell>
          <cell r="X50">
            <v>94.990799999999993</v>
          </cell>
          <cell r="Y50">
            <v>101.575014</v>
          </cell>
          <cell r="Z50">
            <v>112.50748</v>
          </cell>
        </row>
        <row r="51">
          <cell r="A51" t="str">
            <v>VAL.LU.T1100.D1.S13.GF0303.MNAC</v>
          </cell>
          <cell r="X51">
            <v>89.438021000000006</v>
          </cell>
          <cell r="Y51">
            <v>99.179000000000002</v>
          </cell>
          <cell r="Z51">
            <v>113.740268</v>
          </cell>
        </row>
        <row r="52">
          <cell r="A52" t="str">
            <v>VAL.HU.T1100.D1.S13.GF0303.MNAC</v>
          </cell>
          <cell r="X52">
            <v>127764</v>
          </cell>
          <cell r="Y52">
            <v>140611</v>
          </cell>
          <cell r="Z52">
            <v>146288</v>
          </cell>
        </row>
        <row r="53">
          <cell r="A53" t="str">
            <v>VAL.MT.T1100.D1.S13.GF0303.MNAC</v>
          </cell>
          <cell r="X53">
            <v>18.577687000000001</v>
          </cell>
          <cell r="Y53">
            <v>21.880984000000002</v>
          </cell>
          <cell r="Z53">
            <v>22.224070999999999</v>
          </cell>
        </row>
        <row r="54">
          <cell r="A54" t="str">
            <v>VAL.NL.T1100.D1.S13.GF0303.MNAC</v>
          </cell>
          <cell r="X54">
            <v>1243</v>
          </cell>
          <cell r="Y54">
            <v>1300</v>
          </cell>
          <cell r="Z54">
            <v>1341</v>
          </cell>
        </row>
        <row r="55">
          <cell r="A55" t="str">
            <v>VAL.AT.T1100.D1.S13.GF0303.MNAC</v>
          </cell>
          <cell r="X55">
            <v>673.83</v>
          </cell>
          <cell r="Y55">
            <v>688.99</v>
          </cell>
          <cell r="Z55">
            <v>706.43</v>
          </cell>
        </row>
        <row r="56">
          <cell r="A56" t="str">
            <v>VAL.PL.T1100.D1.S13.GF0303.MNAC</v>
          </cell>
          <cell r="X56">
            <v>6960.99</v>
          </cell>
          <cell r="Y56">
            <v>7256.8919999999998</v>
          </cell>
          <cell r="Z56">
            <v>7972.9229999999998</v>
          </cell>
        </row>
        <row r="57">
          <cell r="A57" t="str">
            <v>VAL.PT.T1100.D1.S13.GF0303.MNAC</v>
          </cell>
          <cell r="X57">
            <v>580.99199999999996</v>
          </cell>
          <cell r="Y57">
            <v>610.69399999999996</v>
          </cell>
          <cell r="Z57">
            <v>624.88099999999997</v>
          </cell>
        </row>
        <row r="58">
          <cell r="A58" t="str">
            <v>VAL.RO.T1100.D1.S13.GF0303.MNAC</v>
          </cell>
          <cell r="X58">
            <v>3777.9</v>
          </cell>
          <cell r="Y58">
            <v>3590.8</v>
          </cell>
          <cell r="Z58">
            <v>4098.2</v>
          </cell>
        </row>
        <row r="59">
          <cell r="A59" t="str">
            <v>VAL.SI.T1100.D1.S13.GF0303.MNAC</v>
          </cell>
          <cell r="X59">
            <v>151.13</v>
          </cell>
          <cell r="Y59">
            <v>157.54</v>
          </cell>
          <cell r="Z59">
            <v>167.89</v>
          </cell>
        </row>
        <row r="60">
          <cell r="A60" t="str">
            <v>VAL.SK.T1100.D1.S13.GF0303.MNAC</v>
          </cell>
          <cell r="X60">
            <v>170.887</v>
          </cell>
          <cell r="Y60">
            <v>184.876</v>
          </cell>
          <cell r="Z60">
            <v>210.23099999999999</v>
          </cell>
        </row>
        <row r="61">
          <cell r="A61" t="str">
            <v>VAL.FI.T1100.D1.S13.GF0303.MNAC</v>
          </cell>
          <cell r="X61">
            <v>359</v>
          </cell>
          <cell r="Y61">
            <v>364</v>
          </cell>
          <cell r="Z61">
            <v>388</v>
          </cell>
        </row>
        <row r="62">
          <cell r="A62" t="str">
            <v>VAL.SE.T1100.D1.S13.GF0303.MNAC</v>
          </cell>
          <cell r="X62">
            <v>6519</v>
          </cell>
          <cell r="Y62">
            <v>6788</v>
          </cell>
          <cell r="Z62">
            <v>7055</v>
          </cell>
        </row>
        <row r="63">
          <cell r="A63" t="str">
            <v>VAL.UK.T1100.D1.S13.GF0303.MNAC</v>
          </cell>
          <cell r="X63">
            <v>2586</v>
          </cell>
          <cell r="Y63">
            <v>2749</v>
          </cell>
          <cell r="Z63">
            <v>3054</v>
          </cell>
        </row>
        <row r="64">
          <cell r="A64" t="str">
            <v>VAL.IS.T1100.D1.S13.GF0303.MNAC</v>
          </cell>
          <cell r="X64">
            <v>2902.5340930000002</v>
          </cell>
          <cell r="Y64">
            <v>3376.5269760000001</v>
          </cell>
          <cell r="Z64">
            <v>3601.618129</v>
          </cell>
        </row>
        <row r="65">
          <cell r="A65" t="str">
            <v>VAL.NO.T1100.D1.S13.GF0303.MNAC</v>
          </cell>
          <cell r="X65">
            <v>2669</v>
          </cell>
          <cell r="Y65">
            <v>2744</v>
          </cell>
          <cell r="Z65">
            <v>2850</v>
          </cell>
        </row>
        <row r="66">
          <cell r="A66" t="str">
            <v>VAL.CH.T1100.D1.S13.GF0303.MNAC</v>
          </cell>
          <cell r="X66">
            <v>1406.239824</v>
          </cell>
          <cell r="Y66">
            <v>1427.5622760000001</v>
          </cell>
          <cell r="Z66">
            <v>1456.8110799999999</v>
          </cell>
        </row>
        <row r="67">
          <cell r="A67" t="str">
            <v>VAL.BE.T1100.P2.S13.GF0303.MNAC</v>
          </cell>
          <cell r="X67">
            <v>153.30000000000001</v>
          </cell>
          <cell r="Y67">
            <v>162.1</v>
          </cell>
          <cell r="Z67">
            <v>156.19999999999999</v>
          </cell>
        </row>
        <row r="68">
          <cell r="A68" t="str">
            <v>VAL.BG.T1100.P2.S13.GF0303.MNAC</v>
          </cell>
          <cell r="X68">
            <v>65.800583000000003</v>
          </cell>
          <cell r="Y68">
            <v>68.031423000000004</v>
          </cell>
          <cell r="Z68">
            <v>67.411686000000003</v>
          </cell>
        </row>
        <row r="69">
          <cell r="A69" t="str">
            <v>VAL.CZ.T1100.P2.S13.GF0303.MNAC</v>
          </cell>
          <cell r="X69">
            <v>2151</v>
          </cell>
          <cell r="Y69">
            <v>2256</v>
          </cell>
          <cell r="Z69">
            <v>2271</v>
          </cell>
        </row>
        <row r="70">
          <cell r="A70" t="str">
            <v>VAL.DK.T1100.P2.S13.GF0303.MNAC</v>
          </cell>
          <cell r="X70">
            <v>1403</v>
          </cell>
          <cell r="Y70">
            <v>1474</v>
          </cell>
          <cell r="Z70">
            <v>1576</v>
          </cell>
        </row>
        <row r="71">
          <cell r="A71" t="str">
            <v>VAL.DE.T1100.P2.S13.GF0303.MNAC</v>
          </cell>
          <cell r="X71">
            <v>4449</v>
          </cell>
          <cell r="Y71">
            <v>4724</v>
          </cell>
          <cell r="Z71">
            <v>4741</v>
          </cell>
        </row>
        <row r="72">
          <cell r="A72" t="str">
            <v>VAL.EE.T1100.P2.S13.GF0303.MNAC</v>
          </cell>
          <cell r="X72">
            <v>12.1</v>
          </cell>
          <cell r="Y72">
            <v>13</v>
          </cell>
          <cell r="Z72">
            <v>13.3</v>
          </cell>
        </row>
        <row r="73">
          <cell r="A73" t="str">
            <v>VAL.IE.T1100.P2.S13.GF0303.MNAC</v>
          </cell>
          <cell r="X73">
            <v>277.58133099999998</v>
          </cell>
          <cell r="Y73">
            <v>299.17131599999999</v>
          </cell>
          <cell r="Z73">
            <v>336.31506899999999</v>
          </cell>
        </row>
        <row r="74">
          <cell r="A74" t="str">
            <v>VAL.EL.T1100.P2.S13.GF0303.MNAC</v>
          </cell>
          <cell r="X74">
            <v>8</v>
          </cell>
          <cell r="Y74">
            <v>9</v>
          </cell>
          <cell r="Z74">
            <v>24</v>
          </cell>
        </row>
        <row r="75">
          <cell r="A75" t="str">
            <v>VAL.ES.T1100.P2.S13.GF0303.MNAC</v>
          </cell>
          <cell r="X75">
            <v>500</v>
          </cell>
          <cell r="Y75">
            <v>541</v>
          </cell>
          <cell r="Z75">
            <v>534</v>
          </cell>
        </row>
        <row r="76">
          <cell r="A76" t="str">
            <v>VAL.FR.T1100.P2.S13.GF0303.MNAC</v>
          </cell>
          <cell r="X76">
            <v>1438</v>
          </cell>
          <cell r="Y76">
            <v>1551</v>
          </cell>
          <cell r="Z76">
            <v>1609</v>
          </cell>
        </row>
        <row r="77">
          <cell r="A77" t="str">
            <v>VAL.HR.T1100.P2.S13.GF0303.MNAC</v>
          </cell>
          <cell r="X77">
            <v>314.96802700000001</v>
          </cell>
          <cell r="Y77">
            <v>324.08280600000001</v>
          </cell>
          <cell r="Z77">
            <v>351.762381</v>
          </cell>
        </row>
        <row r="78">
          <cell r="A78" t="str">
            <v>VAL.IT.T1100.P2.S13.GF0303.MNAC</v>
          </cell>
          <cell r="X78">
            <v>1552</v>
          </cell>
          <cell r="Y78">
            <v>1519</v>
          </cell>
          <cell r="Z78">
            <v>1768</v>
          </cell>
        </row>
        <row r="79">
          <cell r="A79" t="str">
            <v>VAL.CY.T1100.P2.S13.GF0303.MNAC</v>
          </cell>
          <cell r="X79">
            <v>2</v>
          </cell>
          <cell r="Y79">
            <v>2.7</v>
          </cell>
          <cell r="Z79">
            <v>2.6</v>
          </cell>
        </row>
        <row r="80">
          <cell r="A80" t="str">
            <v>VAL.LV.T1100.P2.S13.GF0303.MNAC</v>
          </cell>
          <cell r="X80">
            <v>26.91</v>
          </cell>
          <cell r="Y80">
            <v>27.46</v>
          </cell>
          <cell r="Z80">
            <v>28.41</v>
          </cell>
        </row>
        <row r="81">
          <cell r="A81" t="str">
            <v>VAL.LT.T1100.P2.S13.GF0303.MNAC</v>
          </cell>
          <cell r="X81">
            <v>11</v>
          </cell>
          <cell r="Y81">
            <v>11.127307999999999</v>
          </cell>
          <cell r="Z81">
            <v>11.009760999999999</v>
          </cell>
        </row>
        <row r="82">
          <cell r="A82" t="str">
            <v>VAL.LU.T1100.P2.S13.GF0303.MNAC</v>
          </cell>
          <cell r="X82">
            <v>27.632133</v>
          </cell>
          <cell r="Y82">
            <v>24.957477000000001</v>
          </cell>
          <cell r="Z82">
            <v>25.396263999999999</v>
          </cell>
        </row>
        <row r="83">
          <cell r="A83" t="str">
            <v>VAL.HU.T1100.P2.S13.GF0303.MNAC</v>
          </cell>
          <cell r="X83">
            <v>23386</v>
          </cell>
          <cell r="Y83">
            <v>25683</v>
          </cell>
          <cell r="Z83">
            <v>32105</v>
          </cell>
        </row>
        <row r="84">
          <cell r="A84" t="str">
            <v>VAL.MT.T1100.P2.S13.GF0303.MNAC</v>
          </cell>
          <cell r="X84">
            <v>4.3003260000000001</v>
          </cell>
          <cell r="Y84">
            <v>7.8034239999999997</v>
          </cell>
          <cell r="Z84">
            <v>12.60887</v>
          </cell>
        </row>
        <row r="85">
          <cell r="A85" t="str">
            <v>VAL.NL.T1100.P2.S13.GF0303.MNAC</v>
          </cell>
          <cell r="X85">
            <v>578</v>
          </cell>
          <cell r="Y85">
            <v>570</v>
          </cell>
          <cell r="Z85">
            <v>647</v>
          </cell>
        </row>
        <row r="86">
          <cell r="A86" t="str">
            <v>VAL.AT.T1100.P2.S13.GF0303.MNAC</v>
          </cell>
          <cell r="X86">
            <v>339.21</v>
          </cell>
          <cell r="Y86">
            <v>336.21</v>
          </cell>
          <cell r="Z86">
            <v>341.83</v>
          </cell>
        </row>
        <row r="87">
          <cell r="A87" t="str">
            <v>VAL.PL.T1100.P2.S13.GF0303.MNAC</v>
          </cell>
          <cell r="X87">
            <v>2049.6080000000002</v>
          </cell>
          <cell r="Y87">
            <v>2188.317</v>
          </cell>
          <cell r="Z87">
            <v>2508.971</v>
          </cell>
        </row>
        <row r="88">
          <cell r="A88" t="str">
            <v>VAL.PT.T1100.P2.S13.GF0303.MNAC</v>
          </cell>
          <cell r="X88">
            <v>61.097999999999999</v>
          </cell>
          <cell r="Y88">
            <v>70.037999999999997</v>
          </cell>
          <cell r="Z88">
            <v>67.248000000000005</v>
          </cell>
        </row>
        <row r="89">
          <cell r="A89" t="str">
            <v>VAL.RO.T1100.P2.S13.GF0303.MNAC</v>
          </cell>
          <cell r="X89">
            <v>203.6</v>
          </cell>
          <cell r="Y89">
            <v>159.1</v>
          </cell>
          <cell r="Z89">
            <v>192.3</v>
          </cell>
        </row>
        <row r="90">
          <cell r="A90" t="str">
            <v>VAL.SI.T1100.P2.S13.GF0303.MNAC</v>
          </cell>
          <cell r="X90">
            <v>43</v>
          </cell>
          <cell r="Y90">
            <v>44.79</v>
          </cell>
          <cell r="Z90">
            <v>48.56</v>
          </cell>
        </row>
        <row r="91">
          <cell r="A91" t="str">
            <v>VAL.SK.T1100.P2.S13.GF0303.MNAC</v>
          </cell>
          <cell r="X91">
            <v>38.762999999999998</v>
          </cell>
          <cell r="Y91">
            <v>46.841999999999999</v>
          </cell>
          <cell r="Z91">
            <v>57.790999999999997</v>
          </cell>
        </row>
        <row r="92">
          <cell r="A92" t="str">
            <v>VAL.FI.T1100.P2.S13.GF0303.MNAC</v>
          </cell>
          <cell r="X92">
            <v>165</v>
          </cell>
          <cell r="Y92">
            <v>171</v>
          </cell>
          <cell r="Z92">
            <v>210</v>
          </cell>
        </row>
        <row r="93">
          <cell r="A93" t="str">
            <v>VAL.SE.T1100.P2.S13.GF0303.MNAC</v>
          </cell>
          <cell r="X93">
            <v>3803</v>
          </cell>
          <cell r="Y93">
            <v>3622</v>
          </cell>
          <cell r="Z93">
            <v>3678</v>
          </cell>
        </row>
        <row r="94">
          <cell r="A94" t="str">
            <v>VAL.UK.T1100.P2.S13.GF0303.MNAC</v>
          </cell>
          <cell r="X94">
            <v>5012</v>
          </cell>
          <cell r="Y94">
            <v>5086</v>
          </cell>
          <cell r="Z94">
            <v>4619</v>
          </cell>
        </row>
        <row r="95">
          <cell r="A95" t="str">
            <v>VAL.IS.T1100.P2.S13.GF0303.MNAC</v>
          </cell>
          <cell r="X95">
            <v>2707.871537</v>
          </cell>
          <cell r="Y95">
            <v>3180.5328479999998</v>
          </cell>
          <cell r="Z95">
            <v>3168.2937350000002</v>
          </cell>
        </row>
        <row r="96">
          <cell r="A96" t="str">
            <v>VAL.NO.T1100.P2.S13.GF0303.MNAC</v>
          </cell>
          <cell r="X96">
            <v>2283</v>
          </cell>
          <cell r="Y96">
            <v>2238</v>
          </cell>
          <cell r="Z96">
            <v>2399</v>
          </cell>
        </row>
        <row r="97">
          <cell r="A97" t="str">
            <v>VAL.CH.T1100.P2.S13.GF0303.MNAC</v>
          </cell>
          <cell r="X97">
            <v>495.729781</v>
          </cell>
          <cell r="Y97">
            <v>515.32859399999995</v>
          </cell>
          <cell r="Z97">
            <v>493.682568</v>
          </cell>
        </row>
        <row r="98">
          <cell r="A98" t="str">
            <v>VAL.BE.T1100.P51G.S13.GF0303.MNAC</v>
          </cell>
          <cell r="X98">
            <v>5.3</v>
          </cell>
          <cell r="Y98">
            <v>5.6</v>
          </cell>
          <cell r="Z98">
            <v>3.7</v>
          </cell>
        </row>
        <row r="99">
          <cell r="A99" t="str">
            <v>VAL.BG.T1100.P51G.S13.GF0303.MNAC</v>
          </cell>
          <cell r="X99">
            <v>14.520023</v>
          </cell>
          <cell r="Y99">
            <v>6.2950299999999997</v>
          </cell>
          <cell r="Z99">
            <v>20.67437</v>
          </cell>
        </row>
        <row r="100">
          <cell r="A100" t="str">
            <v>VAL.CZ.T1100.P51G.S13.GF0303.MNAC</v>
          </cell>
          <cell r="X100">
            <v>266</v>
          </cell>
          <cell r="Y100">
            <v>397</v>
          </cell>
          <cell r="Z100">
            <v>634</v>
          </cell>
        </row>
        <row r="101">
          <cell r="A101" t="str">
            <v>VAL.DK.T1100.P51G.S13.GF0303.MNAC</v>
          </cell>
          <cell r="X101">
            <v>61</v>
          </cell>
          <cell r="Y101">
            <v>41</v>
          </cell>
          <cell r="Z101">
            <v>72</v>
          </cell>
        </row>
        <row r="102">
          <cell r="A102" t="str">
            <v>VAL.DE.T1100.P51G.S13.GF0303.MNAC</v>
          </cell>
          <cell r="X102">
            <v>177</v>
          </cell>
          <cell r="Y102">
            <v>208</v>
          </cell>
          <cell r="Z102">
            <v>232</v>
          </cell>
        </row>
        <row r="103">
          <cell r="A103" t="str">
            <v>VAL.EE.T1100.P51G.S13.GF0303.MNAC</v>
          </cell>
          <cell r="X103">
            <v>4.7</v>
          </cell>
          <cell r="Y103">
            <v>5.4</v>
          </cell>
          <cell r="Z103">
            <v>10.3</v>
          </cell>
        </row>
        <row r="104">
          <cell r="A104" t="str">
            <v>VAL.IE.T1100.P51G.S13.GF0303.MNAC</v>
          </cell>
          <cell r="X104">
            <v>26.0548</v>
          </cell>
          <cell r="Y104">
            <v>32.546092999999999</v>
          </cell>
          <cell r="Z104">
            <v>37.102545999999997</v>
          </cell>
        </row>
        <row r="105">
          <cell r="A105" t="str">
            <v>VAL.EL.T1100.P51G.S13.GF0303.MNAC</v>
          </cell>
          <cell r="X105">
            <v>0</v>
          </cell>
          <cell r="Y105">
            <v>0</v>
          </cell>
          <cell r="Z105">
            <v>0</v>
          </cell>
        </row>
        <row r="106">
          <cell r="A106" t="str">
            <v>VAL.ES.T1100.P51G.S13.GF0303.MNAC</v>
          </cell>
          <cell r="X106">
            <v>189</v>
          </cell>
          <cell r="Y106">
            <v>213</v>
          </cell>
          <cell r="Z106">
            <v>177</v>
          </cell>
        </row>
        <row r="107">
          <cell r="A107" t="str">
            <v>VAL.FR.T1100.P51G.S13.GF0303.MNAC</v>
          </cell>
          <cell r="X107">
            <v>201</v>
          </cell>
          <cell r="Y107">
            <v>248</v>
          </cell>
          <cell r="Z107">
            <v>254</v>
          </cell>
        </row>
        <row r="108">
          <cell r="A108" t="str">
            <v>VAL.HR.T1100.P51G.S13.GF0303.MNAC</v>
          </cell>
          <cell r="X108">
            <v>1.2724580000000001</v>
          </cell>
          <cell r="Y108">
            <v>5.7674000000000003</v>
          </cell>
          <cell r="Z108">
            <v>7.2442719999999996</v>
          </cell>
        </row>
        <row r="109">
          <cell r="A109" t="str">
            <v>VAL.IT.T1100.P51G.S13.GF0303.MNAC</v>
          </cell>
          <cell r="X109">
            <v>116</v>
          </cell>
          <cell r="Y109">
            <v>138</v>
          </cell>
          <cell r="Z109">
            <v>71</v>
          </cell>
        </row>
        <row r="110">
          <cell r="A110" t="str">
            <v>VAL.CY.T1100.P51G.S13.GF0303.MNAC</v>
          </cell>
          <cell r="X110">
            <v>2.5</v>
          </cell>
          <cell r="Y110">
            <v>9.6</v>
          </cell>
          <cell r="Z110">
            <v>3.4</v>
          </cell>
        </row>
        <row r="111">
          <cell r="A111" t="str">
            <v>VAL.LV.T1100.P51G.S13.GF0303.MNAC</v>
          </cell>
          <cell r="X111">
            <v>4.47</v>
          </cell>
          <cell r="Y111">
            <v>4.18</v>
          </cell>
          <cell r="Z111">
            <v>2.68</v>
          </cell>
        </row>
        <row r="112">
          <cell r="A112" t="str">
            <v>VAL.LT.T1100.P51G.S13.GF0303.MNAC</v>
          </cell>
          <cell r="X112">
            <v>4.4135999999999997</v>
          </cell>
          <cell r="Y112">
            <v>4.0134829999999999</v>
          </cell>
          <cell r="Z112">
            <v>2.5547360000000001</v>
          </cell>
        </row>
        <row r="113">
          <cell r="A113" t="str">
            <v>VAL.LU.T1100.P51G.S13.GF0303.MNAC</v>
          </cell>
          <cell r="X113">
            <v>5.1441439999999998</v>
          </cell>
          <cell r="Y113">
            <v>5.7739820000000002</v>
          </cell>
          <cell r="Z113">
            <v>5.0113029999999998</v>
          </cell>
        </row>
        <row r="114">
          <cell r="A114" t="str">
            <v>VAL.HU.T1100.P51G.S13.GF0303.MNAC</v>
          </cell>
          <cell r="X114">
            <v>7218</v>
          </cell>
          <cell r="Y114">
            <v>11328</v>
          </cell>
          <cell r="Z114">
            <v>17224</v>
          </cell>
        </row>
        <row r="115">
          <cell r="A115" t="str">
            <v>VAL.MT.T1100.P51G.S13.GF0303.MNAC</v>
          </cell>
          <cell r="X115">
            <v>5.5305200000000001</v>
          </cell>
          <cell r="Y115">
            <v>0.301811</v>
          </cell>
          <cell r="Z115">
            <v>0.69062699999999999</v>
          </cell>
        </row>
        <row r="116">
          <cell r="A116" t="str">
            <v>VAL.NL.T1100.P51G.S13.GF0303.MNAC</v>
          </cell>
          <cell r="X116">
            <v>162</v>
          </cell>
          <cell r="Y116">
            <v>237</v>
          </cell>
          <cell r="Z116">
            <v>176</v>
          </cell>
        </row>
        <row r="117">
          <cell r="A117" t="str">
            <v>VAL.AT.T1100.P51G.S13.GF0303.MNAC</v>
          </cell>
          <cell r="X117">
            <v>9.57</v>
          </cell>
          <cell r="Y117">
            <v>18.18</v>
          </cell>
          <cell r="Z117">
            <v>12.33</v>
          </cell>
        </row>
        <row r="118">
          <cell r="A118" t="str">
            <v>VAL.PL.T1100.P51G.S13.GF0303.MNAC</v>
          </cell>
          <cell r="X118">
            <v>771.64400000000001</v>
          </cell>
          <cell r="Y118">
            <v>1128</v>
          </cell>
          <cell r="Z118">
            <v>1106.0630000000001</v>
          </cell>
        </row>
        <row r="119">
          <cell r="A119" t="str">
            <v>VAL.PT.T1100.P51G.S13.GF0303.MNAC</v>
          </cell>
          <cell r="X119">
            <v>3.173</v>
          </cell>
          <cell r="Y119">
            <v>7.6859999999999999</v>
          </cell>
          <cell r="Z119">
            <v>8.3710000000000004</v>
          </cell>
        </row>
        <row r="120">
          <cell r="A120" t="str">
            <v>VAL.RO.T1100.P51G.S13.GF0303.MNAC</v>
          </cell>
          <cell r="X120">
            <v>93.6</v>
          </cell>
          <cell r="Y120">
            <v>37.299999999999997</v>
          </cell>
          <cell r="Z120">
            <v>64.2</v>
          </cell>
        </row>
        <row r="121">
          <cell r="A121" t="str">
            <v>VAL.SI.T1100.P51G.S13.GF0303.MNAC</v>
          </cell>
          <cell r="X121">
            <v>3.32</v>
          </cell>
          <cell r="Y121">
            <v>4.12</v>
          </cell>
          <cell r="Z121">
            <v>3.7</v>
          </cell>
        </row>
        <row r="122">
          <cell r="A122" t="str">
            <v>VAL.SK.T1100.P51G.S13.GF0303.MNAC</v>
          </cell>
          <cell r="X122">
            <v>15.997999999999999</v>
          </cell>
          <cell r="Y122">
            <v>14.763</v>
          </cell>
          <cell r="Z122">
            <v>16.306000000000001</v>
          </cell>
        </row>
        <row r="123">
          <cell r="A123" t="str">
            <v>VAL.FI.T1100.P51G.S13.GF0303.MNAC</v>
          </cell>
          <cell r="X123">
            <v>1</v>
          </cell>
          <cell r="Y123">
            <v>0</v>
          </cell>
          <cell r="Z123">
            <v>1</v>
          </cell>
        </row>
        <row r="124">
          <cell r="A124" t="str">
            <v>VAL.SE.T1100.P51G.S13.GF0303.MNAC</v>
          </cell>
          <cell r="X124">
            <v>824</v>
          </cell>
          <cell r="Y124">
            <v>889</v>
          </cell>
          <cell r="Z124">
            <v>1020</v>
          </cell>
        </row>
        <row r="125">
          <cell r="A125" t="str">
            <v>VAL.UK.T1100.P51G.S13.GF0303.MNAC</v>
          </cell>
          <cell r="X125">
            <v>238</v>
          </cell>
          <cell r="Y125">
            <v>376</v>
          </cell>
          <cell r="Z125">
            <v>395</v>
          </cell>
        </row>
        <row r="126">
          <cell r="A126" t="str">
            <v>VAL.IS.T1100.P51G.S13.GF0303.MNAC</v>
          </cell>
          <cell r="X126">
            <v>98.769602000000006</v>
          </cell>
          <cell r="Y126">
            <v>34.452976999999997</v>
          </cell>
          <cell r="Z126">
            <v>103.49057000000001</v>
          </cell>
        </row>
        <row r="127">
          <cell r="A127" t="str">
            <v>VAL.NO.T1100.P51G.S13.GF0303.MNAC</v>
          </cell>
          <cell r="X127">
            <v>140</v>
          </cell>
          <cell r="Y127">
            <v>197</v>
          </cell>
          <cell r="Z127">
            <v>197</v>
          </cell>
        </row>
        <row r="128">
          <cell r="A128" t="str">
            <v>VAL.CH.T1100.P51G.S13.GF0303.MNAC</v>
          </cell>
          <cell r="X128">
            <v>23.020688</v>
          </cell>
          <cell r="Y128">
            <v>27.446254</v>
          </cell>
          <cell r="Z128">
            <v>27.481210999999998</v>
          </cell>
        </row>
      </sheetData>
      <sheetData sheetId="4"/>
      <sheetData sheetId="5"/>
      <sheetData sheetId="6"/>
      <sheetData sheetId="7">
        <row r="5">
          <cell r="M5">
            <v>0.28565000000000002</v>
          </cell>
          <cell r="O5">
            <v>0.30352000000000001</v>
          </cell>
          <cell r="Q5">
            <v>0.26929999999999998</v>
          </cell>
          <cell r="R5">
            <v>0.24657999999999999</v>
          </cell>
          <cell r="S5">
            <v>0.26368999999999998</v>
          </cell>
          <cell r="T5">
            <v>0.25645000000000001</v>
          </cell>
          <cell r="U5">
            <v>0.25268000000000002</v>
          </cell>
          <cell r="V5">
            <v>0.24535999999999999</v>
          </cell>
          <cell r="AT5">
            <v>95.200073421439058</v>
          </cell>
          <cell r="AV5">
            <v>105.52804537678941</v>
          </cell>
          <cell r="AX5">
            <v>96.823980729770724</v>
          </cell>
          <cell r="AY5">
            <v>91.138903672166052</v>
          </cell>
          <cell r="AZ5">
            <v>100.08825346394846</v>
          </cell>
          <cell r="BA5">
            <v>100.32527472527472</v>
          </cell>
          <cell r="BB5">
            <v>101.81149908112366</v>
          </cell>
          <cell r="BC5">
            <v>101.69727565497432</v>
          </cell>
        </row>
        <row r="6">
          <cell r="M6">
            <v>0.55081999999999998</v>
          </cell>
          <cell r="O6">
            <v>0.58919999999999995</v>
          </cell>
          <cell r="Q6">
            <v>0.66249999999999998</v>
          </cell>
          <cell r="R6">
            <v>0.66444000000000003</v>
          </cell>
          <cell r="S6">
            <v>0.61761999999999995</v>
          </cell>
          <cell r="T6">
            <v>0.63349999999999995</v>
          </cell>
          <cell r="U6">
            <v>0.60718000000000005</v>
          </cell>
          <cell r="V6">
            <v>0.70328000000000002</v>
          </cell>
          <cell r="AT6">
            <v>27.82384020259374</v>
          </cell>
          <cell r="AV6">
            <v>33.910904489391434</v>
          </cell>
          <cell r="AX6">
            <v>39.334491150258728</v>
          </cell>
          <cell r="AY6">
            <v>42.294239752354073</v>
          </cell>
          <cell r="AZ6">
            <v>42.146514642625661</v>
          </cell>
          <cell r="BA6">
            <v>46.849383898981763</v>
          </cell>
          <cell r="BB6">
            <v>48.497821364718213</v>
          </cell>
          <cell r="BC6">
            <v>61.739884256339089</v>
          </cell>
        </row>
        <row r="7">
          <cell r="M7">
            <v>0.29727999999999999</v>
          </cell>
          <cell r="O7">
            <v>0.28433000000000003</v>
          </cell>
          <cell r="Q7">
            <v>0.29372999999999999</v>
          </cell>
          <cell r="R7">
            <v>0.32244</v>
          </cell>
          <cell r="S7">
            <v>0.30925999999999998</v>
          </cell>
          <cell r="T7">
            <v>0.29837000000000002</v>
          </cell>
          <cell r="U7">
            <v>0.30053999999999997</v>
          </cell>
          <cell r="V7">
            <v>0.31131999999999999</v>
          </cell>
          <cell r="AT7">
            <v>44.637794955905775</v>
          </cell>
          <cell r="AV7">
            <v>43.988202818649022</v>
          </cell>
          <cell r="AX7">
            <v>44.04604827844382</v>
          </cell>
          <cell r="AY7">
            <v>51.856591614862644</v>
          </cell>
          <cell r="AZ7">
            <v>51.939315758787266</v>
          </cell>
          <cell r="BA7">
            <v>54.699051893710106</v>
          </cell>
          <cell r="BB7">
            <v>59.654494877395322</v>
          </cell>
          <cell r="BC7">
            <v>65.34579214045506</v>
          </cell>
        </row>
        <row r="8">
          <cell r="M8">
            <v>0.19464999999999999</v>
          </cell>
          <cell r="O8">
            <v>0.19714999999999999</v>
          </cell>
          <cell r="Q8">
            <v>0.16950000000000001</v>
          </cell>
          <cell r="R8">
            <v>0.16569</v>
          </cell>
          <cell r="S8">
            <v>0.16281999999999999</v>
          </cell>
          <cell r="T8">
            <v>0.15062</v>
          </cell>
          <cell r="U8">
            <v>0.15243000000000001</v>
          </cell>
          <cell r="V8">
            <v>0.16039</v>
          </cell>
          <cell r="AT8">
            <v>85.3300713899405</v>
          </cell>
          <cell r="AV8">
            <v>89.769441423716685</v>
          </cell>
          <cell r="AX8">
            <v>79.824211589580017</v>
          </cell>
          <cell r="AY8">
            <v>79.612396867300248</v>
          </cell>
          <cell r="AZ8">
            <v>80.46223477046604</v>
          </cell>
          <cell r="BA8">
            <v>77.022578317432789</v>
          </cell>
          <cell r="BB8">
            <v>79.543644114601307</v>
          </cell>
          <cell r="BC8">
            <v>86.230110538078051</v>
          </cell>
        </row>
        <row r="9">
          <cell r="M9">
            <v>0.41517999999999999</v>
          </cell>
          <cell r="O9">
            <v>0.40089999999999998</v>
          </cell>
          <cell r="Q9">
            <v>0.40271000000000001</v>
          </cell>
          <cell r="R9">
            <v>0.39611000000000002</v>
          </cell>
          <cell r="S9">
            <v>0.38606000000000001</v>
          </cell>
          <cell r="T9">
            <v>0.38394</v>
          </cell>
          <cell r="U9">
            <v>0.38783000000000001</v>
          </cell>
          <cell r="V9">
            <v>0.39040000000000002</v>
          </cell>
          <cell r="AT9">
            <v>132.61671067709631</v>
          </cell>
          <cell r="AV9">
            <v>136.84629348718076</v>
          </cell>
          <cell r="AX9">
            <v>145.57376239457665</v>
          </cell>
          <cell r="AY9">
            <v>146.74305581059409</v>
          </cell>
          <cell r="AZ9">
            <v>146.95989022331784</v>
          </cell>
          <cell r="BA9">
            <v>151.42093228643671</v>
          </cell>
          <cell r="BB9">
            <v>157.00914288471282</v>
          </cell>
          <cell r="BC9">
            <v>162.04734454165813</v>
          </cell>
        </row>
        <row r="10">
          <cell r="M10">
            <v>0.27517999999999998</v>
          </cell>
          <cell r="O10">
            <v>0.26757999999999998</v>
          </cell>
          <cell r="Q10">
            <v>0.30724000000000001</v>
          </cell>
          <cell r="R10">
            <v>0.30314000000000002</v>
          </cell>
          <cell r="S10">
            <v>0.30413000000000001</v>
          </cell>
          <cell r="T10">
            <v>0.30471999999999999</v>
          </cell>
          <cell r="U10">
            <v>0.29725000000000001</v>
          </cell>
          <cell r="V10">
            <v>0.30875999999999998</v>
          </cell>
          <cell r="AT10">
            <v>30.675766894172355</v>
          </cell>
          <cell r="AV10">
            <v>36.447328705101114</v>
          </cell>
          <cell r="AX10">
            <v>47.119623043015658</v>
          </cell>
          <cell r="AY10">
            <v>47.970760679205057</v>
          </cell>
          <cell r="AZ10">
            <v>50.687742229652706</v>
          </cell>
          <cell r="BA10">
            <v>55.259957433870483</v>
          </cell>
          <cell r="BB10">
            <v>58.448942460768713</v>
          </cell>
          <cell r="BC10">
            <v>65.519323671497588</v>
          </cell>
        </row>
        <row r="11">
          <cell r="M11">
            <v>0.26549</v>
          </cell>
          <cell r="O11">
            <v>0.30802000000000002</v>
          </cell>
          <cell r="Q11">
            <v>0.27927000000000002</v>
          </cell>
          <cell r="R11">
            <v>0.21457000000000001</v>
          </cell>
          <cell r="S11">
            <v>0.21615000000000001</v>
          </cell>
          <cell r="T11">
            <v>0.20881</v>
          </cell>
          <cell r="U11">
            <v>0.20491999999999999</v>
          </cell>
          <cell r="V11">
            <v>0.19783000000000001</v>
          </cell>
          <cell r="AT11">
            <v>97.625573000392549</v>
          </cell>
          <cell r="AV11">
            <v>117.31497746572005</v>
          </cell>
          <cell r="AX11">
            <v>117.14081346212539</v>
          </cell>
          <cell r="AY11">
            <v>120.10822932128276</v>
          </cell>
          <cell r="AZ11">
            <v>123.26139916066364</v>
          </cell>
          <cell r="BA11">
            <v>130.61140377363205</v>
          </cell>
          <cell r="BB11">
            <v>137.85729316037981</v>
          </cell>
          <cell r="BC11">
            <v>142.95733209935926</v>
          </cell>
        </row>
        <row r="12">
          <cell r="M12">
            <v>0.29863000000000001</v>
          </cell>
          <cell r="O12">
            <v>0.30947000000000002</v>
          </cell>
          <cell r="Q12">
            <v>0.41443999999999998</v>
          </cell>
          <cell r="R12">
            <v>0.31286999999999998</v>
          </cell>
          <cell r="S12">
            <v>0.33460000000000001</v>
          </cell>
          <cell r="T12">
            <v>0.33643000000000001</v>
          </cell>
          <cell r="U12">
            <v>0.37334000000000001</v>
          </cell>
          <cell r="V12">
            <v>0.36475000000000002</v>
          </cell>
          <cell r="AT12">
            <v>60.693906691435778</v>
          </cell>
          <cell r="AV12">
            <v>52.783874028523208</v>
          </cell>
          <cell r="AX12">
            <v>67.478427559842345</v>
          </cell>
          <cell r="AY12">
            <v>50.919696588842399</v>
          </cell>
          <cell r="AZ12">
            <v>54.101757703932542</v>
          </cell>
          <cell r="BA12">
            <v>55.417631361172319</v>
          </cell>
          <cell r="BB12">
            <v>62.518110220080523</v>
          </cell>
          <cell r="BC12">
            <v>62.397694363221738</v>
          </cell>
        </row>
        <row r="13">
          <cell r="M13">
            <v>0.39079000000000003</v>
          </cell>
          <cell r="O13">
            <v>0.37436000000000003</v>
          </cell>
          <cell r="Q13">
            <v>0.35837999999999998</v>
          </cell>
          <cell r="R13">
            <v>0.35977999999999999</v>
          </cell>
          <cell r="S13">
            <v>0.34789999999999999</v>
          </cell>
          <cell r="T13">
            <v>0.34049000000000001</v>
          </cell>
          <cell r="U13">
            <v>0.34145999999999999</v>
          </cell>
          <cell r="V13">
            <v>0.33957999999999999</v>
          </cell>
          <cell r="AT13">
            <v>90.029568871761114</v>
          </cell>
          <cell r="AV13">
            <v>82.537890451264147</v>
          </cell>
          <cell r="AX13">
            <v>79.625238294508762</v>
          </cell>
          <cell r="AY13">
            <v>83.53776059762788</v>
          </cell>
          <cell r="AZ13">
            <v>83.423268999461129</v>
          </cell>
          <cell r="BA13">
            <v>85.015173145348655</v>
          </cell>
          <cell r="BB13">
            <v>87.997104997965934</v>
          </cell>
          <cell r="BC13">
            <v>89.737163732429124</v>
          </cell>
        </row>
        <row r="14">
          <cell r="M14">
            <v>0.23841000000000001</v>
          </cell>
          <cell r="O14">
            <v>0.23008000000000001</v>
          </cell>
          <cell r="Q14">
            <v>0.23150999999999999</v>
          </cell>
          <cell r="R14">
            <v>0.2278</v>
          </cell>
          <cell r="S14">
            <v>0.23154</v>
          </cell>
          <cell r="T14">
            <v>0.22906000000000001</v>
          </cell>
          <cell r="U14">
            <v>0.23429</v>
          </cell>
          <cell r="V14">
            <v>0.23277</v>
          </cell>
          <cell r="AT14">
            <v>73.172232391441455</v>
          </cell>
          <cell r="AV14">
            <v>73.205282478560875</v>
          </cell>
          <cell r="AX14">
            <v>75.054288816503799</v>
          </cell>
          <cell r="AY14">
            <v>75.216653399618508</v>
          </cell>
          <cell r="AZ14">
            <v>77.404198650326947</v>
          </cell>
          <cell r="BA14">
            <v>78.463534288653946</v>
          </cell>
          <cell r="BB14">
            <v>82.316211997324018</v>
          </cell>
          <cell r="BC14">
            <v>84.114089184060717</v>
          </cell>
        </row>
        <row r="15">
          <cell r="M15">
            <v>0.54578000000000004</v>
          </cell>
          <cell r="O15">
            <v>0.52003999999999995</v>
          </cell>
          <cell r="Q15">
            <v>0.46333000000000002</v>
          </cell>
          <cell r="R15">
            <v>0.45777000000000001</v>
          </cell>
          <cell r="S15">
            <v>0.44955000000000001</v>
          </cell>
          <cell r="T15">
            <v>0.44649</v>
          </cell>
          <cell r="U15">
            <v>0.41292000000000001</v>
          </cell>
          <cell r="V15">
            <v>0.41943000000000003</v>
          </cell>
          <cell r="AT15">
            <v>57.412667729584413</v>
          </cell>
          <cell r="AV15">
            <v>53.608996594097995</v>
          </cell>
          <cell r="AX15">
            <v>47.467973069314404</v>
          </cell>
          <cell r="AY15">
            <v>48.531586814607451</v>
          </cell>
          <cell r="AZ15">
            <v>50.228622820220309</v>
          </cell>
          <cell r="BA15">
            <v>53.233102897199657</v>
          </cell>
          <cell r="BB15">
            <v>52.437158599515506</v>
          </cell>
          <cell r="BC15">
            <v>55.932520818939764</v>
          </cell>
        </row>
        <row r="16">
          <cell r="M16">
            <v>0.31980999999999998</v>
          </cell>
          <cell r="O16">
            <v>0.31545000000000001</v>
          </cell>
          <cell r="Q16">
            <v>0.32880999999999999</v>
          </cell>
          <cell r="R16">
            <v>0.33600000000000002</v>
          </cell>
          <cell r="S16">
            <v>0.32138</v>
          </cell>
          <cell r="T16">
            <v>0.32430999999999999</v>
          </cell>
          <cell r="U16">
            <v>0.32806999999999997</v>
          </cell>
          <cell r="V16">
            <v>0.33395999999999998</v>
          </cell>
          <cell r="AT16">
            <v>86.127936673486033</v>
          </cell>
          <cell r="AV16">
            <v>84.920060126849762</v>
          </cell>
          <cell r="AX16">
            <v>88.025649335160423</v>
          </cell>
          <cell r="AY16">
            <v>91.584802389569674</v>
          </cell>
          <cell r="AZ16">
            <v>89.893200280400805</v>
          </cell>
          <cell r="BA16">
            <v>93.034473302971591</v>
          </cell>
          <cell r="BB16">
            <v>96.131739518051177</v>
          </cell>
          <cell r="BC16">
            <v>99.123286763121698</v>
          </cell>
        </row>
        <row r="17">
          <cell r="M17">
            <v>0.13138</v>
          </cell>
          <cell r="O17">
            <v>0.13374</v>
          </cell>
          <cell r="Q17">
            <v>0.12506999999999999</v>
          </cell>
          <cell r="R17">
            <v>0.12078</v>
          </cell>
          <cell r="S17">
            <v>0.1215</v>
          </cell>
          <cell r="T17">
            <v>0.13022</v>
          </cell>
          <cell r="U17">
            <v>0.16236999999999999</v>
          </cell>
          <cell r="V17">
            <v>0.13639999999999999</v>
          </cell>
          <cell r="AT17">
            <v>30.743263608415212</v>
          </cell>
          <cell r="AV17">
            <v>30.094334162856644</v>
          </cell>
          <cell r="AX17">
            <v>25.571847507331377</v>
          </cell>
          <cell r="AY17">
            <v>25.481914918717411</v>
          </cell>
          <cell r="AZ17">
            <v>27.009253605148199</v>
          </cell>
          <cell r="BA17">
            <v>30.482129560685035</v>
          </cell>
          <cell r="BB17">
            <v>39.996781868125552</v>
          </cell>
          <cell r="BC17">
            <v>34.469074210556151</v>
          </cell>
        </row>
        <row r="18">
          <cell r="M18">
            <v>0.39655000000000001</v>
          </cell>
          <cell r="O18">
            <v>0.40272000000000002</v>
          </cell>
          <cell r="Q18">
            <v>0.39765</v>
          </cell>
          <cell r="R18">
            <v>0.41424</v>
          </cell>
          <cell r="S18">
            <v>0.40394000000000002</v>
          </cell>
          <cell r="T18">
            <v>0.41002</v>
          </cell>
          <cell r="U18">
            <v>0.41410000000000002</v>
          </cell>
          <cell r="V18">
            <v>0.42481000000000002</v>
          </cell>
          <cell r="AT18">
            <v>33.793812968163685</v>
          </cell>
          <cell r="AV18">
            <v>44.000083593538712</v>
          </cell>
          <cell r="AX18">
            <v>47.085370440015041</v>
          </cell>
          <cell r="AY18">
            <v>51.45374271105694</v>
          </cell>
          <cell r="AZ18">
            <v>52.28291159267917</v>
          </cell>
          <cell r="BA18">
            <v>56.95048321622123</v>
          </cell>
          <cell r="BB18">
            <v>62.650227125243347</v>
          </cell>
          <cell r="BC18">
            <v>67.546871978214384</v>
          </cell>
        </row>
        <row r="19">
          <cell r="M19">
            <v>0.29805999999999999</v>
          </cell>
          <cell r="O19">
            <v>0.26541999999999999</v>
          </cell>
          <cell r="Q19">
            <v>0.26245000000000002</v>
          </cell>
          <cell r="R19">
            <v>0.27861999999999998</v>
          </cell>
          <cell r="S19">
            <v>0.27212999999999998</v>
          </cell>
          <cell r="T19">
            <v>0.26114999999999999</v>
          </cell>
          <cell r="U19">
            <v>0.25657999999999997</v>
          </cell>
          <cell r="V19">
            <v>0.25835999999999998</v>
          </cell>
          <cell r="AT19">
            <v>26.97785863725591</v>
          </cell>
          <cell r="AV19">
            <v>29.68007811846293</v>
          </cell>
          <cell r="AX19">
            <v>32.740118061499743</v>
          </cell>
          <cell r="AY19">
            <v>35.81950628418781</v>
          </cell>
          <cell r="AZ19">
            <v>36.898296161744355</v>
          </cell>
          <cell r="BA19">
            <v>39.034224296422003</v>
          </cell>
          <cell r="BB19">
            <v>41.663157763230224</v>
          </cell>
          <cell r="BC19">
            <v>45.120135712598518</v>
          </cell>
        </row>
        <row r="20">
          <cell r="M20">
            <v>0.23044000000000001</v>
          </cell>
          <cell r="O20">
            <v>0.21698999999999999</v>
          </cell>
          <cell r="Q20">
            <v>0.20432</v>
          </cell>
          <cell r="R20">
            <v>0.20823</v>
          </cell>
          <cell r="S20">
            <v>0.21601999999999999</v>
          </cell>
          <cell r="T20">
            <v>0.21623000000000001</v>
          </cell>
          <cell r="U20">
            <v>0.21748999999999999</v>
          </cell>
          <cell r="V20">
            <v>0.22972000000000001</v>
          </cell>
          <cell r="AT20">
            <v>182.4204397682941</v>
          </cell>
          <cell r="AV20">
            <v>180.09443461900281</v>
          </cell>
          <cell r="AX20">
            <v>182.33241810398866</v>
          </cell>
          <cell r="AY20">
            <v>190.40168422901303</v>
          </cell>
          <cell r="AZ20">
            <v>202.90323729306832</v>
          </cell>
          <cell r="BA20">
            <v>205.78335120104526</v>
          </cell>
          <cell r="BB20">
            <v>214.53693270478479</v>
          </cell>
          <cell r="BC20">
            <v>234.77288978278358</v>
          </cell>
        </row>
        <row r="21">
          <cell r="M21">
            <v>0.38318000000000002</v>
          </cell>
          <cell r="O21">
            <v>0.40978999999999999</v>
          </cell>
          <cell r="Q21">
            <v>0.38607999999999998</v>
          </cell>
          <cell r="R21">
            <v>0.38085000000000002</v>
          </cell>
          <cell r="S21">
            <v>0.40909000000000001</v>
          </cell>
          <cell r="T21">
            <v>0.40565000000000001</v>
          </cell>
          <cell r="U21">
            <v>0.41177999999999998</v>
          </cell>
          <cell r="V21">
            <v>0.41387000000000002</v>
          </cell>
          <cell r="AT21">
            <v>38.155868188263625</v>
          </cell>
          <cell r="AV21">
            <v>41.301439766298799</v>
          </cell>
          <cell r="AX21">
            <v>41.502648971719374</v>
          </cell>
          <cell r="AY21">
            <v>43.607080949666916</v>
          </cell>
          <cell r="AZ21">
            <v>48.407997742005826</v>
          </cell>
          <cell r="BA21">
            <v>52.5888928960755</v>
          </cell>
          <cell r="BB21">
            <v>57.26249309502473</v>
          </cell>
          <cell r="BC21">
            <v>61.879439758308656</v>
          </cell>
        </row>
        <row r="22">
          <cell r="M22">
            <v>0.30697000000000002</v>
          </cell>
          <cell r="O22">
            <v>0.31792999999999999</v>
          </cell>
          <cell r="Q22">
            <v>0.33217000000000002</v>
          </cell>
          <cell r="R22">
            <v>0.26456000000000002</v>
          </cell>
          <cell r="S22">
            <v>0.27084999999999998</v>
          </cell>
          <cell r="T22">
            <v>0.24876999999999999</v>
          </cell>
          <cell r="U22">
            <v>0.24995999999999999</v>
          </cell>
          <cell r="V22">
            <v>0.28454000000000002</v>
          </cell>
          <cell r="AT22">
            <v>50.479906869013433</v>
          </cell>
          <cell r="AV22">
            <v>55.738506403847069</v>
          </cell>
          <cell r="AX22">
            <v>66.843515452538625</v>
          </cell>
          <cell r="AY22">
            <v>59.386199308393586</v>
          </cell>
          <cell r="AZ22">
            <v>62.943428358241711</v>
          </cell>
          <cell r="BA22">
            <v>62.144177161152619</v>
          </cell>
          <cell r="BB22">
            <v>64.843674133915869</v>
          </cell>
          <cell r="BC22">
            <v>76.623657724769188</v>
          </cell>
        </row>
        <row r="23">
          <cell r="M23">
            <v>0.30680000000000002</v>
          </cell>
          <cell r="O23">
            <v>0.30092999999999998</v>
          </cell>
          <cell r="Q23">
            <v>0.28634999999999999</v>
          </cell>
          <cell r="R23">
            <v>0.27694999999999997</v>
          </cell>
          <cell r="S23">
            <v>0.27572000000000002</v>
          </cell>
          <cell r="T23">
            <v>0.27433999999999997</v>
          </cell>
          <cell r="U23">
            <v>0.27816999999999997</v>
          </cell>
          <cell r="V23">
            <v>0.27361999999999997</v>
          </cell>
          <cell r="AT23">
            <v>118.025880228709</v>
          </cell>
          <cell r="AV23">
            <v>117.27842435094001</v>
          </cell>
          <cell r="AX23">
            <v>114.02312481470501</v>
          </cell>
          <cell r="AY23">
            <v>112.80991735537189</v>
          </cell>
          <cell r="AZ23">
            <v>114.67997651203758</v>
          </cell>
          <cell r="BA23">
            <v>118.20675967544219</v>
          </cell>
          <cell r="BB23">
            <v>124.94196843082636</v>
          </cell>
          <cell r="BC23">
            <v>127.81781493225714</v>
          </cell>
        </row>
        <row r="24">
          <cell r="M24">
            <v>0.27804000000000001</v>
          </cell>
          <cell r="O24">
            <v>0.27589999999999998</v>
          </cell>
          <cell r="Q24">
            <v>0.28854999999999997</v>
          </cell>
          <cell r="R24">
            <v>0.29316999999999999</v>
          </cell>
          <cell r="S24">
            <v>0.28493000000000002</v>
          </cell>
          <cell r="T24">
            <v>0.28355999999999998</v>
          </cell>
          <cell r="U24">
            <v>0.27622000000000002</v>
          </cell>
          <cell r="V24">
            <v>0.27216000000000001</v>
          </cell>
          <cell r="AT24">
            <v>98.397693118225305</v>
          </cell>
          <cell r="AV24">
            <v>104.33511228521145</v>
          </cell>
          <cell r="AX24">
            <v>112.51145550115696</v>
          </cell>
          <cell r="AY24">
            <v>116.95667893463367</v>
          </cell>
          <cell r="AZ24">
            <v>116.58605850699273</v>
          </cell>
          <cell r="BA24">
            <v>119.07921142185339</v>
          </cell>
          <cell r="BB24">
            <v>120.44522845850341</v>
          </cell>
          <cell r="BC24">
            <v>121.88374387787746</v>
          </cell>
        </row>
        <row r="25">
          <cell r="M25">
            <v>0.57415000000000005</v>
          </cell>
          <cell r="O25">
            <v>0.53713</v>
          </cell>
          <cell r="Q25">
            <v>0.52146999999999999</v>
          </cell>
          <cell r="R25">
            <v>0.51663999999999999</v>
          </cell>
          <cell r="S25">
            <v>0.51068999999999998</v>
          </cell>
          <cell r="T25">
            <v>0.50163000000000002</v>
          </cell>
          <cell r="U25">
            <v>0.50882000000000005</v>
          </cell>
          <cell r="V25">
            <v>0.51407999999999998</v>
          </cell>
          <cell r="AT25">
            <v>53.989287016122752</v>
          </cell>
          <cell r="AV25">
            <v>54.076436082420713</v>
          </cell>
          <cell r="AX25">
            <v>55.41624314000623</v>
          </cell>
          <cell r="AY25">
            <v>57.832347991158507</v>
          </cell>
          <cell r="AZ25">
            <v>56.760023811382624</v>
          </cell>
          <cell r="BA25">
            <v>61.026591536099112</v>
          </cell>
          <cell r="BB25">
            <v>65.944014448233673</v>
          </cell>
          <cell r="BC25">
            <v>71.461379747824722</v>
          </cell>
        </row>
        <row r="26">
          <cell r="M26">
            <v>0.40522999999999998</v>
          </cell>
          <cell r="O26">
            <v>0.34156999999999998</v>
          </cell>
          <cell r="Q26">
            <v>0.34540999999999999</v>
          </cell>
          <cell r="R26">
            <v>0.35074</v>
          </cell>
          <cell r="S26">
            <v>0.34752</v>
          </cell>
          <cell r="T26">
            <v>0.32949000000000001</v>
          </cell>
          <cell r="U26">
            <v>0.33567999999999998</v>
          </cell>
          <cell r="V26">
            <v>0.32755000000000001</v>
          </cell>
          <cell r="AT26">
            <v>68.839318648267778</v>
          </cell>
          <cell r="AV26">
            <v>54.6695134477118</v>
          </cell>
          <cell r="AX26">
            <v>57.469402274759396</v>
          </cell>
          <cell r="AY26">
            <v>60.853438371902179</v>
          </cell>
          <cell r="AZ26">
            <v>62.766548835407484</v>
          </cell>
          <cell r="BA26">
            <v>62.679630690368249</v>
          </cell>
          <cell r="BB26">
            <v>66.975145374278</v>
          </cell>
          <cell r="BC26">
            <v>68.128287139204573</v>
          </cell>
        </row>
        <row r="27">
          <cell r="M27">
            <v>0.3</v>
          </cell>
          <cell r="O27">
            <v>0.3</v>
          </cell>
          <cell r="Q27">
            <v>0.4</v>
          </cell>
          <cell r="R27">
            <v>0.4</v>
          </cell>
          <cell r="S27">
            <v>0.4</v>
          </cell>
          <cell r="T27">
            <v>0.48320999999999997</v>
          </cell>
          <cell r="U27">
            <v>0.40650999999999998</v>
          </cell>
          <cell r="V27">
            <v>0.41485</v>
          </cell>
          <cell r="AT27">
            <v>21.016942776142404</v>
          </cell>
          <cell r="AV27">
            <v>22.889884487576882</v>
          </cell>
          <cell r="AX27">
            <v>29.210399795144216</v>
          </cell>
          <cell r="AY27">
            <v>28.911286861985904</v>
          </cell>
          <cell r="AZ27">
            <v>33.328170717969066</v>
          </cell>
          <cell r="BA27">
            <v>46.308947615287764</v>
          </cell>
          <cell r="BB27">
            <v>42.682077106451757</v>
          </cell>
          <cell r="BC27">
            <v>47.745278449863335</v>
          </cell>
        </row>
        <row r="28">
          <cell r="M28">
            <v>0.57681000000000004</v>
          </cell>
          <cell r="O28">
            <v>0.55076000000000003</v>
          </cell>
          <cell r="Q28">
            <v>0.51719000000000004</v>
          </cell>
          <cell r="R28">
            <v>0.49193999999999999</v>
          </cell>
          <cell r="S28">
            <v>0.49185000000000001</v>
          </cell>
          <cell r="T28">
            <v>0.46081</v>
          </cell>
          <cell r="U28">
            <v>0.45261000000000001</v>
          </cell>
          <cell r="V28">
            <v>0.45713999999999999</v>
          </cell>
          <cell r="AT28">
            <v>102.37600179615583</v>
          </cell>
          <cell r="AV28">
            <v>97.07940119702252</v>
          </cell>
          <cell r="AX28">
            <v>94.402948879619743</v>
          </cell>
          <cell r="AY28">
            <v>92.633160471089994</v>
          </cell>
          <cell r="AZ28">
            <v>96.346560885001182</v>
          </cell>
          <cell r="BA28">
            <v>95.937690602278991</v>
          </cell>
          <cell r="BB28">
            <v>100.18533176316144</v>
          </cell>
          <cell r="BC28">
            <v>105.89705171349107</v>
          </cell>
        </row>
        <row r="29">
          <cell r="M29">
            <v>0.30675000000000002</v>
          </cell>
          <cell r="O29">
            <v>0.30541000000000001</v>
          </cell>
          <cell r="Q29">
            <v>0.31483</v>
          </cell>
          <cell r="R29">
            <v>0.33182</v>
          </cell>
          <cell r="S29">
            <v>0.26561000000000001</v>
          </cell>
          <cell r="T29">
            <v>0.26768999999999998</v>
          </cell>
          <cell r="U29">
            <v>0.28828999999999999</v>
          </cell>
          <cell r="V29">
            <v>0.33213999999999999</v>
          </cell>
          <cell r="AT29">
            <v>38.521575625648019</v>
          </cell>
          <cell r="AV29">
            <v>41.564932374441391</v>
          </cell>
          <cell r="AX29">
            <v>44.314725683576448</v>
          </cell>
          <cell r="AY29">
            <v>48.813242991033391</v>
          </cell>
          <cell r="AZ29">
            <v>39.640200338808278</v>
          </cell>
          <cell r="BA29">
            <v>41.586756374588802</v>
          </cell>
          <cell r="BB29">
            <v>47.30196969891719</v>
          </cell>
          <cell r="BC29">
            <v>57.130439885279209</v>
          </cell>
        </row>
        <row r="30">
          <cell r="M30">
            <v>0.25885000000000002</v>
          </cell>
          <cell r="O30">
            <v>0.23279</v>
          </cell>
          <cell r="Q30">
            <v>0.23635</v>
          </cell>
          <cell r="R30">
            <v>0.23086000000000001</v>
          </cell>
          <cell r="S30">
            <v>0.23169999999999999</v>
          </cell>
          <cell r="T30">
            <v>0.24038999999999999</v>
          </cell>
          <cell r="U30">
            <v>0.23663000000000001</v>
          </cell>
          <cell r="V30">
            <v>0.25679999999999997</v>
          </cell>
          <cell r="AT30">
            <v>90.800611552373496</v>
          </cell>
          <cell r="AV30">
            <v>86.442556335426673</v>
          </cell>
          <cell r="AX30">
            <v>89.519450800915337</v>
          </cell>
          <cell r="AY30">
            <v>89.042970531885771</v>
          </cell>
          <cell r="AZ30">
            <v>91.714738048878132</v>
          </cell>
          <cell r="BA30">
            <v>98.761845975091688</v>
          </cell>
          <cell r="BB30">
            <v>100.25017222000653</v>
          </cell>
          <cell r="BC30">
            <v>111.74297305128947</v>
          </cell>
        </row>
        <row r="31">
          <cell r="M31">
            <v>0.27411999999999997</v>
          </cell>
          <cell r="O31">
            <v>0.27814</v>
          </cell>
          <cell r="Q31">
            <v>0.28126000000000001</v>
          </cell>
          <cell r="R31">
            <v>0.26795000000000002</v>
          </cell>
          <cell r="S31">
            <v>0.27401999999999999</v>
          </cell>
          <cell r="T31">
            <v>0.27145000000000002</v>
          </cell>
          <cell r="U31">
            <v>0.26785999999999999</v>
          </cell>
          <cell r="V31">
            <v>0.26630999999999999</v>
          </cell>
          <cell r="AT31">
            <v>109.5237910664207</v>
          </cell>
          <cell r="AV31">
            <v>125.64899394919848</v>
          </cell>
          <cell r="AX31">
            <v>127.29544363197574</v>
          </cell>
          <cell r="AY31">
            <v>124.55155982120989</v>
          </cell>
          <cell r="AZ31">
            <v>128.75576825790324</v>
          </cell>
          <cell r="BA31">
            <v>129.55727263688516</v>
          </cell>
          <cell r="BB31">
            <v>123.90262520380418</v>
          </cell>
          <cell r="BC31">
            <v>122.94638458043623</v>
          </cell>
        </row>
        <row r="32">
          <cell r="M32">
            <v>0.5</v>
          </cell>
          <cell r="O32">
            <v>0.5</v>
          </cell>
          <cell r="Q32">
            <v>0.4</v>
          </cell>
          <cell r="R32">
            <v>0.4</v>
          </cell>
          <cell r="S32">
            <v>0.4</v>
          </cell>
          <cell r="T32">
            <v>0.4</v>
          </cell>
          <cell r="U32">
            <v>0.4</v>
          </cell>
          <cell r="V32">
            <v>0.4</v>
          </cell>
          <cell r="AT32">
            <v>160.18414192160614</v>
          </cell>
          <cell r="AV32">
            <v>171.14989693116709</v>
          </cell>
          <cell r="AX32">
            <v>158.58526961004381</v>
          </cell>
          <cell r="AY32">
            <v>161.57618249116879</v>
          </cell>
          <cell r="AZ32">
            <v>144.05948009078722</v>
          </cell>
          <cell r="BA32">
            <v>136.93688055723803</v>
          </cell>
          <cell r="BB32">
            <v>140.29393967126259</v>
          </cell>
          <cell r="BC32">
            <v>138.4388080003593</v>
          </cell>
        </row>
        <row r="33">
          <cell r="M33">
            <v>0.18668000000000001</v>
          </cell>
          <cell r="O33">
            <v>0.18953</v>
          </cell>
          <cell r="Q33">
            <v>0.2021</v>
          </cell>
          <cell r="R33">
            <v>0.21712999999999999</v>
          </cell>
          <cell r="S33">
            <v>0.21675</v>
          </cell>
          <cell r="T33">
            <v>0.23152</v>
          </cell>
          <cell r="U33">
            <v>0.24684</v>
          </cell>
          <cell r="V33">
            <v>0.24098</v>
          </cell>
          <cell r="AT33">
            <v>60.954081761006293</v>
          </cell>
          <cell r="AV33">
            <v>67.846492048643597</v>
          </cell>
          <cell r="AX33">
            <v>83.165348197923038</v>
          </cell>
          <cell r="AY33">
            <v>103.67465840386942</v>
          </cell>
          <cell r="AZ33">
            <v>121.52127608825283</v>
          </cell>
          <cell r="BA33">
            <v>147.76875655212584</v>
          </cell>
          <cell r="BB33">
            <v>155.42113694357812</v>
          </cell>
          <cell r="BC33">
            <v>148.23683305601776</v>
          </cell>
        </row>
        <row r="34">
          <cell r="M34">
            <v>0.15439</v>
          </cell>
          <cell r="O34">
            <v>0.15668000000000001</v>
          </cell>
          <cell r="Q34">
            <v>0.16855999999999999</v>
          </cell>
          <cell r="R34">
            <v>0.15467</v>
          </cell>
          <cell r="S34">
            <v>0.16516</v>
          </cell>
          <cell r="T34">
            <v>0.15609999999999999</v>
          </cell>
          <cell r="U34">
            <v>0.14752999999999999</v>
          </cell>
          <cell r="V34">
            <v>0.15426999999999999</v>
          </cell>
          <cell r="AT34">
            <v>102.24101452239722</v>
          </cell>
          <cell r="AV34">
            <v>123.78214544730028</v>
          </cell>
          <cell r="AX34">
            <v>123.35567179287523</v>
          </cell>
          <cell r="AY34">
            <v>103.59877610789979</v>
          </cell>
          <cell r="AZ34">
            <v>105.18941138273492</v>
          </cell>
          <cell r="BA34">
            <v>104.51338279325373</v>
          </cell>
          <cell r="BB34">
            <v>102.8403812123494</v>
          </cell>
          <cell r="BC34">
            <v>104.49155646970829</v>
          </cell>
        </row>
        <row r="35">
          <cell r="M35">
            <v>0.25197999999999998</v>
          </cell>
          <cell r="O35">
            <v>0.28004000000000001</v>
          </cell>
          <cell r="Q35">
            <v>0.27986</v>
          </cell>
          <cell r="R35">
            <v>0.28416999999999998</v>
          </cell>
          <cell r="S35">
            <v>0.27732000000000001</v>
          </cell>
          <cell r="T35">
            <v>0.27862999999999999</v>
          </cell>
          <cell r="U35">
            <v>0.27449000000000001</v>
          </cell>
          <cell r="V35">
            <v>0.27271000000000001</v>
          </cell>
          <cell r="AT35">
            <v>146.57764919926919</v>
          </cell>
          <cell r="AV35">
            <v>188.551786326133</v>
          </cell>
          <cell r="AX35">
            <v>189.31525648305887</v>
          </cell>
          <cell r="AY35">
            <v>217.10495339515117</v>
          </cell>
          <cell r="AZ35">
            <v>208.22913950705453</v>
          </cell>
          <cell r="BA35">
            <v>205.70748606220658</v>
          </cell>
          <cell r="BB35">
            <v>200.85641864950031</v>
          </cell>
          <cell r="BC35">
            <v>207.81835963373791</v>
          </cell>
        </row>
      </sheetData>
      <sheetData sheetId="8"/>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g(27)Relations press -not use"/>
      <sheetName val="Fig(31) Prac civilcom (not use)"/>
      <sheetName val="Fig(32not use Admin cases_rev"/>
      <sheetName val="Fig(28)Budget.total"/>
      <sheetName val="Fig(29)Budget.GDP"/>
      <sheetName val="Fig(31)Budget.categories"/>
      <sheetName val="raw data"/>
      <sheetName val="population"/>
      <sheetName val="MNAC"/>
      <sheetName val="PC_GDP"/>
      <sheetName val="MEUR"/>
      <sheetName val="gov"/>
      <sheetName val="pop"/>
      <sheetName val="gov 1"/>
      <sheetName val="gov 2"/>
    </sheetNames>
    <sheetDataSet>
      <sheetData sheetId="0" refreshError="1"/>
      <sheetData sheetId="1" refreshError="1"/>
      <sheetData sheetId="2" refreshError="1"/>
      <sheetData sheetId="3" refreshError="1"/>
      <sheetData sheetId="4" refreshError="1"/>
      <sheetData sheetId="5" refreshError="1"/>
      <sheetData sheetId="6" refreshError="1">
        <row r="1">
          <cell r="K1">
            <v>2010</v>
          </cell>
          <cell r="O1">
            <v>2014</v>
          </cell>
          <cell r="P1">
            <v>2015</v>
          </cell>
          <cell r="Q1">
            <v>2016</v>
          </cell>
          <cell r="R1">
            <v>2017</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theme/theme1.xml><?xml version="1.0" encoding="utf-8"?>
<a:theme xmlns:a="http://schemas.openxmlformats.org/drawingml/2006/main" name="2018 Scoreboard">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solidFill>
          <a:srgbClr val="000000">
            <a:lumMod val="25000"/>
            <a:lumOff val="75000"/>
          </a:srgbClr>
        </a:solidFill>
        <a:ln w="9525" cap="flat" cmpd="sng" algn="ctr">
          <a:solidFill>
            <a:srgbClr val="000000">
              <a:lumMod val="75000"/>
              <a:lumOff val="25000"/>
            </a:srgbClr>
          </a:solidFill>
          <a:prstDash val="sysDot"/>
        </a:ln>
        <a:effectLst/>
      </a:spPr>
      <a:bodyPr vert="horz" wrap="square" anchor="ctr"/>
      <a:lstStyle>
        <a:defPPr marL="0" marR="0" indent="0" algn="ctr" defTabSz="914400" eaLnBrk="1" fontAlgn="auto" latinLnBrk="0" hangingPunct="1">
          <a:lnSpc>
            <a:spcPct val="100000"/>
          </a:lnSpc>
          <a:spcBef>
            <a:spcPts val="0"/>
          </a:spcBef>
          <a:spcAft>
            <a:spcPts val="0"/>
          </a:spcAft>
          <a:buClrTx/>
          <a:buSzTx/>
          <a:buFontTx/>
          <a:buNone/>
          <a:tabLst/>
          <a:defRPr kumimoji="0" sz="900" b="0" i="0" u="none" strike="noStrike" kern="0" cap="none" spc="0" normalizeH="0" baseline="0" noProof="0">
            <a:ln>
              <a:noFill/>
            </a:ln>
            <a:solidFill>
              <a:sysClr val="windowText" lastClr="000000"/>
            </a:solidFill>
            <a:effectLst/>
            <a:uLnTx/>
            <a:uFillTx/>
            <a:latin typeface="EC Square Sans Pro Medium" panose="020B0500000000020004" pitchFamily="34" charset="0"/>
            <a:ea typeface="+mn-ea"/>
            <a:cs typeface="+mn-cs"/>
          </a:defRPr>
        </a:defPPr>
      </a:lstStyle>
    </a:spDef>
  </a:objectDefaults>
  <a:extraClrSchemeLst/>
</a:theme>
</file>

<file path=xl/theme/themeOverride1.xml><?xml version="1.0" encoding="utf-8"?>
<a:themeOverride xmlns:a="http://schemas.openxmlformats.org/drawingml/2006/main">
  <a:clrScheme name="JS2017">
    <a:dk1>
      <a:srgbClr val="000000"/>
    </a:dk1>
    <a:lt1>
      <a:srgbClr val="FFFFFF"/>
    </a:lt1>
    <a:dk2>
      <a:srgbClr val="000000"/>
    </a:dk2>
    <a:lt2>
      <a:srgbClr val="808080"/>
    </a:lt2>
    <a:accent1>
      <a:srgbClr val="C2DDB4"/>
    </a:accent1>
    <a:accent2>
      <a:srgbClr val="B1C1E5"/>
    </a:accent2>
    <a:accent3>
      <a:srgbClr val="B1C1E5"/>
    </a:accent3>
    <a:accent4>
      <a:srgbClr val="F5B3C4"/>
    </a:accent4>
    <a:accent5>
      <a:srgbClr val="748FC9"/>
    </a:accent5>
    <a:accent6>
      <a:srgbClr val="73B281"/>
    </a:accent6>
    <a:hlink>
      <a:srgbClr val="FFFFFF"/>
    </a:hlink>
    <a:folHlink>
      <a:srgbClr val="FFFFFF"/>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JS2017">
    <a:dk1>
      <a:srgbClr val="000000"/>
    </a:dk1>
    <a:lt1>
      <a:srgbClr val="FFFFFF"/>
    </a:lt1>
    <a:dk2>
      <a:srgbClr val="000000"/>
    </a:dk2>
    <a:lt2>
      <a:srgbClr val="808080"/>
    </a:lt2>
    <a:accent1>
      <a:srgbClr val="C2DDB4"/>
    </a:accent1>
    <a:accent2>
      <a:srgbClr val="B1C1E5"/>
    </a:accent2>
    <a:accent3>
      <a:srgbClr val="B1C1E5"/>
    </a:accent3>
    <a:accent4>
      <a:srgbClr val="F5B3C4"/>
    </a:accent4>
    <a:accent5>
      <a:srgbClr val="748FC9"/>
    </a:accent5>
    <a:accent6>
      <a:srgbClr val="73B281"/>
    </a:accent6>
    <a:hlink>
      <a:srgbClr val="FFFFFF"/>
    </a:hlink>
    <a:folHlink>
      <a:srgbClr val="FFFFFF"/>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2018 Scoreboard">
    <a:dk1>
      <a:srgbClr val="000000"/>
    </a:dk1>
    <a:lt1>
      <a:srgbClr val="FFFFFF"/>
    </a:lt1>
    <a:dk2>
      <a:srgbClr val="000000"/>
    </a:dk2>
    <a:lt2>
      <a:srgbClr val="808080"/>
    </a:lt2>
    <a:accent1>
      <a:srgbClr val="C2DDB4"/>
    </a:accent1>
    <a:accent2>
      <a:srgbClr val="B1C1E5"/>
    </a:accent2>
    <a:accent3>
      <a:srgbClr val="B1C1E5"/>
    </a:accent3>
    <a:accent4>
      <a:srgbClr val="F5B3C4"/>
    </a:accent4>
    <a:accent5>
      <a:srgbClr val="748FC9"/>
    </a:accent5>
    <a:accent6>
      <a:srgbClr val="73B281"/>
    </a:accent6>
    <a:hlink>
      <a:srgbClr val="FFFFFF"/>
    </a:hlink>
    <a:folHlink>
      <a:srgbClr val="FFFFFF"/>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2018 Scoreboard">
    <a:dk1>
      <a:srgbClr val="000000"/>
    </a:dk1>
    <a:lt1>
      <a:srgbClr val="FFFFFF"/>
    </a:lt1>
    <a:dk2>
      <a:srgbClr val="000000"/>
    </a:dk2>
    <a:lt2>
      <a:srgbClr val="808080"/>
    </a:lt2>
    <a:accent1>
      <a:srgbClr val="C2DDB4"/>
    </a:accent1>
    <a:accent2>
      <a:srgbClr val="B1C1E5"/>
    </a:accent2>
    <a:accent3>
      <a:srgbClr val="B1C1E5"/>
    </a:accent3>
    <a:accent4>
      <a:srgbClr val="F5B3C4"/>
    </a:accent4>
    <a:accent5>
      <a:srgbClr val="748FC9"/>
    </a:accent5>
    <a:accent6>
      <a:srgbClr val="73B281"/>
    </a:accent6>
    <a:hlink>
      <a:srgbClr val="FFFFFF"/>
    </a:hlink>
    <a:folHlink>
      <a:srgbClr val="FFFFFF"/>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2018 Scoreboard">
    <a:dk1>
      <a:srgbClr val="000000"/>
    </a:dk1>
    <a:lt1>
      <a:srgbClr val="FFFFFF"/>
    </a:lt1>
    <a:dk2>
      <a:srgbClr val="000000"/>
    </a:dk2>
    <a:lt2>
      <a:srgbClr val="808080"/>
    </a:lt2>
    <a:accent1>
      <a:srgbClr val="C2DDB4"/>
    </a:accent1>
    <a:accent2>
      <a:srgbClr val="B1C1E5"/>
    </a:accent2>
    <a:accent3>
      <a:srgbClr val="B1C1E5"/>
    </a:accent3>
    <a:accent4>
      <a:srgbClr val="F5B3C4"/>
    </a:accent4>
    <a:accent5>
      <a:srgbClr val="748FC9"/>
    </a:accent5>
    <a:accent6>
      <a:srgbClr val="73B281"/>
    </a:accent6>
    <a:hlink>
      <a:srgbClr val="FFFFFF"/>
    </a:hlink>
    <a:folHlink>
      <a:srgbClr val="FFFFFF"/>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2018 Scoreboard">
    <a:dk1>
      <a:srgbClr val="000000"/>
    </a:dk1>
    <a:lt1>
      <a:srgbClr val="FFFFFF"/>
    </a:lt1>
    <a:dk2>
      <a:srgbClr val="000000"/>
    </a:dk2>
    <a:lt2>
      <a:srgbClr val="808080"/>
    </a:lt2>
    <a:accent1>
      <a:srgbClr val="C2DDB4"/>
    </a:accent1>
    <a:accent2>
      <a:srgbClr val="B1C1E5"/>
    </a:accent2>
    <a:accent3>
      <a:srgbClr val="B1C1E5"/>
    </a:accent3>
    <a:accent4>
      <a:srgbClr val="F5B3C4"/>
    </a:accent4>
    <a:accent5>
      <a:srgbClr val="748FC9"/>
    </a:accent5>
    <a:accent6>
      <a:srgbClr val="73B281"/>
    </a:accent6>
    <a:hlink>
      <a:srgbClr val="FFFFFF"/>
    </a:hlink>
    <a:folHlink>
      <a:srgbClr val="FFFFFF"/>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8.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4.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6.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8.bin"/></Relationships>
</file>

<file path=xl/worksheets/_rels/sheet34.xml.rels><?xml version="1.0" encoding="UTF-8" standalone="yes"?>
<Relationships xmlns="http://schemas.openxmlformats.org/package/2006/relationships"><Relationship Id="rId3" Type="http://schemas.openxmlformats.org/officeDocument/2006/relationships/hyperlink" Target="https://ec.europa.eu/eurostat/statistics-explained/index.php?title=Glossary:Gross_fixed_capital_formation_(GFCF)" TargetMode="External"/><Relationship Id="rId2" Type="http://schemas.openxmlformats.org/officeDocument/2006/relationships/hyperlink" Target="https://ec.europa.eu/eurostat/statistics-explained/index.php?title=Glossary:Gross_fixed_capital_formation_(GFCF)" TargetMode="External"/><Relationship Id="rId1" Type="http://schemas.openxmlformats.org/officeDocument/2006/relationships/hyperlink" Target="https://ec.europa.eu/eurostat/statistics-explained/index.php?title=Glossary:Total_general_government_expenditure" TargetMode="External"/><Relationship Id="rId6" Type="http://schemas.openxmlformats.org/officeDocument/2006/relationships/drawing" Target="../drawings/drawing6.xml"/><Relationship Id="rId5" Type="http://schemas.openxmlformats.org/officeDocument/2006/relationships/printerSettings" Target="../printerSettings/printerSettings29.bin"/><Relationship Id="rId4" Type="http://schemas.openxmlformats.org/officeDocument/2006/relationships/hyperlink" Target="https://ec.europa.eu/eurostat/statistics-explained/index.php?title=Glossary:Intermediate_consumption" TargetMode="External"/></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33.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34.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5.bin"/></Relationships>
</file>

<file path=xl/worksheets/_rels/sheet41.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3.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37.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5.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9.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40.bin"/></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17.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8"/>
  <sheetViews>
    <sheetView tabSelected="1" workbookViewId="0">
      <selection activeCell="I24" sqref="I24"/>
    </sheetView>
  </sheetViews>
  <sheetFormatPr defaultRowHeight="14.4"/>
  <cols>
    <col min="1" max="16384" width="8.88671875" style="247"/>
  </cols>
  <sheetData>
    <row r="18" spans="2:2">
      <c r="B18" s="5"/>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I31"/>
  <sheetViews>
    <sheetView zoomScale="110" zoomScaleNormal="110" workbookViewId="0">
      <selection activeCell="A17" sqref="A17:XFD17"/>
    </sheetView>
  </sheetViews>
  <sheetFormatPr defaultColWidth="9.44140625" defaultRowHeight="14.4"/>
  <cols>
    <col min="1" max="1" width="9.44140625" style="171"/>
    <col min="2" max="2" width="5.5546875" style="171" customWidth="1"/>
    <col min="3" max="3" width="19" style="171" customWidth="1"/>
    <col min="4" max="9" width="10.5546875" style="171" customWidth="1"/>
    <col min="10" max="16384" width="9.44140625" style="171"/>
  </cols>
  <sheetData>
    <row r="1" spans="1:9" ht="41.25" customHeight="1">
      <c r="A1" s="430" t="s">
        <v>404</v>
      </c>
      <c r="B1" s="430"/>
      <c r="C1" s="430"/>
      <c r="D1" s="430"/>
      <c r="E1" s="430"/>
      <c r="F1" s="430"/>
      <c r="G1" s="430"/>
      <c r="H1" s="430"/>
      <c r="I1" s="430"/>
    </row>
    <row r="2" spans="1:9">
      <c r="A2" s="284" t="s">
        <v>54</v>
      </c>
      <c r="B2" s="284" t="s">
        <v>55</v>
      </c>
      <c r="C2" s="284" t="s">
        <v>56</v>
      </c>
      <c r="D2" s="289">
        <v>2012</v>
      </c>
      <c r="E2" s="290">
        <v>2010</v>
      </c>
      <c r="F2" s="289">
        <v>2016</v>
      </c>
      <c r="G2" s="289">
        <v>2018</v>
      </c>
      <c r="H2" s="291">
        <v>2019</v>
      </c>
      <c r="I2" s="291">
        <v>2020</v>
      </c>
    </row>
    <row r="3" spans="1:9">
      <c r="A3" s="195">
        <v>4</v>
      </c>
      <c r="B3" s="195" t="s">
        <v>26</v>
      </c>
      <c r="C3" s="195" t="s">
        <v>5</v>
      </c>
      <c r="D3" s="292">
        <v>46.921962336246494</v>
      </c>
      <c r="E3" s="292">
        <v>47.178628025467631</v>
      </c>
      <c r="F3" s="293">
        <v>38.841028401036809</v>
      </c>
      <c r="G3" s="293">
        <v>39.221085616959186</v>
      </c>
      <c r="H3" s="293">
        <v>49.280934154455544</v>
      </c>
      <c r="I3" s="294">
        <v>47.511431846843649</v>
      </c>
    </row>
    <row r="4" spans="1:9">
      <c r="A4" s="195">
        <v>20</v>
      </c>
      <c r="B4" s="195" t="s">
        <v>29</v>
      </c>
      <c r="C4" s="195" t="s">
        <v>0</v>
      </c>
      <c r="D4" s="292">
        <v>41.284238025712682</v>
      </c>
      <c r="E4" s="292">
        <v>42.925402331163738</v>
      </c>
      <c r="F4" s="293">
        <v>37.579941705799875</v>
      </c>
      <c r="G4" s="293">
        <v>37.033372488046439</v>
      </c>
      <c r="H4" s="293">
        <v>36.212760631762677</v>
      </c>
      <c r="I4" s="294">
        <v>34.965369793378549</v>
      </c>
    </row>
    <row r="5" spans="1:9">
      <c r="A5" s="195">
        <v>21</v>
      </c>
      <c r="B5" s="195" t="s">
        <v>28</v>
      </c>
      <c r="C5" s="195" t="s">
        <v>19</v>
      </c>
      <c r="D5" s="292">
        <v>26.068964264396751</v>
      </c>
      <c r="E5" s="292">
        <v>24.398672774869109</v>
      </c>
      <c r="F5" s="293">
        <v>28.044248432336794</v>
      </c>
      <c r="G5" s="293">
        <v>28.593507237321671</v>
      </c>
      <c r="H5" s="293">
        <v>35.607911796100076</v>
      </c>
      <c r="I5" s="294">
        <v>27.603577031691245</v>
      </c>
    </row>
    <row r="6" spans="1:9">
      <c r="A6" s="195">
        <v>24</v>
      </c>
      <c r="B6" s="195" t="s">
        <v>41</v>
      </c>
      <c r="C6" s="195" t="s">
        <v>23</v>
      </c>
      <c r="D6" s="292">
        <v>45.138844027722662</v>
      </c>
      <c r="E6" s="292">
        <v>43.531108595353892</v>
      </c>
      <c r="F6" s="293">
        <v>34.385387447087098</v>
      </c>
      <c r="G6" s="293">
        <v>30.663296983816679</v>
      </c>
      <c r="H6" s="293">
        <v>30.070410203730113</v>
      </c>
      <c r="I6" s="294">
        <v>26.165387294408614</v>
      </c>
    </row>
    <row r="7" spans="1:9">
      <c r="A7" s="195">
        <v>6</v>
      </c>
      <c r="B7" s="195" t="s">
        <v>35</v>
      </c>
      <c r="C7" s="195" t="s">
        <v>6</v>
      </c>
      <c r="D7" s="292">
        <v>20.622256562291337</v>
      </c>
      <c r="E7" s="292">
        <v>5.6607476231053111</v>
      </c>
      <c r="F7" s="293">
        <v>24.714073432220943</v>
      </c>
      <c r="G7" s="293">
        <v>22.577329200315663</v>
      </c>
      <c r="H7" s="293">
        <v>22.702102927190108</v>
      </c>
      <c r="I7" s="294">
        <v>23.392053916627802</v>
      </c>
    </row>
    <row r="8" spans="1:9">
      <c r="A8" s="195">
        <v>11</v>
      </c>
      <c r="B8" s="195" t="s">
        <v>52</v>
      </c>
      <c r="C8" s="195" t="s">
        <v>53</v>
      </c>
      <c r="D8" s="292">
        <v>25.759571482870108</v>
      </c>
      <c r="E8" s="292">
        <v>25.018806079684289</v>
      </c>
      <c r="F8" s="293">
        <v>23.201145439581456</v>
      </c>
      <c r="G8" s="293">
        <v>21.654115085301527</v>
      </c>
      <c r="H8" s="293">
        <v>24.629235134599011</v>
      </c>
      <c r="I8" s="294">
        <v>22.050116999124207</v>
      </c>
    </row>
    <row r="9" spans="1:9">
      <c r="A9" s="195">
        <v>14</v>
      </c>
      <c r="B9" s="195" t="s">
        <v>37</v>
      </c>
      <c r="C9" s="195" t="s">
        <v>14</v>
      </c>
      <c r="D9" s="292">
        <v>3.5478549872286607</v>
      </c>
      <c r="E9" s="292">
        <v>5.7576246860423392</v>
      </c>
      <c r="F9" s="293">
        <v>16.185066509832364</v>
      </c>
      <c r="G9" s="293">
        <v>16.522514958582644</v>
      </c>
      <c r="H9" s="293">
        <v>18.717653688390318</v>
      </c>
      <c r="I9" s="294">
        <v>19.283835026301709</v>
      </c>
    </row>
    <row r="10" spans="1:9">
      <c r="A10" s="195">
        <v>25</v>
      </c>
      <c r="B10" s="195" t="s">
        <v>40</v>
      </c>
      <c r="C10" s="195" t="s">
        <v>22</v>
      </c>
      <c r="D10" s="292">
        <v>11.801706797249075</v>
      </c>
      <c r="E10" s="292">
        <v>11.157746814189462</v>
      </c>
      <c r="F10" s="293">
        <v>16.977861378757513</v>
      </c>
      <c r="G10" s="293">
        <v>10.876994639496656</v>
      </c>
      <c r="H10" s="293">
        <v>14.710602463633727</v>
      </c>
      <c r="I10" s="294">
        <v>12.415351458236145</v>
      </c>
    </row>
    <row r="11" spans="1:9">
      <c r="A11" s="195">
        <v>3</v>
      </c>
      <c r="B11" s="195" t="s">
        <v>34</v>
      </c>
      <c r="C11" s="195" t="s">
        <v>4</v>
      </c>
      <c r="D11" s="292">
        <v>9.9603341273612696</v>
      </c>
      <c r="E11" s="292">
        <v>15.108069630769345</v>
      </c>
      <c r="F11" s="293">
        <v>9.826436218784325</v>
      </c>
      <c r="G11" s="293">
        <v>8.7960055587898367</v>
      </c>
      <c r="H11" s="293">
        <v>8.9975990981246792</v>
      </c>
      <c r="I11" s="294">
        <v>8.6913136014701102</v>
      </c>
    </row>
    <row r="12" spans="1:9">
      <c r="A12" s="195">
        <v>26</v>
      </c>
      <c r="B12" s="195" t="s">
        <v>33</v>
      </c>
      <c r="C12" s="195" t="s">
        <v>7</v>
      </c>
      <c r="D12" s="292">
        <v>9.6624930850830548</v>
      </c>
      <c r="E12" s="292">
        <v>7.2457488694534007</v>
      </c>
      <c r="F12" s="293">
        <v>8.2029009155784252</v>
      </c>
      <c r="G12" s="293">
        <v>9.0549720171401464</v>
      </c>
      <c r="H12" s="293">
        <v>9.4651468193898172</v>
      </c>
      <c r="I12" s="294">
        <v>8.4561529497037569</v>
      </c>
    </row>
    <row r="13" spans="1:9">
      <c r="A13" s="195">
        <v>1</v>
      </c>
      <c r="B13" s="195" t="s">
        <v>50</v>
      </c>
      <c r="C13" s="195" t="s">
        <v>1</v>
      </c>
      <c r="D13" s="292"/>
      <c r="E13" s="292"/>
      <c r="F13" s="293">
        <v>8.7469466762667807</v>
      </c>
      <c r="G13" s="293">
        <v>9.2805381945143051</v>
      </c>
      <c r="H13" s="293">
        <v>8.6011292049289469</v>
      </c>
      <c r="I13" s="294">
        <v>7.9783526735581711</v>
      </c>
    </row>
    <row r="14" spans="1:9">
      <c r="A14" s="195">
        <v>15</v>
      </c>
      <c r="B14" s="195" t="s">
        <v>27</v>
      </c>
      <c r="C14" s="195" t="s">
        <v>15</v>
      </c>
      <c r="D14" s="292">
        <v>9.3455909011762728</v>
      </c>
      <c r="E14" s="292">
        <v>9.1772483511064546</v>
      </c>
      <c r="F14" s="293">
        <v>11.723920469229299</v>
      </c>
      <c r="G14" s="293">
        <v>7.5434903356400298</v>
      </c>
      <c r="H14" s="293">
        <v>7.1770773310809597</v>
      </c>
      <c r="I14" s="294">
        <v>6.9638156012133008</v>
      </c>
    </row>
    <row r="15" spans="1:9">
      <c r="A15" s="195">
        <v>22</v>
      </c>
      <c r="B15" s="195" t="s">
        <v>49</v>
      </c>
      <c r="C15" s="195" t="s">
        <v>20</v>
      </c>
      <c r="D15" s="292">
        <v>6.8499018192404204</v>
      </c>
      <c r="E15" s="292">
        <v>5.5399752128870432</v>
      </c>
      <c r="F15" s="293"/>
      <c r="G15" s="293"/>
      <c r="H15" s="293"/>
      <c r="I15" s="294"/>
    </row>
    <row r="16" spans="1:9">
      <c r="A16" s="195">
        <v>23</v>
      </c>
      <c r="B16" s="195" t="s">
        <v>38</v>
      </c>
      <c r="C16" s="195" t="s">
        <v>21</v>
      </c>
      <c r="D16" s="292">
        <v>8.6261001299360434</v>
      </c>
      <c r="E16" s="292">
        <v>8.1707043595772877</v>
      </c>
      <c r="F16" s="293">
        <v>7.5258974690743488</v>
      </c>
      <c r="G16" s="293">
        <v>6.9793358012684878</v>
      </c>
      <c r="H16" s="293">
        <v>7.2658840128320872</v>
      </c>
      <c r="I16" s="294">
        <v>6.6842206020879278</v>
      </c>
    </row>
    <row r="17" spans="1:9">
      <c r="A17" s="195">
        <v>19</v>
      </c>
      <c r="B17" s="195" t="s">
        <v>31</v>
      </c>
      <c r="C17" s="195" t="s">
        <v>18</v>
      </c>
      <c r="D17" s="292">
        <v>7.4983245999973178</v>
      </c>
      <c r="E17" s="292">
        <v>8.7169579796201919</v>
      </c>
      <c r="F17" s="293">
        <v>7.2917278317422456</v>
      </c>
      <c r="G17" s="293">
        <v>6.9411392543861554</v>
      </c>
      <c r="H17" s="293">
        <v>6.9754535163838058</v>
      </c>
      <c r="I17" s="294">
        <v>6.4364251149400458</v>
      </c>
    </row>
    <row r="18" spans="1:9">
      <c r="A18" s="195">
        <v>8</v>
      </c>
      <c r="B18" s="195" t="s">
        <v>46</v>
      </c>
      <c r="C18" s="195" t="s">
        <v>10</v>
      </c>
      <c r="D18" s="292">
        <v>6.4148563779569701</v>
      </c>
      <c r="E18" s="292">
        <v>4.878033684692638</v>
      </c>
      <c r="F18" s="293"/>
      <c r="G18" s="293"/>
      <c r="H18" s="293"/>
      <c r="I18" s="294"/>
    </row>
    <row r="19" spans="1:9">
      <c r="A19" s="195">
        <v>17</v>
      </c>
      <c r="B19" s="195" t="s">
        <v>32</v>
      </c>
      <c r="C19" s="195" t="s">
        <v>11</v>
      </c>
      <c r="D19" s="292">
        <v>11.395186378812042</v>
      </c>
      <c r="E19" s="292">
        <v>6.8368415782094933</v>
      </c>
      <c r="F19" s="293">
        <v>8.8823840953886375</v>
      </c>
      <c r="G19" s="293">
        <v>7.4991646244928454</v>
      </c>
      <c r="H19" s="293">
        <v>6.7928549493295121</v>
      </c>
      <c r="I19" s="294">
        <v>6.4126992793186286</v>
      </c>
    </row>
    <row r="20" spans="1:9">
      <c r="A20" s="195">
        <v>9</v>
      </c>
      <c r="B20" s="195" t="s">
        <v>45</v>
      </c>
      <c r="C20" s="195" t="s">
        <v>24</v>
      </c>
      <c r="D20" s="292"/>
      <c r="E20" s="292">
        <v>5.3371374590837082</v>
      </c>
      <c r="F20" s="293">
        <v>4.2389207617465647</v>
      </c>
      <c r="G20" s="293">
        <v>4.9448440709304142</v>
      </c>
      <c r="H20" s="293">
        <v>5.3020017011567226</v>
      </c>
      <c r="I20" s="294">
        <v>4.9274206257184403</v>
      </c>
    </row>
    <row r="21" spans="1:9">
      <c r="A21" s="195">
        <v>2</v>
      </c>
      <c r="B21" s="195" t="s">
        <v>30</v>
      </c>
      <c r="C21" s="195" t="s">
        <v>2</v>
      </c>
      <c r="D21" s="292">
        <v>5.3856434822621893</v>
      </c>
      <c r="E21" s="292">
        <v>5.3613449257729915</v>
      </c>
      <c r="F21" s="293">
        <v>4.7913088671571771</v>
      </c>
      <c r="G21" s="293">
        <v>5.4135126961435498</v>
      </c>
      <c r="H21" s="293">
        <v>5.4279792424119053</v>
      </c>
      <c r="I21" s="294">
        <v>4.51261236096388</v>
      </c>
    </row>
    <row r="22" spans="1:9">
      <c r="A22" s="195">
        <v>12</v>
      </c>
      <c r="B22" s="195" t="s">
        <v>44</v>
      </c>
      <c r="C22" s="195" t="s">
        <v>13</v>
      </c>
      <c r="D22" s="292">
        <v>6.7195656305370166</v>
      </c>
      <c r="E22" s="292">
        <v>6.8765572619287134</v>
      </c>
      <c r="F22" s="293">
        <v>6.0368435459344454</v>
      </c>
      <c r="G22" s="292">
        <v>5.8</v>
      </c>
      <c r="H22" s="293">
        <v>5.7154429956829853</v>
      </c>
      <c r="I22" s="294">
        <v>4.5083610082803602</v>
      </c>
    </row>
    <row r="23" spans="1:9">
      <c r="A23" s="195">
        <v>7</v>
      </c>
      <c r="B23" s="195" t="s">
        <v>51</v>
      </c>
      <c r="C23" s="195" t="s">
        <v>12</v>
      </c>
      <c r="D23" s="292"/>
      <c r="E23" s="292"/>
      <c r="F23" s="293">
        <v>4.986584504782078</v>
      </c>
      <c r="G23" s="293">
        <v>4.6099649989705576</v>
      </c>
      <c r="H23" s="293">
        <v>4.6782485014731279</v>
      </c>
      <c r="I23" s="294">
        <v>4.1905211556234176</v>
      </c>
    </row>
    <row r="24" spans="1:9">
      <c r="A24" s="195">
        <v>27</v>
      </c>
      <c r="B24" s="195" t="s">
        <v>42</v>
      </c>
      <c r="C24" s="195" t="s">
        <v>25</v>
      </c>
      <c r="D24" s="292">
        <v>2.0661700586224647</v>
      </c>
      <c r="E24" s="292">
        <v>2.0874360235227396</v>
      </c>
      <c r="F24" s="293">
        <v>2.3193541909763664</v>
      </c>
      <c r="G24" s="293">
        <v>2.5416549163089424</v>
      </c>
      <c r="H24" s="293">
        <v>2.6588780789010871</v>
      </c>
      <c r="I24" s="294">
        <v>2.7408605305080935</v>
      </c>
    </row>
    <row r="25" spans="1:9">
      <c r="A25" s="195">
        <v>13</v>
      </c>
      <c r="B25" s="195" t="s">
        <v>47</v>
      </c>
      <c r="C25" s="195" t="s">
        <v>3</v>
      </c>
      <c r="D25" s="292">
        <v>4.2577664857373829</v>
      </c>
      <c r="E25" s="292">
        <v>3.8049260691877058</v>
      </c>
      <c r="F25" s="293">
        <v>2.4041023222916422</v>
      </c>
      <c r="G25" s="293">
        <v>2.3903413631693118</v>
      </c>
      <c r="H25" s="293">
        <v>2.3442567567567569</v>
      </c>
      <c r="I25" s="294">
        <v>2.4029017857142856</v>
      </c>
    </row>
    <row r="26" spans="1:9">
      <c r="A26" s="195">
        <v>18</v>
      </c>
      <c r="B26" s="195" t="s">
        <v>48</v>
      </c>
      <c r="C26" s="195" t="s">
        <v>17</v>
      </c>
      <c r="D26" s="292">
        <v>1.0667228390401151</v>
      </c>
      <c r="E26" s="292">
        <v>1.2188201150815221</v>
      </c>
      <c r="F26" s="293">
        <v>1.4620994705592258</v>
      </c>
      <c r="G26" s="293">
        <v>2.4862255912852822</v>
      </c>
      <c r="H26" s="293">
        <v>2.6473025514680106</v>
      </c>
      <c r="I26" s="294">
        <v>2.1212091766832182</v>
      </c>
    </row>
    <row r="27" spans="1:9">
      <c r="A27" s="195">
        <v>16</v>
      </c>
      <c r="B27" s="195" t="s">
        <v>39</v>
      </c>
      <c r="C27" s="195" t="s">
        <v>16</v>
      </c>
      <c r="D27" s="292"/>
      <c r="E27" s="292"/>
      <c r="F27" s="293">
        <v>1.8471305231081767</v>
      </c>
      <c r="G27" s="293">
        <v>1.9253950154748301</v>
      </c>
      <c r="H27" s="293">
        <v>2.2692570610821101</v>
      </c>
      <c r="I27" s="294">
        <v>2.1015234824255984</v>
      </c>
    </row>
    <row r="28" spans="1:9">
      <c r="A28" s="195">
        <v>10</v>
      </c>
      <c r="B28" s="195" t="s">
        <v>43</v>
      </c>
      <c r="C28" s="195" t="s">
        <v>8</v>
      </c>
      <c r="D28" s="292">
        <v>3.3326590517830699</v>
      </c>
      <c r="E28" s="292">
        <v>3.5287712151673882</v>
      </c>
      <c r="F28" s="293">
        <v>3.3645952441372722</v>
      </c>
      <c r="G28" s="293">
        <v>2.8096927398013922</v>
      </c>
      <c r="H28" s="293">
        <v>2.6868051112536984</v>
      </c>
      <c r="I28" s="294">
        <v>2.0774741396106093</v>
      </c>
    </row>
    <row r="29" spans="1:9">
      <c r="A29" s="195">
        <v>5</v>
      </c>
      <c r="B29" s="195" t="s">
        <v>36</v>
      </c>
      <c r="C29" s="195" t="s">
        <v>9</v>
      </c>
      <c r="D29" s="292"/>
      <c r="E29" s="292"/>
      <c r="F29" s="293"/>
      <c r="G29" s="293"/>
      <c r="H29" s="293"/>
      <c r="I29" s="294"/>
    </row>
    <row r="31" spans="1:9" ht="27" customHeight="1">
      <c r="A31" s="247" t="s">
        <v>537</v>
      </c>
      <c r="B31" s="242"/>
      <c r="C31" s="242"/>
      <c r="D31" s="242"/>
      <c r="E31" s="242"/>
      <c r="F31" s="242"/>
      <c r="H31" s="44"/>
      <c r="I31" s="44"/>
    </row>
  </sheetData>
  <sheetProtection algorithmName="SHA-512" hashValue="wcZaGLSf1Xj1mKcsvZHy1UzTeu6B0pT0kRN994HDsMqOhvxWtksc83cphMN0y3ui+PqIgZCHhNpMtQ6j6OSZnQ==" saltValue="PWePDiiOGv3TZuRWTTBfWw==" spinCount="100000" sheet="1" objects="1" scenarios="1"/>
  <mergeCells count="1">
    <mergeCell ref="A1:I1"/>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J34"/>
  <sheetViews>
    <sheetView topLeftCell="A13" zoomScale="90" zoomScaleNormal="90" workbookViewId="0">
      <selection activeCell="A34" sqref="A34"/>
    </sheetView>
  </sheetViews>
  <sheetFormatPr defaultColWidth="9.44140625" defaultRowHeight="14.4"/>
  <cols>
    <col min="1" max="1" width="9.44140625" style="171"/>
    <col min="2" max="2" width="5.5546875" style="171" customWidth="1"/>
    <col min="3" max="3" width="19" style="171" customWidth="1"/>
    <col min="4" max="9" width="10.5546875" style="171" customWidth="1"/>
    <col min="10" max="16384" width="9.44140625" style="171"/>
  </cols>
  <sheetData>
    <row r="1" spans="1:10" ht="46.8" customHeight="1">
      <c r="A1" s="432" t="s">
        <v>405</v>
      </c>
      <c r="B1" s="432"/>
      <c r="C1" s="432"/>
      <c r="D1" s="432"/>
      <c r="E1" s="432"/>
      <c r="F1" s="432"/>
      <c r="G1" s="432"/>
      <c r="H1" s="432"/>
      <c r="I1" s="432"/>
      <c r="J1" s="90"/>
    </row>
    <row r="2" spans="1:10" ht="19.95" customHeight="1">
      <c r="A2" s="284" t="s">
        <v>54</v>
      </c>
      <c r="B2" s="284" t="s">
        <v>55</v>
      </c>
      <c r="C2" s="284" t="s">
        <v>56</v>
      </c>
      <c r="D2" s="289">
        <v>2012</v>
      </c>
      <c r="E2" s="290">
        <v>2010</v>
      </c>
      <c r="F2" s="289">
        <v>2016</v>
      </c>
      <c r="G2" s="289">
        <v>2018</v>
      </c>
      <c r="H2" s="291">
        <v>2019</v>
      </c>
      <c r="I2" s="291">
        <v>2020</v>
      </c>
    </row>
    <row r="3" spans="1:10" ht="19.95" customHeight="1">
      <c r="A3" s="195">
        <v>23</v>
      </c>
      <c r="B3" s="195" t="s">
        <v>38</v>
      </c>
      <c r="C3" s="195" t="s">
        <v>21</v>
      </c>
      <c r="D3" s="292">
        <v>5.1756488130516374</v>
      </c>
      <c r="E3" s="292">
        <v>5.0098178841057592</v>
      </c>
      <c r="F3" s="293">
        <v>6.8004735030903118</v>
      </c>
      <c r="G3" s="293">
        <v>6.3926721331176104</v>
      </c>
      <c r="H3" s="293">
        <v>6.6777295559834844</v>
      </c>
      <c r="I3" s="294">
        <v>6.122910940003182</v>
      </c>
    </row>
    <row r="4" spans="1:10" ht="19.95" customHeight="1">
      <c r="A4" s="195">
        <v>1</v>
      </c>
      <c r="B4" s="195" t="s">
        <v>50</v>
      </c>
      <c r="C4" s="195" t="s">
        <v>1</v>
      </c>
      <c r="D4" s="292">
        <v>6.8284218397257321</v>
      </c>
      <c r="E4" s="292">
        <v>6.3382105285978056</v>
      </c>
      <c r="F4" s="293">
        <v>6.4231791874431643</v>
      </c>
      <c r="G4" s="293">
        <v>6.7118165516997648</v>
      </c>
      <c r="H4" s="293">
        <v>6.1341360808985357</v>
      </c>
      <c r="I4" s="294">
        <v>6.0625429315842618</v>
      </c>
    </row>
    <row r="5" spans="1:10" ht="19.95" customHeight="1">
      <c r="A5" s="195">
        <v>15</v>
      </c>
      <c r="B5" s="195" t="s">
        <v>27</v>
      </c>
      <c r="C5" s="195" t="s">
        <v>15</v>
      </c>
      <c r="D5" s="292">
        <v>3.5809539155977697</v>
      </c>
      <c r="E5" s="292">
        <v>6.2129384207606488</v>
      </c>
      <c r="F5" s="293">
        <v>4.385154836679888</v>
      </c>
      <c r="G5" s="293">
        <v>3.553524034208198</v>
      </c>
      <c r="H5" s="293">
        <v>3.324266576953498</v>
      </c>
      <c r="I5" s="294">
        <v>3.3166528358038119</v>
      </c>
    </row>
    <row r="6" spans="1:10" ht="19.95" customHeight="1">
      <c r="A6" s="195">
        <v>7</v>
      </c>
      <c r="B6" s="195" t="s">
        <v>51</v>
      </c>
      <c r="C6" s="195" t="s">
        <v>12</v>
      </c>
      <c r="D6" s="292">
        <v>3.9268913875951381</v>
      </c>
      <c r="E6" s="292"/>
      <c r="F6" s="293">
        <v>2.7257847101867898</v>
      </c>
      <c r="G6" s="293">
        <v>2.7004117768169653</v>
      </c>
      <c r="H6" s="293">
        <v>2.7472924921263844</v>
      </c>
      <c r="I6" s="294">
        <v>3.2560171977337564</v>
      </c>
    </row>
    <row r="7" spans="1:10" ht="19.95" customHeight="1">
      <c r="A7" s="195">
        <v>3</v>
      </c>
      <c r="B7" s="195" t="s">
        <v>34</v>
      </c>
      <c r="C7" s="195" t="s">
        <v>4</v>
      </c>
      <c r="D7" s="292">
        <v>3.4548493589383713</v>
      </c>
      <c r="E7" s="292">
        <v>4.3690901240600324</v>
      </c>
      <c r="F7" s="293">
        <v>3.1421935527780982</v>
      </c>
      <c r="G7" s="293">
        <v>3.2511408664951453</v>
      </c>
      <c r="H7" s="293">
        <v>3.3303234581684835</v>
      </c>
      <c r="I7" s="294">
        <v>2.8541334770851607</v>
      </c>
    </row>
    <row r="8" spans="1:10" ht="19.95" customHeight="1">
      <c r="A8" s="195">
        <v>11</v>
      </c>
      <c r="B8" s="195" t="s">
        <v>52</v>
      </c>
      <c r="C8" s="195" t="s">
        <v>53</v>
      </c>
      <c r="D8" s="292">
        <v>4.2864148057079303</v>
      </c>
      <c r="E8" s="292">
        <v>3.3228115990051985</v>
      </c>
      <c r="F8" s="293">
        <v>3.2637469479778725</v>
      </c>
      <c r="G8" s="293">
        <v>2.8558629680348044</v>
      </c>
      <c r="H8" s="293">
        <v>3.1784069893658833</v>
      </c>
      <c r="I8" s="294">
        <v>2.7314990876669665</v>
      </c>
    </row>
    <row r="9" spans="1:10" ht="19.95" customHeight="1">
      <c r="A9" s="195">
        <v>9</v>
      </c>
      <c r="B9" s="195" t="s">
        <v>45</v>
      </c>
      <c r="C9" s="195" t="s">
        <v>24</v>
      </c>
      <c r="D9" s="292">
        <v>3.8278380053702947</v>
      </c>
      <c r="E9" s="292">
        <v>2.2602853690107221</v>
      </c>
      <c r="F9" s="293">
        <v>2.1478727896080909</v>
      </c>
      <c r="G9" s="293">
        <v>2.7316696976454775</v>
      </c>
      <c r="H9" s="293">
        <v>2.7259113694986277</v>
      </c>
      <c r="I9" s="294">
        <v>2.5488012383405798</v>
      </c>
    </row>
    <row r="10" spans="1:10" ht="19.95" customHeight="1">
      <c r="A10" s="195">
        <v>21</v>
      </c>
      <c r="B10" s="195" t="s">
        <v>28</v>
      </c>
      <c r="C10" s="195" t="s">
        <v>19</v>
      </c>
      <c r="D10" s="292">
        <v>2.7688864090519814</v>
      </c>
      <c r="E10" s="292">
        <v>2.1462329842931935</v>
      </c>
      <c r="F10" s="293">
        <v>3.1132334191970443</v>
      </c>
      <c r="G10" s="293">
        <v>3.4488883682182649</v>
      </c>
      <c r="H10" s="293">
        <v>3.2661893728359064</v>
      </c>
      <c r="I10" s="294">
        <v>2.4736847610082626</v>
      </c>
    </row>
    <row r="11" spans="1:10" ht="19.95" customHeight="1">
      <c r="A11" s="195">
        <v>22</v>
      </c>
      <c r="B11" s="195" t="s">
        <v>49</v>
      </c>
      <c r="C11" s="195" t="s">
        <v>20</v>
      </c>
      <c r="D11" s="292">
        <v>3.5202424573214297</v>
      </c>
      <c r="E11" s="292">
        <v>2.9549461364923255</v>
      </c>
      <c r="F11" s="293">
        <v>2.9960503698843786</v>
      </c>
      <c r="G11" s="293">
        <v>2.8876039653905599</v>
      </c>
      <c r="H11" s="293">
        <v>3.1394605371900628</v>
      </c>
      <c r="I11" s="294">
        <v>2.4725160255398531</v>
      </c>
    </row>
    <row r="12" spans="1:10" ht="19.95" customHeight="1">
      <c r="A12" s="195">
        <v>25</v>
      </c>
      <c r="B12" s="195" t="s">
        <v>40</v>
      </c>
      <c r="C12" s="195" t="s">
        <v>22</v>
      </c>
      <c r="D12" s="292">
        <v>2.9874311474234294</v>
      </c>
      <c r="E12" s="292">
        <v>2.3197914805751245</v>
      </c>
      <c r="F12" s="293">
        <v>3.7047891917768574</v>
      </c>
      <c r="G12" s="293">
        <v>2.3300401932254409</v>
      </c>
      <c r="H12" s="293">
        <v>2.1383604931811346</v>
      </c>
      <c r="I12" s="294">
        <v>1.9749693256927339</v>
      </c>
    </row>
    <row r="13" spans="1:10" ht="19.95" customHeight="1">
      <c r="A13" s="195">
        <v>8</v>
      </c>
      <c r="B13" s="195" t="s">
        <v>46</v>
      </c>
      <c r="C13" s="195" t="s">
        <v>10</v>
      </c>
      <c r="D13" s="292">
        <v>5.8335686627300065</v>
      </c>
      <c r="E13" s="292">
        <v>4.0303769666977161</v>
      </c>
      <c r="F13" s="293">
        <v>1.3591656629958342</v>
      </c>
      <c r="G13" s="293">
        <v>1.9873821880587441</v>
      </c>
      <c r="H13" s="293">
        <v>1.9244262652617601</v>
      </c>
      <c r="I13" s="294" t="s">
        <v>57</v>
      </c>
    </row>
    <row r="14" spans="1:10" ht="19.95" customHeight="1">
      <c r="A14" s="195">
        <v>12</v>
      </c>
      <c r="B14" s="195" t="s">
        <v>44</v>
      </c>
      <c r="C14" s="195" t="s">
        <v>13</v>
      </c>
      <c r="D14" s="292">
        <v>2.6133418240999569</v>
      </c>
      <c r="E14" s="292">
        <v>3.9578934881251975</v>
      </c>
      <c r="F14" s="293">
        <v>2.566184588751391</v>
      </c>
      <c r="G14" s="293">
        <v>2.6</v>
      </c>
      <c r="H14" s="293">
        <v>2.4387481183180464</v>
      </c>
      <c r="I14" s="294">
        <v>1.9223773045285051</v>
      </c>
    </row>
    <row r="15" spans="1:10" ht="19.95" customHeight="1">
      <c r="A15" s="195">
        <v>10</v>
      </c>
      <c r="B15" s="195" t="s">
        <v>43</v>
      </c>
      <c r="C15" s="195" t="s">
        <v>8</v>
      </c>
      <c r="D15" s="292">
        <v>2.5751420767437714</v>
      </c>
      <c r="E15" s="292">
        <v>2.7577808778630564</v>
      </c>
      <c r="F15" s="293">
        <v>2.535719723544954</v>
      </c>
      <c r="G15" s="293">
        <v>2.2361839758090656</v>
      </c>
      <c r="H15" s="293">
        <v>2.0927937725120844</v>
      </c>
      <c r="I15" s="294">
        <v>1.5856605078970669</v>
      </c>
    </row>
    <row r="16" spans="1:10" ht="19.95" customHeight="1">
      <c r="A16" s="195">
        <v>14</v>
      </c>
      <c r="B16" s="195" t="s">
        <v>37</v>
      </c>
      <c r="C16" s="195" t="s">
        <v>14</v>
      </c>
      <c r="D16" s="292">
        <v>2.1569698549451708</v>
      </c>
      <c r="E16" s="292">
        <v>2.3083064226767132</v>
      </c>
      <c r="F16" s="293">
        <v>1.9939490806553928</v>
      </c>
      <c r="G16" s="293">
        <v>1.446794946582443</v>
      </c>
      <c r="H16" s="293">
        <v>1.5828691994181399</v>
      </c>
      <c r="I16" s="294">
        <v>1.5268671466594268</v>
      </c>
    </row>
    <row r="17" spans="1:9" ht="19.95" customHeight="1">
      <c r="A17" s="195">
        <v>24</v>
      </c>
      <c r="B17" s="195" t="s">
        <v>41</v>
      </c>
      <c r="C17" s="195" t="s">
        <v>23</v>
      </c>
      <c r="D17" s="292">
        <v>3.0483951737426422</v>
      </c>
      <c r="E17" s="292">
        <v>3.2488224256397826</v>
      </c>
      <c r="F17" s="293">
        <v>2.5005627101086936</v>
      </c>
      <c r="G17" s="293">
        <v>1.955876953714436</v>
      </c>
      <c r="H17" s="293">
        <v>1.7643822753512757</v>
      </c>
      <c r="I17" s="294">
        <v>1.5219227141879688</v>
      </c>
    </row>
    <row r="18" spans="1:9" ht="19.95" customHeight="1">
      <c r="A18" s="195">
        <v>5</v>
      </c>
      <c r="B18" s="195" t="s">
        <v>36</v>
      </c>
      <c r="C18" s="195" t="s">
        <v>9</v>
      </c>
      <c r="D18" s="292">
        <v>1.9608116849529682</v>
      </c>
      <c r="E18" s="292">
        <v>1.8981426198840727</v>
      </c>
      <c r="F18" s="293">
        <v>1.5918760104266367</v>
      </c>
      <c r="G18" s="293">
        <v>1.52007487424596</v>
      </c>
      <c r="H18" s="293">
        <v>1.5417827452621038</v>
      </c>
      <c r="I18" s="294">
        <v>1.4661806812386371</v>
      </c>
    </row>
    <row r="19" spans="1:9" ht="19.95" customHeight="1">
      <c r="A19" s="195">
        <v>18</v>
      </c>
      <c r="B19" s="195" t="s">
        <v>48</v>
      </c>
      <c r="C19" s="195" t="s">
        <v>17</v>
      </c>
      <c r="D19" s="292">
        <v>0.98483109235542909</v>
      </c>
      <c r="E19" s="292">
        <v>1.195832545131065</v>
      </c>
      <c r="F19" s="293">
        <v>1.4425468773422376</v>
      </c>
      <c r="G19" s="293">
        <v>1.8162669407884364</v>
      </c>
      <c r="H19" s="293">
        <v>1.805052688736301</v>
      </c>
      <c r="I19" s="294">
        <v>1.444521100346895</v>
      </c>
    </row>
    <row r="20" spans="1:9" ht="19.95" customHeight="1">
      <c r="A20" s="195">
        <v>6</v>
      </c>
      <c r="B20" s="195" t="s">
        <v>35</v>
      </c>
      <c r="C20" s="195" t="s">
        <v>6</v>
      </c>
      <c r="D20" s="292">
        <v>1.2698225155637985</v>
      </c>
      <c r="E20" s="292">
        <v>1.6133485152149614</v>
      </c>
      <c r="F20" s="293">
        <v>1.24715441592843</v>
      </c>
      <c r="G20" s="293">
        <v>1.1660689255746008</v>
      </c>
      <c r="H20" s="293">
        <v>1.3964915988587128</v>
      </c>
      <c r="I20" s="294">
        <v>1.4253907601582596</v>
      </c>
    </row>
    <row r="21" spans="1:9" ht="19.95" customHeight="1">
      <c r="A21" s="195">
        <v>17</v>
      </c>
      <c r="B21" s="195" t="s">
        <v>32</v>
      </c>
      <c r="C21" s="195" t="s">
        <v>11</v>
      </c>
      <c r="D21" s="292">
        <v>4.3642326748410856</v>
      </c>
      <c r="E21" s="292">
        <v>2.0120368515922293</v>
      </c>
      <c r="F21" s="293">
        <v>1.8864286734218854</v>
      </c>
      <c r="G21" s="293">
        <v>1.3820264724112352</v>
      </c>
      <c r="H21" s="293">
        <v>1.3656054867437812</v>
      </c>
      <c r="I21" s="294">
        <v>1.2881876198102449</v>
      </c>
    </row>
    <row r="22" spans="1:9" ht="19.95" customHeight="1">
      <c r="A22" s="195">
        <v>16</v>
      </c>
      <c r="B22" s="195" t="s">
        <v>39</v>
      </c>
      <c r="C22" s="195" t="s">
        <v>16</v>
      </c>
      <c r="D22" s="292">
        <v>0.89866666666666661</v>
      </c>
      <c r="E22" s="292">
        <v>0.41087058455767428</v>
      </c>
      <c r="F22" s="293">
        <v>0.76739461655662777</v>
      </c>
      <c r="G22" s="293">
        <v>0.85486235543248101</v>
      </c>
      <c r="H22" s="293">
        <v>1.2180007283088501</v>
      </c>
      <c r="I22" s="294">
        <v>1.2076000819245978</v>
      </c>
    </row>
    <row r="23" spans="1:9" ht="19.95" customHeight="1">
      <c r="A23" s="195">
        <v>20</v>
      </c>
      <c r="B23" s="195" t="s">
        <v>29</v>
      </c>
      <c r="C23" s="195" t="s">
        <v>0</v>
      </c>
      <c r="D23" s="292">
        <v>1.2348169515349283</v>
      </c>
      <c r="E23" s="292">
        <v>1.3444857984425367</v>
      </c>
      <c r="F23" s="293">
        <v>0.96922059826041906</v>
      </c>
      <c r="G23" s="293">
        <v>0.94536925713084863</v>
      </c>
      <c r="H23" s="293">
        <v>0.93695540218562634</v>
      </c>
      <c r="I23" s="294">
        <v>0.82567753583925241</v>
      </c>
    </row>
    <row r="24" spans="1:9" ht="19.95" customHeight="1">
      <c r="A24" s="195">
        <v>19</v>
      </c>
      <c r="B24" s="195" t="s">
        <v>31</v>
      </c>
      <c r="C24" s="195" t="s">
        <v>18</v>
      </c>
      <c r="D24" s="292"/>
      <c r="E24" s="292"/>
      <c r="F24" s="293">
        <v>0.94354087142311271</v>
      </c>
      <c r="G24" s="293">
        <v>0.77947418966017157</v>
      </c>
      <c r="H24" s="293">
        <v>0.79707782555707751</v>
      </c>
      <c r="I24" s="294">
        <v>0.73348758813453074</v>
      </c>
    </row>
    <row r="25" spans="1:9" ht="19.95" customHeight="1">
      <c r="A25" s="195">
        <v>4</v>
      </c>
      <c r="B25" s="195" t="s">
        <v>26</v>
      </c>
      <c r="C25" s="195" t="s">
        <v>5</v>
      </c>
      <c r="D25" s="292">
        <v>0.82484505485639958</v>
      </c>
      <c r="E25" s="292">
        <v>1.14066252948408</v>
      </c>
      <c r="F25" s="293">
        <v>0.7239810818629171</v>
      </c>
      <c r="G25" s="293">
        <v>0.72086490009353987</v>
      </c>
      <c r="H25" s="293">
        <v>0.8404944525476995</v>
      </c>
      <c r="I25" s="294">
        <v>0.70081651768094255</v>
      </c>
    </row>
    <row r="26" spans="1:9" ht="19.95" customHeight="1">
      <c r="A26" s="195">
        <v>27</v>
      </c>
      <c r="B26" s="195" t="s">
        <v>42</v>
      </c>
      <c r="C26" s="195" t="s">
        <v>25</v>
      </c>
      <c r="D26" s="292">
        <v>0.68458280141897787</v>
      </c>
      <c r="E26" s="292">
        <v>0.67365013482986158</v>
      </c>
      <c r="F26" s="293">
        <v>0.59619897764446428</v>
      </c>
      <c r="G26" s="293">
        <v>0.62674330913859322</v>
      </c>
      <c r="H26" s="293">
        <v>0.65731701755366134</v>
      </c>
      <c r="I26" s="294">
        <v>0.60385604224564382</v>
      </c>
    </row>
    <row r="27" spans="1:9" ht="19.95" customHeight="1">
      <c r="A27" s="195">
        <v>26</v>
      </c>
      <c r="B27" s="195" t="s">
        <v>33</v>
      </c>
      <c r="C27" s="195" t="s">
        <v>7</v>
      </c>
      <c r="D27" s="292">
        <v>0.19017173318316155</v>
      </c>
      <c r="E27" s="292">
        <v>0.20175708186891239</v>
      </c>
      <c r="F27" s="293">
        <v>0.15603373759402772</v>
      </c>
      <c r="G27" s="293">
        <v>0.14929987161732292</v>
      </c>
      <c r="H27" s="293">
        <v>0.15289689667080039</v>
      </c>
      <c r="I27" s="294">
        <v>0.16626932015707852</v>
      </c>
    </row>
    <row r="28" spans="1:9" ht="19.95" customHeight="1">
      <c r="A28" s="195">
        <v>2</v>
      </c>
      <c r="B28" s="195" t="s">
        <v>30</v>
      </c>
      <c r="C28" s="195" t="s">
        <v>2</v>
      </c>
      <c r="D28" s="292"/>
      <c r="E28" s="292"/>
      <c r="F28" s="293"/>
      <c r="G28" s="293"/>
      <c r="H28" s="293"/>
      <c r="I28" s="294"/>
    </row>
    <row r="29" spans="1:9" ht="19.95" customHeight="1">
      <c r="A29" s="195">
        <v>13</v>
      </c>
      <c r="B29" s="195" t="s">
        <v>47</v>
      </c>
      <c r="C29" s="195" t="s">
        <v>3</v>
      </c>
      <c r="D29" s="292"/>
      <c r="E29" s="292">
        <v>3.2882307317509722</v>
      </c>
      <c r="F29" s="293"/>
      <c r="G29" s="293"/>
      <c r="H29" s="293"/>
      <c r="I29" s="294"/>
    </row>
    <row r="31" spans="1:9" ht="24.75" customHeight="1">
      <c r="A31" s="431" t="s">
        <v>60</v>
      </c>
      <c r="B31" s="431"/>
      <c r="C31" s="431"/>
      <c r="D31" s="431"/>
      <c r="E31" s="431"/>
      <c r="F31" s="431"/>
      <c r="H31" s="44"/>
      <c r="I31" s="44"/>
    </row>
    <row r="32" spans="1:9" ht="24" customHeight="1">
      <c r="A32" s="431" t="s">
        <v>64</v>
      </c>
      <c r="B32" s="431"/>
      <c r="C32" s="431"/>
      <c r="D32" s="431"/>
      <c r="E32" s="431"/>
      <c r="F32" s="431"/>
      <c r="G32" s="431"/>
    </row>
    <row r="34" spans="1:1">
      <c r="A34" s="247" t="s">
        <v>537</v>
      </c>
    </row>
  </sheetData>
  <sheetProtection algorithmName="SHA-512" hashValue="jEU1Ru7iY38ovhdQpvfTreELRvmydIUHWIPsafdmkeSXln396xWb+4YAz7p2QI+QICXklIMaUHVhrNd+lTncvA==" saltValue="E4isZd9T1tOxuWiERJVCJw==" spinCount="100000" sheet="1" objects="1" scenarios="1"/>
  <mergeCells count="3">
    <mergeCell ref="A31:F31"/>
    <mergeCell ref="A32:G32"/>
    <mergeCell ref="A1:I1"/>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W37"/>
  <sheetViews>
    <sheetView zoomScale="90" zoomScaleNormal="90" workbookViewId="0">
      <selection activeCell="B4" sqref="B4"/>
    </sheetView>
  </sheetViews>
  <sheetFormatPr defaultColWidth="9.44140625" defaultRowHeight="14.4"/>
  <cols>
    <col min="1" max="1" width="9.44140625" style="171"/>
    <col min="2" max="2" width="5.5546875" style="171" customWidth="1"/>
    <col min="3" max="3" width="19" style="171" customWidth="1"/>
    <col min="4" max="9" width="10.5546875" style="171" customWidth="1"/>
    <col min="10" max="16384" width="9.44140625" style="171"/>
  </cols>
  <sheetData>
    <row r="1" spans="1:17" ht="48" customHeight="1">
      <c r="A1" s="432" t="s">
        <v>543</v>
      </c>
      <c r="B1" s="432"/>
      <c r="C1" s="432"/>
      <c r="D1" s="432"/>
      <c r="E1" s="432"/>
      <c r="F1" s="432"/>
      <c r="G1" s="432"/>
      <c r="H1" s="432"/>
      <c r="I1" s="432"/>
      <c r="J1" s="141"/>
      <c r="K1" s="141"/>
      <c r="L1" s="141"/>
      <c r="M1" s="141"/>
      <c r="N1" s="141"/>
      <c r="O1" s="90"/>
      <c r="P1" s="90"/>
      <c r="Q1" s="90"/>
    </row>
    <row r="2" spans="1:17" ht="16.95" customHeight="1">
      <c r="A2" s="284" t="s">
        <v>54</v>
      </c>
      <c r="B2" s="284" t="s">
        <v>55</v>
      </c>
      <c r="C2" s="284" t="s">
        <v>56</v>
      </c>
      <c r="D2" s="289">
        <v>2012</v>
      </c>
      <c r="E2" s="290">
        <v>2010</v>
      </c>
      <c r="F2" s="289">
        <v>2016</v>
      </c>
      <c r="G2" s="289">
        <v>2018</v>
      </c>
      <c r="H2" s="291">
        <v>2019</v>
      </c>
      <c r="I2" s="291">
        <v>2020</v>
      </c>
    </row>
    <row r="3" spans="1:17" ht="16.95" customHeight="1">
      <c r="A3" s="195">
        <v>27</v>
      </c>
      <c r="B3" s="195" t="s">
        <v>42</v>
      </c>
      <c r="C3" s="195" t="s">
        <v>25</v>
      </c>
      <c r="D3" s="292">
        <v>1.0856651492435088</v>
      </c>
      <c r="E3" s="292">
        <v>1.143361474663775</v>
      </c>
      <c r="F3" s="293">
        <v>1.4403981609886312</v>
      </c>
      <c r="G3" s="293">
        <v>1.6160680742614653</v>
      </c>
      <c r="H3" s="293">
        <v>1.715250287361358</v>
      </c>
      <c r="I3" s="294">
        <v>1.8482180148073641</v>
      </c>
    </row>
    <row r="4" spans="1:17" ht="16.95" customHeight="1">
      <c r="A4" s="195">
        <v>5</v>
      </c>
      <c r="B4" s="195" t="s">
        <v>36</v>
      </c>
      <c r="C4" s="195" t="s">
        <v>9</v>
      </c>
      <c r="D4" s="292">
        <v>0.85623639121509698</v>
      </c>
      <c r="E4" s="292">
        <v>0.84880660809558206</v>
      </c>
      <c r="F4" s="293">
        <v>0.89968828248512056</v>
      </c>
      <c r="G4" s="293">
        <v>1.0485040335723765</v>
      </c>
      <c r="H4" s="293">
        <v>0.81770818134193135</v>
      </c>
      <c r="I4" s="294">
        <v>0.70028595142968553</v>
      </c>
    </row>
    <row r="5" spans="1:17" ht="16.95" customHeight="1">
      <c r="A5" s="195">
        <v>19</v>
      </c>
      <c r="B5" s="195" t="s">
        <v>31</v>
      </c>
      <c r="C5" s="195" t="s">
        <v>18</v>
      </c>
      <c r="D5" s="292">
        <v>0.68493987481804519</v>
      </c>
      <c r="E5" s="292">
        <v>0.68827679776875317</v>
      </c>
      <c r="F5" s="293">
        <v>0.6617331831436184</v>
      </c>
      <c r="G5" s="293">
        <v>0.57926496372405845</v>
      </c>
      <c r="H5" s="293">
        <v>0.60799358440587825</v>
      </c>
      <c r="I5" s="294">
        <v>0.57061305840233267</v>
      </c>
    </row>
    <row r="6" spans="1:17" ht="16.95" customHeight="1">
      <c r="A6" s="195">
        <v>15</v>
      </c>
      <c r="B6" s="195" t="s">
        <v>27</v>
      </c>
      <c r="C6" s="195" t="s">
        <v>15</v>
      </c>
      <c r="D6" s="292">
        <v>0.26860733356616184</v>
      </c>
      <c r="E6" s="292">
        <v>0.23673180053011156</v>
      </c>
      <c r="F6" s="293">
        <v>0.52378872321538927</v>
      </c>
      <c r="G6" s="293">
        <v>0.41649741304517318</v>
      </c>
      <c r="H6" s="293">
        <v>0.51082821240547005</v>
      </c>
      <c r="I6" s="294">
        <v>0.51339924454873231</v>
      </c>
    </row>
    <row r="7" spans="1:17" ht="16.95" customHeight="1">
      <c r="A7" s="195">
        <v>20</v>
      </c>
      <c r="B7" s="195" t="s">
        <v>29</v>
      </c>
      <c r="C7" s="195" t="s">
        <v>0</v>
      </c>
      <c r="D7" s="292"/>
      <c r="E7" s="292"/>
      <c r="F7" s="293">
        <v>0.6474171165813063</v>
      </c>
      <c r="G7" s="293">
        <v>0.84396115870783561</v>
      </c>
      <c r="H7" s="293">
        <v>0.61671278849360034</v>
      </c>
      <c r="I7" s="294">
        <v>0.512792152486649</v>
      </c>
    </row>
    <row r="8" spans="1:17" ht="16.95" customHeight="1">
      <c r="A8" s="195">
        <v>26</v>
      </c>
      <c r="B8" s="195" t="s">
        <v>33</v>
      </c>
      <c r="C8" s="195" t="s">
        <v>7</v>
      </c>
      <c r="D8" s="292">
        <v>0.5082118439397687</v>
      </c>
      <c r="E8" s="292">
        <v>0.58410023969001779</v>
      </c>
      <c r="F8" s="293">
        <v>0.70559520956255861</v>
      </c>
      <c r="G8" s="293">
        <v>0.50455911614636328</v>
      </c>
      <c r="H8" s="293">
        <v>0.45963181674380288</v>
      </c>
      <c r="I8" s="294">
        <v>0.44712550686301422</v>
      </c>
    </row>
    <row r="9" spans="1:17" ht="16.95" customHeight="1">
      <c r="A9" s="195">
        <v>2</v>
      </c>
      <c r="B9" s="195" t="s">
        <v>30</v>
      </c>
      <c r="C9" s="195" t="s">
        <v>2</v>
      </c>
      <c r="D9" s="292">
        <v>0.39434134041461982</v>
      </c>
      <c r="E9" s="292">
        <v>0.37021849205045237</v>
      </c>
      <c r="F9" s="293">
        <v>0.35303432523794126</v>
      </c>
      <c r="G9" s="293">
        <v>0.44443757292518027</v>
      </c>
      <c r="H9" s="293">
        <v>0.49951938306105081</v>
      </c>
      <c r="I9" s="294">
        <v>0.42433017164053516</v>
      </c>
    </row>
    <row r="10" spans="1:17" ht="16.95" customHeight="1">
      <c r="A10" s="195">
        <v>8</v>
      </c>
      <c r="B10" s="195" t="s">
        <v>46</v>
      </c>
      <c r="C10" s="195" t="s">
        <v>10</v>
      </c>
      <c r="D10" s="292">
        <v>0.58128771522696299</v>
      </c>
      <c r="E10" s="292">
        <v>0.84765671799492215</v>
      </c>
      <c r="F10" s="293">
        <v>0.50014150924149936</v>
      </c>
      <c r="G10" s="293">
        <v>0.55812521190881337</v>
      </c>
      <c r="H10" s="293"/>
      <c r="I10" s="294">
        <v>0.42131572649883636</v>
      </c>
    </row>
    <row r="11" spans="1:17" ht="16.95" customHeight="1">
      <c r="A11" s="195">
        <v>23</v>
      </c>
      <c r="B11" s="195" t="s">
        <v>38</v>
      </c>
      <c r="C11" s="195" t="s">
        <v>21</v>
      </c>
      <c r="D11" s="292">
        <v>1.0777655694315778</v>
      </c>
      <c r="E11" s="292">
        <v>0.46970090192390584</v>
      </c>
      <c r="F11" s="293">
        <v>0.59761764620365232</v>
      </c>
      <c r="G11" s="293">
        <v>0.74832429906317077</v>
      </c>
      <c r="H11" s="293">
        <v>0.42633690829792931</v>
      </c>
      <c r="I11" s="294">
        <v>0.41186371392648286</v>
      </c>
    </row>
    <row r="12" spans="1:17" ht="16.95" customHeight="1">
      <c r="A12" s="195">
        <v>9</v>
      </c>
      <c r="B12" s="195" t="s">
        <v>45</v>
      </c>
      <c r="C12" s="195" t="s">
        <v>24</v>
      </c>
      <c r="D12" s="292">
        <v>0.42819029537924863</v>
      </c>
      <c r="E12" s="292">
        <v>0.54256433753659794</v>
      </c>
      <c r="F12" s="293">
        <v>0.35424384887469884</v>
      </c>
      <c r="G12" s="293">
        <v>0.35362753835133576</v>
      </c>
      <c r="H12" s="293">
        <v>0.42065721388444782</v>
      </c>
      <c r="I12" s="294">
        <v>0.32733794266803001</v>
      </c>
    </row>
    <row r="13" spans="1:17" ht="16.95" customHeight="1">
      <c r="A13" s="195">
        <v>13</v>
      </c>
      <c r="B13" s="195" t="s">
        <v>47</v>
      </c>
      <c r="C13" s="195" t="s">
        <v>3</v>
      </c>
      <c r="D13" s="292">
        <v>0.24182931054394272</v>
      </c>
      <c r="E13" s="292">
        <v>0.24113277715353945</v>
      </c>
      <c r="F13" s="293">
        <v>0.18189319816102795</v>
      </c>
      <c r="G13" s="293">
        <v>0.21525503041647168</v>
      </c>
      <c r="H13" s="293">
        <v>0.21396396396396397</v>
      </c>
      <c r="I13" s="294">
        <v>0.31573660714285712</v>
      </c>
    </row>
    <row r="14" spans="1:17" ht="16.95" customHeight="1">
      <c r="A14" s="195">
        <v>10</v>
      </c>
      <c r="B14" s="195" t="s">
        <v>43</v>
      </c>
      <c r="C14" s="195" t="s">
        <v>8</v>
      </c>
      <c r="D14" s="292">
        <v>0.27214861277180541</v>
      </c>
      <c r="E14" s="292">
        <v>0.26969921748519865</v>
      </c>
      <c r="F14" s="293">
        <v>0.28889253780358554</v>
      </c>
      <c r="G14" s="293">
        <v>0.2935747432398686</v>
      </c>
      <c r="H14" s="293">
        <v>0.34486613421868456</v>
      </c>
      <c r="I14" s="294">
        <v>0.31230175998450965</v>
      </c>
    </row>
    <row r="15" spans="1:17" ht="16.95" customHeight="1">
      <c r="A15" s="195">
        <v>11</v>
      </c>
      <c r="B15" s="195" t="s">
        <v>52</v>
      </c>
      <c r="C15" s="195" t="s">
        <v>53</v>
      </c>
      <c r="D15" s="292">
        <v>0.28180679189327429</v>
      </c>
      <c r="E15" s="292">
        <v>0.32795899130058742</v>
      </c>
      <c r="F15" s="293">
        <v>0.34516766472975752</v>
      </c>
      <c r="G15" s="293">
        <v>0.28780952738197335</v>
      </c>
      <c r="H15" s="293">
        <v>0.32117964646582875</v>
      </c>
      <c r="I15" s="294">
        <v>0.30361551449265484</v>
      </c>
    </row>
    <row r="16" spans="1:17" ht="16.95" customHeight="1">
      <c r="A16" s="195">
        <v>17</v>
      </c>
      <c r="B16" s="195" t="s">
        <v>32</v>
      </c>
      <c r="C16" s="195" t="s">
        <v>11</v>
      </c>
      <c r="D16" s="292">
        <v>0.12710926189029184</v>
      </c>
      <c r="E16" s="292">
        <v>0.14380132185059083</v>
      </c>
      <c r="F16" s="293">
        <v>0.19994772168297803</v>
      </c>
      <c r="G16" s="293">
        <v>0.17117925681596258</v>
      </c>
      <c r="H16" s="293">
        <v>0.16820554816255501</v>
      </c>
      <c r="I16" s="294">
        <v>0.29577459092637082</v>
      </c>
    </row>
    <row r="17" spans="1:23" ht="16.95" customHeight="1">
      <c r="A17" s="195">
        <v>6</v>
      </c>
      <c r="B17" s="195" t="s">
        <v>35</v>
      </c>
      <c r="C17" s="195" t="s">
        <v>6</v>
      </c>
      <c r="D17" s="292">
        <v>0.22192356035349195</v>
      </c>
      <c r="E17" s="292">
        <v>0.26533472019722515</v>
      </c>
      <c r="F17" s="293">
        <v>0.22468237771114327</v>
      </c>
      <c r="G17" s="293">
        <v>0.22696264541457167</v>
      </c>
      <c r="H17" s="293">
        <v>0.19119578508778551</v>
      </c>
      <c r="I17" s="294">
        <v>0.20587306124291066</v>
      </c>
    </row>
    <row r="18" spans="1:23" ht="16.95" customHeight="1">
      <c r="A18" s="195">
        <v>22</v>
      </c>
      <c r="B18" s="195" t="s">
        <v>49</v>
      </c>
      <c r="C18" s="195" t="s">
        <v>20</v>
      </c>
      <c r="D18" s="292"/>
      <c r="E18" s="292"/>
      <c r="F18" s="293">
        <v>0.25266807849364858</v>
      </c>
      <c r="G18" s="293">
        <v>0.24381434428264545</v>
      </c>
      <c r="H18" s="293">
        <v>0.26549379952755991</v>
      </c>
      <c r="I18" s="294">
        <v>0.2013518184746971</v>
      </c>
    </row>
    <row r="19" spans="1:23" ht="16.95" customHeight="1">
      <c r="A19" s="195">
        <v>21</v>
      </c>
      <c r="B19" s="195" t="s">
        <v>28</v>
      </c>
      <c r="C19" s="195" t="s">
        <v>19</v>
      </c>
      <c r="D19" s="292">
        <v>0.1872680559520411</v>
      </c>
      <c r="E19" s="292">
        <v>0.17756544502617802</v>
      </c>
      <c r="F19" s="293">
        <v>0.19954726406993989</v>
      </c>
      <c r="G19" s="293">
        <v>0.18844469200587674</v>
      </c>
      <c r="H19" s="293">
        <v>0.18283043919710498</v>
      </c>
      <c r="I19" s="294">
        <v>0.17904769375588328</v>
      </c>
    </row>
    <row r="20" spans="1:23" ht="16.95" customHeight="1">
      <c r="A20" s="195">
        <v>16</v>
      </c>
      <c r="B20" s="195" t="s">
        <v>39</v>
      </c>
      <c r="C20" s="195" t="s">
        <v>16</v>
      </c>
      <c r="D20" s="292">
        <v>0.30761904761904763</v>
      </c>
      <c r="E20" s="292">
        <v>5.7244451391059707E-2</v>
      </c>
      <c r="F20" s="293">
        <v>0.20027086507533434</v>
      </c>
      <c r="G20" s="293">
        <v>0.202964652223489</v>
      </c>
      <c r="H20" s="293">
        <v>0.232547739367649</v>
      </c>
      <c r="I20" s="294">
        <v>0.17251429741779969</v>
      </c>
    </row>
    <row r="21" spans="1:23" ht="16.95" customHeight="1">
      <c r="A21" s="195">
        <v>1</v>
      </c>
      <c r="B21" s="195" t="s">
        <v>50</v>
      </c>
      <c r="C21" s="195" t="s">
        <v>1</v>
      </c>
      <c r="D21" s="292"/>
      <c r="E21" s="292"/>
      <c r="F21" s="293">
        <v>0.17175277210352013</v>
      </c>
      <c r="G21" s="293">
        <v>0.17435722529836753</v>
      </c>
      <c r="H21" s="293">
        <v>0.14908052430295976</v>
      </c>
      <c r="I21" s="294">
        <v>0.15071297025545344</v>
      </c>
    </row>
    <row r="22" spans="1:23" ht="16.95" customHeight="1">
      <c r="A22" s="195">
        <v>24</v>
      </c>
      <c r="B22" s="195" t="s">
        <v>41</v>
      </c>
      <c r="C22" s="195" t="s">
        <v>23</v>
      </c>
      <c r="D22" s="292">
        <v>0.23945743704770839</v>
      </c>
      <c r="E22" s="292">
        <v>0.26012235945076284</v>
      </c>
      <c r="F22" s="293">
        <v>0.14386016714305422</v>
      </c>
      <c r="G22" s="293">
        <v>0.19236723951076018</v>
      </c>
      <c r="H22" s="293">
        <v>0.14977138273959961</v>
      </c>
      <c r="I22" s="294">
        <v>0.13717551210847723</v>
      </c>
    </row>
    <row r="23" spans="1:23" ht="16.95" customHeight="1">
      <c r="A23" s="195">
        <v>3</v>
      </c>
      <c r="B23" s="195" t="s">
        <v>34</v>
      </c>
      <c r="C23" s="195" t="s">
        <v>4</v>
      </c>
      <c r="D23" s="292"/>
      <c r="E23" s="292"/>
      <c r="F23" s="293">
        <v>0.10791373707086424</v>
      </c>
      <c r="G23" s="293">
        <v>0.10416896846941025</v>
      </c>
      <c r="H23" s="293">
        <v>9.9125305408290149E-2</v>
      </c>
      <c r="I23" s="294">
        <v>9.3582589134496075E-2</v>
      </c>
      <c r="W23" s="45"/>
    </row>
    <row r="24" spans="1:23" ht="16.95" customHeight="1">
      <c r="A24" s="195">
        <v>25</v>
      </c>
      <c r="B24" s="195" t="s">
        <v>40</v>
      </c>
      <c r="C24" s="195" t="s">
        <v>22</v>
      </c>
      <c r="D24" s="292">
        <v>0.34739548565138545</v>
      </c>
      <c r="E24" s="292">
        <v>0.77677790977564509</v>
      </c>
      <c r="F24" s="293">
        <v>0.16302559010535306</v>
      </c>
      <c r="G24" s="293">
        <v>9.2520466203206989E-2</v>
      </c>
      <c r="H24" s="293">
        <v>0.10122991135924196</v>
      </c>
      <c r="I24" s="294">
        <v>9.2879183249291508E-2</v>
      </c>
      <c r="K24" s="434"/>
      <c r="L24" s="434"/>
      <c r="M24" s="434"/>
      <c r="N24" s="434"/>
    </row>
    <row r="25" spans="1:23" ht="16.95" customHeight="1">
      <c r="A25" s="195">
        <v>14</v>
      </c>
      <c r="B25" s="195" t="s">
        <v>37</v>
      </c>
      <c r="C25" s="195" t="s">
        <v>14</v>
      </c>
      <c r="D25" s="292">
        <v>0.19507896321081683</v>
      </c>
      <c r="E25" s="292">
        <v>0.19590958019375673</v>
      </c>
      <c r="F25" s="293">
        <v>0.11986041340669197</v>
      </c>
      <c r="G25" s="293">
        <v>0.10635264773992932</v>
      </c>
      <c r="H25" s="293">
        <v>9.8129922549700557E-2</v>
      </c>
      <c r="I25" s="294">
        <v>8.9635505167642696E-2</v>
      </c>
    </row>
    <row r="26" spans="1:23" ht="16.95" customHeight="1">
      <c r="A26" s="195">
        <v>12</v>
      </c>
      <c r="B26" s="195" t="s">
        <v>44</v>
      </c>
      <c r="C26" s="195" t="s">
        <v>13</v>
      </c>
      <c r="D26" s="292">
        <v>8.6061497261290462E-2</v>
      </c>
      <c r="E26" s="292">
        <v>9.3549939810091437E-2</v>
      </c>
      <c r="F26" s="293">
        <v>9.0056939785469248E-2</v>
      </c>
      <c r="G26" s="293">
        <v>8.0277464577269086E-2</v>
      </c>
      <c r="H26" s="293">
        <v>8.4445688188122425E-2</v>
      </c>
      <c r="I26" s="294">
        <v>7.0959715085158914E-2</v>
      </c>
    </row>
    <row r="27" spans="1:23" ht="16.95" customHeight="1">
      <c r="A27" s="195">
        <v>18</v>
      </c>
      <c r="B27" s="195" t="s">
        <v>48</v>
      </c>
      <c r="C27" s="195" t="s">
        <v>17</v>
      </c>
      <c r="D27" s="297">
        <v>8.1891746684686004E-2</v>
      </c>
      <c r="E27" s="297">
        <v>1.5085592779987405E-2</v>
      </c>
      <c r="F27" s="298">
        <v>1.955259321698816E-2</v>
      </c>
      <c r="G27" s="293">
        <v>1.7027502569891592E-2</v>
      </c>
      <c r="H27" s="298">
        <v>2.633930289995725E-2</v>
      </c>
      <c r="I27" s="294">
        <v>2.5069719083109034E-2</v>
      </c>
    </row>
    <row r="28" spans="1:23" ht="16.95" customHeight="1">
      <c r="A28" s="195">
        <v>4</v>
      </c>
      <c r="B28" s="195" t="s">
        <v>26</v>
      </c>
      <c r="C28" s="195" t="s">
        <v>5</v>
      </c>
      <c r="D28" s="292"/>
      <c r="E28" s="292"/>
      <c r="F28" s="293"/>
      <c r="G28" s="293"/>
      <c r="H28" s="293"/>
      <c r="I28" s="294"/>
    </row>
    <row r="29" spans="1:23" ht="16.95" customHeight="1">
      <c r="A29" s="195">
        <v>7</v>
      </c>
      <c r="B29" s="195" t="s">
        <v>51</v>
      </c>
      <c r="C29" s="195" t="s">
        <v>12</v>
      </c>
      <c r="D29" s="292"/>
      <c r="E29" s="292"/>
      <c r="F29" s="293"/>
      <c r="G29" s="293"/>
      <c r="H29" s="293"/>
      <c r="I29" s="294"/>
    </row>
    <row r="31" spans="1:23" ht="38.25" customHeight="1">
      <c r="A31" s="433" t="s">
        <v>61</v>
      </c>
      <c r="B31" s="433"/>
      <c r="C31" s="433"/>
      <c r="D31" s="433"/>
      <c r="E31" s="433"/>
      <c r="F31" s="433"/>
      <c r="H31" s="44"/>
      <c r="I31" s="44"/>
    </row>
    <row r="33" spans="1:6">
      <c r="A33" s="2"/>
      <c r="B33" s="2"/>
      <c r="C33" s="2"/>
      <c r="D33" s="295"/>
      <c r="E33" s="2"/>
      <c r="F33" s="2"/>
    </row>
    <row r="34" spans="1:6">
      <c r="A34" s="2"/>
      <c r="B34" s="2"/>
      <c r="C34" s="2"/>
      <c r="D34" s="296"/>
      <c r="E34" s="2"/>
      <c r="F34" s="2"/>
    </row>
    <row r="35" spans="1:6">
      <c r="A35" s="2" t="s">
        <v>536</v>
      </c>
      <c r="B35" s="2"/>
      <c r="C35" s="2"/>
      <c r="D35" s="2"/>
      <c r="E35" s="2"/>
      <c r="F35" s="2"/>
    </row>
    <row r="37" spans="1:6">
      <c r="A37" s="247" t="s">
        <v>537</v>
      </c>
      <c r="F37" s="171" t="s">
        <v>159</v>
      </c>
    </row>
  </sheetData>
  <sheetProtection algorithmName="SHA-512" hashValue="QMyb62S3r5P4NI2MASXtlGymB6XdDVH/zWuhDvMq4uCVtCr3gsj6+pNwLcExc8H8l2MJ8iise5Ocq96EO0rSkg==" saltValue="HbYSVDd7FiXcE3xVO/VoSg==" spinCount="100000" sheet="1" objects="1" scenarios="1"/>
  <mergeCells count="3">
    <mergeCell ref="A31:F31"/>
    <mergeCell ref="K24:N24"/>
    <mergeCell ref="A1:I1"/>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A1:L36"/>
  <sheetViews>
    <sheetView zoomScaleNormal="100" workbookViewId="0">
      <selection activeCell="A2" sqref="A2:XFD29"/>
    </sheetView>
  </sheetViews>
  <sheetFormatPr defaultColWidth="8.5546875" defaultRowHeight="14.4"/>
  <cols>
    <col min="1" max="1" width="8.5546875" style="171"/>
    <col min="2" max="2" width="5.5546875" style="171" customWidth="1"/>
    <col min="3" max="3" width="19" style="171" customWidth="1"/>
    <col min="4" max="9" width="10.5546875" style="171" customWidth="1"/>
    <col min="10" max="16384" width="8.5546875" style="171"/>
  </cols>
  <sheetData>
    <row r="1" spans="1:12" ht="55.8" customHeight="1">
      <c r="A1" s="432" t="s">
        <v>542</v>
      </c>
      <c r="B1" s="432"/>
      <c r="C1" s="432"/>
      <c r="D1" s="432"/>
      <c r="E1" s="432"/>
      <c r="F1" s="432"/>
      <c r="G1" s="432"/>
      <c r="H1" s="432"/>
      <c r="I1" s="432"/>
      <c r="J1" s="145"/>
      <c r="K1" s="145"/>
      <c r="L1" s="144"/>
    </row>
    <row r="2" spans="1:12" ht="16.95" customHeight="1">
      <c r="A2" s="86" t="s">
        <v>54</v>
      </c>
      <c r="B2" s="86" t="s">
        <v>55</v>
      </c>
      <c r="C2" s="86" t="s">
        <v>56</v>
      </c>
      <c r="D2" s="110">
        <v>2012</v>
      </c>
      <c r="E2" s="182">
        <v>2010</v>
      </c>
      <c r="F2" s="111">
        <v>2016</v>
      </c>
      <c r="G2" s="110">
        <v>2018</v>
      </c>
      <c r="H2" s="110">
        <v>2019</v>
      </c>
      <c r="I2" s="112">
        <v>2020</v>
      </c>
    </row>
    <row r="3" spans="1:12" ht="16.95" customHeight="1">
      <c r="A3" s="195">
        <v>4</v>
      </c>
      <c r="B3" s="195" t="s">
        <v>26</v>
      </c>
      <c r="C3" s="195" t="s">
        <v>5</v>
      </c>
      <c r="D3" s="299">
        <v>16.500140012164497</v>
      </c>
      <c r="E3" s="299">
        <v>26.858959770519437</v>
      </c>
      <c r="F3" s="299">
        <v>21.273840449438204</v>
      </c>
      <c r="G3" s="300">
        <v>24.140295528442199</v>
      </c>
      <c r="H3" s="300">
        <v>18.768229983451313</v>
      </c>
      <c r="I3" s="301">
        <v>17.335472671216486</v>
      </c>
    </row>
    <row r="4" spans="1:12" ht="16.95" customHeight="1">
      <c r="A4" s="195">
        <v>6</v>
      </c>
      <c r="B4" s="195" t="s">
        <v>35</v>
      </c>
      <c r="C4" s="195" t="s">
        <v>6</v>
      </c>
      <c r="D4" s="299">
        <v>43.895202148311995</v>
      </c>
      <c r="E4" s="299">
        <v>120.0600812969478</v>
      </c>
      <c r="F4" s="299">
        <v>40.293274420390425</v>
      </c>
      <c r="G4" s="300">
        <v>29.535676468328596</v>
      </c>
      <c r="H4" s="300">
        <v>31.525434430778535</v>
      </c>
      <c r="I4" s="301">
        <v>24.785294565576063</v>
      </c>
    </row>
    <row r="5" spans="1:12" ht="16.95" customHeight="1">
      <c r="A5" s="195">
        <v>14</v>
      </c>
      <c r="B5" s="195" t="s">
        <v>37</v>
      </c>
      <c r="C5" s="195" t="s">
        <v>14</v>
      </c>
      <c r="D5" s="299">
        <v>185.94762021589793</v>
      </c>
      <c r="E5" s="299">
        <v>140.46911377002635</v>
      </c>
      <c r="F5" s="299">
        <v>33.364755944153686</v>
      </c>
      <c r="G5" s="300">
        <v>28.341824700443439</v>
      </c>
      <c r="H5" s="300">
        <v>25.366803261469343</v>
      </c>
      <c r="I5" s="301">
        <v>27.788786913731229</v>
      </c>
    </row>
    <row r="6" spans="1:12" ht="16.95" customHeight="1">
      <c r="A6" s="195">
        <v>20</v>
      </c>
      <c r="B6" s="195" t="s">
        <v>29</v>
      </c>
      <c r="C6" s="195" t="s">
        <v>0</v>
      </c>
      <c r="D6" s="299">
        <v>54.311576506297193</v>
      </c>
      <c r="E6" s="299">
        <v>54.448561974041269</v>
      </c>
      <c r="F6" s="299">
        <v>56.504176659824324</v>
      </c>
      <c r="G6" s="299">
        <v>57.3934252123709</v>
      </c>
      <c r="H6" s="299">
        <v>58.647795866247009</v>
      </c>
      <c r="I6" s="300">
        <v>63.171585303923379</v>
      </c>
    </row>
    <row r="7" spans="1:12" ht="16.95" customHeight="1">
      <c r="A7" s="195">
        <v>15</v>
      </c>
      <c r="B7" s="195" t="s">
        <v>27</v>
      </c>
      <c r="C7" s="195" t="s">
        <v>15</v>
      </c>
      <c r="D7" s="299">
        <v>43.862660944206006</v>
      </c>
      <c r="E7" s="299">
        <v>43.317176589271924</v>
      </c>
      <c r="F7" s="299">
        <v>41.357809269697668</v>
      </c>
      <c r="G7" s="300">
        <v>53.0224094371343</v>
      </c>
      <c r="H7" s="300">
        <v>51.502272660047531</v>
      </c>
      <c r="I7" s="301">
        <v>67.834088290115815</v>
      </c>
    </row>
    <row r="8" spans="1:12" ht="16.95" customHeight="1">
      <c r="A8" s="195">
        <v>24</v>
      </c>
      <c r="B8" s="195" t="s">
        <v>41</v>
      </c>
      <c r="C8" s="195" t="s">
        <v>23</v>
      </c>
      <c r="D8" s="299">
        <v>112.77080713824283</v>
      </c>
      <c r="E8" s="299">
        <v>153.70414707896632</v>
      </c>
      <c r="F8" s="299">
        <v>71.997432375947923</v>
      </c>
      <c r="G8" s="300">
        <v>61.407245929292039</v>
      </c>
      <c r="H8" s="300">
        <v>55.887688870387088</v>
      </c>
      <c r="I8" s="301">
        <v>69.449056299639523</v>
      </c>
    </row>
    <row r="9" spans="1:12" ht="16.95" customHeight="1">
      <c r="A9" s="195">
        <v>17</v>
      </c>
      <c r="B9" s="195" t="s">
        <v>32</v>
      </c>
      <c r="C9" s="195" t="s">
        <v>11</v>
      </c>
      <c r="D9" s="299" t="s">
        <v>57</v>
      </c>
      <c r="E9" s="299">
        <v>78.819963813880449</v>
      </c>
      <c r="F9" s="299">
        <v>56.757887759511682</v>
      </c>
      <c r="G9" s="300">
        <v>62.813320877211858</v>
      </c>
      <c r="H9" s="300">
        <v>69.247906109892739</v>
      </c>
      <c r="I9" s="301">
        <v>80.4878070299266</v>
      </c>
    </row>
    <row r="10" spans="1:12" ht="16.95" customHeight="1">
      <c r="A10" s="195">
        <v>25</v>
      </c>
      <c r="B10" s="195" t="s">
        <v>40</v>
      </c>
      <c r="C10" s="195" t="s">
        <v>22</v>
      </c>
      <c r="D10" s="299">
        <v>218.11379601930929</v>
      </c>
      <c r="E10" s="299">
        <v>170.04050211440295</v>
      </c>
      <c r="F10" s="299">
        <v>98.383078711713608</v>
      </c>
      <c r="G10" s="300">
        <v>111.44956309723926</v>
      </c>
      <c r="H10" s="300">
        <v>134.88278498498909</v>
      </c>
      <c r="I10" s="301">
        <v>86.80665928718372</v>
      </c>
    </row>
    <row r="11" spans="1:12" ht="16.95" customHeight="1">
      <c r="A11" s="195">
        <v>19</v>
      </c>
      <c r="B11" s="195" t="s">
        <v>31</v>
      </c>
      <c r="C11" s="195" t="s">
        <v>18</v>
      </c>
      <c r="D11" s="299">
        <v>83.757701311746203</v>
      </c>
      <c r="E11" s="299">
        <v>68.48841291774373</v>
      </c>
      <c r="F11" s="299">
        <v>83.256713224511373</v>
      </c>
      <c r="G11" s="300">
        <v>80.405793598100587</v>
      </c>
      <c r="H11" s="302">
        <v>79.713854338322776</v>
      </c>
      <c r="I11" s="301">
        <v>91.027587701085096</v>
      </c>
    </row>
    <row r="12" spans="1:12" ht="16.95" customHeight="1">
      <c r="A12" s="195">
        <v>26</v>
      </c>
      <c r="B12" s="195" t="s">
        <v>33</v>
      </c>
      <c r="C12" s="195" t="s">
        <v>7</v>
      </c>
      <c r="D12" s="299">
        <v>100.51060931914063</v>
      </c>
      <c r="E12" s="299">
        <v>97.503023668820234</v>
      </c>
      <c r="F12" s="299">
        <v>112.83029588311972</v>
      </c>
      <c r="G12" s="300">
        <v>85.572594127259066</v>
      </c>
      <c r="H12" s="300">
        <v>105.33285801876518</v>
      </c>
      <c r="I12" s="301">
        <v>97.498373507693302</v>
      </c>
    </row>
    <row r="13" spans="1:12" ht="16.95" customHeight="1">
      <c r="A13" s="195">
        <v>2</v>
      </c>
      <c r="B13" s="195" t="s">
        <v>30</v>
      </c>
      <c r="C13" s="195" t="s">
        <v>2</v>
      </c>
      <c r="D13" s="299">
        <v>74.342614843540503</v>
      </c>
      <c r="E13" s="299">
        <v>67.035310066118456</v>
      </c>
      <c r="F13" s="299">
        <v>84.039192872616468</v>
      </c>
      <c r="G13" s="300">
        <v>90.742089398915965</v>
      </c>
      <c r="H13" s="299">
        <v>93.223632812499986</v>
      </c>
      <c r="I13" s="301">
        <v>107.49710178530026</v>
      </c>
    </row>
    <row r="14" spans="1:12" ht="16.95" customHeight="1">
      <c r="A14" s="195">
        <v>21</v>
      </c>
      <c r="B14" s="195" t="s">
        <v>28</v>
      </c>
      <c r="C14" s="195" t="s">
        <v>19</v>
      </c>
      <c r="D14" s="299">
        <v>49.702129504847456</v>
      </c>
      <c r="E14" s="299">
        <v>48.552092625244676</v>
      </c>
      <c r="F14" s="299">
        <v>85.376784914245135</v>
      </c>
      <c r="G14" s="300">
        <v>81.719466636991442</v>
      </c>
      <c r="H14" s="300">
        <v>111.21293921172111</v>
      </c>
      <c r="I14" s="301">
        <v>109.93600139275159</v>
      </c>
    </row>
    <row r="15" spans="1:12" ht="16.95" customHeight="1">
      <c r="A15" s="195">
        <v>11</v>
      </c>
      <c r="B15" s="195" t="s">
        <v>52</v>
      </c>
      <c r="C15" s="195" t="s">
        <v>53</v>
      </c>
      <c r="D15" s="299">
        <v>133.23281051285349</v>
      </c>
      <c r="E15" s="299">
        <v>133.20127675096288</v>
      </c>
      <c r="F15" s="299">
        <v>116.6711952088873</v>
      </c>
      <c r="G15" s="300">
        <v>101.69829211729773</v>
      </c>
      <c r="H15" s="300">
        <v>130.34904634973213</v>
      </c>
      <c r="I15" s="301">
        <v>119.5103224659441</v>
      </c>
    </row>
    <row r="16" spans="1:12" ht="16.95" customHeight="1">
      <c r="A16" s="195">
        <v>27</v>
      </c>
      <c r="B16" s="195" t="s">
        <v>42</v>
      </c>
      <c r="C16" s="195" t="s">
        <v>25</v>
      </c>
      <c r="D16" s="299">
        <v>148.88220088258441</v>
      </c>
      <c r="E16" s="299">
        <v>184.79042014148345</v>
      </c>
      <c r="F16" s="299">
        <v>133.017842276972</v>
      </c>
      <c r="G16" s="300">
        <v>152.41032171687965</v>
      </c>
      <c r="H16" s="300">
        <v>138.35460354668862</v>
      </c>
      <c r="I16" s="301">
        <v>123.34993636269823</v>
      </c>
    </row>
    <row r="17" spans="1:9" ht="16.95" customHeight="1">
      <c r="A17" s="195">
        <v>16</v>
      </c>
      <c r="B17" s="195" t="s">
        <v>39</v>
      </c>
      <c r="C17" s="195" t="s">
        <v>16</v>
      </c>
      <c r="D17" s="299"/>
      <c r="E17" s="299"/>
      <c r="F17" s="299"/>
      <c r="G17" s="300"/>
      <c r="H17" s="300"/>
      <c r="I17" s="301">
        <v>158.23466897583248</v>
      </c>
    </row>
    <row r="18" spans="1:9" ht="16.95" customHeight="1">
      <c r="A18" s="195">
        <v>3</v>
      </c>
      <c r="B18" s="195" t="s">
        <v>34</v>
      </c>
      <c r="C18" s="195" t="s">
        <v>4</v>
      </c>
      <c r="D18" s="299">
        <v>116.15774730251339</v>
      </c>
      <c r="E18" s="299">
        <v>115.06299717825139</v>
      </c>
      <c r="F18" s="299">
        <v>155.01914772935194</v>
      </c>
      <c r="G18" s="300">
        <v>161.56643288809713</v>
      </c>
      <c r="H18" s="300">
        <v>157.54538557584178</v>
      </c>
      <c r="I18" s="301">
        <v>170.38202110602955</v>
      </c>
    </row>
    <row r="19" spans="1:9" ht="16.95" customHeight="1">
      <c r="A19" s="195">
        <v>23</v>
      </c>
      <c r="B19" s="195" t="s">
        <v>38</v>
      </c>
      <c r="C19" s="195" t="s">
        <v>21</v>
      </c>
      <c r="D19" s="299">
        <v>161.49943354827408</v>
      </c>
      <c r="E19" s="299">
        <v>156.01311087230877</v>
      </c>
      <c r="F19" s="299">
        <v>153.85619279845011</v>
      </c>
      <c r="G19" s="300">
        <v>153.88587268522315</v>
      </c>
      <c r="H19" s="300">
        <v>151.73491960778074</v>
      </c>
      <c r="I19" s="301">
        <v>185.5425644822308</v>
      </c>
    </row>
    <row r="20" spans="1:9" ht="16.95" customHeight="1">
      <c r="A20" s="195">
        <v>9</v>
      </c>
      <c r="B20" s="195" t="s">
        <v>45</v>
      </c>
      <c r="C20" s="195" t="s">
        <v>24</v>
      </c>
      <c r="D20" s="299"/>
      <c r="E20" s="299">
        <v>290.61608407679142</v>
      </c>
      <c r="F20" s="299">
        <v>227.27225331138348</v>
      </c>
      <c r="G20" s="300">
        <v>276.14641156672337</v>
      </c>
      <c r="H20" s="300">
        <v>274.28920893127179</v>
      </c>
      <c r="I20" s="301">
        <v>348.76620683467098</v>
      </c>
    </row>
    <row r="21" spans="1:9" ht="16.95" customHeight="1">
      <c r="A21" s="195">
        <v>18</v>
      </c>
      <c r="B21" s="195" t="s">
        <v>48</v>
      </c>
      <c r="C21" s="195" t="s">
        <v>17</v>
      </c>
      <c r="D21" s="299">
        <v>706.56512820512819</v>
      </c>
      <c r="E21" s="299">
        <v>865.98996655518386</v>
      </c>
      <c r="F21" s="299">
        <v>446.36910524132207</v>
      </c>
      <c r="G21" s="300">
        <v>322.30380628865083</v>
      </c>
      <c r="H21" s="300">
        <v>343.92348307073416</v>
      </c>
      <c r="I21" s="301">
        <v>413.51708152776382</v>
      </c>
    </row>
    <row r="22" spans="1:9" ht="16.95" customHeight="1">
      <c r="A22" s="195">
        <v>12</v>
      </c>
      <c r="B22" s="195" t="s">
        <v>44</v>
      </c>
      <c r="C22" s="195" t="s">
        <v>13</v>
      </c>
      <c r="D22" s="299">
        <v>390.55973761077166</v>
      </c>
      <c r="E22" s="299">
        <v>395.09424072120845</v>
      </c>
      <c r="F22" s="299">
        <v>386.80264105158631</v>
      </c>
      <c r="G22" s="300">
        <v>372.92035101118677</v>
      </c>
      <c r="H22" s="300">
        <v>367.20396511602081</v>
      </c>
      <c r="I22" s="301">
        <v>471.45818908375099</v>
      </c>
    </row>
    <row r="23" spans="1:9" ht="16.95" customHeight="1">
      <c r="A23" s="195">
        <v>10</v>
      </c>
      <c r="B23" s="195" t="s">
        <v>43</v>
      </c>
      <c r="C23" s="195" t="s">
        <v>8</v>
      </c>
      <c r="D23" s="299">
        <v>275.22796601111099</v>
      </c>
      <c r="E23" s="299">
        <v>256.0731047368908</v>
      </c>
      <c r="F23" s="299">
        <v>312.09332429211548</v>
      </c>
      <c r="G23" s="300">
        <v>380.58278962319247</v>
      </c>
      <c r="H23" s="300">
        <v>387.77716060926628</v>
      </c>
      <c r="I23" s="301">
        <v>554.43437633489964</v>
      </c>
    </row>
    <row r="24" spans="1:9" ht="16.95" customHeight="1">
      <c r="A24" s="195">
        <v>8</v>
      </c>
      <c r="B24" s="195" t="s">
        <v>46</v>
      </c>
      <c r="C24" s="195" t="s">
        <v>10</v>
      </c>
      <c r="D24" s="299">
        <v>677.22892513221586</v>
      </c>
      <c r="E24" s="299">
        <v>509.51853905297793</v>
      </c>
      <c r="F24" s="299"/>
      <c r="G24" s="300"/>
      <c r="H24" s="300"/>
      <c r="I24" s="301"/>
    </row>
    <row r="25" spans="1:9" ht="16.95" customHeight="1">
      <c r="A25" s="195">
        <v>22</v>
      </c>
      <c r="B25" s="195" t="s">
        <v>49</v>
      </c>
      <c r="C25" s="195" t="s">
        <v>20</v>
      </c>
      <c r="D25" s="299">
        <v>860.027917563041</v>
      </c>
      <c r="E25" s="299">
        <v>1096.4415143678439</v>
      </c>
      <c r="F25" s="299"/>
      <c r="G25" s="300"/>
      <c r="H25" s="300"/>
      <c r="I25" s="301"/>
    </row>
    <row r="26" spans="1:9" ht="16.95" customHeight="1">
      <c r="A26" s="195">
        <v>13</v>
      </c>
      <c r="B26" s="195" t="s">
        <v>47</v>
      </c>
      <c r="C26" s="195" t="s">
        <v>3</v>
      </c>
      <c r="D26" s="299">
        <v>534.04508911878349</v>
      </c>
      <c r="E26" s="299">
        <v>545.16942902612277</v>
      </c>
      <c r="F26" s="299">
        <v>861.82193804533495</v>
      </c>
      <c r="G26" s="300">
        <v>736.53306306650848</v>
      </c>
      <c r="H26" s="300">
        <v>882.36090668236682</v>
      </c>
      <c r="I26" s="301">
        <v>1086.7032359905288</v>
      </c>
    </row>
    <row r="27" spans="1:9" ht="16.95" customHeight="1">
      <c r="A27" s="195">
        <v>1</v>
      </c>
      <c r="B27" s="195" t="s">
        <v>50</v>
      </c>
      <c r="C27" s="195" t="s">
        <v>1</v>
      </c>
      <c r="D27" s="299"/>
      <c r="E27" s="299"/>
      <c r="F27" s="299"/>
      <c r="G27" s="300"/>
      <c r="H27" s="300"/>
      <c r="I27" s="301"/>
    </row>
    <row r="28" spans="1:9" ht="16.95" customHeight="1">
      <c r="A28" s="195">
        <v>5</v>
      </c>
      <c r="B28" s="195" t="s">
        <v>36</v>
      </c>
      <c r="C28" s="195" t="s">
        <v>9</v>
      </c>
      <c r="D28" s="299"/>
      <c r="E28" s="299"/>
      <c r="F28" s="299"/>
      <c r="G28" s="300"/>
      <c r="H28" s="300"/>
      <c r="I28" s="301"/>
    </row>
    <row r="29" spans="1:9" ht="16.95" customHeight="1">
      <c r="A29" s="195">
        <v>7</v>
      </c>
      <c r="B29" s="195" t="s">
        <v>51</v>
      </c>
      <c r="C29" s="195" t="s">
        <v>12</v>
      </c>
      <c r="D29" s="299"/>
      <c r="E29" s="299"/>
      <c r="F29" s="299"/>
      <c r="G29" s="300"/>
      <c r="H29" s="300"/>
      <c r="I29" s="301"/>
    </row>
    <row r="31" spans="1:9" ht="36" customHeight="1">
      <c r="A31" s="435" t="s">
        <v>59</v>
      </c>
      <c r="B31" s="435"/>
      <c r="C31" s="435"/>
      <c r="D31" s="435"/>
      <c r="E31" s="435"/>
      <c r="F31" s="435"/>
      <c r="G31" s="44"/>
      <c r="H31" s="44"/>
      <c r="I31" s="44"/>
    </row>
    <row r="32" spans="1:9" ht="24" customHeight="1">
      <c r="A32" s="431" t="s">
        <v>60</v>
      </c>
      <c r="B32" s="431"/>
      <c r="C32" s="431"/>
      <c r="D32" s="431"/>
      <c r="E32" s="431"/>
      <c r="F32" s="431"/>
    </row>
    <row r="34" spans="1:1">
      <c r="A34" s="171" t="s">
        <v>538</v>
      </c>
    </row>
    <row r="36" spans="1:1">
      <c r="A36" s="247" t="s">
        <v>537</v>
      </c>
    </row>
  </sheetData>
  <sheetProtection algorithmName="SHA-512" hashValue="e5WdBD78iKi9M1IJ6fisCMCq+M0wP0Po9JZK1LJACeFvQmxGfoRxxcEGSdBzE14hfR65uqBDnRmDq4+UslA4Vw==" saltValue="QnQBhte07UevmU2bl7KUnQ==" spinCount="100000" sheet="1" objects="1" scenarios="1"/>
  <mergeCells count="3">
    <mergeCell ref="A31:F31"/>
    <mergeCell ref="A32:F32"/>
    <mergeCell ref="A1:I1"/>
  </mergeCells>
  <pageMargins left="0.7" right="0.7" top="0.75" bottom="0.75" header="0.3" footer="0.3"/>
  <pageSetup paperSize="9" scale="40"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J36"/>
  <sheetViews>
    <sheetView zoomScale="110" zoomScaleNormal="110" workbookViewId="0">
      <selection activeCell="D17" sqref="D17"/>
    </sheetView>
  </sheetViews>
  <sheetFormatPr defaultColWidth="8.5546875" defaultRowHeight="14.4"/>
  <cols>
    <col min="1" max="1" width="8.5546875" style="171"/>
    <col min="2" max="2" width="5.5546875" style="171" customWidth="1"/>
    <col min="3" max="3" width="19" style="171" customWidth="1"/>
    <col min="4" max="9" width="10.5546875" style="171" customWidth="1"/>
    <col min="10" max="16384" width="8.5546875" style="171"/>
  </cols>
  <sheetData>
    <row r="1" spans="1:10" ht="73.2" customHeight="1">
      <c r="A1" s="437" t="s">
        <v>541</v>
      </c>
      <c r="B1" s="438"/>
      <c r="C1" s="438"/>
      <c r="D1" s="438"/>
      <c r="E1" s="438"/>
      <c r="F1" s="438"/>
      <c r="G1" s="438"/>
      <c r="H1" s="438"/>
      <c r="I1" s="438"/>
      <c r="J1" s="93"/>
    </row>
    <row r="2" spans="1:10" ht="16.95" customHeight="1">
      <c r="A2" s="284" t="s">
        <v>54</v>
      </c>
      <c r="B2" s="284" t="s">
        <v>55</v>
      </c>
      <c r="C2" s="284" t="s">
        <v>56</v>
      </c>
      <c r="D2" s="289">
        <v>2012</v>
      </c>
      <c r="E2" s="290">
        <v>2010</v>
      </c>
      <c r="F2" s="303">
        <v>2016</v>
      </c>
      <c r="G2" s="289">
        <v>2018</v>
      </c>
      <c r="H2" s="291">
        <v>2019</v>
      </c>
      <c r="I2" s="291">
        <v>2020</v>
      </c>
    </row>
    <row r="3" spans="1:10" ht="16.95" customHeight="1">
      <c r="A3" s="195">
        <v>15</v>
      </c>
      <c r="B3" s="195" t="s">
        <v>27</v>
      </c>
      <c r="C3" s="195" t="s">
        <v>15</v>
      </c>
      <c r="D3" s="299">
        <v>87.806778971128324</v>
      </c>
      <c r="E3" s="299">
        <v>55.180968051289291</v>
      </c>
      <c r="F3" s="299">
        <v>87.713178294573652</v>
      </c>
      <c r="G3" s="302">
        <v>83.667194805447281</v>
      </c>
      <c r="H3" s="301">
        <v>86.846566751700678</v>
      </c>
      <c r="I3" s="301">
        <v>117.40868956173287</v>
      </c>
    </row>
    <row r="4" spans="1:10" ht="16.95" customHeight="1">
      <c r="A4" s="195">
        <v>19</v>
      </c>
      <c r="B4" s="195" t="s">
        <v>31</v>
      </c>
      <c r="C4" s="195" t="s">
        <v>18</v>
      </c>
      <c r="D4" s="299"/>
      <c r="E4" s="299"/>
      <c r="F4" s="299">
        <v>121.07284156036235</v>
      </c>
      <c r="G4" s="302">
        <v>109.72276014846764</v>
      </c>
      <c r="H4" s="301">
        <v>110.0493934640899</v>
      </c>
      <c r="I4" s="301">
        <v>127.3112960165319</v>
      </c>
    </row>
    <row r="5" spans="1:10" ht="16.95" customHeight="1">
      <c r="A5" s="195">
        <v>6</v>
      </c>
      <c r="B5" s="195" t="s">
        <v>35</v>
      </c>
      <c r="C5" s="195" t="s">
        <v>6</v>
      </c>
      <c r="D5" s="299">
        <v>166.76347305389223</v>
      </c>
      <c r="E5" s="299">
        <v>214.863552375989</v>
      </c>
      <c r="F5" s="299">
        <v>139.32342100331104</v>
      </c>
      <c r="G5" s="302">
        <v>143.16454469075163</v>
      </c>
      <c r="H5" s="301">
        <v>147.00080307462858</v>
      </c>
      <c r="I5" s="301">
        <v>135.0036997885835</v>
      </c>
    </row>
    <row r="6" spans="1:10" ht="16.95" customHeight="1">
      <c r="A6" s="195">
        <v>20</v>
      </c>
      <c r="B6" s="195" t="s">
        <v>29</v>
      </c>
      <c r="C6" s="195" t="s">
        <v>0</v>
      </c>
      <c r="D6" s="299">
        <v>135.31602160473247</v>
      </c>
      <c r="E6" s="299">
        <v>128.58270576769735</v>
      </c>
      <c r="F6" s="299">
        <v>133.21118544410749</v>
      </c>
      <c r="G6" s="302">
        <v>137.98711649873306</v>
      </c>
      <c r="H6" s="301">
        <v>136.84395554547518</v>
      </c>
      <c r="I6" s="300">
        <v>156.44557199331621</v>
      </c>
    </row>
    <row r="7" spans="1:10" ht="16.95" customHeight="1">
      <c r="A7" s="195">
        <v>27</v>
      </c>
      <c r="B7" s="195" t="s">
        <v>42</v>
      </c>
      <c r="C7" s="195" t="s">
        <v>25</v>
      </c>
      <c r="D7" s="299">
        <v>178.87828494532181</v>
      </c>
      <c r="E7" s="299">
        <v>187.34648522425317</v>
      </c>
      <c r="F7" s="299">
        <v>164.40613059209414</v>
      </c>
      <c r="G7" s="302">
        <v>166.23450173580559</v>
      </c>
      <c r="H7" s="301">
        <v>166.78384097951781</v>
      </c>
      <c r="I7" s="301">
        <v>161.12051445149481</v>
      </c>
    </row>
    <row r="8" spans="1:10" ht="16.95" customHeight="1">
      <c r="A8" s="195">
        <v>16</v>
      </c>
      <c r="B8" s="195" t="s">
        <v>39</v>
      </c>
      <c r="C8" s="195" t="s">
        <v>16</v>
      </c>
      <c r="D8" s="299">
        <v>73.179031269160021</v>
      </c>
      <c r="E8" s="299">
        <v>199.85410230003433</v>
      </c>
      <c r="F8" s="299">
        <v>91.45125716806352</v>
      </c>
      <c r="G8" s="302">
        <v>122.70846075433199</v>
      </c>
      <c r="H8" s="301">
        <v>139.22624366994299</v>
      </c>
      <c r="I8" s="301">
        <v>161.22162695615395</v>
      </c>
    </row>
    <row r="9" spans="1:10" ht="16.95" customHeight="1">
      <c r="A9" s="195">
        <v>3</v>
      </c>
      <c r="B9" s="195" t="s">
        <v>34</v>
      </c>
      <c r="C9" s="195" t="s">
        <v>4</v>
      </c>
      <c r="D9" s="299">
        <v>174.02808969979324</v>
      </c>
      <c r="E9" s="299">
        <v>127.66090170272929</v>
      </c>
      <c r="F9" s="299">
        <v>152.58157449996992</v>
      </c>
      <c r="G9" s="302">
        <v>148.547320060385</v>
      </c>
      <c r="H9" s="301">
        <v>139.92907388137357</v>
      </c>
      <c r="I9" s="301">
        <v>165.01864312776891</v>
      </c>
    </row>
    <row r="10" spans="1:10" ht="16.95" customHeight="1">
      <c r="A10" s="195">
        <v>17</v>
      </c>
      <c r="B10" s="195" t="s">
        <v>32</v>
      </c>
      <c r="C10" s="195" t="s">
        <v>11</v>
      </c>
      <c r="D10" s="299">
        <v>96.547640794156294</v>
      </c>
      <c r="E10" s="299">
        <v>160.14436421490637</v>
      </c>
      <c r="F10" s="299">
        <v>158.76433194573519</v>
      </c>
      <c r="G10" s="302">
        <v>151.19158681449861</v>
      </c>
      <c r="H10" s="301">
        <v>151.97609627549957</v>
      </c>
      <c r="I10" s="301">
        <v>165.09576518142509</v>
      </c>
    </row>
    <row r="11" spans="1:10" ht="16.95" customHeight="1">
      <c r="A11" s="195">
        <v>23</v>
      </c>
      <c r="B11" s="195" t="s">
        <v>38</v>
      </c>
      <c r="C11" s="195" t="s">
        <v>21</v>
      </c>
      <c r="D11" s="299">
        <v>193.31124762925702</v>
      </c>
      <c r="E11" s="299">
        <v>216.6158058899581</v>
      </c>
      <c r="F11" s="299">
        <v>152.90088376192961</v>
      </c>
      <c r="G11" s="302">
        <v>157.22227631882726</v>
      </c>
      <c r="H11" s="301">
        <v>152.47244796965626</v>
      </c>
      <c r="I11" s="301">
        <v>168.40886341311992</v>
      </c>
    </row>
    <row r="12" spans="1:10" ht="16.95" customHeight="1">
      <c r="A12" s="195">
        <v>4</v>
      </c>
      <c r="B12" s="195" t="s">
        <v>26</v>
      </c>
      <c r="C12" s="195" t="s">
        <v>5</v>
      </c>
      <c r="D12" s="299">
        <v>165.2759079446397</v>
      </c>
      <c r="E12" s="299">
        <v>182.29395115764729</v>
      </c>
      <c r="F12" s="299">
        <v>175.8787634153291</v>
      </c>
      <c r="G12" s="302">
        <v>206.91410179038425</v>
      </c>
      <c r="H12" s="301">
        <v>221.71856913899029</v>
      </c>
      <c r="I12" s="301">
        <v>189.86295041576841</v>
      </c>
    </row>
    <row r="13" spans="1:10" ht="16.95" customHeight="1">
      <c r="A13" s="195">
        <v>25</v>
      </c>
      <c r="B13" s="195" t="s">
        <v>40</v>
      </c>
      <c r="C13" s="195" t="s">
        <v>22</v>
      </c>
      <c r="D13" s="299">
        <v>436.98906382720543</v>
      </c>
      <c r="E13" s="299">
        <v>364.14973661355651</v>
      </c>
      <c r="F13" s="299">
        <v>129.55875158986402</v>
      </c>
      <c r="G13" s="302">
        <v>157.11905953579804</v>
      </c>
      <c r="H13" s="301">
        <v>170.42613259711598</v>
      </c>
      <c r="I13" s="301">
        <v>204.28010081657706</v>
      </c>
    </row>
    <row r="14" spans="1:10" ht="16.95" customHeight="1">
      <c r="A14" s="195">
        <v>5</v>
      </c>
      <c r="B14" s="195" t="s">
        <v>36</v>
      </c>
      <c r="C14" s="195" t="s">
        <v>9</v>
      </c>
      <c r="D14" s="299">
        <v>183.22785423439618</v>
      </c>
      <c r="E14" s="299">
        <v>183.73648571144054</v>
      </c>
      <c r="F14" s="299">
        <v>195.540381899702</v>
      </c>
      <c r="G14" s="302">
        <v>219.748278969859</v>
      </c>
      <c r="H14" s="301">
        <v>216.76969152086562</v>
      </c>
      <c r="I14" s="301">
        <v>236.82102139295748</v>
      </c>
    </row>
    <row r="15" spans="1:10" ht="16.95" customHeight="1">
      <c r="A15" s="195">
        <v>14</v>
      </c>
      <c r="B15" s="195" t="s">
        <v>37</v>
      </c>
      <c r="C15" s="195" t="s">
        <v>14</v>
      </c>
      <c r="D15" s="299">
        <v>240.57105719237433</v>
      </c>
      <c r="E15" s="299">
        <v>314.81373388623456</v>
      </c>
      <c r="F15" s="299">
        <v>216.99428679799922</v>
      </c>
      <c r="G15" s="302">
        <v>236.29910838673726</v>
      </c>
      <c r="H15" s="301">
        <v>212.69571280321702</v>
      </c>
      <c r="I15" s="301">
        <v>238.55272635597493</v>
      </c>
    </row>
    <row r="16" spans="1:10" ht="16.95" customHeight="1">
      <c r="A16" s="195">
        <v>22</v>
      </c>
      <c r="B16" s="195" t="s">
        <v>49</v>
      </c>
      <c r="C16" s="195" t="s">
        <v>20</v>
      </c>
      <c r="D16" s="299">
        <v>368.65410846867428</v>
      </c>
      <c r="E16" s="299">
        <v>417.27457090490122</v>
      </c>
      <c r="F16" s="299">
        <v>288.61331419032877</v>
      </c>
      <c r="G16" s="302">
        <v>229.14307630098125</v>
      </c>
      <c r="H16" s="301">
        <v>200.42465450688039</v>
      </c>
      <c r="I16" s="301">
        <v>279.9390743477702</v>
      </c>
    </row>
    <row r="17" spans="1:9" ht="16.95" customHeight="1">
      <c r="A17" s="195">
        <v>26</v>
      </c>
      <c r="B17" s="195" t="s">
        <v>33</v>
      </c>
      <c r="C17" s="195" t="s">
        <v>7</v>
      </c>
      <c r="D17" s="299">
        <v>325.3581150849526</v>
      </c>
      <c r="E17" s="299">
        <v>258.58979430379748</v>
      </c>
      <c r="F17" s="299">
        <v>251.97191640231384</v>
      </c>
      <c r="G17" s="302">
        <v>273.04616114868873</v>
      </c>
      <c r="H17" s="301">
        <v>279.63430535798955</v>
      </c>
      <c r="I17" s="301">
        <v>300.01508820798512</v>
      </c>
    </row>
    <row r="18" spans="1:9" ht="16.95" customHeight="1">
      <c r="A18" s="195">
        <v>21</v>
      </c>
      <c r="B18" s="195" t="s">
        <v>28</v>
      </c>
      <c r="C18" s="195" t="s">
        <v>19</v>
      </c>
      <c r="D18" s="299">
        <v>195.15943419098224</v>
      </c>
      <c r="E18" s="299">
        <v>180.49110565716421</v>
      </c>
      <c r="F18" s="299">
        <v>224.56299272542719</v>
      </c>
      <c r="G18" s="302">
        <v>272.94873423375066</v>
      </c>
      <c r="H18" s="301">
        <v>269.90979908976345</v>
      </c>
      <c r="I18" s="301">
        <v>317.4856820927493</v>
      </c>
    </row>
    <row r="19" spans="1:9" ht="16.95" customHeight="1">
      <c r="A19" s="195">
        <v>24</v>
      </c>
      <c r="B19" s="195" t="s">
        <v>41</v>
      </c>
      <c r="C19" s="195" t="s">
        <v>23</v>
      </c>
      <c r="D19" s="299">
        <v>317.98882067546987</v>
      </c>
      <c r="E19" s="299">
        <v>314.86558854316792</v>
      </c>
      <c r="F19" s="299">
        <v>280.32547015386854</v>
      </c>
      <c r="G19" s="302">
        <v>283.05738970835102</v>
      </c>
      <c r="H19" s="301">
        <v>281.39402630798139</v>
      </c>
      <c r="I19" s="301">
        <v>350.15653090322979</v>
      </c>
    </row>
    <row r="20" spans="1:9" ht="16.95" customHeight="1">
      <c r="A20" s="195">
        <v>9</v>
      </c>
      <c r="B20" s="195" t="s">
        <v>45</v>
      </c>
      <c r="C20" s="195" t="s">
        <v>24</v>
      </c>
      <c r="D20" s="299">
        <v>264.23841303019805</v>
      </c>
      <c r="E20" s="299">
        <v>313.84060664904803</v>
      </c>
      <c r="F20" s="299">
        <v>281.75894567837759</v>
      </c>
      <c r="G20" s="302">
        <v>361.79115330581038</v>
      </c>
      <c r="H20" s="301">
        <v>353.18065718056829</v>
      </c>
      <c r="I20" s="301">
        <v>467.54519435301199</v>
      </c>
    </row>
    <row r="21" spans="1:9" ht="16.95" customHeight="1">
      <c r="A21" s="195">
        <v>18</v>
      </c>
      <c r="B21" s="195" t="s">
        <v>48</v>
      </c>
      <c r="C21" s="195" t="s">
        <v>17</v>
      </c>
      <c r="D21" s="299">
        <v>684.52913851351354</v>
      </c>
      <c r="E21" s="299">
        <v>848.61675700090336</v>
      </c>
      <c r="F21" s="299">
        <v>431.67087542087546</v>
      </c>
      <c r="G21" s="302">
        <v>440.05391670798213</v>
      </c>
      <c r="H21" s="301">
        <v>465.46649547566642</v>
      </c>
      <c r="I21" s="301">
        <v>550.48379904875139</v>
      </c>
    </row>
    <row r="22" spans="1:9" ht="16.95" customHeight="1">
      <c r="A22" s="195">
        <v>8</v>
      </c>
      <c r="B22" s="195" t="s">
        <v>46</v>
      </c>
      <c r="C22" s="195" t="s">
        <v>10</v>
      </c>
      <c r="D22" s="299">
        <v>468.86876302726859</v>
      </c>
      <c r="E22" s="299">
        <v>190.16982428039498</v>
      </c>
      <c r="F22" s="299">
        <v>610.22844492187767</v>
      </c>
      <c r="G22" s="302">
        <v>559.29756532034264</v>
      </c>
      <c r="H22" s="301">
        <v>636.91538301473997</v>
      </c>
      <c r="I22" s="301"/>
    </row>
    <row r="23" spans="1:9" ht="16.95" customHeight="1">
      <c r="A23" s="195">
        <v>10</v>
      </c>
      <c r="B23" s="195" t="s">
        <v>43</v>
      </c>
      <c r="C23" s="195" t="s">
        <v>8</v>
      </c>
      <c r="D23" s="299">
        <v>311.19715330479437</v>
      </c>
      <c r="E23" s="299">
        <v>278.84658963698558</v>
      </c>
      <c r="F23" s="299">
        <v>353.2467277307947</v>
      </c>
      <c r="G23" s="302">
        <v>420.22536702610051</v>
      </c>
      <c r="H23" s="301">
        <v>432.00961238138188</v>
      </c>
      <c r="I23" s="301">
        <v>637.11205241855441</v>
      </c>
    </row>
    <row r="24" spans="1:9" ht="16.95" customHeight="1">
      <c r="A24" s="195">
        <v>11</v>
      </c>
      <c r="B24" s="195" t="s">
        <v>52</v>
      </c>
      <c r="C24" s="195" t="s">
        <v>53</v>
      </c>
      <c r="D24" s="299">
        <v>457.39199797271226</v>
      </c>
      <c r="E24" s="299">
        <v>462.2216826311207</v>
      </c>
      <c r="F24" s="299">
        <v>363.99720891897124</v>
      </c>
      <c r="G24" s="302">
        <v>374.3110111432739</v>
      </c>
      <c r="H24" s="301">
        <v>488.00829691613558</v>
      </c>
      <c r="I24" s="301">
        <v>655.44283276450506</v>
      </c>
    </row>
    <row r="25" spans="1:9" ht="16.95" customHeight="1">
      <c r="A25" s="195">
        <v>12</v>
      </c>
      <c r="B25" s="195" t="s">
        <v>44</v>
      </c>
      <c r="C25" s="195" t="s">
        <v>13</v>
      </c>
      <c r="D25" s="299">
        <v>589.88866740357616</v>
      </c>
      <c r="E25" s="299">
        <v>492.94639383197659</v>
      </c>
      <c r="F25" s="299">
        <v>514.43234063821387</v>
      </c>
      <c r="G25" s="302">
        <v>527.15013572586304</v>
      </c>
      <c r="H25" s="301">
        <v>532.32161527121934</v>
      </c>
      <c r="I25" s="301">
        <v>673.8669815627951</v>
      </c>
    </row>
    <row r="26" spans="1:9" ht="16.95" customHeight="1">
      <c r="A26" s="195">
        <v>1</v>
      </c>
      <c r="B26" s="195" t="s">
        <v>50</v>
      </c>
      <c r="C26" s="195" t="s">
        <v>1</v>
      </c>
      <c r="D26" s="299"/>
      <c r="E26" s="299"/>
      <c r="F26" s="299"/>
      <c r="G26" s="302"/>
      <c r="H26" s="301"/>
      <c r="I26" s="301"/>
    </row>
    <row r="27" spans="1:9" ht="16.95" customHeight="1">
      <c r="A27" s="195">
        <v>2</v>
      </c>
      <c r="B27" s="195" t="s">
        <v>30</v>
      </c>
      <c r="C27" s="195" t="s">
        <v>2</v>
      </c>
      <c r="D27" s="299"/>
      <c r="E27" s="299"/>
      <c r="F27" s="299"/>
      <c r="G27" s="302"/>
      <c r="H27" s="301"/>
      <c r="I27" s="301"/>
    </row>
    <row r="28" spans="1:9" ht="16.95" customHeight="1">
      <c r="A28" s="195">
        <v>13</v>
      </c>
      <c r="B28" s="195" t="s">
        <v>47</v>
      </c>
      <c r="C28" s="195" t="s">
        <v>3</v>
      </c>
      <c r="D28" s="299"/>
      <c r="E28" s="299">
        <v>513.46510580819449</v>
      </c>
      <c r="F28" s="299"/>
      <c r="G28" s="302"/>
      <c r="H28" s="301"/>
      <c r="I28" s="301"/>
    </row>
    <row r="29" spans="1:9" ht="16.95" customHeight="1">
      <c r="A29" s="195">
        <v>7</v>
      </c>
      <c r="B29" s="195" t="s">
        <v>51</v>
      </c>
      <c r="C29" s="195" t="s">
        <v>12</v>
      </c>
      <c r="D29" s="299"/>
      <c r="E29" s="299"/>
      <c r="F29" s="299"/>
      <c r="G29" s="302"/>
      <c r="H29" s="301"/>
      <c r="I29" s="301"/>
    </row>
    <row r="31" spans="1:9" ht="40.5" customHeight="1">
      <c r="A31" s="435" t="s">
        <v>59</v>
      </c>
      <c r="B31" s="435"/>
      <c r="C31" s="435"/>
      <c r="D31" s="435"/>
      <c r="E31" s="435"/>
      <c r="F31" s="435"/>
      <c r="H31" s="44"/>
      <c r="I31" s="44"/>
    </row>
    <row r="32" spans="1:9" ht="27" customHeight="1">
      <c r="A32" s="431" t="s">
        <v>60</v>
      </c>
      <c r="B32" s="431"/>
      <c r="C32" s="431"/>
      <c r="D32" s="431"/>
      <c r="E32" s="431"/>
      <c r="F32" s="431"/>
    </row>
    <row r="33" spans="1:6" ht="21" customHeight="1">
      <c r="A33" s="436"/>
      <c r="B33" s="436"/>
      <c r="C33" s="436"/>
      <c r="D33" s="436"/>
      <c r="E33" s="436"/>
      <c r="F33" s="436"/>
    </row>
    <row r="34" spans="1:6">
      <c r="A34" s="4" t="s">
        <v>539</v>
      </c>
      <c r="B34" s="181"/>
      <c r="C34" s="181"/>
      <c r="D34" s="181"/>
      <c r="E34" s="181"/>
      <c r="F34" s="181"/>
    </row>
    <row r="36" spans="1:6">
      <c r="A36" s="247" t="s">
        <v>537</v>
      </c>
    </row>
  </sheetData>
  <sheetProtection algorithmName="SHA-512" hashValue="wX/KF/Eisw/W15yPfWg9Rg58hrCnsWSxrqLOsVMyoN0ipXhRPsV/2qbwKuduw5mhhos7tE37VJ1dBkTwTsetgg==" saltValue="7NSZ1S2AMRYXRyEoMA+8IQ==" spinCount="100000" sheet="1" objects="1" scenarios="1"/>
  <autoFilter ref="A2:I2"/>
  <mergeCells count="4">
    <mergeCell ref="A31:F31"/>
    <mergeCell ref="A32:F32"/>
    <mergeCell ref="A33:F33"/>
    <mergeCell ref="A1:I1"/>
  </mergeCells>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A1:T33"/>
  <sheetViews>
    <sheetView zoomScale="120" zoomScaleNormal="120" workbookViewId="0">
      <selection activeCell="I2" sqref="I2"/>
    </sheetView>
  </sheetViews>
  <sheetFormatPr defaultColWidth="9.44140625" defaultRowHeight="14.4"/>
  <cols>
    <col min="1" max="16384" width="9.44140625" style="171"/>
  </cols>
  <sheetData>
    <row r="1" spans="1:20" ht="87.6" customHeight="1">
      <c r="A1" s="439" t="s">
        <v>544</v>
      </c>
      <c r="B1" s="439"/>
      <c r="C1" s="439"/>
      <c r="D1" s="439"/>
      <c r="E1" s="439"/>
      <c r="F1" s="141"/>
      <c r="G1" s="141"/>
      <c r="H1" s="141"/>
      <c r="I1" s="141"/>
      <c r="J1" s="141"/>
      <c r="K1" s="141"/>
      <c r="L1" s="141"/>
      <c r="M1" s="141"/>
      <c r="N1" s="141"/>
      <c r="O1" s="141"/>
      <c r="P1" s="141"/>
      <c r="Q1" s="141"/>
      <c r="R1" s="90"/>
      <c r="S1" s="90"/>
      <c r="T1" s="90"/>
    </row>
    <row r="2" spans="1:20" ht="52.8">
      <c r="A2" s="284" t="s">
        <v>56</v>
      </c>
      <c r="B2" s="195"/>
      <c r="C2" s="307" t="s">
        <v>406</v>
      </c>
      <c r="D2" s="307" t="s">
        <v>407</v>
      </c>
      <c r="E2" s="307" t="s">
        <v>408</v>
      </c>
    </row>
    <row r="3" spans="1:20" ht="16.95" customHeight="1">
      <c r="A3" s="195" t="s">
        <v>0</v>
      </c>
      <c r="B3" s="304" t="s">
        <v>29</v>
      </c>
      <c r="C3" s="485">
        <v>156.44557199331621</v>
      </c>
      <c r="D3" s="485">
        <v>77.076255046849994</v>
      </c>
      <c r="E3" s="485">
        <v>117.6522842639594</v>
      </c>
    </row>
    <row r="4" spans="1:20" ht="16.95" customHeight="1">
      <c r="A4" s="195" t="s">
        <v>25</v>
      </c>
      <c r="B4" s="306" t="s">
        <v>42</v>
      </c>
      <c r="C4" s="485">
        <v>161.12051445149481</v>
      </c>
      <c r="D4" s="485">
        <v>127.82754957507082</v>
      </c>
      <c r="E4" s="485">
        <v>126.66666666666666</v>
      </c>
    </row>
    <row r="5" spans="1:20" ht="16.95" customHeight="1">
      <c r="A5" s="195" t="s">
        <v>4</v>
      </c>
      <c r="B5" s="304" t="s">
        <v>34</v>
      </c>
      <c r="C5" s="485">
        <v>165.01864312776891</v>
      </c>
      <c r="D5" s="485">
        <v>78.879214448961434</v>
      </c>
      <c r="E5" s="485">
        <v>143.36206896551724</v>
      </c>
    </row>
    <row r="6" spans="1:20" ht="16.95" customHeight="1">
      <c r="A6" s="195" t="s">
        <v>11</v>
      </c>
      <c r="B6" s="304" t="s">
        <v>32</v>
      </c>
      <c r="C6" s="485">
        <v>165.09576518142509</v>
      </c>
      <c r="D6" s="485">
        <v>116.30012338062924</v>
      </c>
      <c r="E6" s="485">
        <v>154.86313465783664</v>
      </c>
    </row>
    <row r="7" spans="1:20" ht="16.95" customHeight="1">
      <c r="A7" s="195" t="s">
        <v>6</v>
      </c>
      <c r="B7" s="304" t="s">
        <v>35</v>
      </c>
      <c r="C7" s="485">
        <v>135.0036997885835</v>
      </c>
      <c r="D7" s="485">
        <v>119.68890134529147</v>
      </c>
      <c r="E7" s="485">
        <v>171.76470588235293</v>
      </c>
    </row>
    <row r="8" spans="1:20" ht="16.95" customHeight="1">
      <c r="A8" s="195" t="s">
        <v>2</v>
      </c>
      <c r="B8" s="304" t="s">
        <v>30</v>
      </c>
      <c r="C8" s="485"/>
      <c r="D8" s="485"/>
      <c r="E8" s="485">
        <v>205.06035485747529</v>
      </c>
    </row>
    <row r="9" spans="1:20" ht="16.95" customHeight="1">
      <c r="A9" s="195" t="s">
        <v>14</v>
      </c>
      <c r="B9" s="304" t="s">
        <v>37</v>
      </c>
      <c r="C9" s="485">
        <v>238.55272635597493</v>
      </c>
      <c r="D9" s="485">
        <v>97.46433378196501</v>
      </c>
      <c r="E9" s="485">
        <v>114.81606606606606</v>
      </c>
    </row>
    <row r="10" spans="1:20" ht="16.95" customHeight="1">
      <c r="A10" s="195" t="s">
        <v>21</v>
      </c>
      <c r="B10" s="304" t="s">
        <v>38</v>
      </c>
      <c r="C10" s="485">
        <v>168.40886341311992</v>
      </c>
      <c r="D10" s="485">
        <v>174.280868385346</v>
      </c>
      <c r="E10" s="485">
        <v>241.94319279047312</v>
      </c>
    </row>
    <row r="11" spans="1:20" ht="16.95" customHeight="1">
      <c r="A11" s="195" t="s">
        <v>22</v>
      </c>
      <c r="B11" s="304" t="s">
        <v>40</v>
      </c>
      <c r="C11" s="485">
        <v>204.28010081657706</v>
      </c>
      <c r="D11" s="485">
        <v>177.33984979014801</v>
      </c>
      <c r="E11" s="485">
        <v>248.80994410120624</v>
      </c>
    </row>
    <row r="12" spans="1:20" ht="16.95" customHeight="1">
      <c r="A12" s="195" t="s">
        <v>5</v>
      </c>
      <c r="B12" s="304" t="s">
        <v>26</v>
      </c>
      <c r="C12" s="485">
        <v>189.86295041576841</v>
      </c>
      <c r="D12" s="485">
        <v>180.49063163994592</v>
      </c>
      <c r="E12" s="485">
        <v>257.43961352657004</v>
      </c>
    </row>
    <row r="13" spans="1:20" ht="16.95" customHeight="1">
      <c r="A13" s="195" t="s">
        <v>9</v>
      </c>
      <c r="B13" s="304" t="s">
        <v>36</v>
      </c>
      <c r="C13" s="485">
        <v>236.82102139295748</v>
      </c>
      <c r="D13" s="485">
        <v>264.80398549430134</v>
      </c>
      <c r="E13" s="485"/>
    </row>
    <row r="14" spans="1:20" ht="16.95" customHeight="1">
      <c r="A14" s="195" t="s">
        <v>20</v>
      </c>
      <c r="B14" s="304" t="s">
        <v>49</v>
      </c>
      <c r="C14" s="485">
        <v>279.9390743477702</v>
      </c>
      <c r="D14" s="485">
        <v>98.589615723085956</v>
      </c>
      <c r="E14" s="485">
        <v>125.86736842105263</v>
      </c>
    </row>
    <row r="15" spans="1:20" ht="16.95" customHeight="1">
      <c r="A15" s="195" t="s">
        <v>7</v>
      </c>
      <c r="B15" s="304" t="s">
        <v>33</v>
      </c>
      <c r="C15" s="485">
        <v>300.01508820798512</v>
      </c>
      <c r="D15" s="485">
        <v>209.77011494252872</v>
      </c>
      <c r="E15" s="485">
        <v>126.76351351351352</v>
      </c>
    </row>
    <row r="16" spans="1:20" ht="16.95" customHeight="1">
      <c r="A16" s="195" t="s">
        <v>19</v>
      </c>
      <c r="B16" s="304" t="s">
        <v>28</v>
      </c>
      <c r="C16" s="485">
        <v>317.4856820927493</v>
      </c>
      <c r="D16" s="485">
        <v>187.98977839077349</v>
      </c>
      <c r="E16" s="485">
        <v>156.45654506437768</v>
      </c>
    </row>
    <row r="17" spans="1:5" ht="16.95" customHeight="1">
      <c r="A17" s="195" t="s">
        <v>23</v>
      </c>
      <c r="B17" s="304" t="s">
        <v>41</v>
      </c>
      <c r="C17" s="485">
        <v>350.15653090322979</v>
      </c>
      <c r="D17" s="485">
        <v>39.954446559695398</v>
      </c>
      <c r="E17" s="485">
        <v>59.106844741235392</v>
      </c>
    </row>
    <row r="18" spans="1:5" ht="16.95" customHeight="1">
      <c r="A18" s="195" t="s">
        <v>15</v>
      </c>
      <c r="B18" s="304" t="s">
        <v>27</v>
      </c>
      <c r="C18" s="485">
        <v>117.40868956173287</v>
      </c>
      <c r="D18" s="485">
        <v>65.780085419981575</v>
      </c>
      <c r="E18" s="485">
        <v>389</v>
      </c>
    </row>
    <row r="19" spans="1:5" ht="16.95" customHeight="1">
      <c r="A19" s="195" t="s">
        <v>18</v>
      </c>
      <c r="B19" s="304" t="s">
        <v>31</v>
      </c>
      <c r="C19" s="485">
        <v>127.3112960165319</v>
      </c>
      <c r="D19" s="485"/>
      <c r="E19" s="485">
        <v>427.22646310432572</v>
      </c>
    </row>
    <row r="20" spans="1:5" ht="16.95" customHeight="1">
      <c r="A20" s="195" t="s">
        <v>16</v>
      </c>
      <c r="B20" s="304" t="s">
        <v>39</v>
      </c>
      <c r="C20" s="485">
        <v>161.22162695615395</v>
      </c>
      <c r="D20" s="485">
        <v>496.76218990590246</v>
      </c>
      <c r="E20" s="485">
        <v>368.37962962962962</v>
      </c>
    </row>
    <row r="21" spans="1:5" ht="16.95" customHeight="1">
      <c r="A21" s="195" t="s">
        <v>1</v>
      </c>
      <c r="B21" s="304" t="s">
        <v>50</v>
      </c>
      <c r="C21" s="485"/>
      <c r="D21" s="485"/>
      <c r="E21" s="485">
        <v>504.06799531066827</v>
      </c>
    </row>
    <row r="22" spans="1:5" ht="16.95" customHeight="1">
      <c r="A22" s="195" t="s">
        <v>53</v>
      </c>
      <c r="B22" s="304" t="s">
        <v>52</v>
      </c>
      <c r="C22" s="485">
        <v>655.44283276450506</v>
      </c>
      <c r="D22" s="485">
        <v>184.18892628036596</v>
      </c>
      <c r="E22" s="485">
        <v>585.67970073404854</v>
      </c>
    </row>
    <row r="23" spans="1:5" ht="16.95" customHeight="1">
      <c r="A23" s="195" t="s">
        <v>8</v>
      </c>
      <c r="B23" s="304" t="s">
        <v>43</v>
      </c>
      <c r="C23" s="485">
        <v>637.11205241855441</v>
      </c>
      <c r="D23" s="485">
        <v>606.61897226099813</v>
      </c>
      <c r="E23" s="485">
        <v>773.4847616317951</v>
      </c>
    </row>
    <row r="24" spans="1:5" ht="16.95" customHeight="1">
      <c r="A24" s="195" t="s">
        <v>17</v>
      </c>
      <c r="B24" s="304" t="s">
        <v>48</v>
      </c>
      <c r="C24" s="485">
        <v>550.48379904875139</v>
      </c>
      <c r="D24" s="485">
        <v>837.8744939271254</v>
      </c>
      <c r="E24" s="485"/>
    </row>
    <row r="25" spans="1:5" ht="16.95" customHeight="1">
      <c r="A25" s="195" t="s">
        <v>24</v>
      </c>
      <c r="B25" s="304" t="s">
        <v>45</v>
      </c>
      <c r="C25" s="485">
        <v>467.54519435301199</v>
      </c>
      <c r="D25" s="485">
        <v>226.70843250893299</v>
      </c>
      <c r="E25" s="485">
        <v>887.953216374269</v>
      </c>
    </row>
    <row r="26" spans="1:5" s="239" customFormat="1" ht="16.95" customHeight="1">
      <c r="A26" s="195" t="s">
        <v>13</v>
      </c>
      <c r="B26" s="304" t="s">
        <v>44</v>
      </c>
      <c r="C26" s="485">
        <v>673.8669815627951</v>
      </c>
      <c r="D26" s="485">
        <v>1026.1883793414829</v>
      </c>
      <c r="E26" s="485">
        <v>1525.9744169857292</v>
      </c>
    </row>
    <row r="27" spans="1:5" ht="16.95" customHeight="1">
      <c r="A27" s="195" t="s">
        <v>12</v>
      </c>
      <c r="B27" s="304" t="s">
        <v>51</v>
      </c>
      <c r="C27" s="301"/>
      <c r="D27" s="305"/>
      <c r="E27" s="305"/>
    </row>
    <row r="28" spans="1:5" ht="16.95" customHeight="1">
      <c r="A28" s="195" t="s">
        <v>10</v>
      </c>
      <c r="B28" s="304" t="s">
        <v>46</v>
      </c>
      <c r="C28" s="301"/>
      <c r="D28" s="305"/>
      <c r="E28" s="305"/>
    </row>
    <row r="29" spans="1:5" ht="16.95" customHeight="1">
      <c r="A29" s="195" t="s">
        <v>3</v>
      </c>
      <c r="B29" s="304" t="s">
        <v>47</v>
      </c>
      <c r="C29" s="301"/>
      <c r="D29" s="305"/>
      <c r="E29" s="305"/>
    </row>
    <row r="31" spans="1:5">
      <c r="A31" s="21" t="s">
        <v>540</v>
      </c>
    </row>
    <row r="33" spans="1:1">
      <c r="A33" s="247" t="s">
        <v>537</v>
      </c>
    </row>
  </sheetData>
  <sheetProtection algorithmName="SHA-512" hashValue="/roO7SCytUsUXDKbYjM4CiwyYLv8XmVXcCAPE/bFzrnuG6g12H1BV8sbSlxYf0VRqGqVpdMH5cQG+w1LmIKVjQ==" saltValue="5H1Gdj70c2j2/kOyEaQhWQ==" spinCount="100000" sheet="1" objects="1" scenarios="1"/>
  <mergeCells count="1">
    <mergeCell ref="A1:E1"/>
  </mergeCells>
  <conditionalFormatting sqref="C29">
    <cfRule type="colorScale" priority="9">
      <colorScale>
        <cfvo type="min"/>
        <cfvo type="num" val="365"/>
        <cfvo type="max"/>
        <color rgb="FF92D050"/>
        <color theme="4" tint="0.79998168889431442"/>
        <color theme="9" tint="0.39997558519241921"/>
      </colorScale>
    </cfRule>
  </conditionalFormatting>
  <conditionalFormatting sqref="D29">
    <cfRule type="colorScale" priority="8">
      <colorScale>
        <cfvo type="min"/>
        <cfvo type="num" val="365"/>
        <cfvo type="max"/>
        <color rgb="FF92D050"/>
        <color theme="4" tint="0.79998168889431442"/>
        <color theme="9" tint="0.39997558519241921"/>
      </colorScale>
    </cfRule>
  </conditionalFormatting>
  <conditionalFormatting sqref="E29">
    <cfRule type="colorScale" priority="7">
      <colorScale>
        <cfvo type="min"/>
        <cfvo type="num" val="365"/>
        <cfvo type="num" val="730"/>
        <color rgb="FF92D050"/>
        <color theme="4" tint="0.79998168889431442"/>
        <color theme="9" tint="0.39997558519241921"/>
      </colorScale>
    </cfRule>
  </conditionalFormatting>
  <conditionalFormatting sqref="C27:C28">
    <cfRule type="colorScale" priority="33">
      <colorScale>
        <cfvo type="min"/>
        <cfvo type="num" val="365"/>
        <cfvo type="max"/>
        <color rgb="FF92D050"/>
        <color theme="4" tint="0.79998168889431442"/>
        <color theme="9" tint="0.39997558519241921"/>
      </colorScale>
    </cfRule>
  </conditionalFormatting>
  <conditionalFormatting sqref="D27:D28">
    <cfRule type="colorScale" priority="34">
      <colorScale>
        <cfvo type="min"/>
        <cfvo type="num" val="365"/>
        <cfvo type="max"/>
        <color rgb="FF92D050"/>
        <color theme="4" tint="0.79998168889431442"/>
        <color theme="9" tint="0.39997558519241921"/>
      </colorScale>
    </cfRule>
  </conditionalFormatting>
  <conditionalFormatting sqref="E27:E28">
    <cfRule type="colorScale" priority="35">
      <colorScale>
        <cfvo type="min"/>
        <cfvo type="num" val="365"/>
        <cfvo type="num" val="730"/>
        <color rgb="FF92D050"/>
        <color theme="4" tint="0.79998168889431442"/>
        <color theme="9" tint="0.39997558519241921"/>
      </colorScale>
    </cfRule>
  </conditionalFormatting>
  <pageMargins left="0.7" right="0.7" top="0.75" bottom="0.75" header="0.3" footer="0.3"/>
  <pageSetup paperSize="9" scale="8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I36"/>
  <sheetViews>
    <sheetView zoomScale="90" zoomScaleNormal="90" workbookViewId="0">
      <selection activeCell="A2" sqref="A2:XFD29"/>
    </sheetView>
  </sheetViews>
  <sheetFormatPr defaultColWidth="8.5546875" defaultRowHeight="14.4"/>
  <cols>
    <col min="1" max="1" width="8.5546875" style="171"/>
    <col min="2" max="2" width="5.5546875" style="171" customWidth="1"/>
    <col min="3" max="3" width="19" style="171" customWidth="1"/>
    <col min="4" max="9" width="10.5546875" style="171" customWidth="1"/>
    <col min="10" max="16384" width="8.5546875" style="171"/>
  </cols>
  <sheetData>
    <row r="1" spans="1:9" ht="40.35" customHeight="1">
      <c r="A1" s="437" t="s">
        <v>545</v>
      </c>
      <c r="B1" s="438"/>
      <c r="C1" s="438"/>
      <c r="D1" s="438"/>
      <c r="E1" s="438"/>
      <c r="F1" s="438"/>
      <c r="G1" s="438"/>
      <c r="H1" s="438"/>
      <c r="I1" s="438"/>
    </row>
    <row r="2" spans="1:9" ht="16.95" customHeight="1">
      <c r="A2" s="284" t="s">
        <v>54</v>
      </c>
      <c r="B2" s="284" t="s">
        <v>55</v>
      </c>
      <c r="C2" s="284" t="s">
        <v>56</v>
      </c>
      <c r="D2" s="289">
        <v>2012</v>
      </c>
      <c r="E2" s="290">
        <v>2010</v>
      </c>
      <c r="F2" s="289">
        <v>2016</v>
      </c>
      <c r="G2" s="289">
        <v>2018</v>
      </c>
      <c r="H2" s="291">
        <v>2019</v>
      </c>
      <c r="I2" s="291">
        <v>2020</v>
      </c>
    </row>
    <row r="3" spans="1:9" ht="16.95" customHeight="1">
      <c r="A3" s="195">
        <v>27</v>
      </c>
      <c r="B3" s="195" t="s">
        <v>42</v>
      </c>
      <c r="C3" s="195" t="s">
        <v>25</v>
      </c>
      <c r="D3" s="299">
        <v>126.47966410360179</v>
      </c>
      <c r="E3" s="299">
        <v>189.80674350737965</v>
      </c>
      <c r="F3" s="301">
        <v>115.09315575286718</v>
      </c>
      <c r="G3" s="301">
        <v>145.64701196203276</v>
      </c>
      <c r="H3" s="301">
        <v>125.00510807464451</v>
      </c>
      <c r="I3" s="301">
        <v>106.62482416977555</v>
      </c>
    </row>
    <row r="4" spans="1:9" ht="16.95" customHeight="1">
      <c r="A4" s="195">
        <v>17</v>
      </c>
      <c r="B4" s="195" t="s">
        <v>32</v>
      </c>
      <c r="C4" s="195" t="s">
        <v>11</v>
      </c>
      <c r="D4" s="299">
        <v>147.05750422825207</v>
      </c>
      <c r="E4" s="299">
        <v>201.65804618634809</v>
      </c>
      <c r="F4" s="301">
        <v>108.85178361226265</v>
      </c>
      <c r="G4" s="301">
        <v>108.61722295628196</v>
      </c>
      <c r="H4" s="301">
        <v>103.3198765138922</v>
      </c>
      <c r="I4" s="301">
        <v>110.18578043087284</v>
      </c>
    </row>
    <row r="5" spans="1:9" ht="16.95" customHeight="1">
      <c r="A5" s="195">
        <v>15</v>
      </c>
      <c r="B5" s="195" t="s">
        <v>27</v>
      </c>
      <c r="C5" s="195" t="s">
        <v>15</v>
      </c>
      <c r="D5" s="299">
        <v>144.26585797321204</v>
      </c>
      <c r="E5" s="299">
        <v>159.75510840742476</v>
      </c>
      <c r="F5" s="301">
        <v>72.356081708449395</v>
      </c>
      <c r="G5" s="301">
        <v>128.65075107296136</v>
      </c>
      <c r="H5" s="301">
        <v>96.402639158684437</v>
      </c>
      <c r="I5" s="301">
        <v>112.20737458910962</v>
      </c>
    </row>
    <row r="6" spans="1:9" ht="16.95" customHeight="1">
      <c r="A6" s="195">
        <v>2</v>
      </c>
      <c r="B6" s="235" t="s">
        <v>30</v>
      </c>
      <c r="C6" s="195" t="s">
        <v>2</v>
      </c>
      <c r="D6" s="299">
        <v>150.15456125765249</v>
      </c>
      <c r="E6" s="299">
        <v>113.03711340206185</v>
      </c>
      <c r="F6" s="301">
        <v>107.80755829536317</v>
      </c>
      <c r="G6" s="301">
        <v>112.02551217626593</v>
      </c>
      <c r="H6" s="301">
        <v>106.71872260854322</v>
      </c>
      <c r="I6" s="301">
        <v>123.70355247039608</v>
      </c>
    </row>
    <row r="7" spans="1:9" ht="16.95" customHeight="1">
      <c r="A7" s="195">
        <v>6</v>
      </c>
      <c r="B7" s="235" t="s">
        <v>35</v>
      </c>
      <c r="C7" s="195" t="s">
        <v>6</v>
      </c>
      <c r="D7" s="299">
        <v>107.81613010288748</v>
      </c>
      <c r="E7" s="299">
        <v>146.42769041011408</v>
      </c>
      <c r="F7" s="301">
        <v>107.6416906820365</v>
      </c>
      <c r="G7" s="301">
        <v>118.91602745256357</v>
      </c>
      <c r="H7" s="301">
        <v>136.03433835845897</v>
      </c>
      <c r="I7" s="301">
        <v>142.48123271434216</v>
      </c>
    </row>
    <row r="8" spans="1:9" ht="16.95" customHeight="1">
      <c r="A8" s="195">
        <v>21</v>
      </c>
      <c r="B8" s="195" t="s">
        <v>28</v>
      </c>
      <c r="C8" s="195" t="s">
        <v>19</v>
      </c>
      <c r="D8" s="299">
        <v>112.40770889862938</v>
      </c>
      <c r="E8" s="299">
        <v>121.05948129318008</v>
      </c>
      <c r="F8" s="301">
        <v>142.62779775167107</v>
      </c>
      <c r="G8" s="301">
        <v>117.81735555074658</v>
      </c>
      <c r="H8" s="301">
        <v>123.1620641844074</v>
      </c>
      <c r="I8" s="301">
        <v>150.28553640877439</v>
      </c>
    </row>
    <row r="9" spans="1:9" ht="16.95" customHeight="1">
      <c r="A9" s="195">
        <v>11</v>
      </c>
      <c r="B9" s="195" t="s">
        <v>52</v>
      </c>
      <c r="C9" s="195" t="s">
        <v>53</v>
      </c>
      <c r="D9" s="299">
        <v>523.1715964343598</v>
      </c>
      <c r="E9" s="299">
        <v>825.15336834016398</v>
      </c>
      <c r="F9" s="301">
        <v>318.90920112302194</v>
      </c>
      <c r="G9" s="301">
        <v>197.39676321366642</v>
      </c>
      <c r="H9" s="301">
        <v>187.36563690224293</v>
      </c>
      <c r="I9" s="301">
        <v>179.29531226141395</v>
      </c>
    </row>
    <row r="10" spans="1:9" ht="16.95" customHeight="1">
      <c r="A10" s="195">
        <v>14</v>
      </c>
      <c r="B10" s="195" t="s">
        <v>37</v>
      </c>
      <c r="C10" s="195" t="s">
        <v>14</v>
      </c>
      <c r="D10" s="299">
        <v>300.13448607108552</v>
      </c>
      <c r="E10" s="299">
        <v>439.18238295984025</v>
      </c>
      <c r="F10" s="301">
        <v>228.125</v>
      </c>
      <c r="G10" s="301">
        <v>248.04179566563465</v>
      </c>
      <c r="H10" s="301">
        <v>224.62962962962965</v>
      </c>
      <c r="I10" s="301">
        <v>220.20661157024793</v>
      </c>
    </row>
    <row r="11" spans="1:9" ht="16.95" customHeight="1">
      <c r="A11" s="195">
        <v>26</v>
      </c>
      <c r="B11" s="195" t="s">
        <v>33</v>
      </c>
      <c r="C11" s="195" t="s">
        <v>7</v>
      </c>
      <c r="D11" s="299">
        <v>248.07733735458854</v>
      </c>
      <c r="E11" s="299">
        <v>237.70914537899043</v>
      </c>
      <c r="F11" s="301">
        <v>279.17199415868896</v>
      </c>
      <c r="G11" s="301">
        <v>234.66929875398435</v>
      </c>
      <c r="H11" s="301">
        <v>254.41139340381886</v>
      </c>
      <c r="I11" s="301">
        <v>273.98903077930584</v>
      </c>
    </row>
    <row r="12" spans="1:9" ht="16.95" customHeight="1">
      <c r="A12" s="195">
        <v>19</v>
      </c>
      <c r="B12" s="195" t="s">
        <v>31</v>
      </c>
      <c r="C12" s="195" t="s">
        <v>18</v>
      </c>
      <c r="D12" s="299">
        <v>162.82346329845592</v>
      </c>
      <c r="E12" s="299">
        <v>159.43544363841568</v>
      </c>
      <c r="F12" s="301">
        <v>178.45958470310728</v>
      </c>
      <c r="G12" s="301">
        <v>199.57382858227606</v>
      </c>
      <c r="H12" s="301">
        <v>214.91597062502524</v>
      </c>
      <c r="I12" s="301">
        <v>304.32214219330859</v>
      </c>
    </row>
    <row r="13" spans="1:9" ht="16.95" customHeight="1">
      <c r="A13" s="195">
        <v>3</v>
      </c>
      <c r="B13" s="195" t="s">
        <v>34</v>
      </c>
      <c r="C13" s="195" t="s">
        <v>4</v>
      </c>
      <c r="D13" s="299"/>
      <c r="E13" s="299"/>
      <c r="F13" s="301">
        <v>420.7245822867751</v>
      </c>
      <c r="G13" s="301">
        <v>412.24557204404027</v>
      </c>
      <c r="H13" s="301">
        <v>355.62781258272304</v>
      </c>
      <c r="I13" s="301">
        <v>316.73259423503328</v>
      </c>
    </row>
    <row r="14" spans="1:9" ht="16.95" customHeight="1">
      <c r="A14" s="195">
        <v>10</v>
      </c>
      <c r="B14" s="195" t="s">
        <v>43</v>
      </c>
      <c r="C14" s="195" t="s">
        <v>8</v>
      </c>
      <c r="D14" s="299">
        <v>301.90434919634413</v>
      </c>
      <c r="E14" s="299">
        <v>338.06718061674007</v>
      </c>
      <c r="F14" s="301">
        <v>313.57932049014852</v>
      </c>
      <c r="G14" s="301">
        <v>285.36683395509925</v>
      </c>
      <c r="H14" s="301">
        <v>284.16594618082775</v>
      </c>
      <c r="I14" s="301">
        <v>332.76738801762377</v>
      </c>
    </row>
    <row r="15" spans="1:9" ht="16.95" customHeight="1">
      <c r="A15" s="195">
        <v>20</v>
      </c>
      <c r="B15" s="195" t="s">
        <v>29</v>
      </c>
      <c r="C15" s="195" t="s">
        <v>0</v>
      </c>
      <c r="D15" s="299"/>
      <c r="E15" s="299"/>
      <c r="F15" s="301">
        <v>379.84288354898337</v>
      </c>
      <c r="G15" s="301">
        <v>449.44076538323702</v>
      </c>
      <c r="H15" s="301">
        <v>439.66318769960162</v>
      </c>
      <c r="I15" s="300">
        <v>387.54249917687628</v>
      </c>
    </row>
    <row r="16" spans="1:9" ht="16.95" customHeight="1">
      <c r="A16" s="195">
        <v>1</v>
      </c>
      <c r="B16" s="195" t="s">
        <v>50</v>
      </c>
      <c r="C16" s="195" t="s">
        <v>1</v>
      </c>
      <c r="D16" s="299"/>
      <c r="E16" s="299"/>
      <c r="F16" s="301">
        <v>428.6766894909199</v>
      </c>
      <c r="G16" s="301">
        <v>370.21533878622643</v>
      </c>
      <c r="H16" s="301">
        <v>417.9121600336029</v>
      </c>
      <c r="I16" s="301">
        <v>398.62403100775191</v>
      </c>
    </row>
    <row r="17" spans="1:9" ht="16.95" customHeight="1">
      <c r="A17" s="195">
        <v>9</v>
      </c>
      <c r="B17" s="195" t="s">
        <v>45</v>
      </c>
      <c r="C17" s="195" t="s">
        <v>24</v>
      </c>
      <c r="D17" s="299">
        <v>426.83275342814233</v>
      </c>
      <c r="E17" s="299">
        <v>472.91757153047473</v>
      </c>
      <c r="F17" s="301">
        <v>312.41671694359746</v>
      </c>
      <c r="G17" s="301">
        <v>330.98763634669479</v>
      </c>
      <c r="H17" s="301">
        <v>338.09900021734404</v>
      </c>
      <c r="I17" s="301">
        <v>406.10292114718601</v>
      </c>
    </row>
    <row r="18" spans="1:9" ht="16.95" customHeight="1">
      <c r="A18" s="195">
        <v>5</v>
      </c>
      <c r="B18" s="195" t="s">
        <v>36</v>
      </c>
      <c r="C18" s="195" t="s">
        <v>9</v>
      </c>
      <c r="D18" s="299">
        <v>353.96382461861322</v>
      </c>
      <c r="E18" s="299">
        <v>373.06132826053141</v>
      </c>
      <c r="F18" s="301">
        <v>375.14927111396287</v>
      </c>
      <c r="G18" s="301">
        <v>435.43651700081199</v>
      </c>
      <c r="H18" s="301">
        <v>397.05086612218014</v>
      </c>
      <c r="I18" s="301">
        <v>426.14533030750448</v>
      </c>
    </row>
    <row r="19" spans="1:9" ht="16.95" customHeight="1">
      <c r="A19" s="195">
        <v>24</v>
      </c>
      <c r="B19" s="195" t="s">
        <v>41</v>
      </c>
      <c r="C19" s="195" t="s">
        <v>23</v>
      </c>
      <c r="D19" s="299">
        <v>130.28023598820059</v>
      </c>
      <c r="E19" s="299">
        <v>138.70597870597871</v>
      </c>
      <c r="F19" s="301">
        <v>281.96214754731557</v>
      </c>
      <c r="G19" s="301">
        <v>406.32075471698113</v>
      </c>
      <c r="H19" s="301">
        <v>515.99391117478513</v>
      </c>
      <c r="I19" s="301">
        <v>443.36625647668399</v>
      </c>
    </row>
    <row r="20" spans="1:9" ht="16.95" customHeight="1">
      <c r="A20" s="195">
        <v>16</v>
      </c>
      <c r="B20" s="195" t="s">
        <v>39</v>
      </c>
      <c r="C20" s="195" t="s">
        <v>16</v>
      </c>
      <c r="D20" s="299"/>
      <c r="E20" s="299">
        <v>172.47252747252747</v>
      </c>
      <c r="F20" s="301"/>
      <c r="G20" s="301"/>
      <c r="H20" s="301"/>
      <c r="I20" s="301">
        <v>512.98328108672933</v>
      </c>
    </row>
    <row r="21" spans="1:9" ht="16.95" customHeight="1">
      <c r="A21" s="195">
        <v>8</v>
      </c>
      <c r="B21" s="195" t="s">
        <v>46</v>
      </c>
      <c r="C21" s="195" t="s">
        <v>10</v>
      </c>
      <c r="D21" s="299">
        <v>1519.5201746004168</v>
      </c>
      <c r="E21" s="299">
        <v>2003.333766926389</v>
      </c>
      <c r="F21" s="301">
        <v>1085.7552709334936</v>
      </c>
      <c r="G21" s="301">
        <v>601.30838563158375</v>
      </c>
      <c r="H21" s="301"/>
      <c r="I21" s="301">
        <v>551.00231213872826</v>
      </c>
    </row>
    <row r="22" spans="1:9" ht="16.95" customHeight="1">
      <c r="A22" s="195">
        <v>25</v>
      </c>
      <c r="B22" s="195" t="s">
        <v>40</v>
      </c>
      <c r="C22" s="195" t="s">
        <v>22</v>
      </c>
      <c r="D22" s="299">
        <v>733.4997179921038</v>
      </c>
      <c r="E22" s="299">
        <v>66.35440102052651</v>
      </c>
      <c r="F22" s="301">
        <v>202.55716732144657</v>
      </c>
      <c r="G22" s="301">
        <v>401.45499383477193</v>
      </c>
      <c r="H22" s="301">
        <v>518.0304715302492</v>
      </c>
      <c r="I22" s="301">
        <v>584.99545454545455</v>
      </c>
    </row>
    <row r="23" spans="1:9" ht="16.95" customHeight="1">
      <c r="A23" s="195">
        <v>23</v>
      </c>
      <c r="B23" s="195" t="s">
        <v>38</v>
      </c>
      <c r="C23" s="195" t="s">
        <v>21</v>
      </c>
      <c r="D23" s="299">
        <v>271.73565795491305</v>
      </c>
      <c r="E23" s="299">
        <v>268.83012234566166</v>
      </c>
      <c r="F23" s="301">
        <v>169.86809605170302</v>
      </c>
      <c r="G23" s="301">
        <v>117.37195510712154</v>
      </c>
      <c r="H23" s="301">
        <v>138.45949135398104</v>
      </c>
      <c r="I23" s="301">
        <v>689.82938500156888</v>
      </c>
    </row>
    <row r="24" spans="1:9" ht="16.95" customHeight="1">
      <c r="A24" s="195">
        <v>22</v>
      </c>
      <c r="B24" s="195" t="s">
        <v>49</v>
      </c>
      <c r="C24" s="195" t="s">
        <v>20</v>
      </c>
      <c r="D24" s="299"/>
      <c r="E24" s="299"/>
      <c r="F24" s="301">
        <v>911.19319746626275</v>
      </c>
      <c r="G24" s="301">
        <v>927.81907226021076</v>
      </c>
      <c r="H24" s="301">
        <v>845.77159004755674</v>
      </c>
      <c r="I24" s="301">
        <v>847.10602815177481</v>
      </c>
    </row>
    <row r="25" spans="1:9" ht="16.95" customHeight="1">
      <c r="A25" s="195">
        <v>12</v>
      </c>
      <c r="B25" s="195" t="s">
        <v>44</v>
      </c>
      <c r="C25" s="195" t="s">
        <v>13</v>
      </c>
      <c r="D25" s="299">
        <v>886.12053189342646</v>
      </c>
      <c r="E25" s="299">
        <v>1037.4677107868856</v>
      </c>
      <c r="F25" s="301">
        <v>924.50887312505984</v>
      </c>
      <c r="G25" s="301">
        <v>888.90252495596008</v>
      </c>
      <c r="H25" s="301">
        <v>820.80664027352884</v>
      </c>
      <c r="I25" s="301">
        <v>862.05323359662441</v>
      </c>
    </row>
    <row r="26" spans="1:9" ht="16.95" customHeight="1">
      <c r="A26" s="195">
        <v>13</v>
      </c>
      <c r="B26" s="195" t="s">
        <v>47</v>
      </c>
      <c r="C26" s="195" t="s">
        <v>3</v>
      </c>
      <c r="D26" s="299">
        <v>1270.4354838709676</v>
      </c>
      <c r="E26" s="299">
        <v>1340.3611111111111</v>
      </c>
      <c r="F26" s="301">
        <v>1581.6666666666665</v>
      </c>
      <c r="G26" s="301">
        <v>486.66666666666663</v>
      </c>
      <c r="H26" s="301">
        <v>494.62193988224357</v>
      </c>
      <c r="I26" s="301">
        <v>862.69928300295226</v>
      </c>
    </row>
    <row r="27" spans="1:9" ht="16.95" customHeight="1">
      <c r="A27" s="195">
        <v>18</v>
      </c>
      <c r="B27" s="195" t="s">
        <v>48</v>
      </c>
      <c r="C27" s="195" t="s">
        <v>17</v>
      </c>
      <c r="D27" s="299">
        <v>1457.3741007194244</v>
      </c>
      <c r="E27" s="299">
        <v>2757.7777777777778</v>
      </c>
      <c r="F27" s="301">
        <v>1463.5436893203885</v>
      </c>
      <c r="G27" s="301">
        <v>1056.8656716417911</v>
      </c>
      <c r="H27" s="301">
        <v>839.26751592356698</v>
      </c>
      <c r="I27" s="301">
        <v>924.48905109489056</v>
      </c>
    </row>
    <row r="28" spans="1:9" ht="16.95" customHeight="1">
      <c r="A28" s="195">
        <v>4</v>
      </c>
      <c r="B28" s="195" t="s">
        <v>26</v>
      </c>
      <c r="C28" s="195" t="s">
        <v>5</v>
      </c>
      <c r="D28" s="299"/>
      <c r="E28" s="299"/>
      <c r="F28" s="301"/>
      <c r="G28" s="301"/>
      <c r="H28" s="301"/>
      <c r="I28" s="301"/>
    </row>
    <row r="29" spans="1:9" ht="16.95" customHeight="1">
      <c r="A29" s="195">
        <v>7</v>
      </c>
      <c r="B29" s="195" t="s">
        <v>51</v>
      </c>
      <c r="C29" s="195" t="s">
        <v>12</v>
      </c>
      <c r="D29" s="299"/>
      <c r="E29" s="299"/>
      <c r="F29" s="301"/>
      <c r="G29" s="301"/>
      <c r="H29" s="301"/>
      <c r="I29" s="301"/>
    </row>
    <row r="30" spans="1:9">
      <c r="H30" s="160"/>
      <c r="I30" s="160"/>
    </row>
    <row r="31" spans="1:9" s="239" customFormat="1" ht="39" customHeight="1">
      <c r="A31" s="309" t="s">
        <v>61</v>
      </c>
      <c r="B31" s="240"/>
      <c r="C31" s="240"/>
      <c r="D31" s="240"/>
      <c r="E31" s="240"/>
      <c r="F31" s="240"/>
      <c r="H31" s="241"/>
      <c r="I31" s="241"/>
    </row>
    <row r="32" spans="1:9" s="239" customFormat="1" ht="36" customHeight="1">
      <c r="A32" s="308" t="s">
        <v>59</v>
      </c>
      <c r="B32" s="238"/>
      <c r="C32" s="238"/>
      <c r="D32" s="238"/>
      <c r="E32" s="238"/>
      <c r="F32" s="238"/>
    </row>
    <row r="34" spans="1:1">
      <c r="A34" s="171" t="s">
        <v>536</v>
      </c>
    </row>
    <row r="36" spans="1:1">
      <c r="A36" s="247" t="s">
        <v>537</v>
      </c>
    </row>
  </sheetData>
  <sheetProtection algorithmName="SHA-512" hashValue="P0AoeFWTxEOIY5hI5U9271ITPRSliurQaanZfwSK/cSqFYqZW27FIeC0V0ucZcP8n3tcPpYQ1dcKmohA7lFzkA==" saltValue="k5s2wQ6mLW9t3t6uGF6hTg==" spinCount="100000" sheet="1" objects="1" scenarios="1"/>
  <mergeCells count="1">
    <mergeCell ref="A1:I1"/>
  </mergeCells>
  <conditionalFormatting sqref="I29">
    <cfRule type="colorScale" priority="3">
      <colorScale>
        <cfvo type="min"/>
        <cfvo type="num" val="365"/>
        <cfvo type="max"/>
        <color rgb="FF92D050"/>
        <color theme="4" tint="0.79998168889431442"/>
        <color theme="9" tint="0.39997558519241921"/>
      </colorScale>
    </cfRule>
  </conditionalFormatting>
  <conditionalFormatting sqref="G29">
    <cfRule type="colorScale" priority="2">
      <colorScale>
        <cfvo type="min"/>
        <cfvo type="num" val="365"/>
        <cfvo type="max"/>
        <color rgb="FF92D050"/>
        <color theme="4" tint="0.79998168889431442"/>
        <color theme="9" tint="0.39997558519241921"/>
      </colorScale>
    </cfRule>
  </conditionalFormatting>
  <conditionalFormatting sqref="H29">
    <cfRule type="colorScale" priority="1">
      <colorScale>
        <cfvo type="min"/>
        <cfvo type="num" val="365"/>
        <cfvo type="max"/>
        <color rgb="FF92D050"/>
        <color theme="4" tint="0.79998168889431442"/>
        <color theme="9" tint="0.39997558519241921"/>
      </colorScale>
    </cfRule>
  </conditionalFormatting>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A1:T37"/>
  <sheetViews>
    <sheetView zoomScale="110" zoomScaleNormal="110" workbookViewId="0">
      <selection activeCell="J7" sqref="J7"/>
    </sheetView>
  </sheetViews>
  <sheetFormatPr defaultColWidth="9.44140625" defaultRowHeight="14.4"/>
  <cols>
    <col min="1" max="16384" width="9.44140625" style="171"/>
  </cols>
  <sheetData>
    <row r="1" spans="1:20" ht="11.25" customHeight="1">
      <c r="C1" s="94"/>
      <c r="D1" s="94"/>
      <c r="E1" s="94"/>
      <c r="F1" s="94"/>
      <c r="G1" s="94"/>
      <c r="H1" s="94"/>
      <c r="I1" s="94"/>
      <c r="J1" s="94"/>
      <c r="K1" s="94"/>
      <c r="L1" s="94"/>
      <c r="M1" s="94"/>
      <c r="N1" s="94"/>
      <c r="O1" s="94"/>
      <c r="P1" s="94"/>
      <c r="Q1" s="94"/>
      <c r="R1" s="94"/>
      <c r="S1" s="94"/>
      <c r="T1" s="94"/>
    </row>
    <row r="2" spans="1:20" ht="8.25" customHeight="1">
      <c r="B2" s="94"/>
      <c r="C2" s="94"/>
      <c r="D2" s="94"/>
      <c r="E2" s="94"/>
      <c r="F2" s="94"/>
      <c r="G2" s="94"/>
      <c r="H2" s="94"/>
      <c r="I2" s="94"/>
      <c r="J2" s="94"/>
      <c r="K2" s="94"/>
      <c r="L2" s="94"/>
      <c r="M2" s="94"/>
      <c r="N2" s="94"/>
      <c r="O2" s="94"/>
      <c r="P2" s="94"/>
      <c r="Q2" s="94"/>
      <c r="R2" s="94"/>
      <c r="S2" s="94"/>
      <c r="T2" s="94"/>
    </row>
    <row r="3" spans="1:20" ht="85.8" customHeight="1">
      <c r="A3" s="440" t="s">
        <v>546</v>
      </c>
      <c r="B3" s="441"/>
      <c r="C3" s="441"/>
      <c r="D3" s="441"/>
      <c r="E3" s="441"/>
      <c r="F3" s="146"/>
      <c r="G3" s="146"/>
      <c r="H3" s="146"/>
      <c r="I3" s="146"/>
      <c r="J3" s="146"/>
      <c r="K3" s="146"/>
      <c r="L3" s="146"/>
      <c r="M3" s="146"/>
      <c r="N3" s="146"/>
      <c r="O3" s="146"/>
      <c r="P3" s="146"/>
      <c r="Q3" s="146"/>
      <c r="R3" s="146"/>
      <c r="S3" s="146"/>
      <c r="T3" s="146"/>
    </row>
    <row r="5" spans="1:20" ht="39.6">
      <c r="A5" s="310" t="s">
        <v>56</v>
      </c>
      <c r="B5" s="196"/>
      <c r="C5" s="311" t="s">
        <v>409</v>
      </c>
      <c r="D5" s="311" t="s">
        <v>410</v>
      </c>
      <c r="E5" s="311" t="s">
        <v>411</v>
      </c>
    </row>
    <row r="6" spans="1:20" ht="16.95" customHeight="1">
      <c r="A6" s="196" t="s">
        <v>25</v>
      </c>
      <c r="B6" s="312" t="s">
        <v>42</v>
      </c>
      <c r="C6" s="484">
        <v>106.62482416977555</v>
      </c>
      <c r="D6" s="484">
        <v>68.280716534385661</v>
      </c>
      <c r="E6" s="484">
        <v>93.909242298084934</v>
      </c>
    </row>
    <row r="7" spans="1:20" ht="16.95" customHeight="1">
      <c r="A7" s="196" t="s">
        <v>11</v>
      </c>
      <c r="B7" s="312" t="s">
        <v>32</v>
      </c>
      <c r="C7" s="484">
        <v>110.18578043087284</v>
      </c>
      <c r="D7" s="484">
        <v>3.9581719597211462</v>
      </c>
      <c r="E7" s="484">
        <v>58.294202898550729</v>
      </c>
    </row>
    <row r="8" spans="1:20" ht="16.95" customHeight="1">
      <c r="A8" s="196" t="s">
        <v>2</v>
      </c>
      <c r="B8" s="312" t="s">
        <v>30</v>
      </c>
      <c r="C8" s="484">
        <v>123.70355247039608</v>
      </c>
      <c r="D8" s="484">
        <v>64.069758317639668</v>
      </c>
      <c r="E8" s="484">
        <v>82.855802820545989</v>
      </c>
    </row>
    <row r="9" spans="1:20" ht="16.95" customHeight="1">
      <c r="A9" s="196" t="s">
        <v>6</v>
      </c>
      <c r="B9" s="312" t="s">
        <v>35</v>
      </c>
      <c r="C9" s="484">
        <v>142.48123271434216</v>
      </c>
      <c r="D9" s="484">
        <v>105.25295109612141</v>
      </c>
      <c r="E9" s="484">
        <v>203.97058823529412</v>
      </c>
    </row>
    <row r="10" spans="1:20" ht="16.95" customHeight="1">
      <c r="A10" s="196" t="s">
        <v>7</v>
      </c>
      <c r="B10" s="312" t="s">
        <v>33</v>
      </c>
      <c r="C10" s="484">
        <v>273.98903077930584</v>
      </c>
      <c r="D10" s="484"/>
      <c r="E10" s="484">
        <v>214.37371854613232</v>
      </c>
    </row>
    <row r="11" spans="1:20" ht="16.95" customHeight="1">
      <c r="A11" s="196" t="s">
        <v>15</v>
      </c>
      <c r="B11" s="312" t="s">
        <v>27</v>
      </c>
      <c r="C11" s="484">
        <v>112.20737458910962</v>
      </c>
      <c r="D11" s="484">
        <v>281.76075603083814</v>
      </c>
      <c r="E11" s="484"/>
    </row>
    <row r="12" spans="1:20" ht="16.95" customHeight="1">
      <c r="A12" s="196" t="s">
        <v>14</v>
      </c>
      <c r="B12" s="312" t="s">
        <v>37</v>
      </c>
      <c r="C12" s="484">
        <v>220.20661157024793</v>
      </c>
      <c r="D12" s="484">
        <v>137.95537340619308</v>
      </c>
      <c r="E12" s="484">
        <v>286.17553191489361</v>
      </c>
    </row>
    <row r="13" spans="1:20" ht="16.95" customHeight="1">
      <c r="A13" s="196" t="s">
        <v>4</v>
      </c>
      <c r="B13" s="312" t="s">
        <v>34</v>
      </c>
      <c r="C13" s="484">
        <v>316.73259423503328</v>
      </c>
      <c r="D13" s="484"/>
      <c r="E13" s="484">
        <v>302.41479524438574</v>
      </c>
    </row>
    <row r="14" spans="1:20" ht="16.95" customHeight="1">
      <c r="A14" s="196" t="s">
        <v>8</v>
      </c>
      <c r="B14" s="312" t="s">
        <v>43</v>
      </c>
      <c r="C14" s="484">
        <v>332.76738801762377</v>
      </c>
      <c r="D14" s="484">
        <v>362.14713736728982</v>
      </c>
      <c r="E14" s="484">
        <v>221.2041153965464</v>
      </c>
    </row>
    <row r="15" spans="1:20" ht="16.95" customHeight="1">
      <c r="A15" s="196" t="s">
        <v>0</v>
      </c>
      <c r="B15" s="312" t="s">
        <v>29</v>
      </c>
      <c r="C15" s="484">
        <v>387.54249917687628</v>
      </c>
      <c r="D15" s="484"/>
      <c r="E15" s="484">
        <v>175.71507672836577</v>
      </c>
    </row>
    <row r="16" spans="1:20" ht="16.95" customHeight="1">
      <c r="A16" s="196" t="s">
        <v>1</v>
      </c>
      <c r="B16" s="312" t="s">
        <v>50</v>
      </c>
      <c r="C16" s="484">
        <v>398.62403100775191</v>
      </c>
      <c r="D16" s="484"/>
      <c r="E16" s="484">
        <v>415.29227557411275</v>
      </c>
    </row>
    <row r="17" spans="1:5" ht="16.95" customHeight="1">
      <c r="A17" s="196" t="s">
        <v>9</v>
      </c>
      <c r="B17" s="312" t="s">
        <v>36</v>
      </c>
      <c r="C17" s="484">
        <v>426.14533030750448</v>
      </c>
      <c r="D17" s="484">
        <v>419.22062923966877</v>
      </c>
      <c r="E17" s="484">
        <v>197.43345382845874</v>
      </c>
    </row>
    <row r="18" spans="1:5" ht="16.95" customHeight="1">
      <c r="A18" s="196" t="s">
        <v>23</v>
      </c>
      <c r="B18" s="312" t="s">
        <v>41</v>
      </c>
      <c r="C18" s="484">
        <v>443.36625647668399</v>
      </c>
      <c r="D18" s="484"/>
      <c r="E18" s="484">
        <v>121.66666666666666</v>
      </c>
    </row>
    <row r="19" spans="1:5" ht="16.95" customHeight="1">
      <c r="A19" s="196" t="s">
        <v>24</v>
      </c>
      <c r="B19" s="312" t="s">
        <v>45</v>
      </c>
      <c r="C19" s="484">
        <v>406.10292114718601</v>
      </c>
      <c r="D19" s="484">
        <v>452.41156787762901</v>
      </c>
      <c r="E19" s="484">
        <v>349.78440038222601</v>
      </c>
    </row>
    <row r="20" spans="1:5" ht="16.95" customHeight="1">
      <c r="A20" s="196" t="s">
        <v>18</v>
      </c>
      <c r="B20" s="312" t="s">
        <v>31</v>
      </c>
      <c r="C20" s="484">
        <v>304.32214219330859</v>
      </c>
      <c r="D20" s="484">
        <v>465.0113565971505</v>
      </c>
      <c r="E20" s="484">
        <v>344.34757505773672</v>
      </c>
    </row>
    <row r="21" spans="1:5" ht="16.95" customHeight="1">
      <c r="A21" s="196" t="s">
        <v>16</v>
      </c>
      <c r="B21" s="312" t="s">
        <v>39</v>
      </c>
      <c r="C21" s="484">
        <v>512.98328108672933</v>
      </c>
      <c r="D21" s="484">
        <v>421.15384615384613</v>
      </c>
      <c r="E21" s="484"/>
    </row>
    <row r="22" spans="1:5" ht="16.95" customHeight="1">
      <c r="A22" s="196" t="s">
        <v>22</v>
      </c>
      <c r="B22" s="312" t="s">
        <v>40</v>
      </c>
      <c r="C22" s="484">
        <v>584.99545454545455</v>
      </c>
      <c r="D22" s="484">
        <v>0</v>
      </c>
      <c r="E22" s="484">
        <v>387.76123595505618</v>
      </c>
    </row>
    <row r="23" spans="1:5" ht="16.95" customHeight="1">
      <c r="A23" s="196" t="s">
        <v>19</v>
      </c>
      <c r="B23" s="312" t="s">
        <v>28</v>
      </c>
      <c r="C23" s="484">
        <v>150.28553640877439</v>
      </c>
      <c r="D23" s="484">
        <v>617.67452172811352</v>
      </c>
      <c r="E23" s="484"/>
    </row>
    <row r="24" spans="1:5" ht="16.95" customHeight="1">
      <c r="A24" s="196" t="s">
        <v>21</v>
      </c>
      <c r="B24" s="312" t="s">
        <v>38</v>
      </c>
      <c r="C24" s="484">
        <v>689.82938500156888</v>
      </c>
      <c r="D24" s="484"/>
      <c r="E24" s="484">
        <v>275.95604395604397</v>
      </c>
    </row>
    <row r="25" spans="1:5" ht="16.95" customHeight="1">
      <c r="A25" s="196" t="s">
        <v>13</v>
      </c>
      <c r="B25" s="312" t="s">
        <v>44</v>
      </c>
      <c r="C25" s="484">
        <v>862.05323359662441</v>
      </c>
      <c r="D25" s="484"/>
      <c r="E25" s="484">
        <v>667.02707813327288</v>
      </c>
    </row>
    <row r="26" spans="1:5" ht="16.95" customHeight="1">
      <c r="A26" s="196" t="s">
        <v>20</v>
      </c>
      <c r="B26" s="312" t="s">
        <v>49</v>
      </c>
      <c r="C26" s="484">
        <v>847.10602815177481</v>
      </c>
      <c r="D26" s="484">
        <v>877.42001535705151</v>
      </c>
      <c r="E26" s="484">
        <v>291.00560897435901</v>
      </c>
    </row>
    <row r="27" spans="1:5" ht="16.95" customHeight="1">
      <c r="A27" s="196" t="s">
        <v>17</v>
      </c>
      <c r="B27" s="312" t="s">
        <v>48</v>
      </c>
      <c r="C27" s="484">
        <v>924.48905109489056</v>
      </c>
      <c r="D27" s="484"/>
      <c r="E27" s="484"/>
    </row>
    <row r="28" spans="1:5" ht="16.95" customHeight="1">
      <c r="A28" s="196" t="s">
        <v>53</v>
      </c>
      <c r="B28" s="312" t="s">
        <v>52</v>
      </c>
      <c r="C28" s="484">
        <v>179.29531226141395</v>
      </c>
      <c r="D28" s="484">
        <v>164.63165399239543</v>
      </c>
      <c r="E28" s="484">
        <v>928.36956521739137</v>
      </c>
    </row>
    <row r="29" spans="1:5" ht="16.95" customHeight="1">
      <c r="A29" s="196" t="s">
        <v>10</v>
      </c>
      <c r="B29" s="312" t="s">
        <v>46</v>
      </c>
      <c r="C29" s="484">
        <v>551.00231213872826</v>
      </c>
      <c r="D29" s="484">
        <v>598.96531134489624</v>
      </c>
      <c r="E29" s="484">
        <v>1107.4180947580646</v>
      </c>
    </row>
    <row r="30" spans="1:5" ht="16.95" customHeight="1">
      <c r="A30" s="196" t="s">
        <v>3</v>
      </c>
      <c r="B30" s="312" t="s">
        <v>47</v>
      </c>
      <c r="C30" s="484">
        <v>862.69928300295226</v>
      </c>
      <c r="D30" s="484">
        <v>2687.9642857142858</v>
      </c>
      <c r="E30" s="484"/>
    </row>
    <row r="31" spans="1:5" ht="16.95" customHeight="1">
      <c r="A31" s="196" t="s">
        <v>12</v>
      </c>
      <c r="B31" s="312" t="s">
        <v>51</v>
      </c>
      <c r="C31" s="428"/>
      <c r="D31" s="429"/>
      <c r="E31" s="429"/>
    </row>
    <row r="32" spans="1:5" ht="16.95" customHeight="1">
      <c r="A32" s="196" t="s">
        <v>5</v>
      </c>
      <c r="B32" s="312" t="s">
        <v>26</v>
      </c>
      <c r="C32" s="428"/>
      <c r="D32" s="429"/>
      <c r="E32" s="429"/>
    </row>
    <row r="35" spans="1:1">
      <c r="A35" s="323" t="s">
        <v>549</v>
      </c>
    </row>
    <row r="37" spans="1:1">
      <c r="A37" s="247" t="s">
        <v>537</v>
      </c>
    </row>
  </sheetData>
  <sheetProtection algorithmName="SHA-512" hashValue="gJ47CCKt6tBwUiD5gsAMdG/7LT6EkRj8itiono66OSEr5cM9DnurvzKbdS1jeY8w4EI1760+UpSO5V7mFgMcEw==" saltValue="ip74LZ/1BrGAjkRsN1Rb9g==" spinCount="100000" sheet="1" objects="1" scenarios="1"/>
  <mergeCells count="1">
    <mergeCell ref="A3:E3"/>
  </mergeCells>
  <conditionalFormatting sqref="C31:C32">
    <cfRule type="colorScale" priority="30">
      <colorScale>
        <cfvo type="min"/>
        <cfvo type="num" val="365"/>
        <cfvo type="max"/>
        <color rgb="FF92D050"/>
        <color theme="4" tint="0.79998168889431442"/>
        <color theme="9" tint="0.39997558519241921"/>
      </colorScale>
    </cfRule>
  </conditionalFormatting>
  <conditionalFormatting sqref="D31:D32">
    <cfRule type="colorScale" priority="31">
      <colorScale>
        <cfvo type="min"/>
        <cfvo type="num" val="365"/>
        <cfvo type="max"/>
        <color rgb="FF92D050"/>
        <color theme="4" tint="0.79998168889431442"/>
        <color theme="9" tint="0.39997558519241921"/>
      </colorScale>
    </cfRule>
  </conditionalFormatting>
  <conditionalFormatting sqref="E31:E32">
    <cfRule type="colorScale" priority="32">
      <colorScale>
        <cfvo type="min"/>
        <cfvo type="num" val="365"/>
        <cfvo type="num" val="730"/>
        <color rgb="FF92D050"/>
        <color theme="4" tint="0.79998168889431442"/>
        <color theme="9" tint="0.39997558519241921"/>
      </colorScale>
    </cfRule>
  </conditionalFormatting>
  <pageMargins left="0.7" right="0.7" top="0.75" bottom="0.75" header="0.3" footer="0.3"/>
  <pageSetup paperSize="9" scale="49" orientation="landscape"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U35"/>
  <sheetViews>
    <sheetView topLeftCell="A7" zoomScale="90" zoomScaleNormal="90" workbookViewId="0">
      <selection activeCell="A35" sqref="A35"/>
    </sheetView>
  </sheetViews>
  <sheetFormatPr defaultColWidth="8.5546875" defaultRowHeight="14.4"/>
  <cols>
    <col min="1" max="1" width="8.5546875" style="171"/>
    <col min="2" max="2" width="5.5546875" style="171" customWidth="1"/>
    <col min="3" max="3" width="19" style="171" customWidth="1"/>
    <col min="4" max="9" width="10.5546875" style="171" customWidth="1"/>
    <col min="10" max="16384" width="8.5546875" style="171"/>
  </cols>
  <sheetData>
    <row r="1" spans="1:21" ht="98.4" customHeight="1">
      <c r="A1" s="437" t="s">
        <v>547</v>
      </c>
      <c r="B1" s="438"/>
      <c r="C1" s="438"/>
      <c r="D1" s="438"/>
      <c r="E1" s="438"/>
      <c r="F1" s="438"/>
      <c r="G1" s="438"/>
      <c r="H1" s="438"/>
      <c r="I1" s="438"/>
      <c r="J1" s="145"/>
      <c r="K1" s="145"/>
      <c r="L1" s="145"/>
      <c r="M1" s="145"/>
      <c r="N1" s="145"/>
      <c r="O1" s="145"/>
      <c r="P1" s="145"/>
      <c r="Q1" s="145"/>
      <c r="R1" s="145"/>
      <c r="S1" s="145"/>
      <c r="T1" s="145"/>
      <c r="U1" s="145"/>
    </row>
    <row r="2" spans="1:21" ht="18" customHeight="1">
      <c r="A2" s="310" t="s">
        <v>54</v>
      </c>
      <c r="B2" s="310" t="s">
        <v>55</v>
      </c>
      <c r="C2" s="310" t="s">
        <v>56</v>
      </c>
      <c r="D2" s="250">
        <v>2012</v>
      </c>
      <c r="E2" s="317">
        <v>2010</v>
      </c>
      <c r="F2" s="270">
        <v>2016</v>
      </c>
      <c r="G2" s="250">
        <v>2018</v>
      </c>
      <c r="H2" s="271">
        <v>2019</v>
      </c>
      <c r="I2" s="271">
        <v>2020</v>
      </c>
    </row>
    <row r="3" spans="1:21" ht="18" customHeight="1">
      <c r="A3" s="196">
        <v>25</v>
      </c>
      <c r="B3" s="196" t="s">
        <v>40</v>
      </c>
      <c r="C3" s="196" t="s">
        <v>22</v>
      </c>
      <c r="D3" s="318">
        <v>0.90930061026886599</v>
      </c>
      <c r="E3" s="318">
        <v>1.0617738525922824</v>
      </c>
      <c r="F3" s="318">
        <v>1.0616424921841559</v>
      </c>
      <c r="G3" s="319">
        <v>1.1138380883945469</v>
      </c>
      <c r="H3" s="319">
        <v>0.91063363914677797</v>
      </c>
      <c r="I3" s="320">
        <v>1.1301716748961055</v>
      </c>
    </row>
    <row r="4" spans="1:21" ht="18" customHeight="1">
      <c r="A4" s="196">
        <v>26</v>
      </c>
      <c r="B4" s="196" t="s">
        <v>33</v>
      </c>
      <c r="C4" s="196" t="s">
        <v>7</v>
      </c>
      <c r="D4" s="321">
        <v>0.94795671609910903</v>
      </c>
      <c r="E4" s="321">
        <v>1.0062365365013262</v>
      </c>
      <c r="F4" s="321">
        <v>0.98053075781405752</v>
      </c>
      <c r="G4" s="322">
        <v>1.0599585995859959</v>
      </c>
      <c r="H4" s="322">
        <v>0.94805698912189251</v>
      </c>
      <c r="I4" s="320">
        <v>1.0510956392404252</v>
      </c>
    </row>
    <row r="5" spans="1:21" ht="18" customHeight="1">
      <c r="A5" s="196">
        <v>21</v>
      </c>
      <c r="B5" s="196" t="s">
        <v>28</v>
      </c>
      <c r="C5" s="196" t="s">
        <v>19</v>
      </c>
      <c r="D5" s="321">
        <v>1.0055160926353146</v>
      </c>
      <c r="E5" s="321">
        <v>0.99904734754583358</v>
      </c>
      <c r="F5" s="321">
        <v>0.9291972923980395</v>
      </c>
      <c r="G5" s="322">
        <v>0.98997863855232349</v>
      </c>
      <c r="H5" s="322">
        <v>0.90177216281949246</v>
      </c>
      <c r="I5" s="320">
        <v>1.0425170261346526</v>
      </c>
    </row>
    <row r="6" spans="1:21" ht="18" customHeight="1">
      <c r="A6" s="196">
        <v>11</v>
      </c>
      <c r="B6" s="196" t="s">
        <v>52</v>
      </c>
      <c r="C6" s="196" t="s">
        <v>53</v>
      </c>
      <c r="D6" s="318">
        <v>1.0198440854387749</v>
      </c>
      <c r="E6" s="318">
        <v>1.1151165360950261</v>
      </c>
      <c r="F6" s="318">
        <v>1.0176287189064406</v>
      </c>
      <c r="G6" s="319">
        <v>1.0454357492848443</v>
      </c>
      <c r="H6" s="319">
        <v>0.92785256554560058</v>
      </c>
      <c r="I6" s="320">
        <v>1.0364407131966549</v>
      </c>
    </row>
    <row r="7" spans="1:21" ht="18" customHeight="1">
      <c r="A7" s="196">
        <v>12</v>
      </c>
      <c r="B7" s="196" t="s">
        <v>44</v>
      </c>
      <c r="C7" s="196" t="s">
        <v>13</v>
      </c>
      <c r="D7" s="321">
        <v>1.083685235182472</v>
      </c>
      <c r="E7" s="321">
        <v>1.0888651795677249</v>
      </c>
      <c r="F7" s="321">
        <v>1.0450978623120057</v>
      </c>
      <c r="G7" s="322">
        <v>1.0285660365238947</v>
      </c>
      <c r="H7" s="322">
        <v>1.0329836828482875</v>
      </c>
      <c r="I7" s="320">
        <v>1.026072179207163</v>
      </c>
    </row>
    <row r="8" spans="1:21" ht="18" customHeight="1">
      <c r="A8" s="196">
        <v>27</v>
      </c>
      <c r="B8" s="196" t="s">
        <v>42</v>
      </c>
      <c r="C8" s="196" t="s">
        <v>25</v>
      </c>
      <c r="D8" s="321">
        <v>1.0168809922964328</v>
      </c>
      <c r="E8" s="321">
        <v>0.9328343780527516</v>
      </c>
      <c r="F8" s="321">
        <v>0.95859772326300674</v>
      </c>
      <c r="G8" s="322">
        <v>0.97093255799643097</v>
      </c>
      <c r="H8" s="322">
        <v>1.0035797784397555</v>
      </c>
      <c r="I8" s="320">
        <v>1.0218924220161556</v>
      </c>
    </row>
    <row r="9" spans="1:21" ht="18" customHeight="1">
      <c r="A9" s="196">
        <v>6</v>
      </c>
      <c r="B9" s="196" t="s">
        <v>35</v>
      </c>
      <c r="C9" s="196" t="s">
        <v>6</v>
      </c>
      <c r="D9" s="318">
        <v>1.1144850565960926</v>
      </c>
      <c r="E9" s="318">
        <v>1.1090226059447703</v>
      </c>
      <c r="F9" s="318">
        <v>0.97727181859282108</v>
      </c>
      <c r="G9" s="319">
        <v>1.0051909678502475</v>
      </c>
      <c r="H9" s="319">
        <v>1.0004954083295097</v>
      </c>
      <c r="I9" s="320">
        <v>1.0134667575597773</v>
      </c>
    </row>
    <row r="10" spans="1:21" ht="18" customHeight="1">
      <c r="A10" s="196">
        <v>2</v>
      </c>
      <c r="B10" s="196" t="s">
        <v>30</v>
      </c>
      <c r="C10" s="196" t="s">
        <v>2</v>
      </c>
      <c r="D10" s="321">
        <v>0.98856035889070148</v>
      </c>
      <c r="E10" s="321">
        <v>0.99018589808530033</v>
      </c>
      <c r="F10" s="321">
        <v>0.98760991207034377</v>
      </c>
      <c r="G10" s="322">
        <v>0.97616295639507267</v>
      </c>
      <c r="H10" s="322">
        <v>0.99055191148214405</v>
      </c>
      <c r="I10" s="320">
        <v>1.0087531278334727</v>
      </c>
    </row>
    <row r="11" spans="1:21" ht="18" customHeight="1">
      <c r="A11" s="196">
        <v>4</v>
      </c>
      <c r="B11" s="196" t="s">
        <v>26</v>
      </c>
      <c r="C11" s="196" t="s">
        <v>5</v>
      </c>
      <c r="D11" s="321">
        <v>1.0106696317000925</v>
      </c>
      <c r="E11" s="321">
        <v>1.0669311298042103</v>
      </c>
      <c r="F11" s="321">
        <v>0.99647047917018416</v>
      </c>
      <c r="G11" s="322">
        <v>0.99578035910641449</v>
      </c>
      <c r="H11" s="322">
        <v>1.00554554223854</v>
      </c>
      <c r="I11" s="320">
        <v>1.0075251676854595</v>
      </c>
    </row>
    <row r="12" spans="1:21" ht="18" customHeight="1">
      <c r="A12" s="196">
        <v>20</v>
      </c>
      <c r="B12" s="196" t="s">
        <v>29</v>
      </c>
      <c r="C12" s="196" t="s">
        <v>0</v>
      </c>
      <c r="D12" s="321">
        <v>0.99632761544912052</v>
      </c>
      <c r="E12" s="321">
        <v>1.0019078054210671</v>
      </c>
      <c r="F12" s="321">
        <v>1.0041639086911698</v>
      </c>
      <c r="G12" s="322">
        <v>1.0023353451581989</v>
      </c>
      <c r="H12" s="322">
        <v>1.00412679965787</v>
      </c>
      <c r="I12" s="320">
        <v>0.99740245935519645</v>
      </c>
    </row>
    <row r="13" spans="1:21" ht="18" customHeight="1">
      <c r="A13" s="196">
        <v>14</v>
      </c>
      <c r="B13" s="196" t="s">
        <v>37</v>
      </c>
      <c r="C13" s="196" t="s">
        <v>14</v>
      </c>
      <c r="D13" s="318">
        <v>1.1236853350241913</v>
      </c>
      <c r="E13" s="318">
        <v>0.96029507992397101</v>
      </c>
      <c r="F13" s="318">
        <v>1.0102862773278272</v>
      </c>
      <c r="G13" s="319">
        <v>1.002342171378855</v>
      </c>
      <c r="H13" s="319">
        <v>0.99984596944033699</v>
      </c>
      <c r="I13" s="320">
        <v>0.98995031307691883</v>
      </c>
    </row>
    <row r="14" spans="1:21" ht="18" customHeight="1">
      <c r="A14" s="196">
        <v>24</v>
      </c>
      <c r="B14" s="196" t="s">
        <v>41</v>
      </c>
      <c r="C14" s="196" t="s">
        <v>23</v>
      </c>
      <c r="D14" s="321">
        <v>1.0560512542396225</v>
      </c>
      <c r="E14" s="321">
        <v>1.0127410445169025</v>
      </c>
      <c r="F14" s="321">
        <v>1.0608826999039931</v>
      </c>
      <c r="G14" s="322">
        <v>1.0201481017121812</v>
      </c>
      <c r="H14" s="322">
        <v>1.0176839078818343</v>
      </c>
      <c r="I14" s="320">
        <v>0.98933351696742788</v>
      </c>
    </row>
    <row r="15" spans="1:21" ht="18" customHeight="1">
      <c r="A15" s="196">
        <v>19</v>
      </c>
      <c r="B15" s="196" t="s">
        <v>31</v>
      </c>
      <c r="C15" s="196" t="s">
        <v>18</v>
      </c>
      <c r="D15" s="318">
        <v>0.98829267827437417</v>
      </c>
      <c r="E15" s="318">
        <v>1.0063875846403179</v>
      </c>
      <c r="F15" s="318">
        <v>1.0019052023344148</v>
      </c>
      <c r="G15" s="319">
        <v>1.0069816160502976</v>
      </c>
      <c r="H15" s="319">
        <v>0.99601485022128744</v>
      </c>
      <c r="I15" s="320">
        <v>0.98483986372591559</v>
      </c>
    </row>
    <row r="16" spans="1:21" ht="18" customHeight="1">
      <c r="A16" s="196">
        <v>17</v>
      </c>
      <c r="B16" s="196" t="s">
        <v>32</v>
      </c>
      <c r="C16" s="196" t="s">
        <v>11</v>
      </c>
      <c r="D16" s="321">
        <v>1.041893464502633</v>
      </c>
      <c r="E16" s="321">
        <v>1.072646899858948</v>
      </c>
      <c r="F16" s="321">
        <v>1.021068488963605</v>
      </c>
      <c r="G16" s="322">
        <v>1.0595871994572366</v>
      </c>
      <c r="H16" s="322">
        <v>1.0066622061079515</v>
      </c>
      <c r="I16" s="320">
        <v>0.98286972000309025</v>
      </c>
    </row>
    <row r="17" spans="1:9" ht="18" customHeight="1">
      <c r="A17" s="196">
        <v>3</v>
      </c>
      <c r="B17" s="196" t="s">
        <v>34</v>
      </c>
      <c r="C17" s="196" t="s">
        <v>4</v>
      </c>
      <c r="D17" s="318">
        <v>1.137015170621728</v>
      </c>
      <c r="E17" s="318">
        <v>0.94945476675521556</v>
      </c>
      <c r="F17" s="318">
        <v>1.0515227686597961</v>
      </c>
      <c r="G17" s="319">
        <v>1.0234692668429486</v>
      </c>
      <c r="H17" s="319">
        <v>1.0078178467743699</v>
      </c>
      <c r="I17" s="320">
        <v>0.98170030909823947</v>
      </c>
    </row>
    <row r="18" spans="1:9" ht="18" customHeight="1">
      <c r="A18" s="196">
        <v>1</v>
      </c>
      <c r="B18" s="196" t="s">
        <v>50</v>
      </c>
      <c r="C18" s="196" t="s">
        <v>1</v>
      </c>
      <c r="D18" s="318"/>
      <c r="E18" s="318"/>
      <c r="F18" s="318">
        <v>1.0222096114756896</v>
      </c>
      <c r="G18" s="319">
        <v>1.0837245121105179</v>
      </c>
      <c r="H18" s="319">
        <v>1.0078181096996635</v>
      </c>
      <c r="I18" s="320">
        <v>0.98082038283081574</v>
      </c>
    </row>
    <row r="19" spans="1:9" ht="18" customHeight="1">
      <c r="A19" s="196">
        <v>15</v>
      </c>
      <c r="B19" s="196" t="s">
        <v>27</v>
      </c>
      <c r="C19" s="196" t="s">
        <v>15</v>
      </c>
      <c r="D19" s="321">
        <v>1.0051833221710818</v>
      </c>
      <c r="E19" s="321">
        <v>1.0652863835575035</v>
      </c>
      <c r="F19" s="321">
        <v>1.0169878341709446</v>
      </c>
      <c r="G19" s="322">
        <v>1.0102809103373676</v>
      </c>
      <c r="H19" s="322">
        <v>1.0115292169906349</v>
      </c>
      <c r="I19" s="320">
        <v>0.9672549644042201</v>
      </c>
    </row>
    <row r="20" spans="1:9" ht="18" customHeight="1">
      <c r="A20" s="196">
        <v>23</v>
      </c>
      <c r="B20" s="196" t="s">
        <v>38</v>
      </c>
      <c r="C20" s="196" t="s">
        <v>21</v>
      </c>
      <c r="D20" s="321">
        <v>0.95674989484704254</v>
      </c>
      <c r="E20" s="321">
        <v>0.91404886561954624</v>
      </c>
      <c r="F20" s="321">
        <v>1.0128156464421543</v>
      </c>
      <c r="G20" s="322">
        <v>1.0353601097499836</v>
      </c>
      <c r="H20" s="322">
        <v>1.0023911268140806</v>
      </c>
      <c r="I20" s="320">
        <v>0.96686493331503498</v>
      </c>
    </row>
    <row r="21" spans="1:9" ht="18" customHeight="1">
      <c r="A21" s="196">
        <v>22</v>
      </c>
      <c r="B21" s="196" t="s">
        <v>49</v>
      </c>
      <c r="C21" s="196" t="s">
        <v>20</v>
      </c>
      <c r="D21" s="318">
        <v>0.95960571795275129</v>
      </c>
      <c r="E21" s="318">
        <v>0.88256805693669971</v>
      </c>
      <c r="F21" s="318"/>
      <c r="G21" s="319"/>
      <c r="H21" s="319"/>
      <c r="I21" s="320"/>
    </row>
    <row r="22" spans="1:9" ht="18" customHeight="1">
      <c r="A22" s="196">
        <v>16</v>
      </c>
      <c r="B22" s="196" t="s">
        <v>39</v>
      </c>
      <c r="C22" s="196" t="s">
        <v>16</v>
      </c>
      <c r="D22" s="318"/>
      <c r="E22" s="318"/>
      <c r="F22" s="318">
        <v>1.0164971130052241</v>
      </c>
      <c r="G22" s="318">
        <v>0.95575296108290997</v>
      </c>
      <c r="H22" s="318">
        <v>0.92560529279279302</v>
      </c>
      <c r="I22" s="320">
        <v>0.95232026388784763</v>
      </c>
    </row>
    <row r="23" spans="1:9" ht="18" customHeight="1">
      <c r="A23" s="196">
        <v>10</v>
      </c>
      <c r="B23" s="196" t="s">
        <v>43</v>
      </c>
      <c r="C23" s="196" t="s">
        <v>8</v>
      </c>
      <c r="D23" s="318">
        <v>1.0015706257751906</v>
      </c>
      <c r="E23" s="318">
        <v>0.98891334190399405</v>
      </c>
      <c r="F23" s="318">
        <v>0.98468883430879472</v>
      </c>
      <c r="G23" s="319">
        <v>0.96335525522382592</v>
      </c>
      <c r="H23" s="319">
        <v>0.99415274456384506</v>
      </c>
      <c r="I23" s="320">
        <v>0.93615392525393326</v>
      </c>
    </row>
    <row r="24" spans="1:9" ht="18" customHeight="1">
      <c r="A24" s="196">
        <v>18</v>
      </c>
      <c r="B24" s="196" t="s">
        <v>48</v>
      </c>
      <c r="C24" s="196" t="s">
        <v>17</v>
      </c>
      <c r="D24" s="321">
        <v>1.0816507654759264</v>
      </c>
      <c r="E24" s="321">
        <v>0.88113948919449903</v>
      </c>
      <c r="F24" s="321">
        <v>1.0744427934621099</v>
      </c>
      <c r="G24" s="322">
        <v>0.97074490572419037</v>
      </c>
      <c r="H24" s="322">
        <v>0.91320985764579821</v>
      </c>
      <c r="I24" s="320">
        <v>0.90911589555657357</v>
      </c>
    </row>
    <row r="25" spans="1:9" ht="18" customHeight="1">
      <c r="A25" s="196">
        <v>9</v>
      </c>
      <c r="B25" s="196" t="s">
        <v>45</v>
      </c>
      <c r="C25" s="196" t="s">
        <v>24</v>
      </c>
      <c r="D25" s="318" t="s">
        <v>57</v>
      </c>
      <c r="E25" s="318">
        <v>0.95023298052513405</v>
      </c>
      <c r="F25" s="318">
        <v>1.045914316395971</v>
      </c>
      <c r="G25" s="319">
        <v>0.91737884506425416</v>
      </c>
      <c r="H25" s="319">
        <v>0.93638515257240518</v>
      </c>
      <c r="I25" s="320">
        <v>0.89814606043199996</v>
      </c>
    </row>
    <row r="26" spans="1:9" ht="18" customHeight="1">
      <c r="A26" s="196">
        <v>13</v>
      </c>
      <c r="B26" s="196" t="s">
        <v>47</v>
      </c>
      <c r="C26" s="196" t="s">
        <v>3</v>
      </c>
      <c r="D26" s="321">
        <v>0.87045676467397204</v>
      </c>
      <c r="E26" s="321">
        <v>0.84159806611786225</v>
      </c>
      <c r="F26" s="321">
        <v>1.0621261155241737</v>
      </c>
      <c r="G26" s="322">
        <v>1.2488417633853943</v>
      </c>
      <c r="H26" s="322">
        <v>0.97910361723591299</v>
      </c>
      <c r="I26" s="320">
        <v>0.88272178355782627</v>
      </c>
    </row>
    <row r="27" spans="1:9" ht="18" customHeight="1">
      <c r="A27" s="196">
        <v>8</v>
      </c>
      <c r="B27" s="196" t="s">
        <v>46</v>
      </c>
      <c r="C27" s="196" t="s">
        <v>10</v>
      </c>
      <c r="D27" s="318">
        <v>0.65440136180958342</v>
      </c>
      <c r="E27" s="318">
        <v>0.79116186333152072</v>
      </c>
      <c r="F27" s="318"/>
      <c r="G27" s="319"/>
      <c r="H27" s="319"/>
      <c r="I27" s="320"/>
    </row>
    <row r="28" spans="1:9" ht="18" customHeight="1">
      <c r="A28" s="196">
        <v>7</v>
      </c>
      <c r="B28" s="196" t="s">
        <v>51</v>
      </c>
      <c r="C28" s="196" t="s">
        <v>12</v>
      </c>
      <c r="D28" s="318"/>
      <c r="E28" s="318"/>
      <c r="F28" s="318">
        <v>0.76052742235838289</v>
      </c>
      <c r="G28" s="319">
        <v>0.78565558761265886</v>
      </c>
      <c r="H28" s="319">
        <v>0.75400451702571225</v>
      </c>
      <c r="I28" s="320">
        <v>0.62034049448889872</v>
      </c>
    </row>
    <row r="29" spans="1:9" ht="18" customHeight="1">
      <c r="A29" s="196">
        <v>5</v>
      </c>
      <c r="B29" s="196" t="s">
        <v>36</v>
      </c>
      <c r="C29" s="196" t="s">
        <v>9</v>
      </c>
      <c r="D29" s="321"/>
      <c r="E29" s="321"/>
      <c r="F29" s="321"/>
      <c r="G29" s="322"/>
      <c r="H29" s="322"/>
      <c r="I29" s="320"/>
    </row>
    <row r="30" spans="1:9">
      <c r="A30" s="243"/>
      <c r="B30" s="243"/>
      <c r="C30" s="243"/>
      <c r="D30" s="243"/>
      <c r="E30" s="243"/>
      <c r="F30" s="243"/>
      <c r="G30" s="243"/>
    </row>
    <row r="31" spans="1:9">
      <c r="A31" s="313" t="s">
        <v>60</v>
      </c>
      <c r="B31" s="242"/>
      <c r="C31" s="242"/>
      <c r="D31" s="242"/>
      <c r="E31" s="242"/>
      <c r="F31" s="242"/>
      <c r="G31" s="243"/>
      <c r="H31" s="44"/>
      <c r="I31" s="44"/>
    </row>
    <row r="33" spans="1:1">
      <c r="A33" s="171" t="s">
        <v>548</v>
      </c>
    </row>
    <row r="34" spans="1:1">
      <c r="A34" s="247"/>
    </row>
    <row r="35" spans="1:1">
      <c r="A35" s="247" t="s">
        <v>537</v>
      </c>
    </row>
  </sheetData>
  <sheetProtection algorithmName="SHA-512" hashValue="x3ZUvplKZtHktmDXnQxD+U//7oxx3tfcBZTogJ66mouuy2iILaC8Kn35Go0E/y8vurheewUGyCdqk6gsm2nQrA==" saltValue="d6DSXjTcf+hjjcbR8qNWXg==" spinCount="100000" sheet="1" objects="1" scenarios="1"/>
  <autoFilter ref="A2:I2"/>
  <mergeCells count="1">
    <mergeCell ref="A1:I1"/>
  </mergeCells>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I32"/>
  <sheetViews>
    <sheetView zoomScale="90" zoomScaleNormal="90" workbookViewId="0">
      <selection activeCell="A32" sqref="A32"/>
    </sheetView>
  </sheetViews>
  <sheetFormatPr defaultColWidth="8.5546875" defaultRowHeight="14.4"/>
  <cols>
    <col min="1" max="1" width="8.5546875" style="171"/>
    <col min="2" max="2" width="5.5546875" style="171" customWidth="1"/>
    <col min="3" max="3" width="19" style="171" customWidth="1"/>
    <col min="4" max="9" width="10.5546875" style="171" customWidth="1"/>
    <col min="10" max="16384" width="8.5546875" style="171"/>
  </cols>
  <sheetData>
    <row r="1" spans="1:9" s="1" customFormat="1" ht="40.35" customHeight="1">
      <c r="A1" s="442" t="s">
        <v>550</v>
      </c>
      <c r="B1" s="443"/>
      <c r="C1" s="443"/>
      <c r="D1" s="443"/>
      <c r="E1" s="443"/>
      <c r="F1" s="443"/>
      <c r="G1" s="443"/>
      <c r="H1" s="443"/>
      <c r="I1" s="443"/>
    </row>
    <row r="2" spans="1:9" ht="16.95" customHeight="1">
      <c r="A2" s="310" t="s">
        <v>54</v>
      </c>
      <c r="B2" s="310" t="s">
        <v>55</v>
      </c>
      <c r="C2" s="310" t="s">
        <v>56</v>
      </c>
      <c r="D2" s="250">
        <v>2012</v>
      </c>
      <c r="E2" s="317">
        <v>2010</v>
      </c>
      <c r="F2" s="270">
        <v>2016</v>
      </c>
      <c r="G2" s="250">
        <v>2018</v>
      </c>
      <c r="H2" s="271">
        <v>2019</v>
      </c>
      <c r="I2" s="271">
        <v>2020</v>
      </c>
    </row>
    <row r="3" spans="1:9" ht="16.95" customHeight="1">
      <c r="A3" s="196">
        <v>4</v>
      </c>
      <c r="B3" s="196" t="s">
        <v>26</v>
      </c>
      <c r="C3" s="196" t="s">
        <v>5</v>
      </c>
      <c r="D3" s="321">
        <v>1.0897582931209833</v>
      </c>
      <c r="E3" s="321">
        <v>1.0193763006873935</v>
      </c>
      <c r="F3" s="321">
        <v>1.0119173474291205</v>
      </c>
      <c r="G3" s="322">
        <v>0.95016008027906529</v>
      </c>
      <c r="H3" s="322">
        <v>0.91794033510420925</v>
      </c>
      <c r="I3" s="320">
        <v>1.1106821735731041</v>
      </c>
    </row>
    <row r="4" spans="1:9" ht="16.95" customHeight="1">
      <c r="A4" s="196">
        <v>21</v>
      </c>
      <c r="B4" s="196" t="s">
        <v>28</v>
      </c>
      <c r="C4" s="196" t="s">
        <v>19</v>
      </c>
      <c r="D4" s="321">
        <v>0.885301353878165</v>
      </c>
      <c r="E4" s="321">
        <v>0.94972318478376216</v>
      </c>
      <c r="F4" s="321">
        <v>0.98804104273348548</v>
      </c>
      <c r="G4" s="322">
        <v>0.92109071118602459</v>
      </c>
      <c r="H4" s="322">
        <v>0.99302872046013957</v>
      </c>
      <c r="I4" s="320">
        <v>1.0525825655683294</v>
      </c>
    </row>
    <row r="5" spans="1:9" ht="16.95" customHeight="1">
      <c r="A5" s="196">
        <v>12</v>
      </c>
      <c r="B5" s="196" t="s">
        <v>44</v>
      </c>
      <c r="C5" s="196" t="s">
        <v>13</v>
      </c>
      <c r="D5" s="321">
        <v>1.312550688270582</v>
      </c>
      <c r="E5" s="321">
        <v>1.1814309468937667</v>
      </c>
      <c r="F5" s="321">
        <v>1.1323984443385384</v>
      </c>
      <c r="G5" s="322">
        <v>1.02856603652389</v>
      </c>
      <c r="H5" s="322">
        <v>1.0448593296420197</v>
      </c>
      <c r="I5" s="320">
        <v>1.0401938631651209</v>
      </c>
    </row>
    <row r="6" spans="1:9" ht="16.95" customHeight="1">
      <c r="A6" s="196">
        <v>27</v>
      </c>
      <c r="B6" s="196" t="s">
        <v>42</v>
      </c>
      <c r="C6" s="196" t="s">
        <v>25</v>
      </c>
      <c r="D6" s="321">
        <v>0.98827539820844412</v>
      </c>
      <c r="E6" s="321">
        <v>0.97898404490130542</v>
      </c>
      <c r="F6" s="321">
        <v>0.99253242939370034</v>
      </c>
      <c r="G6" s="322">
        <v>0.97488965484972789</v>
      </c>
      <c r="H6" s="322">
        <v>0.97451572512337037</v>
      </c>
      <c r="I6" s="320">
        <v>1.0284159805986341</v>
      </c>
    </row>
    <row r="7" spans="1:9" ht="16.95" customHeight="1">
      <c r="A7" s="196">
        <v>24</v>
      </c>
      <c r="B7" s="196" t="s">
        <v>41</v>
      </c>
      <c r="C7" s="196" t="s">
        <v>23</v>
      </c>
      <c r="D7" s="321">
        <v>1.0147862526091045</v>
      </c>
      <c r="E7" s="321">
        <v>0.98964072845196449</v>
      </c>
      <c r="F7" s="321">
        <v>1.0643256741322906</v>
      </c>
      <c r="G7" s="322">
        <v>1.0977149877149877</v>
      </c>
      <c r="H7" s="322">
        <v>1.0937018307688147</v>
      </c>
      <c r="I7" s="320">
        <v>1.0051406673520891</v>
      </c>
    </row>
    <row r="8" spans="1:9" ht="16.95" customHeight="1">
      <c r="A8" s="196">
        <v>17</v>
      </c>
      <c r="B8" s="196" t="s">
        <v>32</v>
      </c>
      <c r="C8" s="196" t="s">
        <v>11</v>
      </c>
      <c r="D8" s="321">
        <v>1.0507026359543339</v>
      </c>
      <c r="E8" s="321">
        <v>1.01668806800649</v>
      </c>
      <c r="F8" s="321">
        <v>0.98390360559234735</v>
      </c>
      <c r="G8" s="322">
        <v>1.1628129785677106</v>
      </c>
      <c r="H8" s="322">
        <v>1.0439335562118646</v>
      </c>
      <c r="I8" s="320">
        <v>1.001930774664469</v>
      </c>
    </row>
    <row r="9" spans="1:9" ht="16.95" customHeight="1">
      <c r="A9" s="196">
        <v>23</v>
      </c>
      <c r="B9" s="196" t="s">
        <v>38</v>
      </c>
      <c r="C9" s="196" t="s">
        <v>21</v>
      </c>
      <c r="D9" s="321">
        <v>0.98980027696233797</v>
      </c>
      <c r="E9" s="321">
        <v>0.89761555935767912</v>
      </c>
      <c r="F9" s="321">
        <v>1.0201969602350585</v>
      </c>
      <c r="G9" s="322">
        <v>1.0265488009750845</v>
      </c>
      <c r="H9" s="322">
        <v>1.0037880511707014</v>
      </c>
      <c r="I9" s="320">
        <v>1.0009287050735729</v>
      </c>
    </row>
    <row r="10" spans="1:9" ht="16.95" customHeight="1">
      <c r="A10" s="196">
        <v>6</v>
      </c>
      <c r="B10" s="196" t="s">
        <v>35</v>
      </c>
      <c r="C10" s="196" t="s">
        <v>6</v>
      </c>
      <c r="D10" s="318">
        <v>1.1245102840352597</v>
      </c>
      <c r="E10" s="318">
        <v>0.97618166682083063</v>
      </c>
      <c r="F10" s="318">
        <v>0.97556070209653822</v>
      </c>
      <c r="G10" s="319">
        <v>1.0059160057209726</v>
      </c>
      <c r="H10" s="319">
        <v>0.94227339062753368</v>
      </c>
      <c r="I10" s="320">
        <v>0.99841688654353566</v>
      </c>
    </row>
    <row r="11" spans="1:9" ht="16.95" customHeight="1">
      <c r="A11" s="196">
        <v>20</v>
      </c>
      <c r="B11" s="196" t="s">
        <v>29</v>
      </c>
      <c r="C11" s="196" t="s">
        <v>0</v>
      </c>
      <c r="D11" s="321">
        <v>1.0058640348775931</v>
      </c>
      <c r="E11" s="321">
        <v>1.0008690100379527</v>
      </c>
      <c r="F11" s="321">
        <v>1.0199508901166359</v>
      </c>
      <c r="G11" s="322">
        <v>1.0078894044578732</v>
      </c>
      <c r="H11" s="322">
        <v>1.0044604851377115</v>
      </c>
      <c r="I11" s="320">
        <v>0.99804758999389875</v>
      </c>
    </row>
    <row r="12" spans="1:9" ht="16.95" customHeight="1">
      <c r="A12" s="196">
        <v>25</v>
      </c>
      <c r="B12" s="196" t="s">
        <v>40</v>
      </c>
      <c r="C12" s="196" t="s">
        <v>22</v>
      </c>
      <c r="D12" s="318">
        <v>0.81571344613195584</v>
      </c>
      <c r="E12" s="318">
        <v>0.97712690443899852</v>
      </c>
      <c r="F12" s="318">
        <v>1.3197032299074332</v>
      </c>
      <c r="G12" s="319">
        <v>1.3058024992716364</v>
      </c>
      <c r="H12" s="319">
        <v>1.0986556306711566</v>
      </c>
      <c r="I12" s="320">
        <v>0.99715289949827968</v>
      </c>
    </row>
    <row r="13" spans="1:9" ht="16.95" customHeight="1">
      <c r="A13" s="196">
        <v>19</v>
      </c>
      <c r="B13" s="196" t="s">
        <v>31</v>
      </c>
      <c r="C13" s="196" t="s">
        <v>18</v>
      </c>
      <c r="D13" s="318"/>
      <c r="E13" s="318"/>
      <c r="F13" s="318">
        <v>1.0068188445812212</v>
      </c>
      <c r="G13" s="319">
        <v>1.0119961398559869</v>
      </c>
      <c r="H13" s="319">
        <v>1.0016864621771218</v>
      </c>
      <c r="I13" s="320">
        <v>0.99666874707442654</v>
      </c>
    </row>
    <row r="14" spans="1:9" ht="16.95" customHeight="1">
      <c r="A14" s="196">
        <v>1</v>
      </c>
      <c r="B14" s="196" t="s">
        <v>50</v>
      </c>
      <c r="C14" s="196" t="s">
        <v>1</v>
      </c>
      <c r="D14" s="318"/>
      <c r="E14" s="318"/>
      <c r="F14" s="318">
        <v>1.0246521771414585</v>
      </c>
      <c r="G14" s="319">
        <v>1.1246430456627849</v>
      </c>
      <c r="H14" s="319">
        <v>1.0081044696513781</v>
      </c>
      <c r="I14" s="320">
        <v>0.98765605314396976</v>
      </c>
    </row>
    <row r="15" spans="1:9" ht="16.95" customHeight="1">
      <c r="A15" s="196">
        <v>5</v>
      </c>
      <c r="B15" s="196" t="s">
        <v>36</v>
      </c>
      <c r="C15" s="196" t="s">
        <v>9</v>
      </c>
      <c r="D15" s="321">
        <v>1.0036047088137705</v>
      </c>
      <c r="E15" s="321">
        <v>1.0224854069116269</v>
      </c>
      <c r="F15" s="321">
        <v>1.0269100666215643</v>
      </c>
      <c r="G15" s="322">
        <v>0.97243798109915303</v>
      </c>
      <c r="H15" s="322">
        <v>0.98888282316240983</v>
      </c>
      <c r="I15" s="320">
        <v>0.98142967167895745</v>
      </c>
    </row>
    <row r="16" spans="1:9" ht="16.95" customHeight="1">
      <c r="A16" s="196">
        <v>3</v>
      </c>
      <c r="B16" s="196" t="s">
        <v>34</v>
      </c>
      <c r="C16" s="196" t="s">
        <v>4</v>
      </c>
      <c r="D16" s="318">
        <v>0.98844882670485845</v>
      </c>
      <c r="E16" s="318">
        <v>1.0328242380981398</v>
      </c>
      <c r="F16" s="318">
        <v>1.1000911533150626</v>
      </c>
      <c r="G16" s="319">
        <v>1.015893599815157</v>
      </c>
      <c r="H16" s="319">
        <v>1.0142180494929964</v>
      </c>
      <c r="I16" s="320">
        <v>0.97990787151776271</v>
      </c>
    </row>
    <row r="17" spans="1:9" ht="16.95" customHeight="1">
      <c r="A17" s="196">
        <v>22</v>
      </c>
      <c r="B17" s="196" t="s">
        <v>49</v>
      </c>
      <c r="C17" s="196" t="s">
        <v>20</v>
      </c>
      <c r="D17" s="318">
        <v>0.97701921566290517</v>
      </c>
      <c r="E17" s="318">
        <v>1.0189299337929543</v>
      </c>
      <c r="F17" s="318">
        <v>1.1229700854700855</v>
      </c>
      <c r="G17" s="319">
        <v>1.091724291317886</v>
      </c>
      <c r="H17" s="319">
        <v>1.04991399472831</v>
      </c>
      <c r="I17" s="320">
        <v>0.97809622576286104</v>
      </c>
    </row>
    <row r="18" spans="1:9" ht="16.95" customHeight="1">
      <c r="A18" s="196">
        <v>14</v>
      </c>
      <c r="B18" s="196" t="s">
        <v>37</v>
      </c>
      <c r="C18" s="196" t="s">
        <v>14</v>
      </c>
      <c r="D18" s="318">
        <v>1.1773908311794314</v>
      </c>
      <c r="E18" s="318">
        <v>0.86216142696148912</v>
      </c>
      <c r="F18" s="318">
        <v>1.0744523688232297</v>
      </c>
      <c r="G18" s="319">
        <v>1.0336237310101519</v>
      </c>
      <c r="H18" s="319">
        <v>1.0211948602463903</v>
      </c>
      <c r="I18" s="320">
        <v>0.96052859169059401</v>
      </c>
    </row>
    <row r="19" spans="1:9" ht="16.95" customHeight="1">
      <c r="A19" s="196">
        <v>15</v>
      </c>
      <c r="B19" s="196" t="s">
        <v>27</v>
      </c>
      <c r="C19" s="196" t="s">
        <v>15</v>
      </c>
      <c r="D19" s="321">
        <v>1.0050205003765376</v>
      </c>
      <c r="E19" s="321">
        <v>1.0190391150135178</v>
      </c>
      <c r="F19" s="321">
        <v>0.98440164951755615</v>
      </c>
      <c r="G19" s="322">
        <v>1.0361056278451437</v>
      </c>
      <c r="H19" s="322">
        <v>1.01288718064662</v>
      </c>
      <c r="I19" s="320">
        <v>0.93928151591298814</v>
      </c>
    </row>
    <row r="20" spans="1:9" ht="16.95" customHeight="1">
      <c r="A20" s="196">
        <v>26</v>
      </c>
      <c r="B20" s="196" t="s">
        <v>33</v>
      </c>
      <c r="C20" s="196" t="s">
        <v>7</v>
      </c>
      <c r="D20" s="321">
        <v>1.0322674418604652</v>
      </c>
      <c r="E20" s="321">
        <v>0.93241124942369757</v>
      </c>
      <c r="F20" s="321">
        <v>1.2481658320717364</v>
      </c>
      <c r="G20" s="322">
        <v>1.022197962154294</v>
      </c>
      <c r="H20" s="322">
        <v>0.99857954545454541</v>
      </c>
      <c r="I20" s="320">
        <v>0.93641995435278769</v>
      </c>
    </row>
    <row r="21" spans="1:9" ht="16.95" customHeight="1">
      <c r="A21" s="196">
        <v>10</v>
      </c>
      <c r="B21" s="196" t="s">
        <v>43</v>
      </c>
      <c r="C21" s="196" t="s">
        <v>8</v>
      </c>
      <c r="D21" s="318">
        <v>0.99224893408781545</v>
      </c>
      <c r="E21" s="318">
        <v>0.98380415089731277</v>
      </c>
      <c r="F21" s="318">
        <v>0.99026434269890462</v>
      </c>
      <c r="G21" s="319">
        <v>0.95760640286233045</v>
      </c>
      <c r="H21" s="319">
        <v>0.99688494162828067</v>
      </c>
      <c r="I21" s="320">
        <v>0.92854282640220798</v>
      </c>
    </row>
    <row r="22" spans="1:9" ht="16.95" customHeight="1">
      <c r="A22" s="196">
        <v>16</v>
      </c>
      <c r="B22" s="196" t="s">
        <v>39</v>
      </c>
      <c r="C22" s="196" t="s">
        <v>16</v>
      </c>
      <c r="D22" s="318">
        <v>1.728486646884273</v>
      </c>
      <c r="E22" s="318">
        <v>1.3851640513552068</v>
      </c>
      <c r="F22" s="318">
        <v>1.0002206044562101</v>
      </c>
      <c r="G22" s="319">
        <v>0.93464176829268297</v>
      </c>
      <c r="H22" s="319">
        <v>0.88040912667191196</v>
      </c>
      <c r="I22" s="320">
        <v>0.92537508153946513</v>
      </c>
    </row>
    <row r="23" spans="1:9" ht="16.95" customHeight="1">
      <c r="A23" s="196">
        <v>18</v>
      </c>
      <c r="B23" s="196" t="s">
        <v>48</v>
      </c>
      <c r="C23" s="196" t="s">
        <v>17</v>
      </c>
      <c r="D23" s="321">
        <v>1.1381879355924056</v>
      </c>
      <c r="E23" s="321">
        <v>0.88666399679615537</v>
      </c>
      <c r="F23" s="321">
        <v>1.0734939759036144</v>
      </c>
      <c r="G23" s="322">
        <v>0.93379629629629635</v>
      </c>
      <c r="H23" s="322">
        <v>0.91794814232798294</v>
      </c>
      <c r="I23" s="320">
        <v>0.90515269743037807</v>
      </c>
    </row>
    <row r="24" spans="1:9" ht="16.95" customHeight="1">
      <c r="A24" s="196">
        <v>9</v>
      </c>
      <c r="B24" s="196" t="s">
        <v>45</v>
      </c>
      <c r="C24" s="196" t="s">
        <v>24</v>
      </c>
      <c r="D24" s="318">
        <v>0.99645950060503641</v>
      </c>
      <c r="E24" s="318">
        <v>0.92641726704525229</v>
      </c>
      <c r="F24" s="318">
        <v>1.0314413993433948</v>
      </c>
      <c r="G24" s="319">
        <v>0.86696062413265151</v>
      </c>
      <c r="H24" s="319">
        <v>0.93991804686086067</v>
      </c>
      <c r="I24" s="320">
        <v>0.86253409031582295</v>
      </c>
    </row>
    <row r="25" spans="1:9" ht="16.95" customHeight="1">
      <c r="A25" s="196">
        <v>8</v>
      </c>
      <c r="B25" s="196" t="s">
        <v>46</v>
      </c>
      <c r="C25" s="196" t="s">
        <v>10</v>
      </c>
      <c r="D25" s="318">
        <v>0.57689989292449395</v>
      </c>
      <c r="E25" s="318">
        <v>0.78890422108193603</v>
      </c>
      <c r="F25" s="318">
        <v>0.99080296652088773</v>
      </c>
      <c r="G25" s="319">
        <v>0.86256956546180219</v>
      </c>
      <c r="H25" s="319">
        <v>0.86155135740138666</v>
      </c>
      <c r="I25" s="320"/>
    </row>
    <row r="26" spans="1:9" ht="16.95" customHeight="1">
      <c r="A26" s="196">
        <v>11</v>
      </c>
      <c r="B26" s="196" t="s">
        <v>52</v>
      </c>
      <c r="C26" s="196" t="s">
        <v>53</v>
      </c>
      <c r="D26" s="318">
        <v>0.9503976616509664</v>
      </c>
      <c r="E26" s="318">
        <v>1.0183006268459214</v>
      </c>
      <c r="F26" s="318">
        <v>1.1812174092622232</v>
      </c>
      <c r="G26" s="319">
        <v>1.1247208191595368</v>
      </c>
      <c r="H26" s="319">
        <v>0.87462107997053917</v>
      </c>
      <c r="I26" s="320">
        <v>0.85040769865672594</v>
      </c>
    </row>
    <row r="27" spans="1:9" ht="16.95" customHeight="1">
      <c r="A27" s="196">
        <v>7</v>
      </c>
      <c r="B27" s="196" t="s">
        <v>51</v>
      </c>
      <c r="C27" s="196" t="s">
        <v>12</v>
      </c>
      <c r="D27" s="318"/>
      <c r="E27" s="318"/>
      <c r="F27" s="318">
        <v>0.59235448800973356</v>
      </c>
      <c r="G27" s="319">
        <v>0.63086787791916676</v>
      </c>
      <c r="H27" s="319">
        <v>0.63008845630436072</v>
      </c>
      <c r="I27" s="320">
        <v>0.60277666368432414</v>
      </c>
    </row>
    <row r="28" spans="1:9" ht="16.95" customHeight="1">
      <c r="A28" s="196">
        <v>2</v>
      </c>
      <c r="B28" s="196" t="s">
        <v>30</v>
      </c>
      <c r="C28" s="196" t="s">
        <v>2</v>
      </c>
      <c r="D28" s="321"/>
      <c r="E28" s="321"/>
      <c r="F28" s="321"/>
      <c r="G28" s="322"/>
      <c r="H28" s="322"/>
      <c r="I28" s="320"/>
    </row>
    <row r="29" spans="1:9" ht="16.95" customHeight="1">
      <c r="A29" s="196">
        <v>13</v>
      </c>
      <c r="B29" s="196" t="s">
        <v>47</v>
      </c>
      <c r="C29" s="196" t="s">
        <v>3</v>
      </c>
      <c r="D29" s="321"/>
      <c r="E29" s="321">
        <v>0.83953883953883957</v>
      </c>
      <c r="F29" s="321"/>
      <c r="G29" s="322"/>
      <c r="H29" s="322"/>
      <c r="I29" s="320"/>
    </row>
    <row r="31" spans="1:9" ht="17.399999999999999" customHeight="1">
      <c r="A31" s="431" t="s">
        <v>551</v>
      </c>
      <c r="B31" s="431"/>
      <c r="C31" s="431"/>
      <c r="D31" s="431"/>
      <c r="E31" s="431"/>
      <c r="F31" s="431"/>
      <c r="H31" s="44"/>
      <c r="I31" s="44"/>
    </row>
    <row r="32" spans="1:9">
      <c r="A32" s="247" t="s">
        <v>537</v>
      </c>
    </row>
  </sheetData>
  <sheetProtection algorithmName="SHA-512" hashValue="FIX5Z/ydTYjyT79QqofbOaeb+JVk8kTQVIf0eufLwddCi0GcR0v91Udu6u4JQM+0L6wgRwwSY7fFscqI4WjkDg==" saltValue="sAytbcXhNYQa+WfLq5gx6w==" spinCount="100000" sheet="1" objects="1" scenarios="1"/>
  <mergeCells count="2">
    <mergeCell ref="A31:F31"/>
    <mergeCell ref="A1:I1"/>
  </mergeCells>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A1:I35"/>
  <sheetViews>
    <sheetView topLeftCell="A7" zoomScale="90" zoomScaleNormal="90" workbookViewId="0">
      <selection activeCell="A35" sqref="A35"/>
    </sheetView>
  </sheetViews>
  <sheetFormatPr defaultColWidth="8.5546875" defaultRowHeight="14.4"/>
  <cols>
    <col min="1" max="1" width="8.5546875" style="171"/>
    <col min="2" max="2" width="5.5546875" style="171" customWidth="1"/>
    <col min="3" max="3" width="19" style="171" customWidth="1"/>
    <col min="4" max="5" width="10.5546875" style="171" customWidth="1"/>
    <col min="6" max="6" width="8.5546875" style="171"/>
    <col min="7" max="7" width="10.44140625" style="171" bestFit="1" customWidth="1"/>
    <col min="8" max="9" width="10.5546875" style="171" customWidth="1"/>
    <col min="10" max="16384" width="8.5546875" style="171"/>
  </cols>
  <sheetData>
    <row r="1" spans="1:9" s="1" customFormat="1" ht="40.35" customHeight="1">
      <c r="A1" s="442" t="s">
        <v>412</v>
      </c>
      <c r="B1" s="443"/>
      <c r="C1" s="443"/>
      <c r="D1" s="443"/>
      <c r="E1" s="443"/>
      <c r="F1" s="443"/>
      <c r="G1" s="443"/>
      <c r="H1" s="443"/>
      <c r="I1" s="443"/>
    </row>
    <row r="2" spans="1:9" ht="16.95" customHeight="1">
      <c r="A2" s="310" t="s">
        <v>54</v>
      </c>
      <c r="B2" s="310" t="s">
        <v>55</v>
      </c>
      <c r="C2" s="310" t="s">
        <v>56</v>
      </c>
      <c r="D2" s="250">
        <v>2012</v>
      </c>
      <c r="E2" s="317">
        <v>2010</v>
      </c>
      <c r="F2" s="270">
        <v>2016</v>
      </c>
      <c r="G2" s="250">
        <v>2018</v>
      </c>
      <c r="H2" s="271">
        <v>2019</v>
      </c>
      <c r="I2" s="271">
        <v>2020</v>
      </c>
    </row>
    <row r="3" spans="1:9" ht="16.95" customHeight="1">
      <c r="A3" s="196">
        <v>8</v>
      </c>
      <c r="B3" s="196" t="s">
        <v>46</v>
      </c>
      <c r="C3" s="196" t="s">
        <v>10</v>
      </c>
      <c r="D3" s="318">
        <v>1.4321747920068424</v>
      </c>
      <c r="E3" s="318">
        <v>0.80189633771083457</v>
      </c>
      <c r="F3" s="318">
        <v>1.4809211258204471</v>
      </c>
      <c r="G3" s="319">
        <v>1.6351624668435014</v>
      </c>
      <c r="H3" s="319"/>
      <c r="I3" s="320">
        <v>1.6281361411900175</v>
      </c>
    </row>
    <row r="4" spans="1:9" ht="16.95" customHeight="1">
      <c r="A4" s="196">
        <v>12</v>
      </c>
      <c r="B4" s="196" t="s">
        <v>44</v>
      </c>
      <c r="C4" s="196" t="s">
        <v>13</v>
      </c>
      <c r="D4" s="321">
        <v>2.7978234629910799</v>
      </c>
      <c r="E4" s="321">
        <v>3.1589322237111221</v>
      </c>
      <c r="F4" s="321">
        <v>1.5346100980481994</v>
      </c>
      <c r="G4" s="322">
        <v>1.3632724943964136</v>
      </c>
      <c r="H4" s="322">
        <v>1.3107677792192476</v>
      </c>
      <c r="I4" s="320">
        <v>1.3639087730980524</v>
      </c>
    </row>
    <row r="5" spans="1:9" ht="16.95" customHeight="1">
      <c r="A5" s="196">
        <v>22</v>
      </c>
      <c r="B5" s="196" t="s">
        <v>49</v>
      </c>
      <c r="C5" s="196" t="s">
        <v>20</v>
      </c>
      <c r="D5" s="318"/>
      <c r="E5" s="318"/>
      <c r="F5" s="318">
        <v>1.1151291796230181</v>
      </c>
      <c r="G5" s="319">
        <v>1.109630054958576</v>
      </c>
      <c r="H5" s="319">
        <v>1.0615694164989939</v>
      </c>
      <c r="I5" s="320">
        <v>1.2611065554001255</v>
      </c>
    </row>
    <row r="6" spans="1:9" ht="16.95" customHeight="1">
      <c r="A6" s="196">
        <v>20</v>
      </c>
      <c r="B6" s="196" t="s">
        <v>29</v>
      </c>
      <c r="C6" s="196" t="s">
        <v>0</v>
      </c>
      <c r="D6" s="321"/>
      <c r="E6" s="321"/>
      <c r="F6" s="321">
        <v>0.90831168372125903</v>
      </c>
      <c r="G6" s="322">
        <v>0.8969155730717091</v>
      </c>
      <c r="H6" s="322">
        <v>1.1066054577913798</v>
      </c>
      <c r="I6" s="320">
        <v>1.259813124918133</v>
      </c>
    </row>
    <row r="7" spans="1:9" ht="16.95" customHeight="1">
      <c r="A7" s="196">
        <v>3</v>
      </c>
      <c r="B7" s="196" t="s">
        <v>34</v>
      </c>
      <c r="C7" s="196" t="s">
        <v>4</v>
      </c>
      <c r="D7" s="318"/>
      <c r="E7" s="318"/>
      <c r="F7" s="318">
        <v>0.80211983181499646</v>
      </c>
      <c r="G7" s="319">
        <v>0.88032026970080068</v>
      </c>
      <c r="H7" s="319">
        <v>1.0715771558245084</v>
      </c>
      <c r="I7" s="320">
        <v>1.125811283075387</v>
      </c>
    </row>
    <row r="8" spans="1:9" ht="16.95" customHeight="1">
      <c r="A8" s="196">
        <v>5</v>
      </c>
      <c r="B8" s="196" t="s">
        <v>36</v>
      </c>
      <c r="C8" s="196" t="s">
        <v>9</v>
      </c>
      <c r="D8" s="321">
        <v>1.0168620857806212</v>
      </c>
      <c r="E8" s="321">
        <v>0.96361359421137804</v>
      </c>
      <c r="F8" s="321">
        <v>0.92329760254286009</v>
      </c>
      <c r="G8" s="322">
        <v>0.97113832437113101</v>
      </c>
      <c r="H8" s="322">
        <v>1.0896140199188014</v>
      </c>
      <c r="I8" s="320">
        <v>1.100258791083299</v>
      </c>
    </row>
    <row r="9" spans="1:9" ht="16.95" customHeight="1">
      <c r="A9" s="196">
        <v>1</v>
      </c>
      <c r="B9" s="196" t="s">
        <v>50</v>
      </c>
      <c r="C9" s="196" t="s">
        <v>1</v>
      </c>
      <c r="D9" s="318"/>
      <c r="E9" s="318"/>
      <c r="F9" s="318">
        <v>1.2091432685385168</v>
      </c>
      <c r="G9" s="319">
        <v>1.1884788478847885</v>
      </c>
      <c r="H9" s="319">
        <v>1.1175918319446074</v>
      </c>
      <c r="I9" s="320">
        <v>1.0846579129232896</v>
      </c>
    </row>
    <row r="10" spans="1:9" ht="16.95" customHeight="1">
      <c r="A10" s="196">
        <v>14</v>
      </c>
      <c r="B10" s="196" t="s">
        <v>37</v>
      </c>
      <c r="C10" s="196" t="s">
        <v>14</v>
      </c>
      <c r="D10" s="318">
        <v>1.3048383053396841</v>
      </c>
      <c r="E10" s="318">
        <v>1.0318223443223444</v>
      </c>
      <c r="F10" s="318">
        <v>0.9525423728813559</v>
      </c>
      <c r="G10" s="319">
        <v>1.0515463917525774</v>
      </c>
      <c r="H10" s="319">
        <v>1.0528846153846154</v>
      </c>
      <c r="I10" s="320">
        <v>1.0695344725987035</v>
      </c>
    </row>
    <row r="11" spans="1:9" ht="16.95" customHeight="1">
      <c r="A11" s="196">
        <v>11</v>
      </c>
      <c r="B11" s="196" t="s">
        <v>52</v>
      </c>
      <c r="C11" s="196" t="s">
        <v>53</v>
      </c>
      <c r="D11" s="318">
        <v>0.4109566230954958</v>
      </c>
      <c r="E11" s="318">
        <v>1.0791983413959918</v>
      </c>
      <c r="F11" s="318">
        <v>1.0929632470883603</v>
      </c>
      <c r="G11" s="319">
        <v>1.1594192107222636</v>
      </c>
      <c r="H11" s="319">
        <v>1.0877704465244744</v>
      </c>
      <c r="I11" s="320">
        <v>1.0687882496940024</v>
      </c>
    </row>
    <row r="12" spans="1:9" ht="16.95" customHeight="1">
      <c r="A12" s="196">
        <v>24</v>
      </c>
      <c r="B12" s="196" t="s">
        <v>41</v>
      </c>
      <c r="C12" s="196" t="s">
        <v>23</v>
      </c>
      <c r="D12" s="321">
        <v>1.1002028397565924</v>
      </c>
      <c r="E12" s="321">
        <v>1.144759047440465</v>
      </c>
      <c r="F12" s="321">
        <v>0.87113055181695831</v>
      </c>
      <c r="G12" s="322">
        <v>0.91327683615819211</v>
      </c>
      <c r="H12" s="322">
        <v>0.88945524052245939</v>
      </c>
      <c r="I12" s="320">
        <v>1.0674040788109229</v>
      </c>
    </row>
    <row r="13" spans="1:9" ht="16.95" customHeight="1">
      <c r="A13" s="196">
        <v>18</v>
      </c>
      <c r="B13" s="196" t="s">
        <v>48</v>
      </c>
      <c r="C13" s="196" t="s">
        <v>17</v>
      </c>
      <c r="D13" s="321">
        <v>0.40173410404624277</v>
      </c>
      <c r="E13" s="321">
        <v>0.2857142857142857</v>
      </c>
      <c r="F13" s="321">
        <v>1.1444444444444444</v>
      </c>
      <c r="G13" s="322">
        <v>0.91156462585034015</v>
      </c>
      <c r="H13" s="322">
        <v>1.2076923076923076</v>
      </c>
      <c r="I13" s="320">
        <v>1.0620155038759691</v>
      </c>
    </row>
    <row r="14" spans="1:9" ht="16.95" customHeight="1">
      <c r="A14" s="196">
        <v>27</v>
      </c>
      <c r="B14" s="196" t="s">
        <v>42</v>
      </c>
      <c r="C14" s="196" t="s">
        <v>25</v>
      </c>
      <c r="D14" s="321">
        <v>1.0479926743457515</v>
      </c>
      <c r="E14" s="321">
        <v>0.88489048247162205</v>
      </c>
      <c r="F14" s="321">
        <v>0.93873723692435929</v>
      </c>
      <c r="G14" s="322">
        <v>0.96821429639152146</v>
      </c>
      <c r="H14" s="322">
        <v>1.0167265049902905</v>
      </c>
      <c r="I14" s="320">
        <v>1.0228324784186162</v>
      </c>
    </row>
    <row r="15" spans="1:9" ht="16.95" customHeight="1">
      <c r="A15" s="196">
        <v>2</v>
      </c>
      <c r="B15" s="196" t="s">
        <v>30</v>
      </c>
      <c r="C15" s="196" t="s">
        <v>2</v>
      </c>
      <c r="D15" s="321">
        <v>0.92118638167513756</v>
      </c>
      <c r="E15" s="321">
        <v>0.97836053548505408</v>
      </c>
      <c r="F15" s="321">
        <v>1.0416799617102743</v>
      </c>
      <c r="G15" s="322">
        <v>0.99672510113658253</v>
      </c>
      <c r="H15" s="322">
        <v>0.9856583342932842</v>
      </c>
      <c r="I15" s="320">
        <v>1.0013288357354595</v>
      </c>
    </row>
    <row r="16" spans="1:9" ht="16.95" customHeight="1">
      <c r="A16" s="196">
        <v>9</v>
      </c>
      <c r="B16" s="196" t="s">
        <v>45</v>
      </c>
      <c r="C16" s="196" t="s">
        <v>24</v>
      </c>
      <c r="D16" s="318">
        <v>1.2371786085941268</v>
      </c>
      <c r="E16" s="318">
        <v>1.0113016992625841</v>
      </c>
      <c r="F16" s="318">
        <v>1.1162134614684576</v>
      </c>
      <c r="G16" s="319">
        <v>0.99640809600074276</v>
      </c>
      <c r="H16" s="319">
        <v>0.92239992381830671</v>
      </c>
      <c r="I16" s="320">
        <v>0.99489601682830398</v>
      </c>
    </row>
    <row r="17" spans="1:9" ht="16.95" customHeight="1">
      <c r="A17" s="196">
        <v>26</v>
      </c>
      <c r="B17" s="196" t="s">
        <v>33</v>
      </c>
      <c r="C17" s="196" t="s">
        <v>7</v>
      </c>
      <c r="D17" s="321">
        <v>1.0098988360709236</v>
      </c>
      <c r="E17" s="321">
        <v>0.98872503742395768</v>
      </c>
      <c r="F17" s="321">
        <v>0.79356699544178622</v>
      </c>
      <c r="G17" s="322">
        <v>1.1225958606107429</v>
      </c>
      <c r="H17" s="322">
        <v>0.99810993857300367</v>
      </c>
      <c r="I17" s="320">
        <v>0.98743078850583998</v>
      </c>
    </row>
    <row r="18" spans="1:9" ht="16.95" customHeight="1">
      <c r="A18" s="196">
        <v>15</v>
      </c>
      <c r="B18" s="196" t="s">
        <v>27</v>
      </c>
      <c r="C18" s="196" t="s">
        <v>15</v>
      </c>
      <c r="D18" s="321">
        <v>0.980912245909767</v>
      </c>
      <c r="E18" s="321">
        <v>0.834656945710194</v>
      </c>
      <c r="F18" s="321">
        <v>1.4439900784340014</v>
      </c>
      <c r="G18" s="322">
        <v>0.87576347405866162</v>
      </c>
      <c r="H18" s="322">
        <v>1.0459609052056331</v>
      </c>
      <c r="I18" s="320">
        <v>0.97498780742701874</v>
      </c>
    </row>
    <row r="19" spans="1:9" ht="16.95" customHeight="1">
      <c r="A19" s="196">
        <v>10</v>
      </c>
      <c r="B19" s="196" t="s">
        <v>43</v>
      </c>
      <c r="C19" s="196" t="s">
        <v>8</v>
      </c>
      <c r="D19" s="318">
        <v>1.0666084004235508</v>
      </c>
      <c r="E19" s="318">
        <v>1.0665480650256305</v>
      </c>
      <c r="F19" s="318">
        <v>0.99051836388814252</v>
      </c>
      <c r="G19" s="319">
        <v>0.98398809551751165</v>
      </c>
      <c r="H19" s="319">
        <v>0.96518938083708061</v>
      </c>
      <c r="I19" s="320">
        <v>0.95200794246463416</v>
      </c>
    </row>
    <row r="20" spans="1:9" ht="16.95" customHeight="1">
      <c r="A20" s="196">
        <v>21</v>
      </c>
      <c r="B20" s="196" t="s">
        <v>28</v>
      </c>
      <c r="C20" s="196" t="s">
        <v>19</v>
      </c>
      <c r="D20" s="321">
        <v>0.99591186252771624</v>
      </c>
      <c r="E20" s="321">
        <v>0.94531918030370043</v>
      </c>
      <c r="F20" s="321">
        <v>1.0299900902310541</v>
      </c>
      <c r="G20" s="322">
        <v>1.0508163667510575</v>
      </c>
      <c r="H20" s="322">
        <v>0.98591709741267608</v>
      </c>
      <c r="I20" s="320">
        <v>0.95002555677254474</v>
      </c>
    </row>
    <row r="21" spans="1:9" ht="16.95" customHeight="1">
      <c r="A21" s="196">
        <v>6</v>
      </c>
      <c r="B21" s="196" t="s">
        <v>35</v>
      </c>
      <c r="C21" s="196" t="s">
        <v>6</v>
      </c>
      <c r="D21" s="318">
        <v>1.0553415061295972</v>
      </c>
      <c r="E21" s="318">
        <v>0.91197975253093366</v>
      </c>
      <c r="F21" s="318">
        <v>1.0564952638700946</v>
      </c>
      <c r="G21" s="319">
        <v>0.99959644874899112</v>
      </c>
      <c r="H21" s="319">
        <v>0.94275562574022898</v>
      </c>
      <c r="I21" s="320">
        <v>0.92473511143587872</v>
      </c>
    </row>
    <row r="22" spans="1:9" ht="16.95" customHeight="1">
      <c r="A22" s="196">
        <v>17</v>
      </c>
      <c r="B22" s="196" t="s">
        <v>32</v>
      </c>
      <c r="C22" s="196" t="s">
        <v>11</v>
      </c>
      <c r="D22" s="321">
        <v>1.0797141722905914</v>
      </c>
      <c r="E22" s="321">
        <v>0.95591922005571028</v>
      </c>
      <c r="F22" s="321">
        <v>0.9973966309341501</v>
      </c>
      <c r="G22" s="322">
        <v>1.0167640186915887</v>
      </c>
      <c r="H22" s="322">
        <v>1.0250730282375853</v>
      </c>
      <c r="I22" s="320">
        <v>0.89331373487386345</v>
      </c>
    </row>
    <row r="23" spans="1:9" ht="16.95" customHeight="1">
      <c r="A23" s="196">
        <v>16</v>
      </c>
      <c r="B23" s="196" t="s">
        <v>39</v>
      </c>
      <c r="C23" s="196" t="s">
        <v>16</v>
      </c>
      <c r="D23" s="318">
        <v>0.69783281733746128</v>
      </c>
      <c r="E23" s="318">
        <v>0.93174061433447097</v>
      </c>
      <c r="F23" s="318">
        <v>0.97717666948436177</v>
      </c>
      <c r="G23" s="319">
        <v>0.8595505617977528</v>
      </c>
      <c r="H23" s="319">
        <v>0.75206043956043955</v>
      </c>
      <c r="I23" s="320">
        <v>0.87397260273972599</v>
      </c>
    </row>
    <row r="24" spans="1:9" ht="16.95" customHeight="1">
      <c r="A24" s="196">
        <v>25</v>
      </c>
      <c r="B24" s="196" t="s">
        <v>40</v>
      </c>
      <c r="C24" s="196" t="s">
        <v>22</v>
      </c>
      <c r="D24" s="318">
        <v>0.47161781135287545</v>
      </c>
      <c r="E24" s="318">
        <v>1.0211984841307438</v>
      </c>
      <c r="F24" s="318">
        <v>1.1203024489335289</v>
      </c>
      <c r="G24" s="319">
        <v>0.96109026269010467</v>
      </c>
      <c r="H24" s="319">
        <v>0.81375565610859724</v>
      </c>
      <c r="I24" s="320">
        <v>0.86767895878524948</v>
      </c>
    </row>
    <row r="25" spans="1:9" ht="16.95" customHeight="1">
      <c r="A25" s="196">
        <v>19</v>
      </c>
      <c r="B25" s="196" t="s">
        <v>31</v>
      </c>
      <c r="C25" s="196" t="s">
        <v>18</v>
      </c>
      <c r="D25" s="318">
        <v>0.97543722265726962</v>
      </c>
      <c r="E25" s="318">
        <v>1.0666009525637223</v>
      </c>
      <c r="F25" s="318">
        <v>0.95265141461861036</v>
      </c>
      <c r="G25" s="319">
        <v>0.95174095895773314</v>
      </c>
      <c r="H25" s="319">
        <v>0.93664786416848556</v>
      </c>
      <c r="I25" s="320">
        <v>0.86324297762668356</v>
      </c>
    </row>
    <row r="26" spans="1:9" ht="16.95" customHeight="1">
      <c r="A26" s="196">
        <v>13</v>
      </c>
      <c r="B26" s="196" t="s">
        <v>47</v>
      </c>
      <c r="C26" s="196" t="s">
        <v>3</v>
      </c>
      <c r="D26" s="321">
        <v>0.74021012416427889</v>
      </c>
      <c r="E26" s="321">
        <v>0.74226804123711343</v>
      </c>
      <c r="F26" s="321">
        <v>1.1276733635774465</v>
      </c>
      <c r="G26" s="322">
        <v>2.1923076923076925</v>
      </c>
      <c r="H26" s="322">
        <v>1.6984210526315791</v>
      </c>
      <c r="I26" s="320">
        <v>0.83810533757511485</v>
      </c>
    </row>
    <row r="27" spans="1:9" ht="16.95" customHeight="1">
      <c r="A27" s="196">
        <v>23</v>
      </c>
      <c r="B27" s="196" t="s">
        <v>38</v>
      </c>
      <c r="C27" s="196" t="s">
        <v>21</v>
      </c>
      <c r="D27" s="321">
        <v>0.78085001676690513</v>
      </c>
      <c r="E27" s="321">
        <v>0.70641645887764126</v>
      </c>
      <c r="F27" s="321">
        <v>0.91760535778190555</v>
      </c>
      <c r="G27" s="321">
        <v>1.18</v>
      </c>
      <c r="H27" s="321">
        <v>1.0029999999999999</v>
      </c>
      <c r="I27" s="321">
        <v>0.48399999999999999</v>
      </c>
    </row>
    <row r="28" spans="1:9" ht="16.95" customHeight="1">
      <c r="A28" s="196">
        <v>4</v>
      </c>
      <c r="B28" s="196" t="s">
        <v>26</v>
      </c>
      <c r="C28" s="196" t="s">
        <v>5</v>
      </c>
      <c r="D28" s="321"/>
      <c r="E28" s="321"/>
      <c r="F28" s="321"/>
      <c r="G28" s="322"/>
      <c r="H28" s="322"/>
      <c r="I28" s="320"/>
    </row>
    <row r="29" spans="1:9" ht="16.95" customHeight="1">
      <c r="A29" s="196">
        <v>7</v>
      </c>
      <c r="B29" s="196" t="s">
        <v>51</v>
      </c>
      <c r="C29" s="196" t="s">
        <v>12</v>
      </c>
      <c r="D29" s="318"/>
      <c r="E29" s="318"/>
      <c r="F29" s="318"/>
      <c r="G29" s="319"/>
      <c r="H29" s="319"/>
      <c r="I29" s="320"/>
    </row>
    <row r="30" spans="1:9" ht="16.95" customHeight="1"/>
    <row r="31" spans="1:9" ht="43.5" customHeight="1">
      <c r="A31" s="309" t="s">
        <v>61</v>
      </c>
      <c r="B31" s="245"/>
      <c r="C31" s="245"/>
      <c r="D31" s="245"/>
      <c r="E31" s="245"/>
      <c r="F31" s="245"/>
      <c r="G31" s="244"/>
      <c r="H31" s="246"/>
      <c r="I31" s="44"/>
    </row>
    <row r="32" spans="1:9">
      <c r="A32" s="244"/>
      <c r="B32" s="244"/>
      <c r="C32" s="244"/>
      <c r="D32" s="244"/>
      <c r="E32" s="244"/>
      <c r="F32" s="244"/>
      <c r="G32" s="244"/>
      <c r="H32" s="244"/>
    </row>
    <row r="33" spans="1:5">
      <c r="A33" s="171" t="s">
        <v>536</v>
      </c>
      <c r="E33" s="46"/>
    </row>
    <row r="34" spans="1:5">
      <c r="E34" s="46"/>
    </row>
    <row r="35" spans="1:5">
      <c r="A35" s="247" t="s">
        <v>537</v>
      </c>
    </row>
  </sheetData>
  <sheetProtection algorithmName="SHA-512" hashValue="itkF5OFvtbKfgZpMqZLmSSEB7MT3HmgaFS6gEVz5yZx/yroxYZVmsKtnCTaCgtF0TR0nGD23XcweEBHs6HfE6g==" saltValue="/gnwv7j8FVKbxKkxAq5ZyQ==" spinCount="100000" sheet="1" objects="1" scenarios="1"/>
  <mergeCells count="1">
    <mergeCell ref="A1:I1"/>
  </mergeCells>
  <pageMargins left="0.7" right="0.7" top="0.75" bottom="0.75" header="0.3" footer="0.3"/>
  <pageSetup paperSize="9" scale="61" orientation="landscape"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I32"/>
  <sheetViews>
    <sheetView topLeftCell="A7" zoomScaleNormal="100" workbookViewId="0">
      <selection activeCell="A32" sqref="A32"/>
    </sheetView>
  </sheetViews>
  <sheetFormatPr defaultColWidth="9.44140625" defaultRowHeight="14.4"/>
  <cols>
    <col min="1" max="1" width="9.44140625" style="171"/>
    <col min="2" max="2" width="5.5546875" style="171" customWidth="1"/>
    <col min="3" max="3" width="19" style="171" customWidth="1"/>
    <col min="4" max="9" width="10.5546875" style="171" customWidth="1"/>
    <col min="10" max="16384" width="9.44140625" style="171"/>
  </cols>
  <sheetData>
    <row r="1" spans="1:9" s="1" customFormat="1" ht="40.35" customHeight="1">
      <c r="A1" s="432" t="s">
        <v>552</v>
      </c>
      <c r="B1" s="443"/>
      <c r="C1" s="443"/>
      <c r="D1" s="443"/>
      <c r="E1" s="443"/>
      <c r="F1" s="443"/>
      <c r="G1" s="443"/>
      <c r="H1" s="443"/>
      <c r="I1" s="443"/>
    </row>
    <row r="2" spans="1:9" ht="16.95" customHeight="1">
      <c r="A2" s="310" t="s">
        <v>54</v>
      </c>
      <c r="B2" s="310" t="s">
        <v>55</v>
      </c>
      <c r="C2" s="310" t="s">
        <v>56</v>
      </c>
      <c r="D2" s="250">
        <v>2012</v>
      </c>
      <c r="E2" s="317">
        <v>2010</v>
      </c>
      <c r="F2" s="250">
        <v>2016</v>
      </c>
      <c r="G2" s="250">
        <v>2018</v>
      </c>
      <c r="H2" s="271">
        <v>2019</v>
      </c>
      <c r="I2" s="271">
        <v>2020</v>
      </c>
    </row>
    <row r="3" spans="1:9" ht="16.95" customHeight="1">
      <c r="A3" s="196">
        <v>16</v>
      </c>
      <c r="B3" s="196" t="s">
        <v>39</v>
      </c>
      <c r="C3" s="196" t="s">
        <v>16</v>
      </c>
      <c r="D3" s="324"/>
      <c r="E3" s="324"/>
      <c r="F3" s="325"/>
      <c r="G3" s="325"/>
      <c r="H3" s="325"/>
      <c r="I3" s="326">
        <v>0.86761300080349124</v>
      </c>
    </row>
    <row r="4" spans="1:9" ht="16.95" customHeight="1">
      <c r="A4" s="196">
        <v>27</v>
      </c>
      <c r="B4" s="196" t="s">
        <v>42</v>
      </c>
      <c r="C4" s="196" t="s">
        <v>25</v>
      </c>
      <c r="D4" s="327">
        <v>0.85701043324783988</v>
      </c>
      <c r="E4" s="327">
        <v>0.98583516452004505</v>
      </c>
      <c r="F4" s="328">
        <v>0.81025272949798766</v>
      </c>
      <c r="G4" s="328">
        <v>1.0304505734744778</v>
      </c>
      <c r="H4" s="328">
        <v>1.0114655027422179</v>
      </c>
      <c r="I4" s="326">
        <v>0.94653827644363131</v>
      </c>
    </row>
    <row r="5" spans="1:9" ht="16.95" customHeight="1">
      <c r="A5" s="196">
        <v>15</v>
      </c>
      <c r="B5" s="196" t="s">
        <v>27</v>
      </c>
      <c r="C5" s="196" t="s">
        <v>15</v>
      </c>
      <c r="D5" s="327">
        <v>1.1288965625385989</v>
      </c>
      <c r="E5" s="327">
        <v>1.1602354681624854</v>
      </c>
      <c r="F5" s="328">
        <v>1.3509935728170612</v>
      </c>
      <c r="G5" s="328">
        <v>1.1070852885851468</v>
      </c>
      <c r="H5" s="328">
        <v>1.0243764517248908</v>
      </c>
      <c r="I5" s="326">
        <v>1.2518242431179534</v>
      </c>
    </row>
    <row r="6" spans="1:9" ht="16.95" customHeight="1">
      <c r="A6" s="196">
        <v>2</v>
      </c>
      <c r="B6" s="196" t="s">
        <v>30</v>
      </c>
      <c r="C6" s="196" t="s">
        <v>2</v>
      </c>
      <c r="D6" s="327">
        <v>1.0843906392596276</v>
      </c>
      <c r="E6" s="327">
        <v>0.97499242997215052</v>
      </c>
      <c r="F6" s="328">
        <v>1.0895034666275407</v>
      </c>
      <c r="G6" s="328">
        <v>1.3137641090285355</v>
      </c>
      <c r="H6" s="328">
        <v>1.3732467407669326</v>
      </c>
      <c r="I6" s="326">
        <v>1.3406543264067567</v>
      </c>
    </row>
    <row r="7" spans="1:9" ht="16.95" customHeight="1">
      <c r="A7" s="196">
        <v>17</v>
      </c>
      <c r="B7" s="196" t="s">
        <v>32</v>
      </c>
      <c r="C7" s="196" t="s">
        <v>11</v>
      </c>
      <c r="D7" s="327" t="s">
        <v>57</v>
      </c>
      <c r="E7" s="327">
        <v>1.5836370919287002</v>
      </c>
      <c r="F7" s="328">
        <v>1.4103203848386348</v>
      </c>
      <c r="G7" s="328">
        <v>1.3674406336029994</v>
      </c>
      <c r="H7" s="328">
        <v>1.2973282833452759</v>
      </c>
      <c r="I7" s="326">
        <v>1.3898696140997955</v>
      </c>
    </row>
    <row r="8" spans="1:9" ht="16.95" customHeight="1">
      <c r="A8" s="196">
        <v>14</v>
      </c>
      <c r="B8" s="196" t="s">
        <v>37</v>
      </c>
      <c r="C8" s="196" t="s">
        <v>14</v>
      </c>
      <c r="D8" s="324">
        <v>2.0309925650903038</v>
      </c>
      <c r="E8" s="324">
        <v>2.1278256189451024</v>
      </c>
      <c r="F8" s="325">
        <v>1.4946999858300614</v>
      </c>
      <c r="G8" s="325">
        <v>1.2859589326488774</v>
      </c>
      <c r="H8" s="325">
        <v>1.3006408324269072</v>
      </c>
      <c r="I8" s="326">
        <v>1.4533945552108758</v>
      </c>
    </row>
    <row r="9" spans="1:9" ht="16.95" customHeight="1">
      <c r="A9" s="196">
        <v>19</v>
      </c>
      <c r="B9" s="196" t="s">
        <v>31</v>
      </c>
      <c r="C9" s="196" t="s">
        <v>18</v>
      </c>
      <c r="D9" s="324">
        <v>1.7005198284223528</v>
      </c>
      <c r="E9" s="324">
        <v>1.6460933516308645</v>
      </c>
      <c r="F9" s="325">
        <v>1.6664162008656496</v>
      </c>
      <c r="G9" s="325">
        <v>1.5397378210123351</v>
      </c>
      <c r="H9" s="325">
        <v>1.517327073226987</v>
      </c>
      <c r="I9" s="326">
        <v>1.5808494390548093</v>
      </c>
    </row>
    <row r="10" spans="1:9" ht="16.95" customHeight="1">
      <c r="A10" s="196">
        <v>6</v>
      </c>
      <c r="B10" s="196" t="s">
        <v>35</v>
      </c>
      <c r="C10" s="196" t="s">
        <v>6</v>
      </c>
      <c r="D10" s="324">
        <v>2.7639782693693404</v>
      </c>
      <c r="E10" s="324">
        <v>2.0649995448420153</v>
      </c>
      <c r="F10" s="325">
        <v>2.6662410166953601</v>
      </c>
      <c r="G10" s="325">
        <v>1.8364334756237619</v>
      </c>
      <c r="H10" s="325">
        <v>1.9617759393728957</v>
      </c>
      <c r="I10" s="326">
        <v>1.6098265461164682</v>
      </c>
    </row>
    <row r="11" spans="1:9" ht="16.95" customHeight="1">
      <c r="A11" s="196">
        <v>18</v>
      </c>
      <c r="B11" s="196" t="s">
        <v>48</v>
      </c>
      <c r="C11" s="196" t="s">
        <v>17</v>
      </c>
      <c r="D11" s="327">
        <v>2.2335618886224906</v>
      </c>
      <c r="E11" s="327">
        <v>2.5480284566959677</v>
      </c>
      <c r="F11" s="328">
        <v>1.921150909086959</v>
      </c>
      <c r="G11" s="328">
        <v>2.1311706302908759</v>
      </c>
      <c r="H11" s="328">
        <v>2.2779444808016871</v>
      </c>
      <c r="I11" s="326">
        <v>2.184757999475285</v>
      </c>
    </row>
    <row r="12" spans="1:9" ht="16.95" customHeight="1">
      <c r="A12" s="196">
        <v>4</v>
      </c>
      <c r="B12" s="196" t="s">
        <v>26</v>
      </c>
      <c r="C12" s="196" t="s">
        <v>5</v>
      </c>
      <c r="D12" s="327">
        <v>2.1437796691124236</v>
      </c>
      <c r="E12" s="327">
        <v>3.7040600450164982</v>
      </c>
      <c r="F12" s="328">
        <v>2.2558394675451385</v>
      </c>
      <c r="G12" s="328">
        <v>2.5830504259241303</v>
      </c>
      <c r="H12" s="328">
        <v>2.5480686746137531</v>
      </c>
      <c r="I12" s="326">
        <v>2.2735098787766193</v>
      </c>
    </row>
    <row r="13" spans="1:9" ht="16.95" customHeight="1">
      <c r="A13" s="196">
        <v>26</v>
      </c>
      <c r="B13" s="196" t="s">
        <v>33</v>
      </c>
      <c r="C13" s="196" t="s">
        <v>7</v>
      </c>
      <c r="D13" s="327">
        <v>2.522300031289884</v>
      </c>
      <c r="E13" s="327">
        <v>1.9476395258587651</v>
      </c>
      <c r="F13" s="328">
        <v>2.4863459122776765</v>
      </c>
      <c r="G13" s="328">
        <v>2.2501830480898071</v>
      </c>
      <c r="H13" s="328">
        <v>2.5896006944067391</v>
      </c>
      <c r="I13" s="326">
        <v>2.3742124072945989</v>
      </c>
    </row>
    <row r="14" spans="1:9" ht="16.95" customHeight="1">
      <c r="A14" s="196">
        <v>10</v>
      </c>
      <c r="B14" s="196" t="s">
        <v>43</v>
      </c>
      <c r="C14" s="196" t="s">
        <v>8</v>
      </c>
      <c r="D14" s="324">
        <v>2.5169359302570373</v>
      </c>
      <c r="E14" s="324">
        <v>2.4482335267943407</v>
      </c>
      <c r="F14" s="325">
        <v>2.8328491886969891</v>
      </c>
      <c r="G14" s="325">
        <v>2.8222896348749886</v>
      </c>
      <c r="H14" s="325">
        <v>2.837779476626872</v>
      </c>
      <c r="I14" s="326">
        <v>2.9542019083676778</v>
      </c>
    </row>
    <row r="15" spans="1:9" ht="16.95" customHeight="1">
      <c r="A15" s="196">
        <v>23</v>
      </c>
      <c r="B15" s="196" t="s">
        <v>38</v>
      </c>
      <c r="C15" s="196" t="s">
        <v>21</v>
      </c>
      <c r="D15" s="327">
        <v>3.6516660778404342</v>
      </c>
      <c r="E15" s="327">
        <v>3.1922518178786929</v>
      </c>
      <c r="F15" s="328">
        <v>3.213000671289977</v>
      </c>
      <c r="G15" s="328">
        <v>3.0465717461895179</v>
      </c>
      <c r="H15" s="328">
        <v>3.0277383999079452</v>
      </c>
      <c r="I15" s="326">
        <v>3.2852413044145634</v>
      </c>
    </row>
    <row r="16" spans="1:9" ht="16.95" customHeight="1">
      <c r="A16" s="196">
        <v>25</v>
      </c>
      <c r="B16" s="196" t="s">
        <v>40</v>
      </c>
      <c r="C16" s="196" t="s">
        <v>22</v>
      </c>
      <c r="D16" s="324">
        <v>6.4127243923120201</v>
      </c>
      <c r="E16" s="324">
        <v>5.519097200821375</v>
      </c>
      <c r="F16" s="325">
        <v>4.8583502457894561</v>
      </c>
      <c r="G16" s="325">
        <v>3.6992738726054375</v>
      </c>
      <c r="H16" s="325">
        <v>4.9503716924157084</v>
      </c>
      <c r="I16" s="326">
        <v>3.3370569259096658</v>
      </c>
    </row>
    <row r="17" spans="1:9" ht="16.95" customHeight="1">
      <c r="A17" s="196">
        <v>3</v>
      </c>
      <c r="B17" s="196" t="s">
        <v>34</v>
      </c>
      <c r="C17" s="196" t="s">
        <v>4</v>
      </c>
      <c r="D17" s="324">
        <v>3.6040888029881382</v>
      </c>
      <c r="E17" s="324">
        <v>4.5219533210544549</v>
      </c>
      <c r="F17" s="325">
        <v>4.3884100495140288</v>
      </c>
      <c r="G17" s="325">
        <v>3.9849105147514505</v>
      </c>
      <c r="H17" s="325">
        <v>3.9140061732120985</v>
      </c>
      <c r="I17" s="326">
        <v>3.9828619116245831</v>
      </c>
    </row>
    <row r="18" spans="1:9" ht="16.95" customHeight="1">
      <c r="A18" s="196">
        <v>9</v>
      </c>
      <c r="B18" s="196" t="s">
        <v>45</v>
      </c>
      <c r="C18" s="196" t="s">
        <v>24</v>
      </c>
      <c r="D18" s="324" t="s">
        <v>57</v>
      </c>
      <c r="E18" s="324">
        <v>4.0379902888115717</v>
      </c>
      <c r="F18" s="325">
        <v>2.7606093804018772</v>
      </c>
      <c r="G18" s="325">
        <v>3.4320046047250425</v>
      </c>
      <c r="H18" s="325">
        <v>3.7308710526240336</v>
      </c>
      <c r="I18" s="326">
        <v>4.2287123091777499</v>
      </c>
    </row>
    <row r="19" spans="1:9" ht="16.95" customHeight="1">
      <c r="A19" s="196">
        <v>24</v>
      </c>
      <c r="B19" s="196" t="s">
        <v>41</v>
      </c>
      <c r="C19" s="196" t="s">
        <v>23</v>
      </c>
      <c r="D19" s="327">
        <v>14.72784666564019</v>
      </c>
      <c r="E19" s="327">
        <v>18.564824999061063</v>
      </c>
      <c r="F19" s="328">
        <v>7.195573831196648</v>
      </c>
      <c r="G19" s="328">
        <v>5.2627026278912856</v>
      </c>
      <c r="H19" s="328">
        <v>4.6857115047228799</v>
      </c>
      <c r="I19" s="326">
        <v>4.9254211876184515</v>
      </c>
    </row>
    <row r="20" spans="1:9" ht="16.95" customHeight="1">
      <c r="A20" s="196">
        <v>12</v>
      </c>
      <c r="B20" s="196" t="s">
        <v>44</v>
      </c>
      <c r="C20" s="196" t="s">
        <v>13</v>
      </c>
      <c r="D20" s="327">
        <v>7.7918209140764425</v>
      </c>
      <c r="E20" s="327">
        <v>8.1049997953038382</v>
      </c>
      <c r="F20" s="328">
        <v>6.6859549546954922</v>
      </c>
      <c r="G20" s="328">
        <v>6.1257004815775122</v>
      </c>
      <c r="H20" s="328">
        <v>5.9396089998978994</v>
      </c>
      <c r="I20" s="326">
        <v>5.9751239191970855</v>
      </c>
    </row>
    <row r="21" spans="1:9" ht="16.95" customHeight="1">
      <c r="A21" s="196">
        <v>20</v>
      </c>
      <c r="B21" s="196" t="s">
        <v>29</v>
      </c>
      <c r="C21" s="196" t="s">
        <v>0</v>
      </c>
      <c r="D21" s="327">
        <v>6.1204870880492575</v>
      </c>
      <c r="E21" s="327">
        <v>6.4155764447690453</v>
      </c>
      <c r="F21" s="328">
        <v>5.8418230336005168</v>
      </c>
      <c r="G21" s="328">
        <v>5.8368104252569095</v>
      </c>
      <c r="H21" s="328">
        <v>5.8426385879261176</v>
      </c>
      <c r="I21" s="326">
        <v>6.0358365656650692</v>
      </c>
    </row>
    <row r="22" spans="1:9" ht="16.95" customHeight="1">
      <c r="A22" s="196">
        <v>13</v>
      </c>
      <c r="B22" s="196" t="s">
        <v>47</v>
      </c>
      <c r="C22" s="196" t="s">
        <v>3</v>
      </c>
      <c r="D22" s="327">
        <v>5.4226816029564615</v>
      </c>
      <c r="E22" s="327">
        <v>4.7828810643650508</v>
      </c>
      <c r="F22" s="328">
        <v>6.0291170576447009</v>
      </c>
      <c r="G22" s="328">
        <v>6.0237470030825433</v>
      </c>
      <c r="H22" s="328">
        <v>5.5486486486486486</v>
      </c>
      <c r="I22" s="326">
        <v>6.3150669642857142</v>
      </c>
    </row>
    <row r="23" spans="1:9" ht="16.95" customHeight="1">
      <c r="A23" s="196">
        <v>11</v>
      </c>
      <c r="B23" s="196" t="s">
        <v>52</v>
      </c>
      <c r="C23" s="196" t="s">
        <v>53</v>
      </c>
      <c r="D23" s="324">
        <v>9.5893846753039558</v>
      </c>
      <c r="E23" s="324">
        <v>10.181279502427055</v>
      </c>
      <c r="F23" s="325">
        <v>7.5469168287711783</v>
      </c>
      <c r="G23" s="325">
        <v>6.307519222343303</v>
      </c>
      <c r="H23" s="325">
        <v>8.1610284451223638</v>
      </c>
      <c r="I23" s="326">
        <v>7.4828651097339058</v>
      </c>
    </row>
    <row r="24" spans="1:9" ht="16.95" customHeight="1">
      <c r="A24" s="196">
        <v>8</v>
      </c>
      <c r="B24" s="196" t="s">
        <v>46</v>
      </c>
      <c r="C24" s="196" t="s">
        <v>10</v>
      </c>
      <c r="D24" s="324">
        <v>7.7888576442159403</v>
      </c>
      <c r="E24" s="324">
        <v>5.3873757337055146</v>
      </c>
      <c r="F24" s="325"/>
      <c r="G24" s="325"/>
      <c r="H24" s="325"/>
      <c r="I24" s="326"/>
    </row>
    <row r="25" spans="1:9" ht="16.95" customHeight="1">
      <c r="A25" s="196">
        <v>21</v>
      </c>
      <c r="B25" s="196" t="s">
        <v>28</v>
      </c>
      <c r="C25" s="196" t="s">
        <v>19</v>
      </c>
      <c r="D25" s="327">
        <v>3.5693976591493004</v>
      </c>
      <c r="E25" s="327">
        <v>3.2424057591623034</v>
      </c>
      <c r="F25" s="328">
        <v>6.09535034995967</v>
      </c>
      <c r="G25" s="328">
        <v>6.3376158492137877</v>
      </c>
      <c r="H25" s="328">
        <v>9.7837598604566391</v>
      </c>
      <c r="I25" s="326">
        <v>8.6675347766969981</v>
      </c>
    </row>
    <row r="26" spans="1:9" ht="16.95" customHeight="1">
      <c r="A26" s="196">
        <v>22</v>
      </c>
      <c r="B26" s="196" t="s">
        <v>49</v>
      </c>
      <c r="C26" s="196" t="s">
        <v>20</v>
      </c>
      <c r="D26" s="324">
        <v>15.4880541577523</v>
      </c>
      <c r="E26" s="324">
        <v>14.687525471282777</v>
      </c>
      <c r="F26" s="325"/>
      <c r="G26" s="325"/>
      <c r="H26" s="325"/>
      <c r="I26" s="326"/>
    </row>
    <row r="27" spans="1:9" ht="16.95" customHeight="1">
      <c r="A27" s="196">
        <v>1</v>
      </c>
      <c r="B27" s="196" t="s">
        <v>50</v>
      </c>
      <c r="C27" s="196" t="s">
        <v>1</v>
      </c>
      <c r="D27" s="324"/>
      <c r="E27" s="324"/>
      <c r="F27" s="325"/>
      <c r="G27" s="325"/>
      <c r="H27" s="325"/>
      <c r="I27" s="326"/>
    </row>
    <row r="28" spans="1:9" ht="16.95" customHeight="1">
      <c r="A28" s="196">
        <v>5</v>
      </c>
      <c r="B28" s="196" t="s">
        <v>36</v>
      </c>
      <c r="C28" s="196" t="s">
        <v>9</v>
      </c>
      <c r="D28" s="327"/>
      <c r="E28" s="327"/>
      <c r="F28" s="328"/>
      <c r="G28" s="328"/>
      <c r="H28" s="328"/>
      <c r="I28" s="326"/>
    </row>
    <row r="29" spans="1:9" ht="16.95" customHeight="1">
      <c r="A29" s="196">
        <v>7</v>
      </c>
      <c r="B29" s="196" t="s">
        <v>51</v>
      </c>
      <c r="C29" s="196" t="s">
        <v>12</v>
      </c>
      <c r="D29" s="324"/>
      <c r="E29" s="324"/>
      <c r="F29" s="325"/>
      <c r="G29" s="325"/>
      <c r="H29" s="325"/>
      <c r="I29" s="326"/>
    </row>
    <row r="31" spans="1:9">
      <c r="A31" s="171" t="s">
        <v>538</v>
      </c>
    </row>
    <row r="32" spans="1:9">
      <c r="A32" s="171" t="s">
        <v>537</v>
      </c>
    </row>
  </sheetData>
  <sheetProtection algorithmName="SHA-512" hashValue="cSEx5vZm1JK4b+aP0ns1cRHUex/v8vf/JSrYqKRhr6Y8pE0urpRkn0/JzEyPn3OaThMOEM207NYZcgge4vBH8g==" saltValue="J97ArVA20130yAOoB8vnrg==" spinCount="100000" sheet="1" objects="1" scenarios="1"/>
  <autoFilter ref="A2:I2"/>
  <mergeCells count="1">
    <mergeCell ref="A1:I1"/>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I32"/>
  <sheetViews>
    <sheetView zoomScaleNormal="100" workbookViewId="0">
      <selection activeCell="A32" sqref="A32"/>
    </sheetView>
  </sheetViews>
  <sheetFormatPr defaultColWidth="9.44140625" defaultRowHeight="14.4"/>
  <cols>
    <col min="1" max="1" width="9.44140625" style="171"/>
    <col min="2" max="2" width="5.5546875" style="171" customWidth="1"/>
    <col min="3" max="3" width="19" style="171" customWidth="1"/>
    <col min="4" max="9" width="10.5546875" style="171" customWidth="1"/>
    <col min="10" max="16384" width="9.44140625" style="171"/>
  </cols>
  <sheetData>
    <row r="1" spans="1:9" ht="40.35" customHeight="1">
      <c r="A1" s="432" t="s">
        <v>553</v>
      </c>
      <c r="B1" s="443"/>
      <c r="C1" s="443"/>
      <c r="D1" s="443"/>
      <c r="E1" s="443"/>
      <c r="F1" s="443"/>
      <c r="G1" s="443"/>
      <c r="H1" s="443"/>
      <c r="I1" s="443"/>
    </row>
    <row r="2" spans="1:9">
      <c r="A2" s="310" t="s">
        <v>54</v>
      </c>
      <c r="B2" s="310" t="s">
        <v>55</v>
      </c>
      <c r="C2" s="310" t="s">
        <v>56</v>
      </c>
      <c r="D2" s="250">
        <v>2012</v>
      </c>
      <c r="E2" s="317">
        <v>2010</v>
      </c>
      <c r="F2" s="270">
        <v>2016</v>
      </c>
      <c r="G2" s="250">
        <v>2018</v>
      </c>
      <c r="H2" s="271">
        <v>2019</v>
      </c>
      <c r="I2" s="271">
        <v>2020</v>
      </c>
    </row>
    <row r="3" spans="1:9">
      <c r="A3" s="196">
        <v>26</v>
      </c>
      <c r="B3" s="196" t="s">
        <v>33</v>
      </c>
      <c r="C3" s="196" t="s">
        <v>7</v>
      </c>
      <c r="D3" s="327">
        <v>0.17498747851814944</v>
      </c>
      <c r="E3" s="327">
        <v>0.13327687731755541</v>
      </c>
      <c r="F3" s="328">
        <v>0.13444667805499139</v>
      </c>
      <c r="G3" s="328">
        <v>0.11416622885439151</v>
      </c>
      <c r="H3" s="328">
        <v>0.11697119355863908</v>
      </c>
      <c r="I3" s="326">
        <v>0.12797732043825999</v>
      </c>
    </row>
    <row r="4" spans="1:9">
      <c r="A4" s="196">
        <v>19</v>
      </c>
      <c r="B4" s="196" t="s">
        <v>31</v>
      </c>
      <c r="C4" s="196" t="s">
        <v>18</v>
      </c>
      <c r="D4" s="324"/>
      <c r="E4" s="324"/>
      <c r="F4" s="325">
        <v>0.31511271224488563</v>
      </c>
      <c r="G4" s="325">
        <v>0.237128882536289</v>
      </c>
      <c r="H4" s="325">
        <v>0.24072839512201147</v>
      </c>
      <c r="I4" s="326">
        <v>0.2549867914438656</v>
      </c>
    </row>
    <row r="5" spans="1:9">
      <c r="A5" s="196">
        <v>27</v>
      </c>
      <c r="B5" s="196" t="s">
        <v>42</v>
      </c>
      <c r="C5" s="196" t="s">
        <v>25</v>
      </c>
      <c r="D5" s="327">
        <v>0.3315650353138111</v>
      </c>
      <c r="E5" s="327">
        <v>0.33850313894963346</v>
      </c>
      <c r="F5" s="329">
        <v>0.26653919154614242</v>
      </c>
      <c r="G5" s="328">
        <v>0.27827453755723869</v>
      </c>
      <c r="H5" s="328">
        <v>0.29270142334285376</v>
      </c>
      <c r="I5" s="326">
        <v>0.2741322989663556</v>
      </c>
    </row>
    <row r="6" spans="1:9">
      <c r="A6" s="196">
        <v>20</v>
      </c>
      <c r="B6" s="196" t="s">
        <v>29</v>
      </c>
      <c r="C6" s="196" t="s">
        <v>0</v>
      </c>
      <c r="D6" s="327">
        <v>0.46046669017234071</v>
      </c>
      <c r="E6" s="327">
        <v>0.47404891566764928</v>
      </c>
      <c r="F6" s="328">
        <v>0.36078604033087236</v>
      </c>
      <c r="G6" s="328">
        <v>0.36021353695144342</v>
      </c>
      <c r="H6" s="328">
        <v>0.35284545757675712</v>
      </c>
      <c r="I6" s="326">
        <v>0.35320930015950447</v>
      </c>
    </row>
    <row r="7" spans="1:9">
      <c r="A7" s="196">
        <v>4</v>
      </c>
      <c r="B7" s="196" t="s">
        <v>26</v>
      </c>
      <c r="C7" s="196" t="s">
        <v>5</v>
      </c>
      <c r="D7" s="327">
        <v>0.4070232755057091</v>
      </c>
      <c r="E7" s="327">
        <v>0.58072577413918003</v>
      </c>
      <c r="F7" s="328">
        <v>0.35301470627885723</v>
      </c>
      <c r="G7" s="328">
        <v>0.38828256099079572</v>
      </c>
      <c r="H7" s="328">
        <v>0.46866066848332999</v>
      </c>
      <c r="I7" s="326">
        <v>0.40489414037049376</v>
      </c>
    </row>
    <row r="8" spans="1:9">
      <c r="A8" s="196">
        <v>16</v>
      </c>
      <c r="B8" s="196" t="s">
        <v>39</v>
      </c>
      <c r="C8" s="196" t="s">
        <v>16</v>
      </c>
      <c r="D8" s="324">
        <v>0.31142857142857144</v>
      </c>
      <c r="E8" s="324">
        <v>0.31162081900593935</v>
      </c>
      <c r="F8" s="325">
        <v>0.19231420348738784</v>
      </c>
      <c r="G8" s="325">
        <v>0.26861052288646398</v>
      </c>
      <c r="H8" s="325">
        <v>0.40903486299488301</v>
      </c>
      <c r="I8" s="326">
        <v>0.49359570210955839</v>
      </c>
    </row>
    <row r="9" spans="1:9">
      <c r="A9" s="196">
        <v>6</v>
      </c>
      <c r="B9" s="196" t="s">
        <v>35</v>
      </c>
      <c r="C9" s="196" t="s">
        <v>6</v>
      </c>
      <c r="D9" s="324">
        <v>0.6524008553579187</v>
      </c>
      <c r="E9" s="324">
        <v>0.92710458336628876</v>
      </c>
      <c r="F9" s="325">
        <v>0.46441452226491386</v>
      </c>
      <c r="G9" s="325">
        <v>0.4600749128404793</v>
      </c>
      <c r="H9" s="325">
        <v>0.52995878685406317</v>
      </c>
      <c r="I9" s="326">
        <v>0.52637913137664916</v>
      </c>
    </row>
    <row r="10" spans="1:9">
      <c r="A10" s="196">
        <v>17</v>
      </c>
      <c r="B10" s="196" t="s">
        <v>32</v>
      </c>
      <c r="C10" s="196" t="s">
        <v>11</v>
      </c>
      <c r="D10" s="327">
        <v>1.2129321841054788</v>
      </c>
      <c r="E10" s="327">
        <v>0.89751652313238539</v>
      </c>
      <c r="F10" s="328">
        <v>0.80733358026553748</v>
      </c>
      <c r="G10" s="328">
        <v>0.66567307807594123</v>
      </c>
      <c r="H10" s="328">
        <v>0.59358173815129489</v>
      </c>
      <c r="I10" s="326">
        <v>0.58379437528815126</v>
      </c>
    </row>
    <row r="11" spans="1:9">
      <c r="A11" s="196">
        <v>5</v>
      </c>
      <c r="B11" s="196" t="s">
        <v>36</v>
      </c>
      <c r="C11" s="196" t="s">
        <v>9</v>
      </c>
      <c r="D11" s="327">
        <v>0.98786411094672899</v>
      </c>
      <c r="E11" s="327">
        <v>0.97698635923978594</v>
      </c>
      <c r="F11" s="328">
        <v>0.87576027964671399</v>
      </c>
      <c r="G11" s="328">
        <v>0.88993750843178399</v>
      </c>
      <c r="H11" s="328">
        <v>0.90546925680396328</v>
      </c>
      <c r="I11" s="326">
        <v>0.93362841750368653</v>
      </c>
    </row>
    <row r="12" spans="1:9">
      <c r="A12" s="196">
        <v>14</v>
      </c>
      <c r="B12" s="196" t="s">
        <v>37</v>
      </c>
      <c r="C12" s="196" t="s">
        <v>14</v>
      </c>
      <c r="D12" s="324">
        <v>1.6738449921826593</v>
      </c>
      <c r="E12" s="324">
        <v>1.7164962325080733</v>
      </c>
      <c r="F12" s="325">
        <v>1.2736692573783988</v>
      </c>
      <c r="G12" s="325">
        <v>0.96814113568559479</v>
      </c>
      <c r="H12" s="325">
        <v>0.94193193285019727</v>
      </c>
      <c r="I12" s="326">
        <v>0.95852416751750857</v>
      </c>
    </row>
    <row r="13" spans="1:9">
      <c r="A13" s="196">
        <v>15</v>
      </c>
      <c r="B13" s="196" t="s">
        <v>27</v>
      </c>
      <c r="C13" s="196" t="s">
        <v>15</v>
      </c>
      <c r="D13" s="327">
        <v>0.86578256189737723</v>
      </c>
      <c r="E13" s="327">
        <v>0.95715958823892</v>
      </c>
      <c r="F13" s="328">
        <v>1.0373594053732147</v>
      </c>
      <c r="G13" s="328">
        <v>0.84396732641801686</v>
      </c>
      <c r="H13" s="328">
        <v>0.8011552956418726</v>
      </c>
      <c r="I13" s="326">
        <v>1.002081783322841</v>
      </c>
    </row>
    <row r="14" spans="1:9">
      <c r="A14" s="196">
        <v>25</v>
      </c>
      <c r="B14" s="196" t="s">
        <v>40</v>
      </c>
      <c r="C14" s="196" t="s">
        <v>22</v>
      </c>
      <c r="D14" s="324">
        <v>2.9175158884874723</v>
      </c>
      <c r="E14" s="324">
        <v>2.261450344812487</v>
      </c>
      <c r="F14" s="325">
        <v>1.7354562536347753</v>
      </c>
      <c r="G14" s="325">
        <v>1.3097153412552902</v>
      </c>
      <c r="H14" s="325">
        <v>1.0969474738602381</v>
      </c>
      <c r="I14" s="326">
        <v>1.1021870657449448</v>
      </c>
    </row>
    <row r="15" spans="1:9">
      <c r="A15" s="196">
        <v>3</v>
      </c>
      <c r="B15" s="196" t="s">
        <v>34</v>
      </c>
      <c r="C15" s="196" t="s">
        <v>4</v>
      </c>
      <c r="D15" s="324">
        <v>1.628207663203761</v>
      </c>
      <c r="E15" s="324">
        <v>1.5782742384960626</v>
      </c>
      <c r="F15" s="325">
        <v>1.4450099349454855</v>
      </c>
      <c r="G15" s="325">
        <v>1.3441754774737553</v>
      </c>
      <c r="H15" s="325">
        <v>1.2948899105510339</v>
      </c>
      <c r="I15" s="326">
        <v>1.2644442133301788</v>
      </c>
    </row>
    <row r="16" spans="1:9">
      <c r="A16" s="196">
        <v>24</v>
      </c>
      <c r="B16" s="196" t="s">
        <v>41</v>
      </c>
      <c r="C16" s="196" t="s">
        <v>23</v>
      </c>
      <c r="D16" s="327">
        <v>2.6950375967604763</v>
      </c>
      <c r="E16" s="327">
        <v>2.7735491703447828</v>
      </c>
      <c r="F16" s="328">
        <v>2.044005140629122</v>
      </c>
      <c r="G16" s="328">
        <v>1.6649943197873234</v>
      </c>
      <c r="H16" s="328">
        <v>1.4876940789489379</v>
      </c>
      <c r="I16" s="326">
        <v>1.4675361561553302</v>
      </c>
    </row>
    <row r="17" spans="1:9">
      <c r="A17" s="196">
        <v>22</v>
      </c>
      <c r="B17" s="196" t="s">
        <v>49</v>
      </c>
      <c r="C17" s="196" t="s">
        <v>20</v>
      </c>
      <c r="D17" s="324">
        <v>3.4737766833735582</v>
      </c>
      <c r="E17" s="324">
        <v>3.442095730376078</v>
      </c>
      <c r="F17" s="325">
        <v>2.6603623641832694</v>
      </c>
      <c r="G17" s="325">
        <v>1.9790851405671701</v>
      </c>
      <c r="H17" s="325">
        <v>1.80995189448547</v>
      </c>
      <c r="I17" s="326">
        <v>1.8547755229771359</v>
      </c>
    </row>
    <row r="18" spans="1:9">
      <c r="A18" s="196">
        <v>18</v>
      </c>
      <c r="B18" s="196" t="s">
        <v>48</v>
      </c>
      <c r="C18" s="196" t="s">
        <v>17</v>
      </c>
      <c r="D18" s="327">
        <v>2.1022037400386737</v>
      </c>
      <c r="E18" s="327">
        <v>2.4651774233328623</v>
      </c>
      <c r="F18" s="328">
        <v>1.8314262313245577</v>
      </c>
      <c r="G18" s="328">
        <v>2.0447718209547592</v>
      </c>
      <c r="H18" s="328">
        <v>2.1130199226434936</v>
      </c>
      <c r="I18" s="326">
        <v>1.9719568956302898</v>
      </c>
    </row>
    <row r="19" spans="1:9">
      <c r="A19" s="196">
        <v>21</v>
      </c>
      <c r="B19" s="196" t="s">
        <v>28</v>
      </c>
      <c r="C19" s="196" t="s">
        <v>19</v>
      </c>
      <c r="D19" s="327">
        <v>1.3106687774115693</v>
      </c>
      <c r="E19" s="327">
        <v>1.0079450261780105</v>
      </c>
      <c r="F19" s="328">
        <v>1.8924830224026228</v>
      </c>
      <c r="G19" s="328">
        <v>2.3755805477454963</v>
      </c>
      <c r="H19" s="328">
        <v>2.3984405508838615</v>
      </c>
      <c r="I19" s="326">
        <v>2.2648101663005962</v>
      </c>
    </row>
    <row r="20" spans="1:9">
      <c r="A20" s="196">
        <v>10</v>
      </c>
      <c r="B20" s="196" t="s">
        <v>43</v>
      </c>
      <c r="C20" s="196" t="s">
        <v>8</v>
      </c>
      <c r="D20" s="324">
        <v>2.1785352290204885</v>
      </c>
      <c r="E20" s="324">
        <v>2.0727211521819013</v>
      </c>
      <c r="F20" s="325">
        <v>2.4301756952426445</v>
      </c>
      <c r="G20" s="325">
        <v>2.4653805931897148</v>
      </c>
      <c r="H20" s="325">
        <v>2.4692895350559452</v>
      </c>
      <c r="I20" s="326">
        <v>2.570011729155329</v>
      </c>
    </row>
    <row r="21" spans="1:9">
      <c r="A21" s="196">
        <v>9</v>
      </c>
      <c r="B21" s="196" t="s">
        <v>45</v>
      </c>
      <c r="C21" s="196" t="s">
        <v>24</v>
      </c>
      <c r="D21" s="324">
        <v>2.7613171502564837</v>
      </c>
      <c r="E21" s="324">
        <v>1.8004712255639479</v>
      </c>
      <c r="F21" s="325">
        <v>1.7101648035763357</v>
      </c>
      <c r="G21" s="325">
        <v>2.347429925185982</v>
      </c>
      <c r="H21" s="325">
        <v>2.4791669020951099</v>
      </c>
      <c r="I21" s="326">
        <v>2.8160669223675101</v>
      </c>
    </row>
    <row r="22" spans="1:9">
      <c r="A22" s="196">
        <v>23</v>
      </c>
      <c r="B22" s="196" t="s">
        <v>38</v>
      </c>
      <c r="C22" s="196" t="s">
        <v>21</v>
      </c>
      <c r="D22" s="327">
        <v>2.7131676518534507</v>
      </c>
      <c r="E22" s="327">
        <v>2.6687604269232783</v>
      </c>
      <c r="F22" s="328">
        <v>2.9062991115986616</v>
      </c>
      <c r="G22" s="328">
        <v>2.8267229596092913</v>
      </c>
      <c r="H22" s="328">
        <v>2.8000730177479074</v>
      </c>
      <c r="I22" s="326">
        <v>2.8276989279951774</v>
      </c>
    </row>
    <row r="23" spans="1:9">
      <c r="A23" s="196">
        <v>8</v>
      </c>
      <c r="B23" s="196" t="s">
        <v>46</v>
      </c>
      <c r="C23" s="196" t="s">
        <v>10</v>
      </c>
      <c r="D23" s="324">
        <v>4.323079359581028</v>
      </c>
      <c r="E23" s="324">
        <v>1.6566039354069471</v>
      </c>
      <c r="F23" s="325">
        <v>2.2514342879674119</v>
      </c>
      <c r="G23" s="325">
        <v>2.626791414152934</v>
      </c>
      <c r="H23" s="325">
        <v>2.8931524619242173</v>
      </c>
      <c r="I23" s="326"/>
    </row>
    <row r="24" spans="1:9">
      <c r="A24" s="196">
        <v>12</v>
      </c>
      <c r="B24" s="196" t="s">
        <v>44</v>
      </c>
      <c r="C24" s="196" t="s">
        <v>13</v>
      </c>
      <c r="D24" s="327">
        <v>5.5435694330189946</v>
      </c>
      <c r="E24" s="327">
        <v>6.315086080756644</v>
      </c>
      <c r="F24" s="328">
        <v>4.0956473524390269</v>
      </c>
      <c r="G24" s="328">
        <v>3.7893989461087099</v>
      </c>
      <c r="H24" s="328">
        <v>3.7162593006823395</v>
      </c>
      <c r="I24" s="326">
        <v>3.691766550114461</v>
      </c>
    </row>
    <row r="25" spans="1:9">
      <c r="A25" s="196">
        <v>11</v>
      </c>
      <c r="B25" s="196" t="s">
        <v>52</v>
      </c>
      <c r="C25" s="196" t="s">
        <v>53</v>
      </c>
      <c r="D25" s="324">
        <v>5.1049942047891435</v>
      </c>
      <c r="E25" s="324">
        <v>4.2848850794977578</v>
      </c>
      <c r="F25" s="325">
        <v>3.8446030571855609</v>
      </c>
      <c r="G25" s="325">
        <v>3.2939866730320007</v>
      </c>
      <c r="H25" s="325">
        <v>3.7167537544678444</v>
      </c>
      <c r="I25" s="326">
        <v>4.1712882043328694</v>
      </c>
    </row>
    <row r="26" spans="1:9">
      <c r="A26" s="196">
        <v>1</v>
      </c>
      <c r="B26" s="196" t="s">
        <v>50</v>
      </c>
      <c r="C26" s="196" t="s">
        <v>1</v>
      </c>
      <c r="D26" s="324"/>
      <c r="E26" s="324"/>
      <c r="F26" s="325"/>
      <c r="G26" s="325"/>
      <c r="H26" s="325"/>
      <c r="I26" s="326"/>
    </row>
    <row r="27" spans="1:9">
      <c r="A27" s="196">
        <v>2</v>
      </c>
      <c r="B27" s="196" t="s">
        <v>30</v>
      </c>
      <c r="C27" s="196" t="s">
        <v>2</v>
      </c>
      <c r="D27" s="327"/>
      <c r="E27" s="327"/>
      <c r="F27" s="328"/>
      <c r="G27" s="328"/>
      <c r="H27" s="328"/>
      <c r="I27" s="326"/>
    </row>
    <row r="28" spans="1:9">
      <c r="A28" s="196">
        <v>7</v>
      </c>
      <c r="B28" s="196" t="s">
        <v>51</v>
      </c>
      <c r="C28" s="196" t="s">
        <v>12</v>
      </c>
      <c r="D28" s="324"/>
      <c r="E28" s="324"/>
      <c r="F28" s="325"/>
      <c r="G28" s="325"/>
      <c r="H28" s="325"/>
      <c r="I28" s="326"/>
    </row>
    <row r="29" spans="1:9">
      <c r="A29" s="196">
        <v>13</v>
      </c>
      <c r="B29" s="196" t="s">
        <v>47</v>
      </c>
      <c r="C29" s="196" t="s">
        <v>3</v>
      </c>
      <c r="D29" s="327"/>
      <c r="E29" s="327">
        <v>3.8834806646315392</v>
      </c>
      <c r="F29" s="328"/>
      <c r="G29" s="328"/>
      <c r="H29" s="328"/>
      <c r="I29" s="326"/>
    </row>
    <row r="31" spans="1:9">
      <c r="A31" s="171" t="s">
        <v>539</v>
      </c>
    </row>
    <row r="32" spans="1:9">
      <c r="A32" s="247" t="s">
        <v>537</v>
      </c>
    </row>
  </sheetData>
  <sheetProtection algorithmName="SHA-512" hashValue="15j3c6hfHqPr+zzhThs2uZ9UVxCXcoU0r3HjdvvqefixIV8ogLnWBB9TMgu4X8Z6RxoXR6ByhK/bbqt4XRX9kw==" saltValue="0SWU4Q2ix/6tXyYEB5qJGw==" spinCount="100000" sheet="1" objects="1" scenarios="1"/>
  <autoFilter ref="A2:I2"/>
  <mergeCells count="1">
    <mergeCell ref="A1:I1"/>
  </mergeCells>
  <pageMargins left="0.7" right="0.7" top="0.75" bottom="0.75" header="0.3" footer="0.3"/>
  <pageSetup paperSize="9" orientation="portrait" verticalDpi="0"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I34"/>
  <sheetViews>
    <sheetView zoomScaleNormal="100" workbookViewId="0">
      <selection activeCell="C37" sqref="C37"/>
    </sheetView>
  </sheetViews>
  <sheetFormatPr defaultColWidth="9.44140625" defaultRowHeight="14.4"/>
  <cols>
    <col min="1" max="1" width="9.44140625" style="171"/>
    <col min="2" max="2" width="5.5546875" style="171" customWidth="1"/>
    <col min="3" max="3" width="19" style="171" customWidth="1"/>
    <col min="4" max="9" width="10.5546875" style="171" customWidth="1"/>
    <col min="10" max="16384" width="9.44140625" style="171"/>
  </cols>
  <sheetData>
    <row r="1" spans="1:9" ht="40.35" customHeight="1">
      <c r="A1" s="432" t="s">
        <v>554</v>
      </c>
      <c r="B1" s="443"/>
      <c r="C1" s="443"/>
      <c r="D1" s="443"/>
      <c r="E1" s="443"/>
      <c r="F1" s="443"/>
      <c r="G1" s="443"/>
      <c r="H1" s="443"/>
      <c r="I1" s="443"/>
    </row>
    <row r="2" spans="1:9" ht="16.95" customHeight="1">
      <c r="A2" s="310" t="s">
        <v>54</v>
      </c>
      <c r="B2" s="310" t="s">
        <v>55</v>
      </c>
      <c r="C2" s="310" t="s">
        <v>56</v>
      </c>
      <c r="D2" s="250">
        <v>2012</v>
      </c>
      <c r="E2" s="317">
        <v>2010</v>
      </c>
      <c r="F2" s="250">
        <v>2016</v>
      </c>
      <c r="G2" s="250">
        <v>2018</v>
      </c>
      <c r="H2" s="271">
        <v>2019</v>
      </c>
      <c r="I2" s="271">
        <v>2020</v>
      </c>
    </row>
    <row r="3" spans="1:9" ht="16.95" customHeight="1">
      <c r="A3" s="196">
        <v>14</v>
      </c>
      <c r="B3" s="196" t="s">
        <v>37</v>
      </c>
      <c r="C3" s="196" t="s">
        <v>14</v>
      </c>
      <c r="D3" s="324">
        <v>0.20931009339240311</v>
      </c>
      <c r="E3" s="324">
        <v>0.24322748475062791</v>
      </c>
      <c r="F3" s="325">
        <v>7.1357576625594166E-2</v>
      </c>
      <c r="G3" s="325">
        <v>6.8594893248220809E-2</v>
      </c>
      <c r="H3" s="325">
        <v>6.3585254301702337E-2</v>
      </c>
      <c r="I3" s="326">
        <v>5.7837877524200797E-2</v>
      </c>
    </row>
    <row r="4" spans="1:9" ht="16.95" customHeight="1">
      <c r="A4" s="196">
        <v>18</v>
      </c>
      <c r="B4" s="196" t="s">
        <v>48</v>
      </c>
      <c r="C4" s="196" t="s">
        <v>17</v>
      </c>
      <c r="D4" s="327">
        <v>0.13135814858381714</v>
      </c>
      <c r="E4" s="327">
        <v>3.2565724096480744E-2</v>
      </c>
      <c r="F4" s="328">
        <v>8.9724677762401228E-2</v>
      </c>
      <c r="G4" s="328">
        <v>8.1563839470591815E-2</v>
      </c>
      <c r="H4" s="328">
        <v>7.3142218052958202E-2</v>
      </c>
      <c r="I4" s="326">
        <v>6.7435600944487098E-2</v>
      </c>
    </row>
    <row r="5" spans="1:9" ht="16.95" customHeight="1">
      <c r="A5" s="196">
        <v>21</v>
      </c>
      <c r="B5" s="196" t="s">
        <v>28</v>
      </c>
      <c r="C5" s="196" t="s">
        <v>19</v>
      </c>
      <c r="D5" s="327">
        <v>5.7436483014558948E-2</v>
      </c>
      <c r="E5" s="327">
        <v>5.5672774869109945E-2</v>
      </c>
      <c r="F5" s="328">
        <v>8.031379283428304E-2</v>
      </c>
      <c r="G5" s="328">
        <v>5.8247422680412372E-2</v>
      </c>
      <c r="H5" s="328">
        <v>6.0823722371195751E-2</v>
      </c>
      <c r="I5" s="326">
        <v>7.003713000732141E-2</v>
      </c>
    </row>
    <row r="6" spans="1:9" ht="16.95" customHeight="1">
      <c r="A6" s="196">
        <v>6</v>
      </c>
      <c r="B6" s="196" t="s">
        <v>35</v>
      </c>
      <c r="C6" s="196" t="s">
        <v>6</v>
      </c>
      <c r="D6" s="324">
        <v>6.9181074856254937E-2</v>
      </c>
      <c r="E6" s="324">
        <v>9.7075498024912804E-2</v>
      </c>
      <c r="F6" s="325">
        <v>7.0004218495251347E-2</v>
      </c>
      <c r="G6" s="325">
        <v>6.1176545503751331E-2</v>
      </c>
      <c r="H6" s="325">
        <v>6.7178937516039913E-2</v>
      </c>
      <c r="I6" s="326">
        <v>7.4315887653633811E-2</v>
      </c>
    </row>
    <row r="7" spans="1:9" ht="16.95" customHeight="1">
      <c r="A7" s="196">
        <v>17</v>
      </c>
      <c r="B7" s="196" t="s">
        <v>32</v>
      </c>
      <c r="C7" s="196" t="s">
        <v>11</v>
      </c>
      <c r="D7" s="327">
        <v>5.5294295029528304E-2</v>
      </c>
      <c r="E7" s="327">
        <v>7.5946324854796715E-2</v>
      </c>
      <c r="F7" s="328">
        <v>5.9473985413308478E-2</v>
      </c>
      <c r="G7" s="328">
        <v>5.4006179432924691E-2</v>
      </c>
      <c r="H7" s="328">
        <v>4.8807452144538847E-2</v>
      </c>
      <c r="I7" s="326">
        <v>7.9762280297331623E-2</v>
      </c>
    </row>
    <row r="8" spans="1:9" ht="16.95" customHeight="1">
      <c r="A8" s="196">
        <v>3</v>
      </c>
      <c r="B8" s="196" t="s">
        <v>34</v>
      </c>
      <c r="C8" s="196" t="s">
        <v>4</v>
      </c>
      <c r="E8" s="324"/>
      <c r="F8" s="325">
        <v>9.9774833109930974E-2</v>
      </c>
      <c r="G8" s="325">
        <v>0.11077203327762024</v>
      </c>
      <c r="H8" s="325">
        <v>0.10349296731451776</v>
      </c>
      <c r="I8" s="326">
        <v>9.1424069105532663E-2</v>
      </c>
    </row>
    <row r="9" spans="1:9" ht="16.95" customHeight="1">
      <c r="A9" s="196">
        <v>25</v>
      </c>
      <c r="B9" s="196" t="s">
        <v>40</v>
      </c>
      <c r="C9" s="196" t="s">
        <v>22</v>
      </c>
      <c r="D9" s="324">
        <v>0.3292467189912982</v>
      </c>
      <c r="E9" s="324">
        <v>0.14420618798724552</v>
      </c>
      <c r="F9" s="325">
        <v>0.10135514906786931</v>
      </c>
      <c r="G9" s="325">
        <v>9.8194249581821297E-2</v>
      </c>
      <c r="H9" s="325">
        <v>0.11691367681146116</v>
      </c>
      <c r="I9" s="326">
        <v>0.12916268985880569</v>
      </c>
    </row>
    <row r="10" spans="1:9" ht="16.95" customHeight="1">
      <c r="A10" s="196">
        <v>2</v>
      </c>
      <c r="B10" s="196" t="s">
        <v>30</v>
      </c>
      <c r="C10" s="196" t="s">
        <v>2</v>
      </c>
      <c r="D10" s="327">
        <v>0.14943952627423071</v>
      </c>
      <c r="E10" s="327">
        <v>0.11217219742632632</v>
      </c>
      <c r="F10" s="328">
        <v>0.10861944738694475</v>
      </c>
      <c r="G10" s="328">
        <v>0.13611352736749038</v>
      </c>
      <c r="H10" s="328">
        <v>0.14395491493756293</v>
      </c>
      <c r="I10" s="326">
        <v>0.14400247059660398</v>
      </c>
    </row>
    <row r="11" spans="1:9" ht="16.95" customHeight="1">
      <c r="A11" s="196">
        <v>15</v>
      </c>
      <c r="B11" s="196" t="s">
        <v>27</v>
      </c>
      <c r="C11" s="196" t="s">
        <v>15</v>
      </c>
      <c r="D11" s="327">
        <v>0.10414027508613713</v>
      </c>
      <c r="E11" s="327">
        <v>8.6482154965172905E-2</v>
      </c>
      <c r="F11" s="328">
        <v>0.14993482926390778</v>
      </c>
      <c r="G11" s="328">
        <v>0.16459188084965057</v>
      </c>
      <c r="H11" s="328">
        <v>0.14111929107509064</v>
      </c>
      <c r="I11" s="326">
        <v>0.15388027242030561</v>
      </c>
    </row>
    <row r="12" spans="1:9" ht="16.95" customHeight="1">
      <c r="A12" s="196">
        <v>11</v>
      </c>
      <c r="B12" s="196" t="s">
        <v>52</v>
      </c>
      <c r="C12" s="196" t="s">
        <v>53</v>
      </c>
      <c r="D12" s="324">
        <v>0.16599642433143913</v>
      </c>
      <c r="E12" s="324">
        <v>0.80013381270799155</v>
      </c>
      <c r="F12" s="325">
        <v>0.32961718621553593</v>
      </c>
      <c r="G12" s="325">
        <v>0.20658713924527616</v>
      </c>
      <c r="H12" s="325">
        <v>0.17934214109086249</v>
      </c>
      <c r="I12" s="326">
        <v>0.1594012419621168</v>
      </c>
    </row>
    <row r="13" spans="1:9" ht="16.95" customHeight="1">
      <c r="A13" s="196">
        <v>24</v>
      </c>
      <c r="B13" s="196" t="s">
        <v>41</v>
      </c>
      <c r="C13" s="196" t="s">
        <v>23</v>
      </c>
      <c r="D13" s="327">
        <v>9.4034401242264393E-2</v>
      </c>
      <c r="E13" s="327">
        <v>0.11316029887976183</v>
      </c>
      <c r="F13" s="328">
        <v>9.681034128065559E-2</v>
      </c>
      <c r="G13" s="328">
        <v>0.17295334536654189</v>
      </c>
      <c r="H13" s="328">
        <v>0.18832355771685241</v>
      </c>
      <c r="I13" s="326">
        <v>0.17785874383646669</v>
      </c>
    </row>
    <row r="14" spans="1:9" ht="16.95" customHeight="1">
      <c r="A14" s="196">
        <v>1</v>
      </c>
      <c r="B14" s="196" t="s">
        <v>50</v>
      </c>
      <c r="C14" s="196" t="s">
        <v>1</v>
      </c>
      <c r="D14" s="324"/>
      <c r="E14" s="324"/>
      <c r="F14" s="325">
        <v>0.24390377463944812</v>
      </c>
      <c r="G14" s="325">
        <v>0.17573516328612596</v>
      </c>
      <c r="H14" s="325">
        <v>0.19076393577482945</v>
      </c>
      <c r="I14" s="326">
        <v>0.17853116132137883</v>
      </c>
    </row>
    <row r="15" spans="1:9" ht="16.95" customHeight="1">
      <c r="A15" s="196">
        <v>16</v>
      </c>
      <c r="B15" s="196" t="s">
        <v>39</v>
      </c>
      <c r="C15" s="196" t="s">
        <v>16</v>
      </c>
      <c r="D15" s="324"/>
      <c r="E15" s="324">
        <v>2.5203188496405127E-2</v>
      </c>
      <c r="F15" s="325"/>
      <c r="G15" s="325"/>
      <c r="H15" s="325"/>
      <c r="I15" s="326">
        <v>0.21190112331227451</v>
      </c>
    </row>
    <row r="16" spans="1:9" ht="16.95" customHeight="1">
      <c r="A16" s="196">
        <v>12</v>
      </c>
      <c r="B16" s="196" t="s">
        <v>44</v>
      </c>
      <c r="C16" s="196" t="s">
        <v>13</v>
      </c>
      <c r="D16" s="327">
        <v>0.58456006207365185</v>
      </c>
      <c r="E16" s="327">
        <v>0.83997342281772025</v>
      </c>
      <c r="F16" s="328">
        <v>0.35005271957846784</v>
      </c>
      <c r="G16" s="328">
        <v>0.27484633499397099</v>
      </c>
      <c r="H16" s="328">
        <v>0.24891509433727371</v>
      </c>
      <c r="I16" s="326">
        <v>0.2285800938904578</v>
      </c>
    </row>
    <row r="17" spans="1:9" ht="16.95" customHeight="1">
      <c r="A17" s="196">
        <v>10</v>
      </c>
      <c r="B17" s="196" t="s">
        <v>43</v>
      </c>
      <c r="C17" s="196" t="s">
        <v>8</v>
      </c>
      <c r="D17" s="324">
        <v>0.24009749540971922</v>
      </c>
      <c r="E17" s="324">
        <v>0.26642211140822752</v>
      </c>
      <c r="F17" s="325">
        <v>0.24584048603543759</v>
      </c>
      <c r="G17" s="325">
        <v>0.24463113510324461</v>
      </c>
      <c r="H17" s="325">
        <v>0.25914465236135259</v>
      </c>
      <c r="I17" s="326">
        <v>0.2710584164095961</v>
      </c>
    </row>
    <row r="18" spans="1:9" ht="16.95" customHeight="1">
      <c r="A18" s="196">
        <v>26</v>
      </c>
      <c r="B18" s="196" t="s">
        <v>33</v>
      </c>
      <c r="C18" s="196" t="s">
        <v>7</v>
      </c>
      <c r="D18" s="327">
        <v>0.34883245243771782</v>
      </c>
      <c r="E18" s="327">
        <v>0.37611091969975119</v>
      </c>
      <c r="F18" s="328">
        <v>0.42827054400298586</v>
      </c>
      <c r="G18" s="328">
        <v>0.32145472115568674</v>
      </c>
      <c r="H18" s="328">
        <v>0.3197659055847184</v>
      </c>
      <c r="I18" s="326">
        <v>0.3314182514597131</v>
      </c>
    </row>
    <row r="19" spans="1:9" ht="16.95" customHeight="1">
      <c r="A19" s="196">
        <v>9</v>
      </c>
      <c r="B19" s="196" t="s">
        <v>45</v>
      </c>
      <c r="C19" s="196" t="s">
        <v>24</v>
      </c>
      <c r="D19" s="324">
        <v>0.61948970854368257</v>
      </c>
      <c r="E19" s="324">
        <v>0.71092627857051782</v>
      </c>
      <c r="F19" s="325">
        <v>0.3384472373617759</v>
      </c>
      <c r="G19" s="325">
        <v>0.33125020595176075</v>
      </c>
      <c r="H19" s="325">
        <v>0.35941700552901235</v>
      </c>
      <c r="I19" s="326">
        <v>0.36234084236214298</v>
      </c>
    </row>
    <row r="20" spans="1:9" ht="16.95" customHeight="1">
      <c r="A20" s="196">
        <v>23</v>
      </c>
      <c r="B20" s="196" t="s">
        <v>38</v>
      </c>
      <c r="C20" s="196" t="s">
        <v>21</v>
      </c>
      <c r="D20" s="327">
        <v>0.62653551870709623</v>
      </c>
      <c r="E20" s="327">
        <v>0.24438090497365114</v>
      </c>
      <c r="F20" s="328">
        <v>0.25521036459911084</v>
      </c>
      <c r="G20" s="328">
        <v>0.1637451407244549</v>
      </c>
      <c r="H20" s="328">
        <v>0.16226051739378974</v>
      </c>
      <c r="I20" s="326">
        <v>0.3767238756645987</v>
      </c>
    </row>
    <row r="21" spans="1:9" ht="16.95" customHeight="1">
      <c r="A21" s="196">
        <v>19</v>
      </c>
      <c r="B21" s="196" t="s">
        <v>31</v>
      </c>
      <c r="C21" s="196" t="s">
        <v>18</v>
      </c>
      <c r="D21" s="324">
        <v>0.29804092177543234</v>
      </c>
      <c r="E21" s="324">
        <v>0.32066909549040551</v>
      </c>
      <c r="F21" s="325">
        <v>0.30822221950323236</v>
      </c>
      <c r="G21" s="325">
        <v>0.29999717049306845</v>
      </c>
      <c r="H21" s="325">
        <v>0.3353136003644388</v>
      </c>
      <c r="I21" s="326">
        <v>0.41069124824789571</v>
      </c>
    </row>
    <row r="22" spans="1:9" ht="16.95" customHeight="1">
      <c r="A22" s="196">
        <v>27</v>
      </c>
      <c r="B22" s="196" t="s">
        <v>42</v>
      </c>
      <c r="C22" s="196" t="s">
        <v>25</v>
      </c>
      <c r="D22" s="327">
        <v>0.39425933295820709</v>
      </c>
      <c r="E22" s="327">
        <v>0.52612852965885237</v>
      </c>
      <c r="F22" s="328">
        <v>0.42636665992006328</v>
      </c>
      <c r="G22" s="328">
        <v>0.63161125629692905</v>
      </c>
      <c r="H22" s="328">
        <v>0.59726427920398462</v>
      </c>
      <c r="I22" s="326">
        <v>0.55223403901710089</v>
      </c>
    </row>
    <row r="23" spans="1:9" ht="16.95" customHeight="1">
      <c r="A23" s="196">
        <v>22</v>
      </c>
      <c r="B23" s="196" t="s">
        <v>49</v>
      </c>
      <c r="C23" s="196" t="s">
        <v>20</v>
      </c>
      <c r="D23" s="324"/>
      <c r="E23" s="324"/>
      <c r="F23" s="325">
        <v>0.70338509655055548</v>
      </c>
      <c r="G23" s="325">
        <v>0.66921828457750299</v>
      </c>
      <c r="H23" s="325">
        <v>0.65307492519601718</v>
      </c>
      <c r="I23" s="326">
        <v>0.58932144796540065</v>
      </c>
    </row>
    <row r="24" spans="1:9" ht="16.95" customHeight="1">
      <c r="A24" s="196">
        <v>13</v>
      </c>
      <c r="B24" s="196" t="s">
        <v>47</v>
      </c>
      <c r="C24" s="196" t="s">
        <v>3</v>
      </c>
      <c r="D24" s="327">
        <v>0.62305116064210653</v>
      </c>
      <c r="E24" s="327">
        <v>0.65727326061232816</v>
      </c>
      <c r="F24" s="328">
        <v>0.88883649652245666</v>
      </c>
      <c r="G24" s="328">
        <v>0.65075921908893708</v>
      </c>
      <c r="H24" s="328">
        <v>0.49245495495495495</v>
      </c>
      <c r="I24" s="326">
        <v>0.62544642857142863</v>
      </c>
    </row>
    <row r="25" spans="1:9" ht="16.95" customHeight="1">
      <c r="A25" s="196">
        <v>20</v>
      </c>
      <c r="B25" s="196" t="s">
        <v>29</v>
      </c>
      <c r="C25" s="196" t="s">
        <v>0</v>
      </c>
      <c r="D25" s="327"/>
      <c r="E25" s="327"/>
      <c r="F25" s="328">
        <v>0.61197010551492792</v>
      </c>
      <c r="G25" s="328">
        <v>0.89573348890936988</v>
      </c>
      <c r="H25" s="328">
        <v>0.82205902575242695</v>
      </c>
      <c r="I25" s="326">
        <v>0.68592079585664478</v>
      </c>
    </row>
    <row r="26" spans="1:9" ht="16.95" customHeight="1">
      <c r="A26" s="196">
        <v>5</v>
      </c>
      <c r="B26" s="196" t="s">
        <v>36</v>
      </c>
      <c r="C26" s="196" t="s">
        <v>9</v>
      </c>
      <c r="D26" s="327">
        <v>0.84434852947225025</v>
      </c>
      <c r="E26" s="327">
        <v>0.83598606422416033</v>
      </c>
      <c r="F26" s="328">
        <v>0.85377810788894681</v>
      </c>
      <c r="G26" s="328">
        <v>1.0443030046061601</v>
      </c>
      <c r="H26" s="328">
        <v>0.96922433303873234</v>
      </c>
      <c r="I26" s="326">
        <v>0.89957034590005736</v>
      </c>
    </row>
    <row r="27" spans="1:9" ht="16.95" customHeight="1">
      <c r="A27" s="196">
        <v>8</v>
      </c>
      <c r="B27" s="196" t="s">
        <v>46</v>
      </c>
      <c r="C27" s="196" t="s">
        <v>10</v>
      </c>
      <c r="D27" s="324">
        <v>3.4657782846349128</v>
      </c>
      <c r="E27" s="324">
        <v>3.730771798298568</v>
      </c>
      <c r="F27" s="325">
        <v>2.2032506694332992</v>
      </c>
      <c r="G27" s="325">
        <v>1.5127781762965191</v>
      </c>
      <c r="H27" s="325"/>
      <c r="I27" s="326">
        <v>1.0355210795474954</v>
      </c>
    </row>
    <row r="28" spans="1:9" ht="16.95" customHeight="1">
      <c r="A28" s="196">
        <v>4</v>
      </c>
      <c r="B28" s="196" t="s">
        <v>26</v>
      </c>
      <c r="C28" s="196" t="s">
        <v>5</v>
      </c>
      <c r="D28" s="327"/>
      <c r="E28" s="327"/>
      <c r="F28" s="328"/>
      <c r="G28" s="328"/>
      <c r="H28" s="328"/>
      <c r="I28" s="326"/>
    </row>
    <row r="29" spans="1:9" ht="16.95" customHeight="1">
      <c r="A29" s="196">
        <v>7</v>
      </c>
      <c r="B29" s="196" t="s">
        <v>51</v>
      </c>
      <c r="C29" s="196" t="s">
        <v>12</v>
      </c>
      <c r="D29" s="324"/>
      <c r="E29" s="324"/>
      <c r="F29" s="325"/>
      <c r="G29" s="325"/>
      <c r="H29" s="325"/>
      <c r="I29" s="326"/>
    </row>
    <row r="31" spans="1:9" ht="36.75" customHeight="1">
      <c r="A31" s="309" t="s">
        <v>61</v>
      </c>
      <c r="B31" s="248"/>
      <c r="C31" s="248"/>
      <c r="D31" s="248"/>
      <c r="E31" s="248"/>
      <c r="F31" s="248"/>
      <c r="H31" s="44"/>
      <c r="I31" s="44"/>
    </row>
    <row r="32" spans="1:9" ht="38.25" customHeight="1">
      <c r="A32" s="308" t="s">
        <v>59</v>
      </c>
      <c r="B32" s="238"/>
      <c r="C32" s="238"/>
      <c r="D32" s="238"/>
      <c r="E32" s="238"/>
      <c r="F32" s="238"/>
      <c r="G32" s="2"/>
    </row>
    <row r="33" spans="1:6">
      <c r="A33" s="247" t="s">
        <v>536</v>
      </c>
      <c r="B33" s="247"/>
      <c r="C33" s="247"/>
      <c r="D33" s="247"/>
      <c r="E33" s="247"/>
      <c r="F33" s="247"/>
    </row>
    <row r="34" spans="1:6">
      <c r="A34" s="247" t="s">
        <v>537</v>
      </c>
    </row>
  </sheetData>
  <sheetProtection algorithmName="SHA-512" hashValue="oW1Ft9HN2/LYVrn2uUgOYwxhVYZUHFqJLQABe/nNszSrZ++USlFu1OQjpWRjJbQCcS31KiZ8wvLM8m5fUemT8g==" saltValue="AUvlw4oG0CtgnI/6DaQuiA==" spinCount="100000" sheet="1" objects="1" scenarios="1"/>
  <mergeCells count="1">
    <mergeCell ref="A1:I1"/>
  </mergeCells>
  <pageMargins left="0.7" right="0.7" top="0.75" bottom="0.75"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U34"/>
  <sheetViews>
    <sheetView zoomScale="90" zoomScaleNormal="90" workbookViewId="0">
      <selection activeCell="H39" sqref="H39"/>
    </sheetView>
  </sheetViews>
  <sheetFormatPr defaultColWidth="9.44140625" defaultRowHeight="14.4"/>
  <cols>
    <col min="1" max="1" width="9.44140625" style="171"/>
    <col min="2" max="3" width="9.44140625" style="171" customWidth="1"/>
    <col min="4" max="7" width="9.44140625" style="171"/>
    <col min="8" max="9" width="9.44140625" style="247"/>
    <col min="10" max="10" width="22.5546875" style="171" customWidth="1"/>
    <col min="11" max="16384" width="9.44140625" style="171"/>
  </cols>
  <sheetData>
    <row r="1" spans="1:21" ht="32.25" customHeight="1">
      <c r="A1" s="444" t="s">
        <v>419</v>
      </c>
      <c r="B1" s="445"/>
      <c r="C1" s="445"/>
      <c r="D1" s="445"/>
      <c r="E1" s="445"/>
      <c r="F1" s="445"/>
      <c r="G1" s="445"/>
      <c r="H1" s="445"/>
      <c r="I1" s="445"/>
      <c r="J1" s="445"/>
      <c r="K1" s="148"/>
      <c r="L1" s="148"/>
      <c r="M1" s="148"/>
      <c r="N1" s="148"/>
      <c r="O1" s="148"/>
      <c r="P1" s="92"/>
      <c r="Q1" s="92"/>
      <c r="R1" s="92"/>
      <c r="S1" s="92"/>
      <c r="T1" s="92"/>
      <c r="U1" s="91"/>
    </row>
    <row r="2" spans="1:21">
      <c r="A2" s="13"/>
      <c r="B2" s="13"/>
      <c r="C2" s="13"/>
      <c r="D2" s="13"/>
      <c r="E2" s="13"/>
      <c r="F2" s="13"/>
      <c r="G2" s="13"/>
      <c r="H2" s="13"/>
      <c r="I2" s="13"/>
      <c r="J2" s="13"/>
      <c r="K2" s="13"/>
    </row>
    <row r="3" spans="1:21">
      <c r="A3" s="97"/>
      <c r="B3" s="450">
        <v>2013</v>
      </c>
      <c r="C3" s="450"/>
      <c r="D3" s="448">
        <v>2018</v>
      </c>
      <c r="E3" s="449"/>
      <c r="F3" s="446">
        <v>2019</v>
      </c>
      <c r="G3" s="447"/>
      <c r="H3" s="446">
        <v>2020</v>
      </c>
      <c r="I3" s="447"/>
      <c r="J3" s="159"/>
      <c r="K3" s="13"/>
    </row>
    <row r="4" spans="1:21">
      <c r="A4" s="97"/>
      <c r="B4" s="98" t="s">
        <v>161</v>
      </c>
      <c r="C4" s="97">
        <v>2013</v>
      </c>
      <c r="D4" s="120" t="s">
        <v>161</v>
      </c>
      <c r="E4" s="119">
        <v>2018</v>
      </c>
      <c r="F4" s="183" t="s">
        <v>161</v>
      </c>
      <c r="G4" s="159">
        <v>2019</v>
      </c>
      <c r="H4" s="255" t="s">
        <v>161</v>
      </c>
      <c r="I4" s="254">
        <v>2020</v>
      </c>
      <c r="J4" s="183" t="s">
        <v>417</v>
      </c>
    </row>
    <row r="5" spans="1:21">
      <c r="A5" s="97"/>
      <c r="B5" s="98"/>
      <c r="C5" s="97"/>
      <c r="D5" s="119"/>
      <c r="E5" s="119"/>
      <c r="F5" s="159"/>
      <c r="G5" s="159"/>
      <c r="H5" s="254"/>
      <c r="I5" s="254"/>
      <c r="J5" s="183"/>
      <c r="K5" s="13"/>
    </row>
    <row r="6" spans="1:21">
      <c r="A6" s="98" t="s">
        <v>30</v>
      </c>
      <c r="B6" s="97">
        <v>0</v>
      </c>
      <c r="C6" s="97">
        <v>0</v>
      </c>
      <c r="D6" s="119">
        <v>0</v>
      </c>
      <c r="E6" s="119">
        <v>0</v>
      </c>
      <c r="F6" s="159">
        <v>0</v>
      </c>
      <c r="G6" s="159">
        <v>0</v>
      </c>
      <c r="H6" s="254">
        <v>0</v>
      </c>
      <c r="I6" s="254">
        <v>0</v>
      </c>
      <c r="J6" s="330"/>
      <c r="K6" s="13"/>
    </row>
    <row r="7" spans="1:21">
      <c r="A7" s="98" t="s">
        <v>35</v>
      </c>
      <c r="B7" s="97">
        <v>0</v>
      </c>
      <c r="C7" s="97">
        <v>0</v>
      </c>
      <c r="D7" s="119">
        <v>0</v>
      </c>
      <c r="E7" s="119">
        <v>0</v>
      </c>
      <c r="F7" s="159">
        <v>0</v>
      </c>
      <c r="G7" s="159">
        <v>0</v>
      </c>
      <c r="H7" s="254">
        <v>0</v>
      </c>
      <c r="I7" s="254">
        <v>0</v>
      </c>
      <c r="J7" s="330"/>
      <c r="K7" s="13"/>
    </row>
    <row r="8" spans="1:21">
      <c r="A8" s="97" t="s">
        <v>52</v>
      </c>
      <c r="B8" s="97">
        <v>0</v>
      </c>
      <c r="C8" s="97">
        <v>0</v>
      </c>
      <c r="D8" s="119">
        <v>0</v>
      </c>
      <c r="E8" s="119">
        <v>0</v>
      </c>
      <c r="F8" s="159"/>
      <c r="G8" s="159"/>
      <c r="H8" s="254">
        <v>0</v>
      </c>
      <c r="I8" s="254">
        <v>0</v>
      </c>
      <c r="J8" s="330"/>
      <c r="K8" s="13"/>
    </row>
    <row r="9" spans="1:21">
      <c r="A9" s="97" t="s">
        <v>39</v>
      </c>
      <c r="B9" s="97">
        <v>0</v>
      </c>
      <c r="C9" s="97">
        <v>0</v>
      </c>
      <c r="D9" s="119">
        <v>0</v>
      </c>
      <c r="E9" s="119">
        <v>0</v>
      </c>
      <c r="F9" s="159">
        <v>0</v>
      </c>
      <c r="G9" s="159">
        <v>0</v>
      </c>
      <c r="H9" s="254">
        <v>0</v>
      </c>
      <c r="I9" s="254">
        <v>0</v>
      </c>
      <c r="J9" s="330"/>
      <c r="K9" s="13"/>
    </row>
    <row r="10" spans="1:21">
      <c r="A10" s="97" t="s">
        <v>49</v>
      </c>
      <c r="B10" s="97">
        <v>0</v>
      </c>
      <c r="C10" s="97">
        <v>0</v>
      </c>
      <c r="D10" s="119">
        <v>0</v>
      </c>
      <c r="E10" s="119">
        <v>0</v>
      </c>
      <c r="F10" s="159">
        <v>0</v>
      </c>
      <c r="G10" s="159">
        <v>0</v>
      </c>
      <c r="H10" s="254">
        <v>0</v>
      </c>
      <c r="I10" s="254">
        <v>0</v>
      </c>
      <c r="J10" s="331"/>
      <c r="K10" s="13"/>
    </row>
    <row r="11" spans="1:21">
      <c r="A11" s="97" t="s">
        <v>33</v>
      </c>
      <c r="B11" s="97">
        <v>0</v>
      </c>
      <c r="C11" s="97">
        <v>0</v>
      </c>
      <c r="D11" s="119">
        <v>0</v>
      </c>
      <c r="E11" s="119">
        <v>0</v>
      </c>
      <c r="F11" s="159">
        <v>0</v>
      </c>
      <c r="G11" s="159">
        <v>0</v>
      </c>
      <c r="H11" s="254">
        <v>0</v>
      </c>
      <c r="I11" s="254">
        <v>0</v>
      </c>
      <c r="J11" s="331"/>
      <c r="K11" s="13"/>
    </row>
    <row r="12" spans="1:21">
      <c r="A12" s="97" t="s">
        <v>27</v>
      </c>
      <c r="B12" s="97">
        <v>3</v>
      </c>
      <c r="C12" s="97">
        <v>311</v>
      </c>
      <c r="D12" s="119">
        <v>0</v>
      </c>
      <c r="E12" s="119">
        <v>0</v>
      </c>
      <c r="F12" s="159">
        <v>1</v>
      </c>
      <c r="G12" s="159">
        <v>280</v>
      </c>
      <c r="H12" s="254">
        <v>0</v>
      </c>
      <c r="I12" s="254">
        <v>0</v>
      </c>
      <c r="J12" s="331">
        <f t="shared" ref="J12:J31" si="0">(B12*C12+D12*E12+F12*G12+H12*I12)/(B12+D12+F12+H12)</f>
        <v>303.25</v>
      </c>
      <c r="K12" s="13"/>
    </row>
    <row r="13" spans="1:21">
      <c r="A13" s="97" t="s">
        <v>50</v>
      </c>
      <c r="B13" s="97">
        <v>4</v>
      </c>
      <c r="C13" s="97">
        <v>692</v>
      </c>
      <c r="D13" s="119">
        <v>4</v>
      </c>
      <c r="E13" s="119">
        <v>142</v>
      </c>
      <c r="F13" s="159">
        <v>3</v>
      </c>
      <c r="G13" s="159">
        <v>199</v>
      </c>
      <c r="H13" s="254">
        <v>3</v>
      </c>
      <c r="I13" s="254">
        <v>131</v>
      </c>
      <c r="J13" s="331">
        <f t="shared" si="0"/>
        <v>309</v>
      </c>
      <c r="K13" s="13"/>
    </row>
    <row r="14" spans="1:21">
      <c r="A14" s="97" t="s">
        <v>40</v>
      </c>
      <c r="B14" s="97">
        <v>0</v>
      </c>
      <c r="C14" s="97">
        <v>0</v>
      </c>
      <c r="D14" s="119">
        <v>1</v>
      </c>
      <c r="E14" s="119">
        <v>379</v>
      </c>
      <c r="F14" s="159">
        <v>2</v>
      </c>
      <c r="G14" s="159">
        <v>512</v>
      </c>
      <c r="H14" s="254">
        <v>1</v>
      </c>
      <c r="I14" s="254">
        <v>139</v>
      </c>
      <c r="J14" s="331">
        <f t="shared" si="0"/>
        <v>385.5</v>
      </c>
      <c r="K14" s="50"/>
    </row>
    <row r="15" spans="1:21">
      <c r="A15" s="97" t="s">
        <v>44</v>
      </c>
      <c r="B15" s="97">
        <v>22</v>
      </c>
      <c r="C15" s="97">
        <v>281</v>
      </c>
      <c r="D15" s="119">
        <v>7</v>
      </c>
      <c r="E15" s="119">
        <v>393</v>
      </c>
      <c r="F15" s="159">
        <v>7</v>
      </c>
      <c r="G15" s="159">
        <v>313</v>
      </c>
      <c r="H15" s="254">
        <v>56</v>
      </c>
      <c r="I15" s="254">
        <v>485</v>
      </c>
      <c r="J15" s="331">
        <f t="shared" si="0"/>
        <v>416.13043478260869</v>
      </c>
      <c r="K15" s="13"/>
    </row>
    <row r="16" spans="1:21">
      <c r="A16" s="97" t="s">
        <v>37</v>
      </c>
      <c r="B16" s="97">
        <v>1</v>
      </c>
      <c r="C16" s="97">
        <v>645</v>
      </c>
      <c r="D16" s="119">
        <v>1</v>
      </c>
      <c r="E16" s="119">
        <v>308</v>
      </c>
      <c r="F16" s="159">
        <v>1</v>
      </c>
      <c r="G16" s="159">
        <v>308</v>
      </c>
      <c r="H16" s="254">
        <v>0</v>
      </c>
      <c r="I16" s="254">
        <v>0</v>
      </c>
      <c r="J16" s="331">
        <f t="shared" si="0"/>
        <v>420.33333333333331</v>
      </c>
      <c r="K16" s="13"/>
    </row>
    <row r="17" spans="1:16">
      <c r="A17" s="97" t="s">
        <v>31</v>
      </c>
      <c r="B17" s="97">
        <v>0</v>
      </c>
      <c r="C17" s="97">
        <v>0</v>
      </c>
      <c r="D17" s="119">
        <v>8</v>
      </c>
      <c r="E17" s="119">
        <v>428</v>
      </c>
      <c r="F17" s="159">
        <v>2</v>
      </c>
      <c r="G17" s="159">
        <v>405</v>
      </c>
      <c r="H17" s="254">
        <v>0</v>
      </c>
      <c r="I17" s="254">
        <v>0</v>
      </c>
      <c r="J17" s="331">
        <f t="shared" si="0"/>
        <v>423.4</v>
      </c>
      <c r="K17" s="13"/>
    </row>
    <row r="18" spans="1:16">
      <c r="A18" s="97" t="s">
        <v>43</v>
      </c>
      <c r="B18" s="97">
        <v>11</v>
      </c>
      <c r="C18" s="97">
        <v>543</v>
      </c>
      <c r="D18" s="119">
        <v>5</v>
      </c>
      <c r="E18" s="119">
        <v>562</v>
      </c>
      <c r="F18" s="159">
        <v>2</v>
      </c>
      <c r="G18" s="159">
        <v>306</v>
      </c>
      <c r="H18" s="254">
        <v>4</v>
      </c>
      <c r="I18" s="254">
        <v>322</v>
      </c>
      <c r="J18" s="331">
        <f t="shared" si="0"/>
        <v>485.59090909090907</v>
      </c>
      <c r="K18" s="13"/>
    </row>
    <row r="19" spans="1:16">
      <c r="A19" s="97" t="s">
        <v>46</v>
      </c>
      <c r="B19" s="97">
        <v>7</v>
      </c>
      <c r="C19" s="97">
        <v>800</v>
      </c>
      <c r="D19" s="119">
        <v>8</v>
      </c>
      <c r="E19" s="119">
        <v>233</v>
      </c>
      <c r="F19" s="159">
        <v>4</v>
      </c>
      <c r="G19" s="159">
        <v>468</v>
      </c>
      <c r="H19" s="254">
        <v>0</v>
      </c>
      <c r="I19" s="254">
        <v>0</v>
      </c>
      <c r="J19" s="331">
        <f t="shared" si="0"/>
        <v>491.36842105263156</v>
      </c>
      <c r="K19" s="13"/>
    </row>
    <row r="20" spans="1:16">
      <c r="A20" s="97" t="s">
        <v>34</v>
      </c>
      <c r="B20" s="97">
        <v>0</v>
      </c>
      <c r="C20" s="97">
        <v>0</v>
      </c>
      <c r="D20" s="119">
        <v>0</v>
      </c>
      <c r="E20" s="119">
        <v>0</v>
      </c>
      <c r="F20" s="159">
        <v>0</v>
      </c>
      <c r="G20" s="159">
        <v>0</v>
      </c>
      <c r="H20" s="254">
        <v>1</v>
      </c>
      <c r="I20" s="254">
        <v>496</v>
      </c>
      <c r="J20" s="331">
        <f t="shared" si="0"/>
        <v>496</v>
      </c>
      <c r="K20" s="13"/>
    </row>
    <row r="21" spans="1:16">
      <c r="A21" s="97" t="s">
        <v>29</v>
      </c>
      <c r="B21" s="97">
        <v>0</v>
      </c>
      <c r="C21" s="97">
        <v>0</v>
      </c>
      <c r="D21" s="119">
        <v>4</v>
      </c>
      <c r="E21" s="119">
        <v>333.5</v>
      </c>
      <c r="F21" s="159">
        <v>3</v>
      </c>
      <c r="G21" s="159">
        <v>1180.3</v>
      </c>
      <c r="H21" s="254">
        <v>3</v>
      </c>
      <c r="I21" s="254">
        <v>98.6</v>
      </c>
      <c r="J21" s="331">
        <f t="shared" si="0"/>
        <v>517.06999999999994</v>
      </c>
      <c r="K21" s="13"/>
    </row>
    <row r="22" spans="1:16">
      <c r="A22" s="97" t="s">
        <v>38</v>
      </c>
      <c r="B22" s="97">
        <v>16</v>
      </c>
      <c r="C22" s="97">
        <v>450</v>
      </c>
      <c r="D22" s="119">
        <v>4</v>
      </c>
      <c r="E22" s="119">
        <v>569</v>
      </c>
      <c r="F22" s="159">
        <v>13</v>
      </c>
      <c r="G22" s="159">
        <v>508.5</v>
      </c>
      <c r="H22" s="254">
        <v>10</v>
      </c>
      <c r="I22" s="254">
        <v>826</v>
      </c>
      <c r="J22" s="331">
        <f t="shared" si="0"/>
        <v>566.19767441860461</v>
      </c>
      <c r="K22" s="13"/>
    </row>
    <row r="23" spans="1:16">
      <c r="A23" s="97" t="s">
        <v>26</v>
      </c>
      <c r="B23" s="97">
        <v>0</v>
      </c>
      <c r="C23" s="97">
        <v>0</v>
      </c>
      <c r="D23" s="119">
        <v>1</v>
      </c>
      <c r="E23" s="119">
        <v>868</v>
      </c>
      <c r="F23" s="159">
        <v>2</v>
      </c>
      <c r="G23" s="159">
        <v>543</v>
      </c>
      <c r="H23" s="254">
        <v>1</v>
      </c>
      <c r="I23" s="254">
        <v>405</v>
      </c>
      <c r="J23" s="331">
        <f t="shared" si="0"/>
        <v>589.75</v>
      </c>
      <c r="K23" s="13"/>
      <c r="M23" s="6"/>
    </row>
    <row r="24" spans="1:16">
      <c r="A24" s="97" t="s">
        <v>42</v>
      </c>
      <c r="B24" s="97">
        <v>0</v>
      </c>
      <c r="C24" s="97">
        <v>0</v>
      </c>
      <c r="D24" s="119">
        <v>1</v>
      </c>
      <c r="E24" s="119">
        <v>965</v>
      </c>
      <c r="F24" s="159">
        <v>1</v>
      </c>
      <c r="G24" s="159">
        <v>330</v>
      </c>
      <c r="H24" s="254">
        <v>0</v>
      </c>
      <c r="I24" s="254">
        <v>0</v>
      </c>
      <c r="J24" s="331">
        <f t="shared" si="0"/>
        <v>647.5</v>
      </c>
      <c r="K24" s="13"/>
      <c r="M24" s="6"/>
      <c r="N24" s="6"/>
      <c r="O24" s="6"/>
      <c r="P24" s="6"/>
    </row>
    <row r="25" spans="1:16">
      <c r="A25" s="99" t="s">
        <v>32</v>
      </c>
      <c r="B25" s="97">
        <v>1</v>
      </c>
      <c r="C25" s="97">
        <v>778</v>
      </c>
      <c r="D25" s="119">
        <v>4</v>
      </c>
      <c r="E25" s="119">
        <v>602</v>
      </c>
      <c r="F25" s="159">
        <v>2</v>
      </c>
      <c r="G25" s="183">
        <v>722.5</v>
      </c>
      <c r="H25" s="255">
        <v>3</v>
      </c>
      <c r="I25" s="255">
        <v>1129</v>
      </c>
      <c r="J25" s="331">
        <f t="shared" si="0"/>
        <v>801.8</v>
      </c>
      <c r="K25" s="49"/>
      <c r="M25" s="6"/>
    </row>
    <row r="26" spans="1:16">
      <c r="A26" s="97" t="s">
        <v>41</v>
      </c>
      <c r="B26" s="97">
        <v>15</v>
      </c>
      <c r="C26" s="97">
        <v>865</v>
      </c>
      <c r="D26" s="119">
        <v>2</v>
      </c>
      <c r="E26" s="119">
        <v>727</v>
      </c>
      <c r="F26" s="159">
        <v>0</v>
      </c>
      <c r="G26" s="159">
        <v>0</v>
      </c>
      <c r="H26" s="254">
        <v>0</v>
      </c>
      <c r="I26" s="254">
        <v>0</v>
      </c>
      <c r="J26" s="331">
        <f t="shared" si="0"/>
        <v>848.76470588235293</v>
      </c>
      <c r="K26" s="13"/>
    </row>
    <row r="27" spans="1:16">
      <c r="A27" s="97" t="s">
        <v>36</v>
      </c>
      <c r="B27" s="97">
        <v>2</v>
      </c>
      <c r="C27" s="97">
        <v>976</v>
      </c>
      <c r="D27" s="119">
        <v>2</v>
      </c>
      <c r="E27" s="119">
        <v>516</v>
      </c>
      <c r="F27" s="159">
        <v>5</v>
      </c>
      <c r="G27" s="159">
        <v>944</v>
      </c>
      <c r="H27" s="254">
        <v>0</v>
      </c>
      <c r="I27" s="254">
        <v>0</v>
      </c>
      <c r="J27" s="331">
        <f t="shared" si="0"/>
        <v>856</v>
      </c>
      <c r="K27" s="13"/>
    </row>
    <row r="28" spans="1:16">
      <c r="A28" s="97" t="s">
        <v>45</v>
      </c>
      <c r="B28" s="97">
        <v>28</v>
      </c>
      <c r="C28" s="97">
        <v>605</v>
      </c>
      <c r="D28" s="119">
        <v>7</v>
      </c>
      <c r="E28" s="119">
        <v>1087</v>
      </c>
      <c r="F28" s="159">
        <v>3</v>
      </c>
      <c r="G28" s="159">
        <v>1505</v>
      </c>
      <c r="H28" s="254">
        <v>7</v>
      </c>
      <c r="I28" s="254">
        <v>1446</v>
      </c>
      <c r="J28" s="331">
        <f t="shared" si="0"/>
        <v>870.8</v>
      </c>
      <c r="K28" s="13"/>
    </row>
    <row r="29" spans="1:16">
      <c r="A29" s="98" t="s">
        <v>47</v>
      </c>
      <c r="B29" s="119">
        <v>0</v>
      </c>
      <c r="C29" s="119">
        <v>0</v>
      </c>
      <c r="D29" s="119">
        <v>7</v>
      </c>
      <c r="E29" s="119">
        <v>1315</v>
      </c>
      <c r="F29" s="159">
        <v>5</v>
      </c>
      <c r="G29" s="159">
        <v>673</v>
      </c>
      <c r="H29" s="254">
        <v>0</v>
      </c>
      <c r="I29" s="254">
        <v>0</v>
      </c>
      <c r="J29" s="331">
        <f t="shared" si="0"/>
        <v>1047.5</v>
      </c>
      <c r="K29" s="13"/>
    </row>
    <row r="30" spans="1:16">
      <c r="A30" s="97" t="s">
        <v>28</v>
      </c>
      <c r="B30" s="97">
        <v>2</v>
      </c>
      <c r="C30" s="97">
        <v>1281</v>
      </c>
      <c r="D30" s="119">
        <v>0</v>
      </c>
      <c r="E30" s="119">
        <v>0</v>
      </c>
      <c r="F30" s="159">
        <v>0</v>
      </c>
      <c r="G30" s="159">
        <v>0</v>
      </c>
      <c r="H30" s="254">
        <v>0</v>
      </c>
      <c r="I30" s="254">
        <v>0</v>
      </c>
      <c r="J30" s="331">
        <f t="shared" si="0"/>
        <v>1281</v>
      </c>
      <c r="K30" s="13"/>
    </row>
    <row r="31" spans="1:16">
      <c r="A31" s="98" t="s">
        <v>48</v>
      </c>
      <c r="B31" s="97">
        <v>0</v>
      </c>
      <c r="C31" s="97">
        <v>0</v>
      </c>
      <c r="D31" s="119">
        <v>0</v>
      </c>
      <c r="E31" s="119">
        <v>0</v>
      </c>
      <c r="F31" s="159">
        <v>0</v>
      </c>
      <c r="G31" s="159">
        <v>0</v>
      </c>
      <c r="H31" s="254">
        <v>1</v>
      </c>
      <c r="I31" s="254">
        <v>3413</v>
      </c>
      <c r="J31" s="100">
        <f t="shared" si="0"/>
        <v>3413</v>
      </c>
    </row>
    <row r="32" spans="1:16">
      <c r="A32" s="98" t="s">
        <v>51</v>
      </c>
      <c r="B32" s="101"/>
      <c r="C32" s="97"/>
      <c r="D32" s="119"/>
      <c r="E32" s="119"/>
      <c r="F32" s="159"/>
      <c r="G32" s="159"/>
      <c r="H32" s="254"/>
      <c r="I32" s="254"/>
      <c r="J32" s="100"/>
      <c r="K32" s="13"/>
    </row>
    <row r="33" spans="1:11">
      <c r="A33" s="14"/>
      <c r="B33" s="50"/>
      <c r="C33" s="13"/>
      <c r="D33" s="13"/>
      <c r="E33" s="13"/>
      <c r="F33" s="13"/>
      <c r="G33" s="13"/>
      <c r="H33" s="13"/>
      <c r="I33" s="13"/>
      <c r="J33" s="49"/>
      <c r="K33" s="13"/>
    </row>
    <row r="34" spans="1:11">
      <c r="A34" s="48" t="s">
        <v>555</v>
      </c>
    </row>
  </sheetData>
  <sheetProtection algorithmName="SHA-512" hashValue="iK+0xmCZSQyzvuEw2h5+ucd0YctFV9HSKaUCHIsdG9W8bTQ4Ynu7TKZWsfy/adnKUDRxPlNEbWQ+Fh3loVc1MA==" saltValue="KspcIlBgsHbJH26UR3XOoA==" spinCount="100000" sheet="1" objects="1" scenarios="1"/>
  <sortState ref="A6:T11">
    <sortCondition ref="A6:A11" customList="BE,BG,CZ,DK,DE,EE,IE,EL,ES,FR,HR,IT,CY,LV,LT,LU,HU,MT,NL,AT,PL,PT,RO,SI,SK,FI,SE"/>
  </sortState>
  <mergeCells count="5">
    <mergeCell ref="A1:J1"/>
    <mergeCell ref="H3:I3"/>
    <mergeCell ref="F3:G3"/>
    <mergeCell ref="D3:E3"/>
    <mergeCell ref="B3:C3"/>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AC106"/>
  <sheetViews>
    <sheetView zoomScale="120" zoomScaleNormal="120" workbookViewId="0">
      <selection activeCell="B35" sqref="B35"/>
    </sheetView>
  </sheetViews>
  <sheetFormatPr defaultColWidth="9.33203125" defaultRowHeight="14.4"/>
  <cols>
    <col min="1" max="1" width="8.6640625" style="247" customWidth="1"/>
    <col min="2" max="8" width="11.33203125" style="247" customWidth="1"/>
    <col min="9" max="16384" width="9.33203125" style="247"/>
  </cols>
  <sheetData>
    <row r="1" spans="1:29" ht="74.400000000000006" customHeight="1">
      <c r="A1" s="453" t="s">
        <v>556</v>
      </c>
      <c r="B1" s="453"/>
      <c r="C1" s="453"/>
      <c r="D1" s="453"/>
      <c r="E1" s="453"/>
      <c r="F1" s="288"/>
      <c r="G1" s="273"/>
      <c r="I1" s="5"/>
      <c r="S1" s="5"/>
      <c r="AC1" s="5"/>
    </row>
    <row r="2" spans="1:29" ht="15" thickBot="1">
      <c r="A2" s="197"/>
      <c r="I2" s="5"/>
      <c r="S2" s="5"/>
      <c r="AC2" s="5"/>
    </row>
    <row r="3" spans="1:29" ht="15" thickBot="1">
      <c r="A3" s="332" t="s">
        <v>356</v>
      </c>
      <c r="B3" s="451">
        <v>2020</v>
      </c>
      <c r="C3" s="452"/>
    </row>
    <row r="4" spans="1:29" ht="53.25" customHeight="1" thickBot="1">
      <c r="A4" s="333"/>
      <c r="B4" s="451" t="s">
        <v>423</v>
      </c>
      <c r="C4" s="452"/>
    </row>
    <row r="5" spans="1:29" ht="21" thickBot="1">
      <c r="A5" s="334"/>
      <c r="B5" s="335" t="s">
        <v>424</v>
      </c>
      <c r="C5" s="335" t="s">
        <v>425</v>
      </c>
    </row>
    <row r="6" spans="1:29" ht="15" thickBot="1">
      <c r="A6" s="334" t="s">
        <v>35</v>
      </c>
      <c r="B6" s="335">
        <v>0</v>
      </c>
      <c r="C6" s="335">
        <v>0</v>
      </c>
    </row>
    <row r="7" spans="1:29" ht="16.5" customHeight="1" thickBot="1">
      <c r="A7" s="336" t="s">
        <v>51</v>
      </c>
      <c r="B7" s="335">
        <v>0</v>
      </c>
      <c r="C7" s="335">
        <v>0</v>
      </c>
    </row>
    <row r="8" spans="1:29" ht="15" thickBot="1">
      <c r="A8" s="336" t="s">
        <v>52</v>
      </c>
      <c r="B8" s="335">
        <v>0</v>
      </c>
      <c r="C8" s="335">
        <v>0</v>
      </c>
    </row>
    <row r="9" spans="1:29" ht="15" thickBot="1">
      <c r="A9" s="336" t="s">
        <v>27</v>
      </c>
      <c r="B9" s="335">
        <v>0</v>
      </c>
      <c r="C9" s="335">
        <v>0</v>
      </c>
    </row>
    <row r="10" spans="1:29" ht="15" thickBot="1">
      <c r="A10" s="336" t="s">
        <v>48</v>
      </c>
      <c r="B10" s="335">
        <v>0</v>
      </c>
      <c r="C10" s="335">
        <v>0</v>
      </c>
    </row>
    <row r="11" spans="1:29" ht="15" thickBot="1">
      <c r="A11" s="336" t="s">
        <v>33</v>
      </c>
      <c r="B11" s="335">
        <v>0</v>
      </c>
      <c r="C11" s="335">
        <v>0</v>
      </c>
    </row>
    <row r="12" spans="1:29" ht="15" thickBot="1">
      <c r="A12" s="336" t="s">
        <v>31</v>
      </c>
      <c r="B12" s="335">
        <v>3</v>
      </c>
      <c r="C12" s="335">
        <v>294</v>
      </c>
    </row>
    <row r="13" spans="1:29" ht="15" thickBot="1">
      <c r="A13" s="334" t="s">
        <v>26</v>
      </c>
      <c r="B13" s="335">
        <v>9</v>
      </c>
      <c r="C13" s="335">
        <v>629.29999999999995</v>
      </c>
    </row>
    <row r="14" spans="1:29" ht="15" thickBot="1">
      <c r="A14" s="336" t="s">
        <v>44</v>
      </c>
      <c r="B14" s="335">
        <v>7</v>
      </c>
      <c r="C14" s="335">
        <v>635</v>
      </c>
    </row>
    <row r="15" spans="1:29" ht="15" thickBot="1">
      <c r="A15" s="334" t="s">
        <v>28</v>
      </c>
      <c r="B15" s="335">
        <v>4</v>
      </c>
      <c r="C15" s="335">
        <v>635</v>
      </c>
    </row>
    <row r="16" spans="1:29" ht="15" thickBot="1">
      <c r="A16" s="334" t="s">
        <v>37</v>
      </c>
      <c r="B16" s="335">
        <v>1</v>
      </c>
      <c r="C16" s="335">
        <v>731</v>
      </c>
    </row>
    <row r="17" spans="1:3" ht="15" thickBot="1">
      <c r="A17" s="334" t="s">
        <v>45</v>
      </c>
      <c r="B17" s="335">
        <v>3</v>
      </c>
      <c r="C17" s="335">
        <v>767</v>
      </c>
    </row>
    <row r="18" spans="1:3" ht="15" thickBot="1">
      <c r="A18" s="336" t="s">
        <v>29</v>
      </c>
      <c r="B18" s="335">
        <v>5</v>
      </c>
      <c r="C18" s="335">
        <v>787</v>
      </c>
    </row>
    <row r="19" spans="1:3" ht="15" thickBot="1">
      <c r="A19" s="334" t="s">
        <v>42</v>
      </c>
      <c r="B19" s="335">
        <v>4</v>
      </c>
      <c r="C19" s="335">
        <v>913</v>
      </c>
    </row>
    <row r="20" spans="1:3" ht="15" thickBot="1">
      <c r="A20" s="336" t="s">
        <v>40</v>
      </c>
      <c r="B20" s="335">
        <v>2</v>
      </c>
      <c r="C20" s="335">
        <v>951</v>
      </c>
    </row>
    <row r="21" spans="1:3" ht="15" thickBot="1">
      <c r="A21" s="334" t="s">
        <v>36</v>
      </c>
      <c r="B21" s="335">
        <v>4</v>
      </c>
      <c r="C21" s="335">
        <v>990</v>
      </c>
    </row>
    <row r="22" spans="1:3" ht="15" thickBot="1">
      <c r="A22" s="336" t="s">
        <v>43</v>
      </c>
      <c r="B22" s="335">
        <v>6</v>
      </c>
      <c r="C22" s="335">
        <v>1019</v>
      </c>
    </row>
    <row r="23" spans="1:3" ht="15" thickBot="1">
      <c r="A23" s="334" t="s">
        <v>34</v>
      </c>
      <c r="B23" s="335">
        <v>4</v>
      </c>
      <c r="C23" s="335">
        <v>1179</v>
      </c>
    </row>
    <row r="24" spans="1:3" ht="15" thickBot="1">
      <c r="A24" s="336" t="s">
        <v>49</v>
      </c>
      <c r="B24" s="335">
        <v>4</v>
      </c>
      <c r="C24" s="335">
        <v>1180</v>
      </c>
    </row>
    <row r="25" spans="1:3" ht="15" thickBot="1">
      <c r="A25" s="336" t="s">
        <v>39</v>
      </c>
      <c r="B25" s="335">
        <v>6</v>
      </c>
      <c r="C25" s="335">
        <v>1198</v>
      </c>
    </row>
    <row r="26" spans="1:3" ht="15" thickBot="1">
      <c r="A26" s="336" t="s">
        <v>38</v>
      </c>
      <c r="B26" s="335">
        <v>7</v>
      </c>
      <c r="C26" s="335">
        <v>1250</v>
      </c>
    </row>
    <row r="27" spans="1:3" ht="15" thickBot="1">
      <c r="A27" s="336" t="s">
        <v>41</v>
      </c>
      <c r="B27" s="335">
        <v>2</v>
      </c>
      <c r="C27" s="335">
        <v>1786</v>
      </c>
    </row>
    <row r="28" spans="1:3" ht="15" thickBot="1">
      <c r="A28" s="334" t="s">
        <v>50</v>
      </c>
      <c r="B28" s="335">
        <v>6</v>
      </c>
      <c r="C28" s="335">
        <v>2015</v>
      </c>
    </row>
    <row r="29" spans="1:3" ht="15" thickBot="1">
      <c r="A29" s="334" t="s">
        <v>46</v>
      </c>
      <c r="B29" s="335">
        <v>3</v>
      </c>
      <c r="C29" s="335">
        <v>2683</v>
      </c>
    </row>
    <row r="30" spans="1:3" ht="15" thickBot="1">
      <c r="A30" s="336" t="s">
        <v>30</v>
      </c>
      <c r="B30" s="335">
        <v>0</v>
      </c>
      <c r="C30" s="335"/>
    </row>
    <row r="31" spans="1:3" ht="17.7" customHeight="1" thickBot="1">
      <c r="A31" s="336" t="s">
        <v>47</v>
      </c>
      <c r="B31" s="335">
        <v>0</v>
      </c>
      <c r="C31" s="335"/>
    </row>
    <row r="32" spans="1:3" ht="15" thickBot="1">
      <c r="A32" s="336" t="s">
        <v>32</v>
      </c>
      <c r="B32" s="335">
        <v>0</v>
      </c>
      <c r="C32" s="335"/>
    </row>
    <row r="34" spans="1:11" ht="15" customHeight="1">
      <c r="A34" s="247" t="s">
        <v>557</v>
      </c>
      <c r="B34" s="273"/>
      <c r="C34" s="273"/>
      <c r="D34" s="273"/>
      <c r="E34" s="273"/>
      <c r="F34" s="273"/>
      <c r="G34" s="273"/>
      <c r="H34" s="273"/>
      <c r="I34" s="273"/>
      <c r="J34" s="273"/>
      <c r="K34" s="273"/>
    </row>
    <row r="106" spans="4:6">
      <c r="D106" s="247" t="s">
        <v>426</v>
      </c>
      <c r="E106" s="247" t="s">
        <v>427</v>
      </c>
      <c r="F106" s="247" t="s">
        <v>428</v>
      </c>
    </row>
  </sheetData>
  <sheetProtection algorithmName="SHA-512" hashValue="qlWaO93d6ji+mPArkbyervpejcBOzrvVzSZNfxJXyaj6THjjz0M173uDB2/rMPJzNtdxur+NxqXzygx4QCmccQ==" saltValue="XKsM8JhpChxSte4h/UkMcA==" spinCount="100000" sheet="1" objects="1" scenarios="1"/>
  <mergeCells count="3">
    <mergeCell ref="B3:C3"/>
    <mergeCell ref="B4:C4"/>
    <mergeCell ref="A1:E1"/>
  </mergeCells>
  <pageMargins left="0.7" right="0.7" top="0.75" bottom="0.75"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X34"/>
  <sheetViews>
    <sheetView zoomScaleNormal="100" workbookViewId="0">
      <selection activeCell="H5" sqref="H5:I5"/>
    </sheetView>
  </sheetViews>
  <sheetFormatPr defaultColWidth="9.44140625" defaultRowHeight="14.4"/>
  <cols>
    <col min="1" max="7" width="9.44140625" style="171"/>
    <col min="8" max="9" width="9.44140625" style="247"/>
    <col min="10" max="10" width="20.5546875" style="171" customWidth="1"/>
    <col min="11" max="16384" width="9.44140625" style="171"/>
  </cols>
  <sheetData>
    <row r="1" spans="1:24" ht="21" customHeight="1">
      <c r="A1" s="454" t="s">
        <v>532</v>
      </c>
      <c r="B1" s="454"/>
      <c r="C1" s="454"/>
      <c r="D1" s="454"/>
      <c r="E1" s="454"/>
      <c r="F1" s="454"/>
      <c r="G1" s="454"/>
      <c r="H1" s="454"/>
      <c r="I1" s="454"/>
      <c r="J1" s="454"/>
      <c r="K1" s="454"/>
      <c r="L1" s="454"/>
      <c r="M1" s="454"/>
      <c r="N1" s="454"/>
      <c r="O1" s="454"/>
      <c r="P1" s="454"/>
      <c r="Q1" s="454"/>
      <c r="R1" s="454"/>
      <c r="S1" s="454"/>
      <c r="T1" s="454"/>
      <c r="U1" s="454"/>
      <c r="V1" s="454"/>
      <c r="W1" s="454"/>
      <c r="X1" s="454"/>
    </row>
    <row r="2" spans="1:24" ht="21" customHeight="1">
      <c r="A2" s="454"/>
      <c r="B2" s="454"/>
      <c r="C2" s="454"/>
      <c r="D2" s="454"/>
      <c r="E2" s="454"/>
      <c r="F2" s="454"/>
      <c r="G2" s="454"/>
      <c r="H2" s="454"/>
      <c r="I2" s="454"/>
      <c r="J2" s="454"/>
      <c r="K2" s="454"/>
      <c r="L2" s="454"/>
      <c r="M2" s="454"/>
      <c r="N2" s="454"/>
      <c r="O2" s="454"/>
      <c r="P2" s="454"/>
      <c r="Q2" s="454"/>
      <c r="R2" s="454"/>
      <c r="S2" s="454"/>
      <c r="T2" s="454"/>
      <c r="U2" s="454"/>
      <c r="V2" s="454"/>
      <c r="W2" s="454"/>
      <c r="X2" s="454"/>
    </row>
    <row r="3" spans="1:24" ht="14.25" customHeight="1">
      <c r="A3" s="96"/>
      <c r="B3" s="96"/>
      <c r="C3" s="96"/>
      <c r="D3" s="96"/>
      <c r="E3" s="96"/>
      <c r="F3" s="96"/>
      <c r="G3" s="96"/>
      <c r="H3" s="96"/>
      <c r="I3" s="96"/>
      <c r="J3" s="96"/>
      <c r="K3" s="96"/>
      <c r="L3" s="96"/>
      <c r="M3" s="96"/>
      <c r="N3" s="96"/>
      <c r="O3" s="96"/>
      <c r="P3" s="96"/>
      <c r="Q3" s="96"/>
      <c r="R3" s="96"/>
      <c r="S3" s="96"/>
      <c r="T3" s="96"/>
      <c r="U3" s="96"/>
      <c r="V3" s="96"/>
      <c r="W3" s="96"/>
      <c r="X3" s="96"/>
    </row>
    <row r="4" spans="1:24">
      <c r="A4" s="115"/>
      <c r="B4" s="455">
        <v>2013</v>
      </c>
      <c r="C4" s="455"/>
      <c r="D4" s="456">
        <v>2018</v>
      </c>
      <c r="E4" s="457"/>
      <c r="F4" s="456">
        <v>2019</v>
      </c>
      <c r="G4" s="457"/>
      <c r="H4" s="458">
        <v>2020</v>
      </c>
      <c r="I4" s="459"/>
      <c r="J4" s="316"/>
    </row>
    <row r="5" spans="1:24" ht="28.8">
      <c r="A5" s="115"/>
      <c r="B5" s="85" t="s">
        <v>564</v>
      </c>
      <c r="C5" s="85" t="s">
        <v>563</v>
      </c>
      <c r="D5" s="85" t="s">
        <v>564</v>
      </c>
      <c r="E5" s="85" t="s">
        <v>563</v>
      </c>
      <c r="F5" s="85" t="s">
        <v>564</v>
      </c>
      <c r="G5" s="85" t="s">
        <v>563</v>
      </c>
      <c r="H5" s="85" t="s">
        <v>564</v>
      </c>
      <c r="I5" s="85" t="s">
        <v>563</v>
      </c>
      <c r="J5" s="316" t="s">
        <v>417</v>
      </c>
    </row>
    <row r="6" spans="1:24">
      <c r="A6" s="115" t="s">
        <v>39</v>
      </c>
      <c r="B6" s="115">
        <v>0</v>
      </c>
      <c r="C6" s="115"/>
      <c r="D6" s="116">
        <v>0</v>
      </c>
      <c r="E6" s="116"/>
      <c r="F6" s="116">
        <v>0</v>
      </c>
      <c r="G6" s="116">
        <v>0</v>
      </c>
      <c r="H6" s="196">
        <v>0</v>
      </c>
      <c r="I6" s="196">
        <v>0</v>
      </c>
      <c r="J6" s="337"/>
    </row>
    <row r="7" spans="1:24">
      <c r="A7" s="115" t="s">
        <v>38</v>
      </c>
      <c r="B7" s="115"/>
      <c r="C7" s="115"/>
      <c r="D7" s="116"/>
      <c r="E7" s="116"/>
      <c r="F7" s="116">
        <v>0</v>
      </c>
      <c r="G7" s="116">
        <v>0</v>
      </c>
      <c r="H7" s="196">
        <v>0</v>
      </c>
      <c r="I7" s="196">
        <v>0</v>
      </c>
      <c r="J7" s="337"/>
    </row>
    <row r="8" spans="1:24">
      <c r="A8" s="115" t="s">
        <v>35</v>
      </c>
      <c r="B8" s="115">
        <v>1</v>
      </c>
      <c r="C8" s="115">
        <v>18</v>
      </c>
      <c r="D8" s="116">
        <v>0</v>
      </c>
      <c r="E8" s="116"/>
      <c r="F8" s="116">
        <v>0</v>
      </c>
      <c r="G8" s="116">
        <v>0</v>
      </c>
      <c r="H8" s="196">
        <v>0</v>
      </c>
      <c r="I8" s="196">
        <v>0</v>
      </c>
      <c r="J8" s="337">
        <v>18</v>
      </c>
    </row>
    <row r="9" spans="1:24">
      <c r="A9" s="115" t="s">
        <v>37</v>
      </c>
      <c r="B9" s="115">
        <v>0</v>
      </c>
      <c r="C9" s="115"/>
      <c r="D9" s="116">
        <v>1</v>
      </c>
      <c r="E9" s="116">
        <v>76</v>
      </c>
      <c r="F9" s="116">
        <v>0</v>
      </c>
      <c r="G9" s="116">
        <v>0</v>
      </c>
      <c r="H9" s="196">
        <v>0</v>
      </c>
      <c r="I9" s="196">
        <v>0</v>
      </c>
      <c r="J9" s="337">
        <v>76</v>
      </c>
    </row>
    <row r="10" spans="1:24">
      <c r="A10" s="115" t="s">
        <v>30</v>
      </c>
      <c r="B10" s="115">
        <v>17</v>
      </c>
      <c r="C10" s="115">
        <v>187</v>
      </c>
      <c r="D10" s="116">
        <v>5</v>
      </c>
      <c r="E10" s="116">
        <v>330</v>
      </c>
      <c r="F10" s="116">
        <v>2</v>
      </c>
      <c r="G10" s="116">
        <v>90</v>
      </c>
      <c r="H10" s="196">
        <v>2</v>
      </c>
      <c r="I10" s="196">
        <v>148</v>
      </c>
      <c r="J10" s="337">
        <v>204.03846153846155</v>
      </c>
    </row>
    <row r="11" spans="1:24">
      <c r="A11" s="115" t="s">
        <v>26</v>
      </c>
      <c r="B11" s="115">
        <v>8</v>
      </c>
      <c r="C11" s="115">
        <v>200</v>
      </c>
      <c r="D11" s="116">
        <v>5</v>
      </c>
      <c r="E11" s="116">
        <v>284</v>
      </c>
      <c r="F11" s="116">
        <v>1</v>
      </c>
      <c r="G11" s="116">
        <v>281</v>
      </c>
      <c r="H11" s="196">
        <v>0</v>
      </c>
      <c r="I11" s="196">
        <v>0</v>
      </c>
      <c r="J11" s="337">
        <v>235.78571428571428</v>
      </c>
    </row>
    <row r="12" spans="1:24">
      <c r="A12" s="115" t="s">
        <v>51</v>
      </c>
      <c r="B12" s="115">
        <v>1</v>
      </c>
      <c r="C12" s="115">
        <v>239</v>
      </c>
      <c r="D12" s="116">
        <v>0</v>
      </c>
      <c r="E12" s="116">
        <v>0</v>
      </c>
      <c r="F12" s="116">
        <v>0</v>
      </c>
      <c r="G12" s="116">
        <v>0</v>
      </c>
      <c r="H12" s="196">
        <v>0</v>
      </c>
      <c r="I12" s="196">
        <v>0</v>
      </c>
      <c r="J12" s="337">
        <v>239</v>
      </c>
    </row>
    <row r="13" spans="1:24">
      <c r="A13" s="115" t="s">
        <v>32</v>
      </c>
      <c r="B13" s="115">
        <v>18</v>
      </c>
      <c r="C13" s="115">
        <v>179</v>
      </c>
      <c r="D13" s="116">
        <v>18</v>
      </c>
      <c r="E13" s="116">
        <v>302</v>
      </c>
      <c r="F13" s="116">
        <v>14</v>
      </c>
      <c r="G13" s="116">
        <v>291</v>
      </c>
      <c r="H13" s="196">
        <v>8</v>
      </c>
      <c r="I13" s="196">
        <v>248</v>
      </c>
      <c r="J13" s="337">
        <v>253.72413793103448</v>
      </c>
    </row>
    <row r="14" spans="1:24">
      <c r="A14" s="115" t="s">
        <v>27</v>
      </c>
      <c r="B14" s="115">
        <v>1</v>
      </c>
      <c r="C14" s="115">
        <v>175</v>
      </c>
      <c r="D14" s="116">
        <v>0</v>
      </c>
      <c r="E14" s="116"/>
      <c r="F14" s="116">
        <v>1</v>
      </c>
      <c r="G14" s="116">
        <v>353</v>
      </c>
      <c r="H14" s="196">
        <v>0</v>
      </c>
      <c r="I14" s="196">
        <v>0</v>
      </c>
      <c r="J14" s="337">
        <v>264</v>
      </c>
    </row>
    <row r="15" spans="1:24">
      <c r="A15" s="115" t="s">
        <v>52</v>
      </c>
      <c r="B15" s="115">
        <v>16</v>
      </c>
      <c r="C15" s="115">
        <v>497</v>
      </c>
      <c r="D15" s="116">
        <v>122</v>
      </c>
      <c r="E15" s="116">
        <v>373</v>
      </c>
      <c r="F15" s="116">
        <v>82</v>
      </c>
      <c r="G15" s="116">
        <v>302</v>
      </c>
      <c r="H15" s="196">
        <v>128</v>
      </c>
      <c r="I15" s="196">
        <v>323</v>
      </c>
      <c r="J15" s="337">
        <v>343.58045977011494</v>
      </c>
    </row>
    <row r="16" spans="1:24">
      <c r="A16" s="115" t="s">
        <v>43</v>
      </c>
      <c r="B16" s="115">
        <v>44</v>
      </c>
      <c r="C16" s="115">
        <v>365</v>
      </c>
      <c r="D16" s="116">
        <v>0</v>
      </c>
      <c r="E16" s="116">
        <v>0</v>
      </c>
      <c r="F16" s="116">
        <v>3</v>
      </c>
      <c r="G16" s="116">
        <v>321</v>
      </c>
      <c r="H16" s="196">
        <v>13</v>
      </c>
      <c r="I16" s="196">
        <v>325</v>
      </c>
      <c r="J16" s="337">
        <v>354.13333333333333</v>
      </c>
    </row>
    <row r="17" spans="1:10">
      <c r="A17" s="115" t="s">
        <v>41</v>
      </c>
      <c r="B17" s="115">
        <v>19</v>
      </c>
      <c r="C17" s="115">
        <v>301</v>
      </c>
      <c r="D17" s="116">
        <v>11</v>
      </c>
      <c r="E17" s="116">
        <v>437.91</v>
      </c>
      <c r="F17" s="116">
        <v>16</v>
      </c>
      <c r="G17" s="116">
        <v>531.62</v>
      </c>
      <c r="H17" s="196">
        <v>16</v>
      </c>
      <c r="I17" s="196">
        <v>397.68</v>
      </c>
      <c r="J17" s="337">
        <v>409.755</v>
      </c>
    </row>
    <row r="18" spans="1:10">
      <c r="A18" s="115" t="s">
        <v>42</v>
      </c>
      <c r="B18" s="115">
        <v>9</v>
      </c>
      <c r="C18" s="115">
        <v>417</v>
      </c>
      <c r="D18" s="116">
        <v>4</v>
      </c>
      <c r="E18" s="116">
        <v>470</v>
      </c>
      <c r="F18" s="116">
        <v>5</v>
      </c>
      <c r="G18" s="116">
        <v>489</v>
      </c>
      <c r="H18" s="196">
        <v>6</v>
      </c>
      <c r="I18" s="196">
        <v>356</v>
      </c>
      <c r="J18" s="337">
        <v>425.58333333333331</v>
      </c>
    </row>
    <row r="19" spans="1:10">
      <c r="A19" s="115" t="s">
        <v>31</v>
      </c>
      <c r="B19" s="115">
        <v>8</v>
      </c>
      <c r="C19" s="115">
        <v>595</v>
      </c>
      <c r="D19" s="116">
        <v>11</v>
      </c>
      <c r="E19" s="116">
        <f>(9*420+2*365)/D19</f>
        <v>410</v>
      </c>
      <c r="F19" s="116">
        <v>6</v>
      </c>
      <c r="G19" s="116">
        <v>371</v>
      </c>
      <c r="H19" s="196">
        <v>2</v>
      </c>
      <c r="I19" s="196">
        <v>352</v>
      </c>
      <c r="J19" s="337">
        <v>451.85185185185185</v>
      </c>
    </row>
    <row r="20" spans="1:10">
      <c r="A20" s="115" t="s">
        <v>28</v>
      </c>
      <c r="B20" s="115">
        <v>109</v>
      </c>
      <c r="C20" s="115">
        <v>360</v>
      </c>
      <c r="D20" s="116">
        <v>64</v>
      </c>
      <c r="E20" s="116">
        <v>511</v>
      </c>
      <c r="F20" s="116">
        <v>227</v>
      </c>
      <c r="G20" s="116">
        <v>456</v>
      </c>
      <c r="H20" s="196">
        <v>183</v>
      </c>
      <c r="I20" s="196">
        <v>547</v>
      </c>
      <c r="J20" s="337">
        <v>558.93914807302235</v>
      </c>
    </row>
    <row r="21" spans="1:10">
      <c r="A21" s="115" t="s">
        <v>50</v>
      </c>
      <c r="B21" s="115">
        <v>1</v>
      </c>
      <c r="C21" s="115">
        <v>730</v>
      </c>
      <c r="D21" s="116">
        <v>3</v>
      </c>
      <c r="E21" s="116">
        <v>730</v>
      </c>
      <c r="F21" s="116">
        <v>6</v>
      </c>
      <c r="G21" s="116">
        <v>540</v>
      </c>
      <c r="H21" s="196">
        <v>0</v>
      </c>
      <c r="I21" s="196">
        <v>0</v>
      </c>
      <c r="J21" s="337">
        <v>616</v>
      </c>
    </row>
    <row r="22" spans="1:10">
      <c r="A22" s="115" t="s">
        <v>46</v>
      </c>
      <c r="B22" s="115">
        <v>120</v>
      </c>
      <c r="C22" s="115">
        <v>900</v>
      </c>
      <c r="D22" s="116">
        <v>326</v>
      </c>
      <c r="E22" s="116">
        <v>547.5</v>
      </c>
      <c r="F22" s="116">
        <v>18</v>
      </c>
      <c r="G22" s="116">
        <v>1142</v>
      </c>
      <c r="H22" s="196"/>
      <c r="I22" s="196"/>
      <c r="J22" s="337">
        <v>661.72629310344826</v>
      </c>
    </row>
    <row r="23" spans="1:10">
      <c r="A23" s="115" t="s">
        <v>45</v>
      </c>
      <c r="B23" s="115">
        <v>53</v>
      </c>
      <c r="C23" s="115">
        <v>730</v>
      </c>
      <c r="D23" s="116">
        <v>24</v>
      </c>
      <c r="E23" s="116">
        <v>720</v>
      </c>
      <c r="F23" s="116">
        <v>12</v>
      </c>
      <c r="G23" s="116">
        <v>720</v>
      </c>
      <c r="H23" s="196"/>
      <c r="I23" s="196"/>
      <c r="J23" s="337">
        <v>725.95505617977528</v>
      </c>
    </row>
    <row r="24" spans="1:10">
      <c r="A24" s="115" t="s">
        <v>36</v>
      </c>
      <c r="B24" s="115">
        <v>100</v>
      </c>
      <c r="C24" s="115">
        <v>720</v>
      </c>
      <c r="D24" s="116">
        <v>59</v>
      </c>
      <c r="E24" s="116">
        <v>730</v>
      </c>
      <c r="F24" s="116">
        <v>92</v>
      </c>
      <c r="G24" s="116">
        <v>913</v>
      </c>
      <c r="H24" s="196">
        <v>47</v>
      </c>
      <c r="I24" s="196">
        <v>913</v>
      </c>
      <c r="J24" s="337">
        <v>812.00335570469804</v>
      </c>
    </row>
    <row r="25" spans="1:10">
      <c r="A25" s="115" t="s">
        <v>29</v>
      </c>
      <c r="B25" s="115">
        <v>38</v>
      </c>
      <c r="C25" s="115">
        <v>879</v>
      </c>
      <c r="D25" s="116">
        <v>11</v>
      </c>
      <c r="E25" s="116">
        <v>939</v>
      </c>
      <c r="F25" s="116">
        <v>8</v>
      </c>
      <c r="G25" s="116">
        <v>1256</v>
      </c>
      <c r="H25" s="196">
        <v>17</v>
      </c>
      <c r="I25" s="196">
        <v>623</v>
      </c>
      <c r="J25" s="337">
        <v>869.8648648648649</v>
      </c>
    </row>
    <row r="26" spans="1:10">
      <c r="A26" s="115" t="s">
        <v>40</v>
      </c>
      <c r="B26" s="115">
        <v>5</v>
      </c>
      <c r="C26" s="115">
        <v>534</v>
      </c>
      <c r="D26" s="116">
        <v>2</v>
      </c>
      <c r="E26" s="116">
        <v>506</v>
      </c>
      <c r="F26" s="116">
        <v>4</v>
      </c>
      <c r="G26" s="116">
        <v>992</v>
      </c>
      <c r="H26" s="196">
        <v>4</v>
      </c>
      <c r="I26" s="196">
        <v>1354</v>
      </c>
      <c r="J26" s="337">
        <v>871.06666666666672</v>
      </c>
    </row>
    <row r="27" spans="1:10">
      <c r="A27" s="115" t="s">
        <v>34</v>
      </c>
      <c r="B27" s="115">
        <v>9</v>
      </c>
      <c r="C27" s="115">
        <v>1080</v>
      </c>
      <c r="D27" s="116">
        <v>26</v>
      </c>
      <c r="E27" s="116">
        <v>1095</v>
      </c>
      <c r="F27" s="116">
        <v>17</v>
      </c>
      <c r="G27" s="116">
        <v>912</v>
      </c>
      <c r="H27" s="196">
        <v>17</v>
      </c>
      <c r="I27" s="196">
        <v>730</v>
      </c>
      <c r="J27" s="337">
        <v>958.02898550724638</v>
      </c>
    </row>
    <row r="28" spans="1:10">
      <c r="A28" s="115" t="s">
        <v>44</v>
      </c>
      <c r="B28" s="115">
        <v>11</v>
      </c>
      <c r="C28" s="115">
        <v>600</v>
      </c>
      <c r="D28" s="116">
        <v>29</v>
      </c>
      <c r="E28" s="116">
        <v>547.5</v>
      </c>
      <c r="F28" s="116">
        <v>28</v>
      </c>
      <c r="G28" s="116">
        <v>600</v>
      </c>
      <c r="H28" s="196">
        <v>23</v>
      </c>
      <c r="I28" s="196">
        <v>2190</v>
      </c>
      <c r="J28" s="337">
        <v>985.13736263736268</v>
      </c>
    </row>
    <row r="29" spans="1:10">
      <c r="A29" s="115" t="s">
        <v>33</v>
      </c>
      <c r="B29" s="115">
        <v>0</v>
      </c>
      <c r="C29" s="115"/>
      <c r="D29" s="116">
        <v>2</v>
      </c>
      <c r="E29" s="116">
        <v>1186.25</v>
      </c>
      <c r="F29" s="116">
        <v>1</v>
      </c>
      <c r="G29" s="116">
        <v>880</v>
      </c>
      <c r="H29" s="196">
        <v>2</v>
      </c>
      <c r="I29" s="196">
        <v>970</v>
      </c>
      <c r="J29" s="337">
        <v>1038.5</v>
      </c>
    </row>
    <row r="30" spans="1:10">
      <c r="A30" s="115" t="s">
        <v>48</v>
      </c>
      <c r="B30" s="115">
        <v>3</v>
      </c>
      <c r="C30" s="115">
        <v>450</v>
      </c>
      <c r="D30" s="116">
        <v>3</v>
      </c>
      <c r="E30" s="116">
        <v>2311.6669999999999</v>
      </c>
      <c r="F30" s="116">
        <v>1</v>
      </c>
      <c r="G30" s="116">
        <v>1312</v>
      </c>
      <c r="H30" s="196">
        <v>1</v>
      </c>
      <c r="I30" s="196">
        <v>1270</v>
      </c>
      <c r="J30" s="337">
        <v>1358.375125</v>
      </c>
    </row>
    <row r="31" spans="1:10">
      <c r="A31" s="115" t="s">
        <v>49</v>
      </c>
      <c r="B31" s="115">
        <v>6</v>
      </c>
      <c r="C31" s="115">
        <v>1600</v>
      </c>
      <c r="D31" s="116"/>
      <c r="E31" s="116"/>
      <c r="F31" s="116"/>
      <c r="G31" s="116"/>
      <c r="H31" s="196"/>
      <c r="I31" s="196"/>
      <c r="J31" s="337">
        <v>1600</v>
      </c>
    </row>
    <row r="32" spans="1:10">
      <c r="A32" s="115" t="s">
        <v>47</v>
      </c>
      <c r="B32" s="115">
        <v>1</v>
      </c>
      <c r="C32" s="115">
        <v>720</v>
      </c>
      <c r="D32" s="116">
        <v>1</v>
      </c>
      <c r="E32" s="116">
        <v>2190</v>
      </c>
      <c r="F32" s="116">
        <v>5</v>
      </c>
      <c r="G32" s="116">
        <v>1852</v>
      </c>
      <c r="H32" s="196">
        <v>2</v>
      </c>
      <c r="I32" s="196">
        <v>1277</v>
      </c>
      <c r="J32" s="337">
        <v>1636</v>
      </c>
    </row>
    <row r="34" spans="1:1">
      <c r="A34" s="247" t="s">
        <v>558</v>
      </c>
    </row>
  </sheetData>
  <sheetProtection algorithmName="SHA-512" hashValue="vZ1Gjzcd578M4+765G8MQuIgApHYmN8TVEwBJXNipbiFuYBPw5sF8tqbvNFhfgC8bOcMKuFBfWmOFaVmJXWpiw==" saltValue="SPVOWeV7WxGB0jYvCKDP/Q==" spinCount="100000" sheet="1" objects="1" scenarios="1"/>
  <sortState ref="A6:S32">
    <sortCondition ref="J6:J32"/>
  </sortState>
  <mergeCells count="5">
    <mergeCell ref="A1:X2"/>
    <mergeCell ref="B4:C4"/>
    <mergeCell ref="D4:E4"/>
    <mergeCell ref="F4:G4"/>
    <mergeCell ref="H4:I4"/>
  </mergeCells>
  <pageMargins left="0.7" right="0.7" top="0.75" bottom="0.75" header="0.3" footer="0.3"/>
  <pageSetup paperSize="9" scale="82" orientation="portrait" r:id="rId1"/>
  <colBreaks count="1" manualBreakCount="1">
    <brk id="10" max="1048575"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AN112"/>
  <sheetViews>
    <sheetView zoomScale="80" zoomScaleNormal="80" workbookViewId="0">
      <selection activeCell="I41" sqref="I41"/>
    </sheetView>
  </sheetViews>
  <sheetFormatPr defaultColWidth="8.6640625" defaultRowHeight="14.4"/>
  <cols>
    <col min="1" max="1" width="8.6640625" style="247"/>
    <col min="2" max="2" width="11.33203125" style="247" customWidth="1"/>
    <col min="3" max="3" width="12.88671875" style="247" customWidth="1"/>
    <col min="4" max="4" width="11.33203125" style="247" customWidth="1"/>
    <col min="5" max="5" width="13.44140625" style="247" customWidth="1"/>
    <col min="6" max="13" width="11.33203125" style="247" customWidth="1"/>
    <col min="14" max="14" width="15.33203125" style="247" customWidth="1"/>
    <col min="15" max="19" width="11.33203125" style="247" customWidth="1"/>
    <col min="20" max="16384" width="8.6640625" style="247"/>
  </cols>
  <sheetData>
    <row r="1" spans="1:40" ht="21">
      <c r="A1" s="460" t="s">
        <v>533</v>
      </c>
      <c r="B1" s="461"/>
      <c r="C1" s="461"/>
      <c r="D1" s="461"/>
      <c r="E1" s="461"/>
      <c r="F1" s="461"/>
      <c r="G1" s="461"/>
      <c r="H1" s="461"/>
      <c r="I1" s="461"/>
      <c r="J1" s="461"/>
      <c r="K1" s="461"/>
      <c r="L1" s="461"/>
      <c r="M1" s="461"/>
      <c r="N1" s="461"/>
      <c r="T1" s="5"/>
      <c r="AD1" s="5"/>
      <c r="AN1" s="5"/>
    </row>
    <row r="2" spans="1:40">
      <c r="A2" s="197"/>
      <c r="B2" s="197"/>
      <c r="C2" s="197"/>
      <c r="T2" s="5"/>
      <c r="AD2" s="5"/>
      <c r="AN2" s="5"/>
    </row>
    <row r="3" spans="1:40" ht="16.95" customHeight="1">
      <c r="A3" s="342" t="s">
        <v>356</v>
      </c>
      <c r="B3" s="462">
        <v>2015</v>
      </c>
      <c r="C3" s="462"/>
      <c r="D3" s="462">
        <v>2016</v>
      </c>
      <c r="E3" s="462"/>
      <c r="F3" s="462">
        <v>2017</v>
      </c>
      <c r="G3" s="462"/>
      <c r="H3" s="462">
        <v>2018</v>
      </c>
      <c r="I3" s="462"/>
      <c r="J3" s="462">
        <v>2019</v>
      </c>
      <c r="K3" s="462"/>
      <c r="L3" s="462">
        <v>2020</v>
      </c>
      <c r="M3" s="462"/>
      <c r="N3" s="343" t="s">
        <v>429</v>
      </c>
    </row>
    <row r="4" spans="1:40" ht="37.799999999999997" customHeight="1">
      <c r="A4" s="342"/>
      <c r="B4" s="462" t="s">
        <v>423</v>
      </c>
      <c r="C4" s="462"/>
      <c r="D4" s="462" t="s">
        <v>423</v>
      </c>
      <c r="E4" s="462"/>
      <c r="F4" s="462" t="s">
        <v>423</v>
      </c>
      <c r="G4" s="462"/>
      <c r="H4" s="462" t="s">
        <v>423</v>
      </c>
      <c r="I4" s="462"/>
      <c r="J4" s="462" t="s">
        <v>423</v>
      </c>
      <c r="K4" s="462"/>
      <c r="L4" s="462" t="s">
        <v>423</v>
      </c>
      <c r="M4" s="462"/>
      <c r="N4" s="343" t="s">
        <v>531</v>
      </c>
    </row>
    <row r="5" spans="1:40" ht="47.4" customHeight="1">
      <c r="A5" s="342"/>
      <c r="B5" s="343" t="s">
        <v>424</v>
      </c>
      <c r="C5" s="342" t="s">
        <v>425</v>
      </c>
      <c r="D5" s="343" t="s">
        <v>424</v>
      </c>
      <c r="E5" s="342" t="s">
        <v>425</v>
      </c>
      <c r="F5" s="343" t="s">
        <v>424</v>
      </c>
      <c r="G5" s="343" t="s">
        <v>425</v>
      </c>
      <c r="H5" s="343" t="s">
        <v>424</v>
      </c>
      <c r="I5" s="343" t="s">
        <v>425</v>
      </c>
      <c r="J5" s="343" t="s">
        <v>424</v>
      </c>
      <c r="K5" s="343" t="s">
        <v>425</v>
      </c>
      <c r="L5" s="343" t="s">
        <v>424</v>
      </c>
      <c r="M5" s="343" t="s">
        <v>425</v>
      </c>
      <c r="N5" s="346"/>
    </row>
    <row r="6" spans="1:40" ht="16.95" customHeight="1">
      <c r="A6" s="342" t="s">
        <v>50</v>
      </c>
      <c r="B6" s="343">
        <v>0</v>
      </c>
      <c r="C6" s="342">
        <v>0</v>
      </c>
      <c r="D6" s="343">
        <v>0</v>
      </c>
      <c r="E6" s="342">
        <v>0</v>
      </c>
      <c r="F6" s="343">
        <v>0</v>
      </c>
      <c r="G6" s="342">
        <v>0</v>
      </c>
      <c r="H6" s="343">
        <v>0</v>
      </c>
      <c r="I6" s="342">
        <v>0</v>
      </c>
      <c r="J6" s="343">
        <v>0</v>
      </c>
      <c r="K6" s="342">
        <v>0</v>
      </c>
      <c r="L6" s="342">
        <v>0</v>
      </c>
      <c r="M6" s="342">
        <v>0</v>
      </c>
      <c r="N6" s="346"/>
    </row>
    <row r="7" spans="1:40" ht="16.95" customHeight="1">
      <c r="A7" s="344" t="s">
        <v>38</v>
      </c>
      <c r="B7" s="343">
        <v>0</v>
      </c>
      <c r="C7" s="342">
        <v>0</v>
      </c>
      <c r="D7" s="343">
        <v>2</v>
      </c>
      <c r="E7" s="342">
        <v>165</v>
      </c>
      <c r="F7" s="343">
        <v>6</v>
      </c>
      <c r="G7" s="342">
        <v>180</v>
      </c>
      <c r="H7" s="343">
        <v>0</v>
      </c>
      <c r="I7" s="343">
        <v>0</v>
      </c>
      <c r="J7" s="343">
        <v>0</v>
      </c>
      <c r="K7" s="343">
        <v>0</v>
      </c>
      <c r="L7" s="343">
        <v>0</v>
      </c>
      <c r="M7" s="343">
        <v>0</v>
      </c>
      <c r="N7" s="346"/>
    </row>
    <row r="8" spans="1:40" ht="16.95" customHeight="1">
      <c r="A8" s="344" t="s">
        <v>43</v>
      </c>
      <c r="B8" s="343">
        <v>0</v>
      </c>
      <c r="C8" s="342">
        <v>0</v>
      </c>
      <c r="D8" s="343">
        <v>0</v>
      </c>
      <c r="E8" s="342">
        <v>0</v>
      </c>
      <c r="F8" s="343">
        <v>3</v>
      </c>
      <c r="G8" s="342">
        <v>351</v>
      </c>
      <c r="H8" s="343">
        <v>0</v>
      </c>
      <c r="I8" s="343">
        <v>0</v>
      </c>
      <c r="J8" s="343">
        <v>0</v>
      </c>
      <c r="K8" s="343">
        <v>0</v>
      </c>
      <c r="L8" s="343">
        <v>0</v>
      </c>
      <c r="M8" s="343" t="s">
        <v>163</v>
      </c>
      <c r="N8" s="346"/>
    </row>
    <row r="9" spans="1:40" ht="16.95" customHeight="1">
      <c r="A9" s="344" t="s">
        <v>32</v>
      </c>
      <c r="B9" s="345">
        <v>0</v>
      </c>
      <c r="C9" s="342">
        <v>0</v>
      </c>
      <c r="D9" s="345">
        <v>806</v>
      </c>
      <c r="E9" s="342">
        <v>33</v>
      </c>
      <c r="F9" s="345">
        <v>887</v>
      </c>
      <c r="G9" s="342">
        <v>53</v>
      </c>
      <c r="H9" s="345">
        <v>263</v>
      </c>
      <c r="I9" s="342">
        <v>62</v>
      </c>
      <c r="J9" s="345">
        <v>230</v>
      </c>
      <c r="K9" s="342">
        <v>57</v>
      </c>
      <c r="L9" s="342">
        <v>304</v>
      </c>
      <c r="M9" s="342">
        <v>60</v>
      </c>
      <c r="N9" s="346">
        <f t="shared" ref="N9:N24" si="0">(B9*C9+L9*M9+H9*I9+J9*K9)/(B9+H9+J9+L9)</f>
        <v>59.794228356336262</v>
      </c>
    </row>
    <row r="10" spans="1:40" ht="16.95" customHeight="1">
      <c r="A10" s="342" t="s">
        <v>37</v>
      </c>
      <c r="B10" s="343">
        <v>0</v>
      </c>
      <c r="C10" s="342">
        <v>0</v>
      </c>
      <c r="D10" s="343">
        <v>0</v>
      </c>
      <c r="E10" s="342">
        <v>0</v>
      </c>
      <c r="F10" s="343">
        <v>0</v>
      </c>
      <c r="G10" s="342">
        <v>0</v>
      </c>
      <c r="H10" s="343">
        <v>263</v>
      </c>
      <c r="I10" s="342">
        <v>62</v>
      </c>
      <c r="J10" s="343">
        <v>0</v>
      </c>
      <c r="K10" s="343">
        <v>0</v>
      </c>
      <c r="L10" s="343">
        <v>0</v>
      </c>
      <c r="M10" s="343">
        <v>0</v>
      </c>
      <c r="N10" s="346">
        <f t="shared" si="0"/>
        <v>62</v>
      </c>
    </row>
    <row r="11" spans="1:40" ht="16.95" customHeight="1">
      <c r="A11" s="344" t="s">
        <v>39</v>
      </c>
      <c r="B11" s="343">
        <v>8</v>
      </c>
      <c r="C11" s="342">
        <v>67</v>
      </c>
      <c r="D11" s="343">
        <v>8</v>
      </c>
      <c r="E11" s="342">
        <v>0</v>
      </c>
      <c r="F11" s="343">
        <v>134</v>
      </c>
      <c r="G11" s="342">
        <v>0</v>
      </c>
      <c r="H11" s="343">
        <v>134</v>
      </c>
      <c r="I11" s="342">
        <v>90</v>
      </c>
      <c r="J11" s="343">
        <v>124</v>
      </c>
      <c r="K11" s="342">
        <v>90</v>
      </c>
      <c r="L11" s="342">
        <v>109</v>
      </c>
      <c r="M11" s="342">
        <v>0</v>
      </c>
      <c r="N11" s="346">
        <f t="shared" si="0"/>
        <v>63.349333333333334</v>
      </c>
    </row>
    <row r="12" spans="1:40" ht="16.95" customHeight="1">
      <c r="A12" s="344" t="s">
        <v>29</v>
      </c>
      <c r="B12" s="343">
        <v>640</v>
      </c>
      <c r="C12" s="342">
        <v>0</v>
      </c>
      <c r="D12" s="343">
        <v>2140</v>
      </c>
      <c r="E12" s="342">
        <v>87</v>
      </c>
      <c r="F12" s="343">
        <v>2925</v>
      </c>
      <c r="G12" s="342">
        <v>73</v>
      </c>
      <c r="H12" s="343">
        <v>2809</v>
      </c>
      <c r="I12" s="342">
        <v>0</v>
      </c>
      <c r="J12" s="343">
        <v>3056</v>
      </c>
      <c r="K12" s="342">
        <v>131</v>
      </c>
      <c r="L12" s="342">
        <v>3234</v>
      </c>
      <c r="M12" s="342">
        <v>128</v>
      </c>
      <c r="N12" s="346">
        <f t="shared" si="0"/>
        <v>83.611048362254849</v>
      </c>
    </row>
    <row r="13" spans="1:40" ht="16.95" customHeight="1">
      <c r="A13" s="342" t="s">
        <v>35</v>
      </c>
      <c r="B13" s="343">
        <v>2</v>
      </c>
      <c r="C13" s="342">
        <v>90</v>
      </c>
      <c r="D13" s="343">
        <v>4</v>
      </c>
      <c r="E13" s="342">
        <v>15</v>
      </c>
      <c r="F13" s="343">
        <v>0</v>
      </c>
      <c r="G13" s="342">
        <v>0</v>
      </c>
      <c r="H13" s="343">
        <v>0</v>
      </c>
      <c r="I13" s="343">
        <v>0</v>
      </c>
      <c r="J13" s="343">
        <v>0</v>
      </c>
      <c r="K13" s="343">
        <v>0</v>
      </c>
      <c r="L13" s="343">
        <v>0</v>
      </c>
      <c r="M13" s="343">
        <v>0</v>
      </c>
      <c r="N13" s="346">
        <f t="shared" si="0"/>
        <v>90</v>
      </c>
    </row>
    <row r="14" spans="1:40" ht="16.95" customHeight="1">
      <c r="A14" s="344" t="s">
        <v>52</v>
      </c>
      <c r="B14" s="343">
        <v>0</v>
      </c>
      <c r="C14" s="343">
        <v>0</v>
      </c>
      <c r="D14" s="343">
        <v>0</v>
      </c>
      <c r="E14" s="343">
        <v>0</v>
      </c>
      <c r="F14" s="343">
        <v>1468</v>
      </c>
      <c r="G14" s="342">
        <v>0</v>
      </c>
      <c r="H14" s="343">
        <v>1718</v>
      </c>
      <c r="I14" s="342">
        <v>90</v>
      </c>
      <c r="J14" s="343">
        <v>1807</v>
      </c>
      <c r="K14" s="342">
        <v>87</v>
      </c>
      <c r="L14" s="342">
        <v>1625</v>
      </c>
      <c r="M14" s="342">
        <v>110</v>
      </c>
      <c r="N14" s="346">
        <f t="shared" si="0"/>
        <v>95.25805825242719</v>
      </c>
    </row>
    <row r="15" spans="1:40" ht="16.95" customHeight="1">
      <c r="A15" s="344" t="s">
        <v>41</v>
      </c>
      <c r="B15" s="343">
        <v>901</v>
      </c>
      <c r="C15" s="342">
        <v>91</v>
      </c>
      <c r="D15" s="343">
        <v>778</v>
      </c>
      <c r="E15" s="342">
        <v>77</v>
      </c>
      <c r="F15" s="343">
        <v>812</v>
      </c>
      <c r="G15" s="342">
        <v>88</v>
      </c>
      <c r="H15" s="343">
        <v>712</v>
      </c>
      <c r="I15" s="342">
        <v>77</v>
      </c>
      <c r="J15" s="343">
        <v>650</v>
      </c>
      <c r="K15" s="342">
        <v>84</v>
      </c>
      <c r="L15" s="342">
        <v>586</v>
      </c>
      <c r="M15" s="342">
        <v>151.16</v>
      </c>
      <c r="N15" s="346">
        <f t="shared" si="0"/>
        <v>98.278259038259037</v>
      </c>
    </row>
    <row r="16" spans="1:40" ht="16.95" customHeight="1">
      <c r="A16" s="344" t="s">
        <v>33</v>
      </c>
      <c r="B16" s="343">
        <v>6</v>
      </c>
      <c r="C16" s="342">
        <v>120</v>
      </c>
      <c r="D16" s="343">
        <v>0</v>
      </c>
      <c r="E16" s="342">
        <v>0</v>
      </c>
      <c r="F16" s="343">
        <v>0</v>
      </c>
      <c r="G16" s="342">
        <v>0</v>
      </c>
      <c r="H16" s="343">
        <v>0</v>
      </c>
      <c r="I16" s="343">
        <v>0</v>
      </c>
      <c r="J16" s="343">
        <v>0</v>
      </c>
      <c r="K16" s="343">
        <v>0</v>
      </c>
      <c r="L16" s="343">
        <v>0</v>
      </c>
      <c r="M16" s="343">
        <v>0</v>
      </c>
      <c r="N16" s="346">
        <f t="shared" si="0"/>
        <v>120</v>
      </c>
    </row>
    <row r="17" spans="1:14" ht="16.95" customHeight="1">
      <c r="A17" s="344" t="s">
        <v>31</v>
      </c>
      <c r="B17" s="343">
        <v>0</v>
      </c>
      <c r="C17" s="342">
        <v>0</v>
      </c>
      <c r="D17" s="343">
        <v>1</v>
      </c>
      <c r="E17" s="342">
        <v>287</v>
      </c>
      <c r="F17" s="343">
        <v>2</v>
      </c>
      <c r="G17" s="342">
        <v>92</v>
      </c>
      <c r="H17" s="343">
        <v>0</v>
      </c>
      <c r="I17" s="343">
        <v>0</v>
      </c>
      <c r="J17" s="343">
        <v>9</v>
      </c>
      <c r="K17" s="342">
        <v>177</v>
      </c>
      <c r="L17" s="342">
        <v>0</v>
      </c>
      <c r="M17" s="342">
        <v>0</v>
      </c>
      <c r="N17" s="346">
        <f t="shared" si="0"/>
        <v>177</v>
      </c>
    </row>
    <row r="18" spans="1:14" ht="16.95" customHeight="1">
      <c r="A18" s="344" t="s">
        <v>51</v>
      </c>
      <c r="B18" s="343">
        <v>0</v>
      </c>
      <c r="C18" s="342">
        <v>0</v>
      </c>
      <c r="D18" s="343">
        <v>0</v>
      </c>
      <c r="E18" s="342">
        <v>0</v>
      </c>
      <c r="F18" s="343">
        <v>10</v>
      </c>
      <c r="G18" s="342">
        <v>317</v>
      </c>
      <c r="H18" s="343">
        <v>1</v>
      </c>
      <c r="I18" s="342">
        <v>77</v>
      </c>
      <c r="J18" s="343">
        <v>2</v>
      </c>
      <c r="K18" s="342">
        <v>92</v>
      </c>
      <c r="L18" s="342">
        <v>5</v>
      </c>
      <c r="M18" s="342">
        <v>278.5</v>
      </c>
      <c r="N18" s="346">
        <f t="shared" si="0"/>
        <v>206.6875</v>
      </c>
    </row>
    <row r="19" spans="1:14" ht="16.95" customHeight="1">
      <c r="A19" s="342" t="s">
        <v>45</v>
      </c>
      <c r="B19" s="343">
        <v>27</v>
      </c>
      <c r="C19" s="344">
        <v>195</v>
      </c>
      <c r="D19" s="343">
        <v>33</v>
      </c>
      <c r="E19" s="344">
        <v>210</v>
      </c>
      <c r="F19" s="343">
        <v>33</v>
      </c>
      <c r="G19" s="344">
        <v>270</v>
      </c>
      <c r="H19" s="343">
        <v>38</v>
      </c>
      <c r="I19" s="344">
        <v>293</v>
      </c>
      <c r="J19" s="343">
        <v>33</v>
      </c>
      <c r="K19" s="344">
        <v>303</v>
      </c>
      <c r="L19" s="344"/>
      <c r="M19" s="344"/>
      <c r="N19" s="346">
        <f t="shared" si="0"/>
        <v>269.36734693877548</v>
      </c>
    </row>
    <row r="20" spans="1:14" ht="16.95" customHeight="1">
      <c r="A20" s="344" t="s">
        <v>47</v>
      </c>
      <c r="B20" s="343">
        <v>0</v>
      </c>
      <c r="C20" s="342">
        <v>0</v>
      </c>
      <c r="D20" s="343">
        <v>180</v>
      </c>
      <c r="E20" s="342">
        <v>60</v>
      </c>
      <c r="F20" s="343">
        <v>13</v>
      </c>
      <c r="G20" s="342">
        <v>255</v>
      </c>
      <c r="H20" s="343">
        <v>42</v>
      </c>
      <c r="I20" s="342">
        <v>365</v>
      </c>
      <c r="J20" s="343">
        <v>29</v>
      </c>
      <c r="K20" s="342">
        <v>360</v>
      </c>
      <c r="L20" s="342">
        <v>9</v>
      </c>
      <c r="M20" s="342">
        <v>441</v>
      </c>
      <c r="N20" s="346">
        <f t="shared" si="0"/>
        <v>371.73750000000001</v>
      </c>
    </row>
    <row r="21" spans="1:14" ht="16.95" customHeight="1">
      <c r="A21" s="342" t="s">
        <v>26</v>
      </c>
      <c r="B21" s="343">
        <v>0</v>
      </c>
      <c r="C21" s="343">
        <v>0</v>
      </c>
      <c r="D21" s="343">
        <v>0</v>
      </c>
      <c r="E21" s="343">
        <v>0</v>
      </c>
      <c r="F21" s="343">
        <v>0</v>
      </c>
      <c r="G21" s="342">
        <v>0</v>
      </c>
      <c r="H21" s="343">
        <v>0</v>
      </c>
      <c r="I21" s="342">
        <v>0</v>
      </c>
      <c r="J21" s="343">
        <v>0</v>
      </c>
      <c r="K21" s="342">
        <v>0</v>
      </c>
      <c r="L21" s="342">
        <v>1</v>
      </c>
      <c r="M21" s="342">
        <v>413</v>
      </c>
      <c r="N21" s="346">
        <f t="shared" si="0"/>
        <v>413</v>
      </c>
    </row>
    <row r="22" spans="1:14" ht="16.95" customHeight="1">
      <c r="A22" s="344" t="s">
        <v>44</v>
      </c>
      <c r="B22" s="343">
        <v>0</v>
      </c>
      <c r="C22" s="342">
        <v>0</v>
      </c>
      <c r="D22" s="343">
        <v>93412</v>
      </c>
      <c r="E22" s="342">
        <v>80</v>
      </c>
      <c r="F22" s="343">
        <v>1518</v>
      </c>
      <c r="G22" s="342">
        <v>206</v>
      </c>
      <c r="H22" s="343">
        <v>11</v>
      </c>
      <c r="I22" s="342">
        <v>120</v>
      </c>
      <c r="J22" s="343">
        <v>28</v>
      </c>
      <c r="K22" s="343">
        <v>600</v>
      </c>
      <c r="L22" s="343">
        <v>7</v>
      </c>
      <c r="M22" s="343">
        <v>180</v>
      </c>
      <c r="N22" s="346">
        <f t="shared" si="0"/>
        <v>421.30434782608694</v>
      </c>
    </row>
    <row r="23" spans="1:14" ht="16.95" customHeight="1">
      <c r="A23" s="342" t="s">
        <v>46</v>
      </c>
      <c r="B23" s="343">
        <v>3</v>
      </c>
      <c r="C23" s="342">
        <v>100</v>
      </c>
      <c r="D23" s="343">
        <v>170</v>
      </c>
      <c r="E23" s="342">
        <v>240</v>
      </c>
      <c r="F23" s="343">
        <v>0</v>
      </c>
      <c r="G23" s="342">
        <v>0</v>
      </c>
      <c r="H23" s="343">
        <v>1</v>
      </c>
      <c r="I23" s="342">
        <v>77</v>
      </c>
      <c r="J23" s="343">
        <v>11</v>
      </c>
      <c r="K23" s="342">
        <v>822</v>
      </c>
      <c r="L23" s="342"/>
      <c r="M23" s="342"/>
      <c r="N23" s="346">
        <f t="shared" si="0"/>
        <v>627.93333333333328</v>
      </c>
    </row>
    <row r="24" spans="1:14" ht="16.95" customHeight="1">
      <c r="A24" s="344" t="s">
        <v>48</v>
      </c>
      <c r="B24" s="343">
        <v>0</v>
      </c>
      <c r="C24" s="343">
        <v>0</v>
      </c>
      <c r="D24" s="343">
        <v>3</v>
      </c>
      <c r="E24" s="342">
        <v>120</v>
      </c>
      <c r="F24" s="343">
        <v>1</v>
      </c>
      <c r="G24" s="342">
        <v>120</v>
      </c>
      <c r="H24" s="343">
        <v>1</v>
      </c>
      <c r="I24" s="342">
        <f>5*30</f>
        <v>150</v>
      </c>
      <c r="J24" s="343">
        <v>1</v>
      </c>
      <c r="K24" s="342">
        <v>1312</v>
      </c>
      <c r="L24" s="342">
        <v>0</v>
      </c>
      <c r="M24" s="342">
        <v>0</v>
      </c>
      <c r="N24" s="346">
        <f t="shared" si="0"/>
        <v>731</v>
      </c>
    </row>
    <row r="25" spans="1:14" ht="16.95" customHeight="1">
      <c r="A25" s="344" t="s">
        <v>30</v>
      </c>
      <c r="B25" s="343" t="s">
        <v>163</v>
      </c>
      <c r="C25" s="343" t="s">
        <v>163</v>
      </c>
      <c r="D25" s="343" t="s">
        <v>163</v>
      </c>
      <c r="E25" s="343" t="s">
        <v>163</v>
      </c>
      <c r="F25" s="343" t="s">
        <v>163</v>
      </c>
      <c r="G25" s="343" t="s">
        <v>163</v>
      </c>
      <c r="H25" s="343" t="s">
        <v>163</v>
      </c>
      <c r="I25" s="343" t="s">
        <v>163</v>
      </c>
      <c r="J25" s="343" t="s">
        <v>163</v>
      </c>
      <c r="K25" s="342" t="s">
        <v>163</v>
      </c>
      <c r="L25" s="343" t="s">
        <v>163</v>
      </c>
      <c r="M25" s="342" t="s">
        <v>163</v>
      </c>
      <c r="N25" s="346"/>
    </row>
    <row r="26" spans="1:14" ht="16.95" customHeight="1">
      <c r="A26" s="342" t="s">
        <v>34</v>
      </c>
      <c r="B26" s="343" t="s">
        <v>163</v>
      </c>
      <c r="C26" s="343" t="s">
        <v>163</v>
      </c>
      <c r="D26" s="343" t="s">
        <v>163</v>
      </c>
      <c r="E26" s="343" t="s">
        <v>163</v>
      </c>
      <c r="F26" s="343" t="s">
        <v>163</v>
      </c>
      <c r="G26" s="343" t="s">
        <v>163</v>
      </c>
      <c r="H26" s="343" t="s">
        <v>163</v>
      </c>
      <c r="I26" s="343" t="s">
        <v>163</v>
      </c>
      <c r="J26" s="343" t="s">
        <v>163</v>
      </c>
      <c r="K26" s="343" t="s">
        <v>163</v>
      </c>
      <c r="L26" s="343" t="s">
        <v>163</v>
      </c>
      <c r="M26" s="343" t="s">
        <v>163</v>
      </c>
      <c r="N26" s="346"/>
    </row>
    <row r="27" spans="1:14" ht="16.95" customHeight="1">
      <c r="A27" s="342" t="s">
        <v>36</v>
      </c>
      <c r="B27" s="343" t="s">
        <v>163</v>
      </c>
      <c r="C27" s="343" t="s">
        <v>163</v>
      </c>
      <c r="D27" s="343" t="s">
        <v>163</v>
      </c>
      <c r="E27" s="343" t="s">
        <v>163</v>
      </c>
      <c r="F27" s="343" t="s">
        <v>163</v>
      </c>
      <c r="G27" s="343" t="s">
        <v>163</v>
      </c>
      <c r="H27" s="343" t="s">
        <v>163</v>
      </c>
      <c r="I27" s="343" t="s">
        <v>163</v>
      </c>
      <c r="J27" s="343" t="s">
        <v>163</v>
      </c>
      <c r="K27" s="343" t="s">
        <v>163</v>
      </c>
      <c r="L27" s="343" t="s">
        <v>163</v>
      </c>
      <c r="M27" s="343" t="s">
        <v>163</v>
      </c>
      <c r="N27" s="346"/>
    </row>
    <row r="28" spans="1:14" ht="16.95" customHeight="1">
      <c r="A28" s="344" t="s">
        <v>27</v>
      </c>
      <c r="B28" s="343" t="s">
        <v>163</v>
      </c>
      <c r="C28" s="342" t="s">
        <v>163</v>
      </c>
      <c r="D28" s="343">
        <v>0</v>
      </c>
      <c r="E28" s="342" t="s">
        <v>163</v>
      </c>
      <c r="F28" s="343">
        <v>0</v>
      </c>
      <c r="G28" s="342" t="s">
        <v>163</v>
      </c>
      <c r="H28" s="342" t="s">
        <v>163</v>
      </c>
      <c r="I28" s="342" t="s">
        <v>163</v>
      </c>
      <c r="J28" s="343">
        <v>0</v>
      </c>
      <c r="K28" s="342" t="s">
        <v>163</v>
      </c>
      <c r="L28" s="342" t="s">
        <v>163</v>
      </c>
      <c r="M28" s="342" t="s">
        <v>163</v>
      </c>
      <c r="N28" s="346"/>
    </row>
    <row r="29" spans="1:14" ht="16.95" customHeight="1">
      <c r="A29" s="342" t="s">
        <v>28</v>
      </c>
      <c r="B29" s="343" t="s">
        <v>163</v>
      </c>
      <c r="C29" s="343" t="s">
        <v>163</v>
      </c>
      <c r="D29" s="343" t="s">
        <v>163</v>
      </c>
      <c r="E29" s="343" t="s">
        <v>163</v>
      </c>
      <c r="F29" s="343" t="s">
        <v>163</v>
      </c>
      <c r="G29" s="343" t="s">
        <v>163</v>
      </c>
      <c r="H29" s="343" t="s">
        <v>163</v>
      </c>
      <c r="I29" s="343" t="s">
        <v>163</v>
      </c>
      <c r="J29" s="343" t="s">
        <v>163</v>
      </c>
      <c r="K29" s="343" t="s">
        <v>163</v>
      </c>
      <c r="L29" s="343" t="s">
        <v>163</v>
      </c>
      <c r="M29" s="343" t="s">
        <v>163</v>
      </c>
      <c r="N29" s="346"/>
    </row>
    <row r="30" spans="1:14" ht="16.95" customHeight="1">
      <c r="A30" s="344" t="s">
        <v>49</v>
      </c>
      <c r="B30" s="343" t="s">
        <v>163</v>
      </c>
      <c r="C30" s="343" t="s">
        <v>163</v>
      </c>
      <c r="D30" s="343" t="s">
        <v>163</v>
      </c>
      <c r="E30" s="343" t="s">
        <v>163</v>
      </c>
      <c r="F30" s="343" t="s">
        <v>163</v>
      </c>
      <c r="G30" s="343" t="s">
        <v>163</v>
      </c>
      <c r="H30" s="343" t="s">
        <v>163</v>
      </c>
      <c r="I30" s="343" t="s">
        <v>163</v>
      </c>
      <c r="J30" s="343" t="s">
        <v>163</v>
      </c>
      <c r="K30" s="343" t="s">
        <v>163</v>
      </c>
      <c r="L30" s="343"/>
      <c r="M30" s="343"/>
      <c r="N30" s="346"/>
    </row>
    <row r="31" spans="1:14" ht="16.95" customHeight="1">
      <c r="A31" s="344" t="s">
        <v>40</v>
      </c>
      <c r="B31" s="343" t="s">
        <v>163</v>
      </c>
      <c r="C31" s="343" t="s">
        <v>163</v>
      </c>
      <c r="D31" s="343" t="s">
        <v>163</v>
      </c>
      <c r="E31" s="343" t="s">
        <v>163</v>
      </c>
      <c r="F31" s="343" t="s">
        <v>163</v>
      </c>
      <c r="G31" s="343" t="s">
        <v>163</v>
      </c>
      <c r="H31" s="343" t="s">
        <v>163</v>
      </c>
      <c r="I31" s="343" t="s">
        <v>163</v>
      </c>
      <c r="J31" s="343" t="s">
        <v>163</v>
      </c>
      <c r="K31" s="343" t="s">
        <v>163</v>
      </c>
      <c r="L31" s="343" t="s">
        <v>163</v>
      </c>
      <c r="M31" s="343" t="s">
        <v>163</v>
      </c>
      <c r="N31" s="346"/>
    </row>
    <row r="32" spans="1:14" ht="16.95" customHeight="1">
      <c r="A32" s="342" t="s">
        <v>42</v>
      </c>
      <c r="B32" s="343" t="s">
        <v>163</v>
      </c>
      <c r="C32" s="343" t="s">
        <v>163</v>
      </c>
      <c r="D32" s="343" t="s">
        <v>163</v>
      </c>
      <c r="E32" s="343" t="s">
        <v>163</v>
      </c>
      <c r="F32" s="343" t="s">
        <v>163</v>
      </c>
      <c r="G32" s="343" t="s">
        <v>163</v>
      </c>
      <c r="H32" s="343" t="s">
        <v>163</v>
      </c>
      <c r="I32" s="343" t="s">
        <v>163</v>
      </c>
      <c r="J32" s="343" t="s">
        <v>163</v>
      </c>
      <c r="K32" s="343" t="s">
        <v>163</v>
      </c>
      <c r="L32" s="343" t="s">
        <v>163</v>
      </c>
      <c r="M32" s="343" t="s">
        <v>163</v>
      </c>
      <c r="N32" s="346"/>
    </row>
    <row r="35" spans="1:1">
      <c r="A35" s="247" t="s">
        <v>558</v>
      </c>
    </row>
    <row r="108" spans="3:17">
      <c r="C108" s="247" t="s">
        <v>430</v>
      </c>
    </row>
    <row r="109" spans="3:17">
      <c r="C109" s="247" t="s">
        <v>431</v>
      </c>
      <c r="O109" s="247" t="s">
        <v>426</v>
      </c>
      <c r="P109" s="247" t="s">
        <v>427</v>
      </c>
      <c r="Q109" s="247" t="s">
        <v>428</v>
      </c>
    </row>
    <row r="110" spans="3:17">
      <c r="C110" s="247" t="s">
        <v>432</v>
      </c>
    </row>
    <row r="111" spans="3:17">
      <c r="C111" s="247" t="s">
        <v>433</v>
      </c>
    </row>
    <row r="112" spans="3:17">
      <c r="C112" s="247" t="s">
        <v>434</v>
      </c>
      <c r="I112" s="247" t="s">
        <v>435</v>
      </c>
    </row>
  </sheetData>
  <sheetProtection algorithmName="SHA-512" hashValue="xN6oUladocEkYeJjQoS8eqiwksw8C3K/YZnQIj/jepRZri2JhpDJ3E/p98NrUH4xcfQmRZEDctE0cTS7ASLuDA==" saltValue="O79P79EfP8Ef6AkTV/49yA==" spinCount="100000" sheet="1" objects="1" scenarios="1"/>
  <mergeCells count="13">
    <mergeCell ref="A1:N1"/>
    <mergeCell ref="L4:M4"/>
    <mergeCell ref="B3:C3"/>
    <mergeCell ref="D3:E3"/>
    <mergeCell ref="F3:G3"/>
    <mergeCell ref="H3:I3"/>
    <mergeCell ref="J3:K3"/>
    <mergeCell ref="L3:M3"/>
    <mergeCell ref="B4:C4"/>
    <mergeCell ref="D4:E4"/>
    <mergeCell ref="F4:G4"/>
    <mergeCell ref="H4:I4"/>
    <mergeCell ref="J4:K4"/>
  </mergeCells>
  <pageMargins left="0.7" right="0.7" top="0.75" bottom="0.75"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AB62"/>
  <sheetViews>
    <sheetView zoomScaleNormal="100" workbookViewId="0">
      <pane xSplit="1" topLeftCell="B1" activePane="topRight" state="frozen"/>
      <selection activeCell="A4" sqref="A4"/>
      <selection pane="topRight" activeCell="M29" sqref="M29"/>
    </sheetView>
  </sheetViews>
  <sheetFormatPr defaultColWidth="9.44140625" defaultRowHeight="14.4"/>
  <cols>
    <col min="1" max="1" width="9.44140625" style="247"/>
    <col min="2" max="7" width="9.44140625" style="247" customWidth="1"/>
    <col min="8" max="9" width="9.44140625" style="247"/>
    <col min="10" max="10" width="17.5546875" style="247" customWidth="1"/>
    <col min="11" max="16384" width="9.44140625" style="247"/>
  </cols>
  <sheetData>
    <row r="1" spans="1:28" ht="21" customHeight="1">
      <c r="A1" s="148" t="s">
        <v>559</v>
      </c>
      <c r="B1" s="148"/>
      <c r="C1" s="148"/>
      <c r="D1" s="148"/>
      <c r="E1" s="148"/>
      <c r="F1" s="148"/>
      <c r="G1" s="148"/>
      <c r="H1" s="148"/>
      <c r="I1" s="148"/>
      <c r="J1" s="148"/>
      <c r="K1" s="148"/>
      <c r="L1" s="148"/>
      <c r="M1" s="148"/>
      <c r="N1" s="148"/>
      <c r="O1" s="148"/>
      <c r="P1" s="148"/>
      <c r="Q1" s="148"/>
      <c r="R1" s="148"/>
      <c r="S1" s="148"/>
      <c r="T1" s="148"/>
      <c r="U1" s="148"/>
      <c r="V1" s="148"/>
      <c r="W1" s="148"/>
      <c r="X1" s="148"/>
      <c r="Y1" s="148"/>
      <c r="Z1" s="148"/>
      <c r="AA1" s="148"/>
      <c r="AB1" s="148"/>
    </row>
    <row r="2" spans="1:28" ht="18">
      <c r="A2" s="148"/>
      <c r="B2" s="148"/>
      <c r="C2" s="148"/>
      <c r="D2" s="148"/>
      <c r="E2" s="148"/>
      <c r="F2" s="148"/>
      <c r="G2" s="148"/>
      <c r="H2" s="148"/>
      <c r="I2" s="148"/>
      <c r="J2" s="148"/>
      <c r="K2" s="148"/>
      <c r="L2" s="148"/>
      <c r="M2" s="148"/>
      <c r="N2" s="148"/>
      <c r="O2" s="148"/>
      <c r="P2" s="148"/>
      <c r="Q2" s="148"/>
      <c r="R2" s="148"/>
      <c r="S2" s="148"/>
      <c r="T2" s="148"/>
      <c r="U2" s="148"/>
      <c r="V2" s="148"/>
      <c r="W2" s="148"/>
      <c r="X2" s="148"/>
      <c r="Y2" s="148"/>
      <c r="Z2" s="148"/>
      <c r="AA2" s="148"/>
      <c r="AB2" s="148"/>
    </row>
    <row r="3" spans="1:28">
      <c r="A3" s="13"/>
      <c r="B3" s="13"/>
      <c r="C3" s="13"/>
      <c r="D3" s="13"/>
      <c r="E3" s="13"/>
      <c r="F3" s="13"/>
      <c r="G3" s="13"/>
      <c r="H3" s="13"/>
      <c r="I3" s="13"/>
      <c r="J3" s="13"/>
      <c r="K3" s="13"/>
    </row>
    <row r="4" spans="1:28" ht="43.2">
      <c r="A4" s="254"/>
      <c r="B4" s="253" t="s">
        <v>162</v>
      </c>
      <c r="C4" s="252" t="s">
        <v>565</v>
      </c>
      <c r="D4" s="252" t="s">
        <v>319</v>
      </c>
      <c r="E4" s="252" t="s">
        <v>566</v>
      </c>
      <c r="F4" s="252" t="s">
        <v>353</v>
      </c>
      <c r="G4" s="252" t="s">
        <v>567</v>
      </c>
      <c r="H4" s="252" t="s">
        <v>415</v>
      </c>
      <c r="I4" s="252" t="s">
        <v>568</v>
      </c>
      <c r="J4" s="338" t="s">
        <v>417</v>
      </c>
      <c r="K4" s="13"/>
    </row>
    <row r="5" spans="1:28">
      <c r="A5" s="254" t="s">
        <v>29</v>
      </c>
      <c r="B5" s="254">
        <v>1</v>
      </c>
      <c r="C5" s="254">
        <v>25</v>
      </c>
      <c r="D5" s="196">
        <v>0</v>
      </c>
      <c r="E5" s="196">
        <v>0</v>
      </c>
      <c r="F5" s="196"/>
      <c r="G5" s="196"/>
      <c r="H5" s="196">
        <v>11</v>
      </c>
      <c r="I5" s="196">
        <v>0</v>
      </c>
      <c r="J5" s="339">
        <f t="shared" ref="J5:J28" si="0">(B5*C5+D5*E5+F5*G5+H5*I5)/(B5+D5+F5+H5)</f>
        <v>2.0833333333333335</v>
      </c>
      <c r="K5" s="13"/>
    </row>
    <row r="6" spans="1:28">
      <c r="A6" s="254" t="s">
        <v>48</v>
      </c>
      <c r="B6" s="254">
        <v>51</v>
      </c>
      <c r="C6" s="254">
        <v>104</v>
      </c>
      <c r="D6" s="196">
        <v>30</v>
      </c>
      <c r="E6" s="196">
        <v>180</v>
      </c>
      <c r="F6" s="196">
        <v>44</v>
      </c>
      <c r="G6" s="196">
        <v>180</v>
      </c>
      <c r="H6" s="196">
        <v>99</v>
      </c>
      <c r="I6" s="196">
        <v>180</v>
      </c>
      <c r="J6" s="339">
        <f t="shared" si="0"/>
        <v>162.69642857142858</v>
      </c>
      <c r="K6" s="13"/>
    </row>
    <row r="7" spans="1:28">
      <c r="A7" s="254" t="s">
        <v>28</v>
      </c>
      <c r="B7" s="254">
        <v>45</v>
      </c>
      <c r="C7" s="254">
        <v>251</v>
      </c>
      <c r="D7" s="196">
        <v>80</v>
      </c>
      <c r="E7" s="196">
        <v>372</v>
      </c>
      <c r="F7" s="196">
        <v>74</v>
      </c>
      <c r="G7" s="196">
        <v>384.7</v>
      </c>
      <c r="H7" s="196">
        <v>485</v>
      </c>
      <c r="I7" s="196">
        <v>114.4</v>
      </c>
      <c r="J7" s="339">
        <f t="shared" si="0"/>
        <v>182.75847953216373</v>
      </c>
      <c r="K7" s="13"/>
    </row>
    <row r="8" spans="1:28">
      <c r="A8" s="254" t="s">
        <v>32</v>
      </c>
      <c r="B8" s="254">
        <v>10</v>
      </c>
      <c r="C8" s="254">
        <v>204</v>
      </c>
      <c r="D8" s="196">
        <v>12</v>
      </c>
      <c r="E8" s="196">
        <v>150.38</v>
      </c>
      <c r="F8" s="196">
        <v>16</v>
      </c>
      <c r="G8" s="196">
        <v>158.56</v>
      </c>
      <c r="H8" s="196">
        <v>7</v>
      </c>
      <c r="I8" s="196">
        <v>326.3</v>
      </c>
      <c r="J8" s="339">
        <f t="shared" si="0"/>
        <v>192.56933333333336</v>
      </c>
      <c r="K8" s="13"/>
    </row>
    <row r="9" spans="1:28">
      <c r="A9" s="254" t="s">
        <v>27</v>
      </c>
      <c r="B9" s="254">
        <v>0</v>
      </c>
      <c r="C9" s="255">
        <v>0</v>
      </c>
      <c r="D9" s="196">
        <v>42</v>
      </c>
      <c r="E9" s="196">
        <v>203</v>
      </c>
      <c r="F9" s="196"/>
      <c r="G9" s="196"/>
      <c r="H9" s="196"/>
      <c r="I9" s="196"/>
      <c r="J9" s="339">
        <f t="shared" si="0"/>
        <v>203</v>
      </c>
      <c r="K9" s="13"/>
    </row>
    <row r="10" spans="1:28">
      <c r="A10" s="254" t="s">
        <v>30</v>
      </c>
      <c r="B10" s="254">
        <v>0</v>
      </c>
      <c r="C10" s="254">
        <v>0</v>
      </c>
      <c r="D10" s="196">
        <v>8</v>
      </c>
      <c r="E10" s="196">
        <f>(193+470+226+323+171+61+175+231.286)/8</f>
        <v>231.28575000000001</v>
      </c>
      <c r="F10" s="196"/>
      <c r="G10" s="196"/>
      <c r="H10" s="196"/>
      <c r="I10" s="196"/>
      <c r="J10" s="339">
        <f t="shared" si="0"/>
        <v>231.28575000000001</v>
      </c>
      <c r="K10" s="13"/>
    </row>
    <row r="11" spans="1:28">
      <c r="A11" s="254" t="s">
        <v>38</v>
      </c>
      <c r="B11" s="254">
        <v>8</v>
      </c>
      <c r="C11" s="254">
        <v>152</v>
      </c>
      <c r="D11" s="196">
        <v>22</v>
      </c>
      <c r="E11" s="196">
        <f>(111+156+158+180+190+197+200+204+210+222+240+270+349+376+380+397+431+525)/18</f>
        <v>266.44444444444446</v>
      </c>
      <c r="F11" s="196">
        <v>8</v>
      </c>
      <c r="G11" s="196">
        <v>250.625</v>
      </c>
      <c r="H11" s="196">
        <v>0</v>
      </c>
      <c r="I11" s="196">
        <v>0</v>
      </c>
      <c r="J11" s="339">
        <f t="shared" si="0"/>
        <v>239.0204678362573</v>
      </c>
      <c r="K11" s="13"/>
    </row>
    <row r="12" spans="1:28">
      <c r="A12" s="254" t="s">
        <v>45</v>
      </c>
      <c r="B12" s="254">
        <v>153</v>
      </c>
      <c r="C12" s="254">
        <v>365</v>
      </c>
      <c r="D12" s="196">
        <v>152</v>
      </c>
      <c r="E12" s="196">
        <f>365/12*(6+9)/2</f>
        <v>228.125</v>
      </c>
      <c r="F12" s="196">
        <v>44</v>
      </c>
      <c r="G12" s="196">
        <v>225</v>
      </c>
      <c r="H12" s="196">
        <v>95</v>
      </c>
      <c r="I12" s="196">
        <v>396</v>
      </c>
      <c r="J12" s="339">
        <f t="shared" si="0"/>
        <v>310.90090090090092</v>
      </c>
      <c r="K12" s="13"/>
    </row>
    <row r="13" spans="1:28">
      <c r="A13" s="254" t="s">
        <v>36</v>
      </c>
      <c r="B13" s="254">
        <v>1000</v>
      </c>
      <c r="C13" s="254">
        <v>220</v>
      </c>
      <c r="D13" s="196">
        <v>8100</v>
      </c>
      <c r="E13" s="196">
        <f>365/12*10.4</f>
        <v>316.33333333333337</v>
      </c>
      <c r="F13" s="196">
        <v>7800</v>
      </c>
      <c r="G13" s="196">
        <v>312</v>
      </c>
      <c r="H13" s="196">
        <v>7000</v>
      </c>
      <c r="I13" s="196">
        <v>319</v>
      </c>
      <c r="J13" s="339">
        <f t="shared" si="0"/>
        <v>311.6694560669456</v>
      </c>
      <c r="K13" s="13"/>
    </row>
    <row r="14" spans="1:28">
      <c r="A14" s="254" t="s">
        <v>39</v>
      </c>
      <c r="B14" s="254">
        <v>1</v>
      </c>
      <c r="C14" s="254">
        <v>345</v>
      </c>
      <c r="D14" s="196">
        <v>0</v>
      </c>
      <c r="E14" s="196">
        <v>0</v>
      </c>
      <c r="F14" s="196">
        <v>0</v>
      </c>
      <c r="G14" s="196">
        <v>0</v>
      </c>
      <c r="H14" s="340">
        <v>0</v>
      </c>
      <c r="I14" s="340">
        <v>0</v>
      </c>
      <c r="J14" s="339">
        <f t="shared" si="0"/>
        <v>345</v>
      </c>
      <c r="K14" s="13"/>
    </row>
    <row r="15" spans="1:28">
      <c r="A15" s="254" t="s">
        <v>49</v>
      </c>
      <c r="B15" s="254">
        <v>14</v>
      </c>
      <c r="C15" s="254">
        <v>365</v>
      </c>
      <c r="D15" s="196">
        <v>25</v>
      </c>
      <c r="E15" s="196">
        <v>365</v>
      </c>
      <c r="F15" s="196">
        <v>29</v>
      </c>
      <c r="G15" s="196">
        <v>365</v>
      </c>
      <c r="H15" s="196">
        <v>16</v>
      </c>
      <c r="I15" s="196">
        <v>365</v>
      </c>
      <c r="J15" s="339">
        <f t="shared" si="0"/>
        <v>365</v>
      </c>
      <c r="K15" s="13"/>
    </row>
    <row r="16" spans="1:28">
      <c r="A16" s="254" t="s">
        <v>37</v>
      </c>
      <c r="B16" s="254">
        <v>21</v>
      </c>
      <c r="C16" s="254">
        <v>306</v>
      </c>
      <c r="D16" s="196">
        <v>3</v>
      </c>
      <c r="E16" s="196">
        <v>636.29999999999995</v>
      </c>
      <c r="F16" s="196">
        <v>3</v>
      </c>
      <c r="G16" s="196">
        <v>268</v>
      </c>
      <c r="H16" s="196">
        <v>6</v>
      </c>
      <c r="I16" s="196">
        <v>611</v>
      </c>
      <c r="J16" s="339">
        <f t="shared" si="0"/>
        <v>388.0272727272727</v>
      </c>
      <c r="K16" s="13"/>
    </row>
    <row r="17" spans="1:13">
      <c r="A17" s="254" t="s">
        <v>42</v>
      </c>
      <c r="B17" s="254">
        <v>20</v>
      </c>
      <c r="C17" s="254">
        <v>365</v>
      </c>
      <c r="D17" s="196">
        <v>1</v>
      </c>
      <c r="E17" s="196">
        <v>411</v>
      </c>
      <c r="F17" s="196">
        <v>15</v>
      </c>
      <c r="G17" s="196">
        <v>552</v>
      </c>
      <c r="H17" s="196">
        <v>0</v>
      </c>
      <c r="I17" s="196">
        <v>0</v>
      </c>
      <c r="J17" s="339">
        <f t="shared" si="0"/>
        <v>444.19444444444446</v>
      </c>
      <c r="K17" s="13"/>
    </row>
    <row r="18" spans="1:13">
      <c r="A18" s="254" t="s">
        <v>33</v>
      </c>
      <c r="B18" s="254">
        <v>2</v>
      </c>
      <c r="C18" s="254">
        <v>251</v>
      </c>
      <c r="D18" s="196">
        <v>3</v>
      </c>
      <c r="E18" s="196">
        <v>370</v>
      </c>
      <c r="F18" s="196">
        <v>2</v>
      </c>
      <c r="G18" s="196">
        <v>888</v>
      </c>
      <c r="H18" s="196">
        <v>1</v>
      </c>
      <c r="I18" s="196">
        <v>436</v>
      </c>
      <c r="J18" s="339">
        <f t="shared" si="0"/>
        <v>478</v>
      </c>
      <c r="K18" s="13"/>
    </row>
    <row r="19" spans="1:13">
      <c r="A19" s="254" t="s">
        <v>26</v>
      </c>
      <c r="B19" s="254">
        <v>63</v>
      </c>
      <c r="C19" s="254">
        <v>495</v>
      </c>
      <c r="D19" s="196">
        <v>0</v>
      </c>
      <c r="E19" s="196">
        <v>0</v>
      </c>
      <c r="F19" s="196"/>
      <c r="G19" s="196"/>
      <c r="H19" s="196"/>
      <c r="I19" s="196"/>
      <c r="J19" s="339">
        <f t="shared" si="0"/>
        <v>495</v>
      </c>
      <c r="K19" s="13"/>
    </row>
    <row r="20" spans="1:13">
      <c r="A20" s="254" t="s">
        <v>46</v>
      </c>
      <c r="B20" s="254">
        <v>0</v>
      </c>
      <c r="C20" s="254">
        <v>0</v>
      </c>
      <c r="D20" s="196">
        <f>4+30</f>
        <v>34</v>
      </c>
      <c r="E20" s="196">
        <f>(4*504+30*543)/34</f>
        <v>538.41176470588232</v>
      </c>
      <c r="F20" s="196"/>
      <c r="G20" s="196"/>
      <c r="H20" s="196">
        <v>30</v>
      </c>
      <c r="I20" s="196">
        <v>606</v>
      </c>
      <c r="J20" s="339">
        <f t="shared" si="0"/>
        <v>570.09375</v>
      </c>
      <c r="K20" s="13"/>
      <c r="M20" s="341"/>
    </row>
    <row r="21" spans="1:13">
      <c r="A21" s="254" t="s">
        <v>51</v>
      </c>
      <c r="B21" s="254">
        <v>1</v>
      </c>
      <c r="C21" s="254">
        <v>1113</v>
      </c>
      <c r="D21" s="196"/>
      <c r="E21" s="196"/>
      <c r="F21" s="196"/>
      <c r="G21" s="196"/>
      <c r="H21" s="196">
        <v>1</v>
      </c>
      <c r="I21" s="196">
        <v>52</v>
      </c>
      <c r="J21" s="339">
        <f t="shared" si="0"/>
        <v>582.5</v>
      </c>
      <c r="K21" s="13"/>
      <c r="M21" s="341"/>
    </row>
    <row r="22" spans="1:13">
      <c r="A22" s="254" t="s">
        <v>34</v>
      </c>
      <c r="B22" s="254">
        <v>0</v>
      </c>
      <c r="C22" s="254">
        <v>0</v>
      </c>
      <c r="D22" s="254">
        <v>37</v>
      </c>
      <c r="E22" s="254">
        <v>493</v>
      </c>
      <c r="F22" s="254">
        <v>29</v>
      </c>
      <c r="G22" s="254">
        <v>671</v>
      </c>
      <c r="H22" s="254">
        <v>30</v>
      </c>
      <c r="I22" s="254">
        <v>719</v>
      </c>
      <c r="J22" s="339">
        <f t="shared" si="0"/>
        <v>617.39583333333337</v>
      </c>
      <c r="K22" s="13"/>
      <c r="M22" s="6"/>
    </row>
    <row r="23" spans="1:13">
      <c r="A23" s="254" t="s">
        <v>43</v>
      </c>
      <c r="B23" s="254">
        <v>85</v>
      </c>
      <c r="C23" s="254">
        <v>619</v>
      </c>
      <c r="D23" s="254">
        <v>23</v>
      </c>
      <c r="E23" s="254">
        <v>566</v>
      </c>
      <c r="F23" s="254">
        <v>5</v>
      </c>
      <c r="G23" s="254">
        <v>666</v>
      </c>
      <c r="H23" s="254">
        <v>7</v>
      </c>
      <c r="I23" s="254">
        <v>863</v>
      </c>
      <c r="J23" s="339">
        <f t="shared" si="0"/>
        <v>625.0333333333333</v>
      </c>
      <c r="K23" s="13"/>
      <c r="M23" s="6"/>
    </row>
    <row r="24" spans="1:13">
      <c r="A24" s="254" t="s">
        <v>41</v>
      </c>
      <c r="B24" s="254">
        <v>33</v>
      </c>
      <c r="C24" s="254">
        <v>746</v>
      </c>
      <c r="D24" s="254">
        <v>21</v>
      </c>
      <c r="E24" s="254">
        <v>494.92</v>
      </c>
      <c r="F24" s="254">
        <v>5</v>
      </c>
      <c r="G24" s="254">
        <v>401.3</v>
      </c>
      <c r="H24" s="254">
        <v>2</v>
      </c>
      <c r="I24" s="254">
        <v>660.5</v>
      </c>
      <c r="J24" s="339">
        <f t="shared" si="0"/>
        <v>628.50524590163934</v>
      </c>
      <c r="M24" s="6"/>
    </row>
    <row r="25" spans="1:13">
      <c r="A25" s="254" t="s">
        <v>44</v>
      </c>
      <c r="B25" s="254">
        <v>0</v>
      </c>
      <c r="C25" s="254">
        <v>0</v>
      </c>
      <c r="D25" s="254">
        <v>136</v>
      </c>
      <c r="E25" s="254">
        <v>689</v>
      </c>
      <c r="F25" s="254">
        <v>116</v>
      </c>
      <c r="G25" s="254">
        <v>798</v>
      </c>
      <c r="H25" s="254">
        <v>95</v>
      </c>
      <c r="I25" s="254">
        <v>792</v>
      </c>
      <c r="J25" s="339">
        <f t="shared" si="0"/>
        <v>753.63688760806917</v>
      </c>
      <c r="K25" s="13"/>
      <c r="M25" s="6"/>
    </row>
    <row r="26" spans="1:13">
      <c r="A26" s="254" t="s">
        <v>35</v>
      </c>
      <c r="B26" s="254">
        <v>1</v>
      </c>
      <c r="C26" s="254">
        <v>162</v>
      </c>
      <c r="D26" s="196">
        <v>0</v>
      </c>
      <c r="E26" s="196">
        <v>0</v>
      </c>
      <c r="F26" s="196"/>
      <c r="G26" s="196"/>
      <c r="H26" s="196">
        <v>1</v>
      </c>
      <c r="I26" s="196">
        <v>1420</v>
      </c>
      <c r="J26" s="339">
        <f t="shared" si="0"/>
        <v>791</v>
      </c>
      <c r="M26" s="341"/>
    </row>
    <row r="27" spans="1:13">
      <c r="A27" s="286" t="s">
        <v>52</v>
      </c>
      <c r="B27" s="254">
        <v>0</v>
      </c>
      <c r="C27" s="254">
        <v>0</v>
      </c>
      <c r="D27" s="196">
        <v>6</v>
      </c>
      <c r="E27" s="196">
        <v>1151</v>
      </c>
      <c r="F27" s="196">
        <v>5</v>
      </c>
      <c r="G27" s="196">
        <v>562</v>
      </c>
      <c r="H27" s="196">
        <v>1</v>
      </c>
      <c r="I27" s="196">
        <v>258</v>
      </c>
      <c r="J27" s="339">
        <f t="shared" si="0"/>
        <v>831.16666666666663</v>
      </c>
      <c r="K27" s="13"/>
      <c r="M27" s="341"/>
    </row>
    <row r="28" spans="1:13">
      <c r="A28" s="254" t="s">
        <v>40</v>
      </c>
      <c r="B28" s="254">
        <v>62</v>
      </c>
      <c r="C28" s="254">
        <v>941</v>
      </c>
      <c r="D28" s="255"/>
      <c r="E28" s="255"/>
      <c r="F28" s="255"/>
      <c r="G28" s="255"/>
      <c r="H28" s="255"/>
      <c r="I28" s="255"/>
      <c r="J28" s="339">
        <f t="shared" si="0"/>
        <v>941</v>
      </c>
      <c r="K28" s="13"/>
      <c r="M28" s="341"/>
    </row>
    <row r="29" spans="1:13">
      <c r="A29" s="254" t="s">
        <v>50</v>
      </c>
      <c r="B29" s="254">
        <v>0</v>
      </c>
      <c r="C29" s="254">
        <v>0</v>
      </c>
      <c r="D29" s="255"/>
      <c r="E29" s="255"/>
      <c r="F29" s="255"/>
      <c r="G29" s="255"/>
      <c r="H29" s="255">
        <v>34</v>
      </c>
      <c r="I29" s="255"/>
      <c r="J29" s="339"/>
      <c r="M29" s="6"/>
    </row>
    <row r="30" spans="1:13">
      <c r="A30" s="254" t="s">
        <v>47</v>
      </c>
      <c r="B30" s="254">
        <v>0</v>
      </c>
      <c r="C30" s="254">
        <v>0</v>
      </c>
      <c r="D30" s="255"/>
      <c r="E30" s="255"/>
      <c r="F30" s="255">
        <v>0</v>
      </c>
      <c r="G30" s="255"/>
      <c r="H30" s="255"/>
      <c r="I30" s="255"/>
      <c r="J30" s="339"/>
    </row>
    <row r="31" spans="1:13" ht="14.7" customHeight="1">
      <c r="A31" s="254" t="s">
        <v>31</v>
      </c>
      <c r="B31" s="254">
        <v>0</v>
      </c>
      <c r="C31" s="254">
        <v>0</v>
      </c>
      <c r="D31" s="196">
        <v>0</v>
      </c>
      <c r="E31" s="196">
        <v>0</v>
      </c>
      <c r="F31" s="196">
        <v>31</v>
      </c>
      <c r="G31" s="196"/>
      <c r="H31" s="196"/>
      <c r="I31" s="196"/>
      <c r="J31" s="339"/>
      <c r="K31" s="13"/>
    </row>
    <row r="32" spans="1:13" ht="14.7" customHeight="1"/>
    <row r="33" spans="1:11">
      <c r="A33" s="247" t="s">
        <v>560</v>
      </c>
    </row>
    <row r="34" spans="1:11">
      <c r="A34" s="13"/>
      <c r="B34" s="51"/>
      <c r="C34" s="51"/>
      <c r="D34" s="51"/>
      <c r="E34" s="51"/>
      <c r="F34" s="51"/>
      <c r="G34" s="51"/>
      <c r="H34" s="51"/>
      <c r="I34" s="51"/>
      <c r="J34" s="51"/>
      <c r="K34" s="51"/>
    </row>
    <row r="35" spans="1:11">
      <c r="A35" s="13"/>
      <c r="B35" s="13"/>
      <c r="C35" s="13"/>
      <c r="D35" s="51"/>
      <c r="E35" s="51"/>
      <c r="F35" s="51"/>
      <c r="G35" s="51"/>
      <c r="H35" s="51"/>
      <c r="I35" s="51"/>
      <c r="J35" s="51"/>
      <c r="K35" s="51"/>
    </row>
    <row r="36" spans="1:11">
      <c r="A36" s="13"/>
      <c r="B36" s="13"/>
      <c r="C36" s="13"/>
      <c r="D36" s="51"/>
      <c r="E36" s="51"/>
      <c r="F36" s="51"/>
      <c r="G36" s="51"/>
      <c r="H36" s="51"/>
      <c r="I36" s="51"/>
      <c r="K36" s="51"/>
    </row>
    <row r="37" spans="1:11">
      <c r="A37" s="13"/>
      <c r="B37" s="13"/>
      <c r="C37" s="13"/>
      <c r="D37" s="51"/>
      <c r="E37" s="51"/>
      <c r="F37" s="51"/>
      <c r="G37" s="51"/>
      <c r="H37" s="51"/>
      <c r="I37" s="51"/>
      <c r="K37" s="51"/>
    </row>
    <row r="38" spans="1:11">
      <c r="A38" s="13"/>
      <c r="B38" s="13"/>
      <c r="C38" s="13"/>
      <c r="D38" s="51"/>
      <c r="E38" s="51"/>
      <c r="F38" s="51"/>
      <c r="G38" s="51"/>
      <c r="H38" s="51"/>
      <c r="I38" s="51"/>
      <c r="J38" s="51"/>
      <c r="K38" s="51"/>
    </row>
    <row r="39" spans="1:11">
      <c r="A39" s="13"/>
      <c r="B39" s="13"/>
      <c r="C39" s="13"/>
      <c r="D39" s="51"/>
      <c r="E39" s="51"/>
      <c r="F39" s="51"/>
      <c r="G39" s="51"/>
      <c r="H39" s="51"/>
      <c r="I39" s="51"/>
      <c r="J39" s="51"/>
      <c r="K39" s="51"/>
    </row>
    <row r="40" spans="1:11">
      <c r="A40" s="13"/>
      <c r="B40" s="13"/>
      <c r="C40" s="13"/>
      <c r="D40" s="51"/>
      <c r="E40" s="51"/>
      <c r="F40" s="51"/>
      <c r="G40" s="51"/>
      <c r="H40" s="51"/>
      <c r="I40" s="51"/>
      <c r="J40" s="51"/>
      <c r="K40" s="51"/>
    </row>
    <row r="41" spans="1:11">
      <c r="A41" s="13"/>
      <c r="B41" s="13"/>
      <c r="C41" s="13"/>
      <c r="D41" s="51"/>
      <c r="E41" s="51"/>
      <c r="F41" s="51"/>
      <c r="G41" s="51"/>
      <c r="H41" s="51"/>
      <c r="I41" s="51"/>
      <c r="J41" s="51"/>
      <c r="K41" s="51"/>
    </row>
    <row r="42" spans="1:11">
      <c r="A42" s="13"/>
      <c r="B42" s="13"/>
      <c r="C42" s="48"/>
      <c r="D42" s="51"/>
      <c r="E42" s="51"/>
      <c r="F42" s="51"/>
      <c r="G42" s="51"/>
      <c r="H42" s="51"/>
      <c r="I42" s="51"/>
      <c r="J42" s="51"/>
      <c r="K42" s="51"/>
    </row>
    <row r="43" spans="1:11">
      <c r="A43" s="13"/>
      <c r="B43" s="13"/>
      <c r="C43" s="13"/>
      <c r="D43" s="51"/>
      <c r="E43" s="51"/>
      <c r="F43" s="51"/>
      <c r="G43" s="51"/>
      <c r="H43" s="51"/>
      <c r="I43" s="51"/>
      <c r="J43" s="51"/>
      <c r="K43" s="51"/>
    </row>
    <row r="44" spans="1:11">
      <c r="A44" s="14"/>
      <c r="B44" s="52"/>
      <c r="C44" s="52"/>
      <c r="D44" s="51"/>
      <c r="E44" s="51"/>
      <c r="F44" s="51"/>
      <c r="G44" s="51"/>
      <c r="H44" s="51"/>
      <c r="I44" s="51"/>
      <c r="J44" s="51"/>
      <c r="K44" s="51"/>
    </row>
    <row r="45" spans="1:11">
      <c r="A45" s="52"/>
      <c r="B45" s="13"/>
      <c r="C45" s="13"/>
      <c r="D45" s="51"/>
      <c r="E45" s="51"/>
      <c r="F45" s="51"/>
      <c r="G45" s="51"/>
      <c r="H45" s="51"/>
      <c r="I45" s="51"/>
      <c r="J45" s="51"/>
      <c r="K45" s="51"/>
    </row>
    <row r="46" spans="1:11">
      <c r="A46" s="13"/>
      <c r="B46" s="13"/>
      <c r="C46" s="13"/>
      <c r="D46" s="51"/>
      <c r="E46" s="51"/>
      <c r="F46" s="51"/>
      <c r="G46" s="51"/>
      <c r="H46" s="51"/>
      <c r="I46" s="51"/>
      <c r="J46" s="51"/>
      <c r="K46" s="51"/>
    </row>
    <row r="47" spans="1:11">
      <c r="A47" s="13"/>
      <c r="B47" s="13"/>
      <c r="C47" s="13"/>
      <c r="D47" s="51"/>
      <c r="E47" s="51"/>
      <c r="F47" s="51"/>
      <c r="G47" s="51"/>
      <c r="H47" s="51"/>
      <c r="I47" s="51"/>
      <c r="J47" s="51"/>
      <c r="K47" s="51"/>
    </row>
    <row r="48" spans="1:11">
      <c r="A48" s="13"/>
      <c r="B48" s="13"/>
      <c r="C48" s="13"/>
      <c r="D48" s="51"/>
      <c r="E48" s="51"/>
      <c r="F48" s="51"/>
      <c r="G48" s="51"/>
      <c r="H48" s="51"/>
      <c r="I48" s="51"/>
      <c r="J48" s="51"/>
      <c r="K48" s="51"/>
    </row>
    <row r="49" spans="1:11">
      <c r="A49" s="13"/>
      <c r="B49" s="13"/>
      <c r="C49" s="13"/>
      <c r="D49" s="51"/>
      <c r="E49" s="51"/>
      <c r="F49" s="51"/>
      <c r="G49" s="51"/>
      <c r="H49" s="51"/>
      <c r="I49" s="51"/>
      <c r="J49" s="51"/>
      <c r="K49" s="51"/>
    </row>
    <row r="50" spans="1:11">
      <c r="A50" s="13"/>
      <c r="B50" s="13"/>
      <c r="C50" s="13"/>
      <c r="D50" s="51"/>
      <c r="E50" s="51"/>
      <c r="F50" s="51"/>
      <c r="G50" s="51"/>
      <c r="H50" s="51"/>
      <c r="I50" s="51"/>
      <c r="J50" s="51"/>
      <c r="K50" s="51"/>
    </row>
    <row r="51" spans="1:11">
      <c r="A51" s="13"/>
      <c r="B51" s="13"/>
      <c r="C51" s="13"/>
      <c r="D51" s="51"/>
      <c r="E51" s="51"/>
      <c r="F51" s="51"/>
      <c r="G51" s="51"/>
      <c r="H51" s="51"/>
      <c r="I51" s="51"/>
      <c r="J51" s="51"/>
      <c r="K51" s="51"/>
    </row>
    <row r="52" spans="1:11">
      <c r="A52" s="13"/>
      <c r="B52" s="13"/>
      <c r="C52" s="13"/>
      <c r="D52" s="51"/>
      <c r="E52" s="51"/>
      <c r="F52" s="51"/>
      <c r="G52" s="51"/>
      <c r="H52" s="51"/>
      <c r="I52" s="51"/>
      <c r="J52" s="51"/>
      <c r="K52" s="51"/>
    </row>
    <row r="53" spans="1:11">
      <c r="A53" s="13"/>
      <c r="B53" s="13"/>
      <c r="C53" s="13"/>
      <c r="D53" s="51"/>
      <c r="E53" s="51"/>
      <c r="F53" s="51"/>
      <c r="G53" s="51"/>
      <c r="H53" s="51"/>
      <c r="I53" s="51"/>
      <c r="J53" s="51"/>
      <c r="K53" s="51"/>
    </row>
    <row r="54" spans="1:11">
      <c r="A54" s="13"/>
      <c r="B54" s="13"/>
      <c r="C54" s="13"/>
      <c r="D54" s="51"/>
      <c r="E54" s="51"/>
      <c r="F54" s="51"/>
      <c r="G54" s="51"/>
      <c r="H54" s="51"/>
      <c r="I54" s="51"/>
      <c r="J54" s="51"/>
      <c r="K54" s="51"/>
    </row>
    <row r="55" spans="1:11">
      <c r="A55" s="13"/>
      <c r="B55" s="13"/>
      <c r="C55" s="13"/>
      <c r="D55" s="51"/>
      <c r="E55" s="51"/>
      <c r="F55" s="51"/>
      <c r="G55" s="51"/>
      <c r="H55" s="51"/>
      <c r="I55" s="51"/>
      <c r="J55" s="51"/>
      <c r="K55" s="51"/>
    </row>
    <row r="56" spans="1:11">
      <c r="A56" s="13"/>
      <c r="B56" s="13"/>
      <c r="C56" s="13"/>
      <c r="D56" s="51"/>
      <c r="E56" s="51"/>
      <c r="F56" s="51"/>
      <c r="G56" s="51"/>
      <c r="H56" s="51"/>
      <c r="I56" s="51"/>
      <c r="J56" s="51"/>
      <c r="K56" s="51"/>
    </row>
    <row r="57" spans="1:11">
      <c r="A57" s="52"/>
      <c r="B57" s="52"/>
      <c r="C57" s="52"/>
      <c r="D57" s="51"/>
      <c r="E57" s="51"/>
      <c r="F57" s="51"/>
      <c r="G57" s="51"/>
      <c r="H57" s="51"/>
      <c r="I57" s="51"/>
      <c r="J57" s="51"/>
      <c r="K57" s="51"/>
    </row>
    <row r="58" spans="1:11">
      <c r="A58" s="52"/>
      <c r="B58" s="52"/>
      <c r="C58" s="52"/>
      <c r="D58" s="51"/>
      <c r="E58" s="51"/>
      <c r="F58" s="51"/>
      <c r="G58" s="51"/>
      <c r="H58" s="51"/>
      <c r="I58" s="51"/>
      <c r="J58" s="51"/>
      <c r="K58" s="51"/>
    </row>
    <row r="59" spans="1:11">
      <c r="A59" s="13"/>
      <c r="B59" s="13"/>
      <c r="C59" s="13"/>
      <c r="D59" s="51"/>
      <c r="E59" s="51"/>
      <c r="F59" s="51"/>
      <c r="G59" s="51"/>
      <c r="H59" s="51"/>
      <c r="I59" s="51"/>
      <c r="J59" s="51"/>
      <c r="K59" s="51"/>
    </row>
    <row r="60" spans="1:11">
      <c r="A60" s="52"/>
      <c r="B60" s="52"/>
      <c r="C60" s="52"/>
      <c r="D60" s="53"/>
      <c r="E60" s="53"/>
      <c r="F60" s="53"/>
      <c r="G60" s="53"/>
      <c r="H60" s="53"/>
      <c r="I60" s="53"/>
      <c r="J60" s="49"/>
    </row>
    <row r="61" spans="1:11">
      <c r="A61" s="13"/>
      <c r="B61" s="13"/>
      <c r="C61" s="13"/>
      <c r="D61" s="48"/>
      <c r="E61" s="48"/>
      <c r="F61" s="48"/>
      <c r="G61" s="48"/>
      <c r="H61" s="48"/>
      <c r="I61" s="48"/>
      <c r="J61" s="54"/>
    </row>
    <row r="62" spans="1:11">
      <c r="A62" s="52"/>
      <c r="B62" s="52"/>
      <c r="C62" s="52"/>
      <c r="D62" s="53"/>
      <c r="E62" s="53"/>
      <c r="F62" s="53"/>
      <c r="G62" s="53"/>
      <c r="H62" s="53"/>
      <c r="I62" s="53"/>
      <c r="J62" s="49"/>
    </row>
  </sheetData>
  <sheetProtection algorithmName="SHA-512" hashValue="8AImxI97wEVPq2mQ4IUcBwuiccRs9Oxlk19yRdli7ketUbWLhLjeLttzxx3EAerlYezYUMUHGneeCAlys8BwWQ==" saltValue="2gWu5PMsE/zXIScV09k+pA==" spinCount="100000" sheet="1" objects="1" scenarios="1"/>
  <sortState ref="A5:V28">
    <sortCondition ref="J5:J28"/>
  </sortState>
  <pageMargins left="0.7" right="0.7" top="0.75" bottom="0.75"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AC40"/>
  <sheetViews>
    <sheetView topLeftCell="D1" zoomScale="90" zoomScaleNormal="90" workbookViewId="0">
      <selection activeCell="Q6" sqref="Q6"/>
    </sheetView>
  </sheetViews>
  <sheetFormatPr defaultColWidth="9.33203125" defaultRowHeight="14.4"/>
  <cols>
    <col min="1" max="1" width="8.44140625" style="171" customWidth="1"/>
    <col min="2" max="13" width="9.33203125" style="171"/>
    <col min="14" max="15" width="9.33203125" style="247"/>
    <col min="16" max="16384" width="9.33203125" style="171"/>
  </cols>
  <sheetData>
    <row r="1" spans="1:29" ht="21" customHeight="1">
      <c r="A1" s="464" t="s">
        <v>562</v>
      </c>
      <c r="B1" s="445"/>
      <c r="C1" s="445"/>
      <c r="D1" s="445"/>
      <c r="E1" s="445"/>
      <c r="F1" s="445"/>
      <c r="G1" s="445"/>
      <c r="H1" s="445"/>
      <c r="I1" s="445"/>
      <c r="J1" s="445"/>
      <c r="K1" s="445"/>
      <c r="L1" s="445"/>
      <c r="M1" s="445"/>
      <c r="N1" s="445"/>
      <c r="O1" s="445"/>
      <c r="P1" s="445"/>
      <c r="Q1" s="445"/>
      <c r="R1" s="164"/>
      <c r="S1" s="164"/>
      <c r="T1" s="164"/>
      <c r="U1" s="164"/>
      <c r="V1" s="164"/>
      <c r="W1" s="164"/>
      <c r="X1" s="164"/>
      <c r="Y1" s="164"/>
      <c r="Z1" s="164"/>
      <c r="AA1" s="164"/>
      <c r="AB1" s="164"/>
      <c r="AC1" s="164"/>
    </row>
    <row r="2" spans="1:29" ht="15" customHeight="1">
      <c r="A2" s="164"/>
      <c r="B2" s="164"/>
      <c r="C2" s="164"/>
      <c r="D2" s="164"/>
      <c r="E2" s="164"/>
      <c r="F2" s="164"/>
      <c r="G2" s="164"/>
      <c r="H2" s="164"/>
      <c r="I2" s="164"/>
      <c r="J2" s="164"/>
      <c r="K2" s="164"/>
      <c r="L2" s="164"/>
      <c r="M2" s="164"/>
      <c r="N2" s="164"/>
      <c r="O2" s="164"/>
      <c r="P2" s="164"/>
      <c r="Q2" s="164"/>
      <c r="R2" s="164"/>
      <c r="S2" s="164"/>
      <c r="T2" s="164"/>
      <c r="U2" s="164"/>
      <c r="V2" s="164"/>
      <c r="W2" s="164"/>
      <c r="X2" s="164"/>
      <c r="Y2" s="164"/>
      <c r="Z2" s="164"/>
      <c r="AA2" s="164"/>
      <c r="AB2" s="164"/>
      <c r="AC2" s="164"/>
    </row>
    <row r="3" spans="1:29" ht="72">
      <c r="A3" s="347"/>
      <c r="B3" s="348" t="s">
        <v>322</v>
      </c>
      <c r="C3" s="348" t="s">
        <v>565</v>
      </c>
      <c r="D3" s="348" t="s">
        <v>322</v>
      </c>
      <c r="E3" s="348" t="s">
        <v>569</v>
      </c>
      <c r="F3" s="348" t="s">
        <v>322</v>
      </c>
      <c r="G3" s="350" t="s">
        <v>570</v>
      </c>
      <c r="H3" s="350" t="s">
        <v>322</v>
      </c>
      <c r="I3" s="350" t="s">
        <v>571</v>
      </c>
      <c r="J3" s="350" t="s">
        <v>322</v>
      </c>
      <c r="K3" s="350" t="s">
        <v>566</v>
      </c>
      <c r="L3" s="350" t="s">
        <v>322</v>
      </c>
      <c r="M3" s="350" t="s">
        <v>572</v>
      </c>
      <c r="N3" s="350" t="s">
        <v>322</v>
      </c>
      <c r="O3" s="350" t="s">
        <v>573</v>
      </c>
      <c r="P3" s="351" t="s">
        <v>418</v>
      </c>
      <c r="Q3" s="350" t="s">
        <v>321</v>
      </c>
    </row>
    <row r="4" spans="1:29">
      <c r="A4" s="349" t="s">
        <v>42</v>
      </c>
      <c r="B4" s="349"/>
      <c r="C4" s="349"/>
      <c r="D4" s="349"/>
      <c r="E4" s="349"/>
      <c r="F4" s="349"/>
      <c r="G4" s="352"/>
      <c r="H4" s="352" t="s">
        <v>320</v>
      </c>
      <c r="I4" s="352" t="s">
        <v>320</v>
      </c>
      <c r="J4" s="352">
        <v>1</v>
      </c>
      <c r="K4" s="352">
        <v>54</v>
      </c>
      <c r="L4" s="352">
        <v>0</v>
      </c>
      <c r="M4" s="352" t="s">
        <v>320</v>
      </c>
      <c r="N4" s="352">
        <v>2</v>
      </c>
      <c r="O4" s="352">
        <v>166</v>
      </c>
      <c r="P4" s="353">
        <f>(J4*K4+N4*O4)/(J4+N4)</f>
        <v>128.66666666666666</v>
      </c>
      <c r="Q4" s="340"/>
    </row>
    <row r="5" spans="1:29">
      <c r="A5" s="349" t="s">
        <v>32</v>
      </c>
      <c r="B5" s="349">
        <v>264</v>
      </c>
      <c r="C5" s="349">
        <v>146.99</v>
      </c>
      <c r="D5" s="349">
        <v>390</v>
      </c>
      <c r="E5" s="349">
        <v>214</v>
      </c>
      <c r="F5" s="349">
        <v>282</v>
      </c>
      <c r="G5" s="352">
        <v>146</v>
      </c>
      <c r="H5" s="352">
        <v>239</v>
      </c>
      <c r="I5" s="352">
        <v>160</v>
      </c>
      <c r="J5" s="352"/>
      <c r="K5" s="352"/>
      <c r="L5" s="352">
        <v>85</v>
      </c>
      <c r="M5" s="352">
        <v>115.4</v>
      </c>
      <c r="N5" s="352">
        <v>7</v>
      </c>
      <c r="O5" s="352">
        <v>466</v>
      </c>
      <c r="P5" s="353">
        <f>(B5*C5+J5*K5+L5*M5+N5*O5)/(B5+J5+L5+N5)</f>
        <v>145.72011235955057</v>
      </c>
      <c r="Q5" s="340">
        <f>SUM(B5+H5+J5+L5)</f>
        <v>588</v>
      </c>
    </row>
    <row r="6" spans="1:29">
      <c r="A6" s="349" t="s">
        <v>27</v>
      </c>
      <c r="B6" s="349">
        <v>6</v>
      </c>
      <c r="C6" s="349">
        <v>155</v>
      </c>
      <c r="D6" s="349">
        <v>5</v>
      </c>
      <c r="E6" s="349">
        <v>170</v>
      </c>
      <c r="F6" s="349">
        <v>26</v>
      </c>
      <c r="G6" s="352">
        <v>236</v>
      </c>
      <c r="H6" s="352">
        <v>16</v>
      </c>
      <c r="I6" s="352">
        <v>236</v>
      </c>
      <c r="J6" s="352">
        <v>22</v>
      </c>
      <c r="K6" s="352">
        <v>118</v>
      </c>
      <c r="L6" s="352">
        <v>25</v>
      </c>
      <c r="M6" s="352">
        <v>153</v>
      </c>
      <c r="N6" s="352">
        <v>22</v>
      </c>
      <c r="O6" s="352">
        <v>164</v>
      </c>
      <c r="P6" s="353">
        <f>(B6*C6+J6*K6+L6*M6+N6*O6)/(B6+J6+L6+N6)</f>
        <v>146.12</v>
      </c>
      <c r="Q6" s="340">
        <f>SUM(B6+H6+J6+L6)</f>
        <v>69</v>
      </c>
    </row>
    <row r="7" spans="1:29">
      <c r="A7" s="349" t="s">
        <v>35</v>
      </c>
      <c r="B7" s="349">
        <v>1</v>
      </c>
      <c r="C7" s="349">
        <v>30</v>
      </c>
      <c r="D7" s="349">
        <v>1</v>
      </c>
      <c r="E7" s="349">
        <v>5</v>
      </c>
      <c r="F7" s="349">
        <v>5</v>
      </c>
      <c r="G7" s="352">
        <v>120</v>
      </c>
      <c r="H7" s="352">
        <v>1</v>
      </c>
      <c r="I7" s="352">
        <v>408</v>
      </c>
      <c r="J7" s="352" t="s">
        <v>320</v>
      </c>
      <c r="K7" s="352" t="s">
        <v>320</v>
      </c>
      <c r="L7" s="352">
        <v>3</v>
      </c>
      <c r="M7" s="352">
        <v>192</v>
      </c>
      <c r="N7" s="352">
        <v>0</v>
      </c>
      <c r="O7" s="352">
        <v>0</v>
      </c>
      <c r="P7" s="353">
        <f>(B7*C7+L7*M7+N7*O7)/(B7+L7+N7)</f>
        <v>151.5</v>
      </c>
      <c r="Q7" s="340">
        <f>SUM(B7+H7+L7)</f>
        <v>5</v>
      </c>
    </row>
    <row r="8" spans="1:29">
      <c r="A8" s="349" t="s">
        <v>52</v>
      </c>
      <c r="B8" s="349">
        <v>4</v>
      </c>
      <c r="C8" s="349">
        <v>166</v>
      </c>
      <c r="D8" s="349">
        <v>6</v>
      </c>
      <c r="E8" s="349">
        <v>415</v>
      </c>
      <c r="F8" s="349">
        <v>12</v>
      </c>
      <c r="G8" s="352">
        <v>310</v>
      </c>
      <c r="H8" s="352">
        <v>32</v>
      </c>
      <c r="I8" s="352">
        <v>350</v>
      </c>
      <c r="J8" s="352"/>
      <c r="K8" s="352"/>
      <c r="L8" s="352"/>
      <c r="M8" s="352"/>
      <c r="N8" s="352">
        <v>12</v>
      </c>
      <c r="O8" s="352">
        <v>470</v>
      </c>
      <c r="P8" s="353">
        <f>(B8*C8+J8*K8+L8*M8+N9*O8)/(B8+J8+L8+N8)</f>
        <v>129.625</v>
      </c>
      <c r="Q8" s="340">
        <f t="shared" ref="Q8:Q17" si="0">SUM(B8+H8+J8+L8)</f>
        <v>36</v>
      </c>
    </row>
    <row r="9" spans="1:29">
      <c r="A9" s="349" t="s">
        <v>49</v>
      </c>
      <c r="B9" s="349"/>
      <c r="C9" s="349"/>
      <c r="D9" s="349">
        <v>16</v>
      </c>
      <c r="E9" s="349">
        <v>182</v>
      </c>
      <c r="F9" s="349">
        <v>29</v>
      </c>
      <c r="G9" s="352">
        <v>153</v>
      </c>
      <c r="H9" s="352">
        <v>61</v>
      </c>
      <c r="I9" s="352">
        <v>260</v>
      </c>
      <c r="J9" s="352">
        <v>14</v>
      </c>
      <c r="K9" s="352">
        <f>(13*480+1*90)/14</f>
        <v>452.14285714285717</v>
      </c>
      <c r="L9" s="352">
        <v>15</v>
      </c>
      <c r="M9" s="352"/>
      <c r="N9" s="352">
        <v>3</v>
      </c>
      <c r="O9" s="352">
        <v>180</v>
      </c>
      <c r="P9" s="353">
        <f t="shared" ref="P9:P14" si="1">(B9*C9+J9*K9+L9*M9+N9*O9)/(B9+J9+L9+N9)</f>
        <v>214.6875</v>
      </c>
      <c r="Q9" s="340">
        <f t="shared" si="0"/>
        <v>90</v>
      </c>
    </row>
    <row r="10" spans="1:29">
      <c r="A10" s="349" t="s">
        <v>30</v>
      </c>
      <c r="B10" s="349">
        <v>300</v>
      </c>
      <c r="C10" s="349">
        <v>270</v>
      </c>
      <c r="D10" s="349">
        <v>360</v>
      </c>
      <c r="E10" s="349">
        <v>310</v>
      </c>
      <c r="F10" s="349">
        <v>760</v>
      </c>
      <c r="G10" s="352">
        <v>280</v>
      </c>
      <c r="H10" s="352">
        <v>650</v>
      </c>
      <c r="I10" s="352">
        <v>280</v>
      </c>
      <c r="J10" s="352">
        <v>613</v>
      </c>
      <c r="K10" s="352">
        <v>275</v>
      </c>
      <c r="L10" s="352">
        <v>540</v>
      </c>
      <c r="M10" s="352">
        <v>210</v>
      </c>
      <c r="N10" s="352">
        <v>516</v>
      </c>
      <c r="O10" s="352">
        <v>230</v>
      </c>
      <c r="P10" s="353">
        <f t="shared" si="1"/>
        <v>244.61909598781108</v>
      </c>
      <c r="Q10" s="340">
        <f t="shared" si="0"/>
        <v>2103</v>
      </c>
    </row>
    <row r="11" spans="1:29">
      <c r="A11" s="349" t="s">
        <v>45</v>
      </c>
      <c r="B11" s="349">
        <v>123</v>
      </c>
      <c r="C11" s="349">
        <v>283</v>
      </c>
      <c r="D11" s="349">
        <v>36</v>
      </c>
      <c r="E11" s="349">
        <v>395</v>
      </c>
      <c r="F11" s="349">
        <v>97</v>
      </c>
      <c r="G11" s="352">
        <v>236.2</v>
      </c>
      <c r="H11" s="340">
        <v>61</v>
      </c>
      <c r="I11" s="340">
        <v>235</v>
      </c>
      <c r="J11" s="352">
        <v>123</v>
      </c>
      <c r="K11" s="352">
        <v>234</v>
      </c>
      <c r="L11" s="352"/>
      <c r="M11" s="352"/>
      <c r="N11" s="352"/>
      <c r="O11" s="352"/>
      <c r="P11" s="353">
        <f t="shared" si="1"/>
        <v>258.5</v>
      </c>
      <c r="Q11" s="340">
        <f t="shared" si="0"/>
        <v>307</v>
      </c>
    </row>
    <row r="12" spans="1:29">
      <c r="A12" s="349" t="s">
        <v>38</v>
      </c>
      <c r="B12" s="349">
        <v>95</v>
      </c>
      <c r="C12" s="349">
        <v>365</v>
      </c>
      <c r="D12" s="349">
        <v>98</v>
      </c>
      <c r="E12" s="349">
        <v>360</v>
      </c>
      <c r="F12" s="349">
        <v>175</v>
      </c>
      <c r="G12" s="352">
        <v>230</v>
      </c>
      <c r="H12" s="352">
        <v>127</v>
      </c>
      <c r="I12" s="352">
        <v>277</v>
      </c>
      <c r="J12" s="352">
        <v>216</v>
      </c>
      <c r="K12" s="352">
        <v>293</v>
      </c>
      <c r="L12" s="352">
        <v>123</v>
      </c>
      <c r="M12" s="352">
        <v>159.18690000000001</v>
      </c>
      <c r="N12" s="352">
        <v>45.3</v>
      </c>
      <c r="O12" s="352">
        <v>230</v>
      </c>
      <c r="P12" s="353">
        <f t="shared" si="1"/>
        <v>266.97681765074066</v>
      </c>
      <c r="Q12" s="340">
        <f t="shared" si="0"/>
        <v>561</v>
      </c>
    </row>
    <row r="13" spans="1:29">
      <c r="A13" s="349" t="s">
        <v>26</v>
      </c>
      <c r="B13" s="349">
        <v>2</v>
      </c>
      <c r="C13" s="349">
        <v>830</v>
      </c>
      <c r="D13" s="349">
        <v>0</v>
      </c>
      <c r="E13" s="349">
        <v>0</v>
      </c>
      <c r="F13" s="349">
        <v>0</v>
      </c>
      <c r="G13" s="352">
        <v>0</v>
      </c>
      <c r="H13" s="352">
        <v>1</v>
      </c>
      <c r="I13" s="352">
        <v>290</v>
      </c>
      <c r="J13" s="352">
        <v>5</v>
      </c>
      <c r="K13" s="352">
        <v>217</v>
      </c>
      <c r="L13" s="352">
        <v>7</v>
      </c>
      <c r="M13" s="352">
        <v>204.5</v>
      </c>
      <c r="N13" s="352">
        <v>4</v>
      </c>
      <c r="O13" s="352">
        <v>374.25</v>
      </c>
      <c r="P13" s="353">
        <f t="shared" si="1"/>
        <v>315.19444444444446</v>
      </c>
      <c r="Q13" s="340">
        <f t="shared" si="0"/>
        <v>15</v>
      </c>
    </row>
    <row r="14" spans="1:29">
      <c r="A14" s="349" t="s">
        <v>31</v>
      </c>
      <c r="B14" s="349">
        <v>8</v>
      </c>
      <c r="C14" s="349">
        <v>508</v>
      </c>
      <c r="D14" s="349"/>
      <c r="E14" s="349">
        <v>0</v>
      </c>
      <c r="F14" s="349">
        <v>2</v>
      </c>
      <c r="G14" s="352">
        <v>271</v>
      </c>
      <c r="H14" s="352">
        <v>0</v>
      </c>
      <c r="I14" s="352">
        <v>0</v>
      </c>
      <c r="J14" s="352">
        <v>3</v>
      </c>
      <c r="K14" s="352">
        <v>364</v>
      </c>
      <c r="L14" s="352">
        <v>3</v>
      </c>
      <c r="M14" s="352">
        <v>207</v>
      </c>
      <c r="N14" s="352">
        <v>4</v>
      </c>
      <c r="O14" s="352">
        <v>376</v>
      </c>
      <c r="P14" s="353">
        <f t="shared" si="1"/>
        <v>404.5</v>
      </c>
      <c r="Q14" s="340">
        <f t="shared" si="0"/>
        <v>14</v>
      </c>
    </row>
    <row r="15" spans="1:29">
      <c r="A15" s="349" t="s">
        <v>40</v>
      </c>
      <c r="B15" s="349"/>
      <c r="C15" s="349"/>
      <c r="D15" s="349">
        <v>28</v>
      </c>
      <c r="E15" s="349">
        <v>351</v>
      </c>
      <c r="F15" s="349">
        <v>18</v>
      </c>
      <c r="G15" s="352">
        <v>413</v>
      </c>
      <c r="H15" s="352">
        <v>32</v>
      </c>
      <c r="I15" s="352">
        <v>407</v>
      </c>
      <c r="J15" s="352">
        <v>11</v>
      </c>
      <c r="K15" s="352">
        <v>245</v>
      </c>
      <c r="L15" s="352">
        <v>31</v>
      </c>
      <c r="M15" s="352">
        <v>467</v>
      </c>
      <c r="N15" s="352" t="s">
        <v>57</v>
      </c>
      <c r="O15" s="352" t="s">
        <v>414</v>
      </c>
      <c r="P15" s="353">
        <f>(B15*C15+J15*K15+L15*M15)/(B15+J15+L15)</f>
        <v>408.85714285714283</v>
      </c>
      <c r="Q15" s="340">
        <f t="shared" si="0"/>
        <v>74</v>
      </c>
    </row>
    <row r="16" spans="1:29">
      <c r="A16" s="349" t="s">
        <v>41</v>
      </c>
      <c r="B16" s="349">
        <v>6</v>
      </c>
      <c r="C16" s="349">
        <v>270</v>
      </c>
      <c r="D16" s="349">
        <v>9</v>
      </c>
      <c r="E16" s="349">
        <v>181</v>
      </c>
      <c r="F16" s="349">
        <v>7</v>
      </c>
      <c r="G16" s="352">
        <v>270</v>
      </c>
      <c r="H16" s="352">
        <v>5</v>
      </c>
      <c r="I16" s="352">
        <v>359</v>
      </c>
      <c r="J16" s="352">
        <v>135</v>
      </c>
      <c r="K16" s="352">
        <v>366</v>
      </c>
      <c r="L16" s="352">
        <v>75</v>
      </c>
      <c r="M16" s="352">
        <v>544</v>
      </c>
      <c r="N16" s="352">
        <v>34</v>
      </c>
      <c r="O16" s="352">
        <v>477</v>
      </c>
      <c r="P16" s="353">
        <f>(B16*C16+J16*K16+L16*M16+N16*O16)/(B16+J16+L16+N16)</f>
        <v>432.19200000000001</v>
      </c>
      <c r="Q16" s="340">
        <f t="shared" si="0"/>
        <v>221</v>
      </c>
    </row>
    <row r="17" spans="1:17">
      <c r="A17" s="349" t="s">
        <v>37</v>
      </c>
      <c r="B17" s="349">
        <v>22</v>
      </c>
      <c r="C17" s="349">
        <v>540</v>
      </c>
      <c r="D17" s="349">
        <v>15</v>
      </c>
      <c r="E17" s="349">
        <v>275</v>
      </c>
      <c r="F17" s="349">
        <v>14</v>
      </c>
      <c r="G17" s="352">
        <v>403</v>
      </c>
      <c r="H17" s="352">
        <v>8</v>
      </c>
      <c r="I17" s="352">
        <v>269</v>
      </c>
      <c r="J17" s="352">
        <v>10</v>
      </c>
      <c r="K17" s="352">
        <v>330</v>
      </c>
      <c r="L17" s="352">
        <v>3</v>
      </c>
      <c r="M17" s="352">
        <v>393</v>
      </c>
      <c r="N17" s="352">
        <v>3</v>
      </c>
      <c r="O17" s="352">
        <v>141</v>
      </c>
      <c r="P17" s="353">
        <f>(B17*C17+J17*K17+L17*M17+N17*O17)/(B17+J17+L17+N17)</f>
        <v>441.63157894736844</v>
      </c>
      <c r="Q17" s="340">
        <f t="shared" si="0"/>
        <v>43</v>
      </c>
    </row>
    <row r="18" spans="1:17">
      <c r="A18" s="349" t="s">
        <v>33</v>
      </c>
      <c r="B18" s="349"/>
      <c r="C18" s="349"/>
      <c r="D18" s="349"/>
      <c r="E18" s="349"/>
      <c r="F18" s="349"/>
      <c r="G18" s="352"/>
      <c r="H18" s="352" t="s">
        <v>320</v>
      </c>
      <c r="I18" s="352" t="s">
        <v>320</v>
      </c>
      <c r="J18" s="352" t="s">
        <v>320</v>
      </c>
      <c r="K18" s="352" t="s">
        <v>320</v>
      </c>
      <c r="L18" s="352">
        <v>4</v>
      </c>
      <c r="M18" s="352">
        <v>490</v>
      </c>
      <c r="N18" s="352" t="s">
        <v>320</v>
      </c>
      <c r="O18" s="352" t="s">
        <v>414</v>
      </c>
      <c r="P18" s="353">
        <f>(L18*M18)/(L18)</f>
        <v>490</v>
      </c>
      <c r="Q18" s="340">
        <f>SUM(L18)</f>
        <v>4</v>
      </c>
    </row>
    <row r="19" spans="1:17">
      <c r="A19" s="349" t="s">
        <v>44</v>
      </c>
      <c r="B19" s="349">
        <v>53</v>
      </c>
      <c r="C19" s="349">
        <v>548</v>
      </c>
      <c r="D19" s="349">
        <v>66</v>
      </c>
      <c r="E19" s="349">
        <v>730</v>
      </c>
      <c r="F19" s="349">
        <v>97</v>
      </c>
      <c r="G19" s="352">
        <v>730</v>
      </c>
      <c r="H19" s="352">
        <v>85</v>
      </c>
      <c r="I19" s="352">
        <v>450</v>
      </c>
      <c r="J19" s="352"/>
      <c r="K19" s="352"/>
      <c r="L19" s="352">
        <v>77</v>
      </c>
      <c r="M19" s="352">
        <v>452</v>
      </c>
      <c r="N19" s="352"/>
      <c r="O19" s="352"/>
      <c r="P19" s="353">
        <f>(B19*C19+J19*K19+L19*M19+N19*O19)/(B19+J19+L19+N19)</f>
        <v>491.13846153846151</v>
      </c>
      <c r="Q19" s="340">
        <f t="shared" ref="Q19:Q25" si="2">SUM(B19+H19+J19+L19)</f>
        <v>215</v>
      </c>
    </row>
    <row r="20" spans="1:17">
      <c r="A20" s="349" t="s">
        <v>43</v>
      </c>
      <c r="B20" s="349">
        <v>1</v>
      </c>
      <c r="C20" s="349">
        <v>516</v>
      </c>
      <c r="D20" s="349"/>
      <c r="E20" s="349"/>
      <c r="F20" s="349">
        <v>19</v>
      </c>
      <c r="G20" s="352">
        <v>836</v>
      </c>
      <c r="H20" s="352"/>
      <c r="I20" s="352"/>
      <c r="J20" s="352">
        <v>13</v>
      </c>
      <c r="K20" s="352">
        <v>539</v>
      </c>
      <c r="L20" s="352"/>
      <c r="M20" s="352"/>
      <c r="N20" s="352">
        <v>0</v>
      </c>
      <c r="O20" s="352">
        <v>0</v>
      </c>
      <c r="P20" s="353">
        <f>(B20*C20+J20*K20+L20*M20+N20+O20)/(B20+J20+L20+N20)</f>
        <v>537.35714285714289</v>
      </c>
      <c r="Q20" s="340">
        <f t="shared" si="2"/>
        <v>14</v>
      </c>
    </row>
    <row r="21" spans="1:17">
      <c r="A21" s="349" t="s">
        <v>34</v>
      </c>
      <c r="B21" s="349">
        <v>28</v>
      </c>
      <c r="C21" s="349">
        <v>775</v>
      </c>
      <c r="D21" s="349">
        <v>14</v>
      </c>
      <c r="E21" s="349">
        <v>234</v>
      </c>
      <c r="F21" s="349">
        <v>22</v>
      </c>
      <c r="G21" s="352">
        <v>658</v>
      </c>
      <c r="H21" s="352">
        <v>26</v>
      </c>
      <c r="I21" s="352">
        <v>725</v>
      </c>
      <c r="J21" s="352">
        <v>24</v>
      </c>
      <c r="K21" s="352">
        <v>507</v>
      </c>
      <c r="L21" s="352">
        <v>24</v>
      </c>
      <c r="M21" s="352">
        <v>529</v>
      </c>
      <c r="N21" s="352">
        <v>12</v>
      </c>
      <c r="O21" s="352">
        <v>413</v>
      </c>
      <c r="P21" s="353">
        <f>(B21*C21+J21*K21+L21*M21+N21*O21)/(B21+J21+L21+N21)</f>
        <v>585.4545454545455</v>
      </c>
      <c r="Q21" s="340">
        <f t="shared" si="2"/>
        <v>102</v>
      </c>
    </row>
    <row r="22" spans="1:17">
      <c r="A22" s="349" t="s">
        <v>28</v>
      </c>
      <c r="B22" s="349"/>
      <c r="C22" s="349">
        <v>730</v>
      </c>
      <c r="D22" s="349">
        <v>113</v>
      </c>
      <c r="E22" s="349">
        <v>741</v>
      </c>
      <c r="F22" s="349">
        <v>0</v>
      </c>
      <c r="G22" s="352">
        <v>0</v>
      </c>
      <c r="H22" s="352">
        <v>36</v>
      </c>
      <c r="I22" s="352">
        <v>726</v>
      </c>
      <c r="J22" s="352"/>
      <c r="K22" s="352"/>
      <c r="L22" s="352">
        <v>31</v>
      </c>
      <c r="M22" s="352">
        <v>883</v>
      </c>
      <c r="N22" s="352">
        <v>19</v>
      </c>
      <c r="O22" s="352">
        <v>734</v>
      </c>
      <c r="P22" s="353">
        <f>(B22*C22+J22*K22+L22*M22+N22*O22)/(B22+J22+L22+N22)</f>
        <v>826.38</v>
      </c>
      <c r="Q22" s="340">
        <f t="shared" si="2"/>
        <v>67</v>
      </c>
    </row>
    <row r="23" spans="1:17">
      <c r="A23" s="349" t="s">
        <v>47</v>
      </c>
      <c r="B23" s="349">
        <v>0</v>
      </c>
      <c r="C23" s="349">
        <v>0</v>
      </c>
      <c r="D23" s="349">
        <v>0</v>
      </c>
      <c r="E23" s="349">
        <v>0</v>
      </c>
      <c r="F23" s="349">
        <v>0</v>
      </c>
      <c r="G23" s="352">
        <v>0</v>
      </c>
      <c r="H23" s="352">
        <v>0</v>
      </c>
      <c r="I23" s="352">
        <v>0</v>
      </c>
      <c r="J23" s="352">
        <v>3</v>
      </c>
      <c r="K23" s="352">
        <v>1577</v>
      </c>
      <c r="L23" s="352">
        <v>3</v>
      </c>
      <c r="M23" s="352">
        <v>1800</v>
      </c>
      <c r="N23" s="352">
        <v>2</v>
      </c>
      <c r="O23" s="352">
        <v>1853</v>
      </c>
      <c r="P23" s="353">
        <f>(B23*C23+J23*K23+L23*M23+N23*O23)/(B23+J23+L23+N23)</f>
        <v>1729.625</v>
      </c>
      <c r="Q23" s="340">
        <f t="shared" si="2"/>
        <v>6</v>
      </c>
    </row>
    <row r="24" spans="1:17">
      <c r="A24" s="349" t="s">
        <v>46</v>
      </c>
      <c r="B24" s="349"/>
      <c r="C24" s="349"/>
      <c r="D24" s="349"/>
      <c r="E24" s="349"/>
      <c r="F24" s="349">
        <v>4</v>
      </c>
      <c r="G24" s="352">
        <v>365</v>
      </c>
      <c r="H24" s="352">
        <v>31</v>
      </c>
      <c r="I24" s="352">
        <v>730</v>
      </c>
      <c r="J24" s="352">
        <v>148</v>
      </c>
      <c r="K24" s="352">
        <v>1825</v>
      </c>
      <c r="L24" s="352">
        <v>76</v>
      </c>
      <c r="M24" s="352">
        <v>1533</v>
      </c>
      <c r="N24" s="352">
        <v>16</v>
      </c>
      <c r="O24" s="352">
        <v>1825</v>
      </c>
      <c r="P24" s="353">
        <f>(B24*C24+J24*K24+L24*M24+N24*O24)/(B24+J24+L24+N24)</f>
        <v>1732.5333333333333</v>
      </c>
      <c r="Q24" s="340">
        <f t="shared" si="2"/>
        <v>255</v>
      </c>
    </row>
    <row r="25" spans="1:17">
      <c r="A25" s="349" t="s">
        <v>51</v>
      </c>
      <c r="B25" s="349">
        <v>0</v>
      </c>
      <c r="C25" s="349">
        <v>0</v>
      </c>
      <c r="D25" s="349">
        <v>0</v>
      </c>
      <c r="E25" s="349">
        <v>0</v>
      </c>
      <c r="F25" s="349">
        <v>0</v>
      </c>
      <c r="G25" s="352">
        <v>0</v>
      </c>
      <c r="H25" s="352">
        <v>1</v>
      </c>
      <c r="I25" s="352">
        <v>466</v>
      </c>
      <c r="J25" s="352">
        <v>0</v>
      </c>
      <c r="K25" s="352">
        <v>0</v>
      </c>
      <c r="L25" s="352">
        <v>0</v>
      </c>
      <c r="M25" s="352">
        <v>0</v>
      </c>
      <c r="N25" s="352">
        <v>0</v>
      </c>
      <c r="O25" s="352">
        <v>0</v>
      </c>
      <c r="P25" s="353"/>
      <c r="Q25" s="340">
        <f t="shared" si="2"/>
        <v>1</v>
      </c>
    </row>
    <row r="26" spans="1:17">
      <c r="A26" s="349" t="s">
        <v>50</v>
      </c>
      <c r="B26" s="349" t="s">
        <v>320</v>
      </c>
      <c r="C26" s="349" t="s">
        <v>320</v>
      </c>
      <c r="D26" s="349" t="s">
        <v>320</v>
      </c>
      <c r="E26" s="349" t="s">
        <v>320</v>
      </c>
      <c r="F26" s="349" t="s">
        <v>320</v>
      </c>
      <c r="G26" s="352" t="s">
        <v>320</v>
      </c>
      <c r="H26" s="352" t="s">
        <v>320</v>
      </c>
      <c r="I26" s="352" t="s">
        <v>320</v>
      </c>
      <c r="J26" s="352"/>
      <c r="K26" s="352"/>
      <c r="L26" s="352"/>
      <c r="M26" s="352"/>
      <c r="N26" s="352"/>
      <c r="O26" s="352"/>
      <c r="P26" s="353"/>
      <c r="Q26" s="340"/>
    </row>
    <row r="27" spans="1:17">
      <c r="A27" s="349" t="s">
        <v>36</v>
      </c>
      <c r="B27" s="349" t="s">
        <v>320</v>
      </c>
      <c r="C27" s="349" t="s">
        <v>320</v>
      </c>
      <c r="D27" s="349" t="s">
        <v>320</v>
      </c>
      <c r="E27" s="349" t="s">
        <v>320</v>
      </c>
      <c r="F27" s="349" t="s">
        <v>320</v>
      </c>
      <c r="G27" s="352" t="s">
        <v>320</v>
      </c>
      <c r="H27" s="352" t="s">
        <v>320</v>
      </c>
      <c r="I27" s="352" t="s">
        <v>320</v>
      </c>
      <c r="J27" s="352" t="s">
        <v>320</v>
      </c>
      <c r="K27" s="352" t="s">
        <v>320</v>
      </c>
      <c r="L27" s="352">
        <v>0</v>
      </c>
      <c r="M27" s="352">
        <v>0</v>
      </c>
      <c r="N27" s="352"/>
      <c r="O27" s="352"/>
      <c r="P27" s="353"/>
      <c r="Q27" s="340"/>
    </row>
    <row r="28" spans="1:17">
      <c r="A28" s="349" t="s">
        <v>39</v>
      </c>
      <c r="B28" s="349" t="s">
        <v>320</v>
      </c>
      <c r="C28" s="349" t="s">
        <v>320</v>
      </c>
      <c r="D28" s="349" t="s">
        <v>320</v>
      </c>
      <c r="E28" s="349" t="s">
        <v>320</v>
      </c>
      <c r="F28" s="349" t="s">
        <v>320</v>
      </c>
      <c r="G28" s="352" t="s">
        <v>320</v>
      </c>
      <c r="H28" s="352" t="s">
        <v>320</v>
      </c>
      <c r="I28" s="352" t="s">
        <v>320</v>
      </c>
      <c r="J28" s="352" t="s">
        <v>320</v>
      </c>
      <c r="K28" s="352" t="s">
        <v>320</v>
      </c>
      <c r="L28" s="352" t="s">
        <v>320</v>
      </c>
      <c r="M28" s="352" t="s">
        <v>320</v>
      </c>
      <c r="N28" s="352"/>
      <c r="O28" s="352"/>
      <c r="P28" s="353"/>
      <c r="Q28" s="340"/>
    </row>
    <row r="29" spans="1:17">
      <c r="A29" s="349" t="s">
        <v>48</v>
      </c>
      <c r="B29" s="349">
        <v>0</v>
      </c>
      <c r="C29" s="349">
        <v>0</v>
      </c>
      <c r="D29" s="349">
        <v>0</v>
      </c>
      <c r="E29" s="349">
        <v>0</v>
      </c>
      <c r="F29" s="349">
        <v>0</v>
      </c>
      <c r="G29" s="352">
        <v>0</v>
      </c>
      <c r="H29" s="352">
        <v>0</v>
      </c>
      <c r="I29" s="352">
        <v>0</v>
      </c>
      <c r="J29" s="352"/>
      <c r="K29" s="352"/>
      <c r="L29" s="352"/>
      <c r="M29" s="352"/>
      <c r="N29" s="352"/>
      <c r="O29" s="352"/>
      <c r="P29" s="353"/>
      <c r="Q29" s="340">
        <f>SUM(B29+H29+J29+L29)</f>
        <v>0</v>
      </c>
    </row>
    <row r="30" spans="1:17">
      <c r="A30" s="349" t="s">
        <v>29</v>
      </c>
      <c r="B30" s="349" t="s">
        <v>320</v>
      </c>
      <c r="C30" s="349" t="s">
        <v>320</v>
      </c>
      <c r="D30" s="349" t="s">
        <v>320</v>
      </c>
      <c r="E30" s="349" t="s">
        <v>320</v>
      </c>
      <c r="F30" s="349" t="s">
        <v>320</v>
      </c>
      <c r="G30" s="352" t="s">
        <v>320</v>
      </c>
      <c r="H30" s="352" t="s">
        <v>320</v>
      </c>
      <c r="I30" s="352" t="s">
        <v>320</v>
      </c>
      <c r="J30" s="352" t="s">
        <v>320</v>
      </c>
      <c r="K30" s="352" t="s">
        <v>320</v>
      </c>
      <c r="L30" s="352" t="s">
        <v>320</v>
      </c>
      <c r="M30" s="352" t="s">
        <v>320</v>
      </c>
      <c r="N30" s="352"/>
      <c r="O30" s="352"/>
      <c r="P30" s="353"/>
      <c r="Q30" s="340"/>
    </row>
    <row r="31" spans="1:17">
      <c r="A31" s="349" t="s">
        <v>62</v>
      </c>
      <c r="B31" s="349"/>
      <c r="C31" s="349"/>
      <c r="D31" s="349"/>
      <c r="E31" s="349"/>
      <c r="F31" s="349"/>
      <c r="G31" s="352"/>
      <c r="H31" s="352" t="s">
        <v>160</v>
      </c>
      <c r="I31" s="352"/>
      <c r="J31" s="352"/>
      <c r="K31" s="352"/>
      <c r="L31" s="352"/>
      <c r="M31" s="352"/>
      <c r="N31" s="352"/>
      <c r="O31" s="352"/>
      <c r="P31" s="353"/>
      <c r="Q31" s="340"/>
    </row>
    <row r="33" spans="1:8">
      <c r="A33" s="247" t="s">
        <v>561</v>
      </c>
    </row>
    <row r="36" spans="1:8">
      <c r="A36" s="463" t="s">
        <v>327</v>
      </c>
      <c r="B36" s="463"/>
      <c r="C36" s="463"/>
      <c r="D36" s="463"/>
      <c r="E36" s="463"/>
      <c r="F36" s="463"/>
      <c r="G36" s="463"/>
      <c r="H36" s="463"/>
    </row>
    <row r="37" spans="1:8">
      <c r="A37" s="463"/>
      <c r="B37" s="463"/>
      <c r="C37" s="463"/>
      <c r="D37" s="463"/>
      <c r="E37" s="463"/>
      <c r="F37" s="463"/>
      <c r="G37" s="463"/>
      <c r="H37" s="463"/>
    </row>
    <row r="38" spans="1:8">
      <c r="A38" s="463"/>
      <c r="B38" s="463"/>
      <c r="C38" s="463"/>
      <c r="D38" s="463"/>
      <c r="E38" s="463"/>
      <c r="F38" s="463"/>
      <c r="G38" s="463"/>
      <c r="H38" s="463"/>
    </row>
    <row r="39" spans="1:8">
      <c r="A39" s="463"/>
      <c r="B39" s="463"/>
      <c r="C39" s="463"/>
      <c r="D39" s="463"/>
      <c r="E39" s="463"/>
      <c r="F39" s="463"/>
      <c r="G39" s="463"/>
      <c r="H39" s="463"/>
    </row>
    <row r="40" spans="1:8">
      <c r="A40" s="463"/>
      <c r="B40" s="463"/>
      <c r="C40" s="463"/>
      <c r="D40" s="463"/>
      <c r="E40" s="463"/>
      <c r="F40" s="463"/>
      <c r="G40" s="463"/>
      <c r="H40" s="463"/>
    </row>
  </sheetData>
  <sheetProtection algorithmName="SHA-512" hashValue="ykKtUgwl4RmyKBCZU49q7PEbeACYviuVpNpqi6y28e3wgTGnGjN0jSpYnlzso6lqGaLhOVK/ZQL8awydz4bOPg==" saltValue="ZmSan0XzR1N7jC94gmoUmA==" spinCount="100000" sheet="1" objects="1" scenarios="1"/>
  <sortState ref="A4:U25">
    <sortCondition ref="P4:P25"/>
    <sortCondition ref="A4:A25" customList="BE,BG,CZ,DK,DE,EE,IE,EL,ES,FR,HR,IT,CY,LV,LT,LU,HU,MT,NL,AT,PL,PT,RO,SI,SK,FI,SE"/>
  </sortState>
  <mergeCells count="2">
    <mergeCell ref="A36:H40"/>
    <mergeCell ref="A1:Q1"/>
  </mergeCells>
  <pageMargins left="0.7" right="0.7" top="0.75" bottom="0.75" header="0.3" footer="0.3"/>
  <pageSetup paperSize="9" orientation="portrait" verticalDpi="0"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AJ41"/>
  <sheetViews>
    <sheetView zoomScaleNormal="100" workbookViewId="0">
      <selection activeCell="H48" sqref="H48"/>
    </sheetView>
  </sheetViews>
  <sheetFormatPr defaultColWidth="9.33203125" defaultRowHeight="14.4"/>
  <cols>
    <col min="1" max="11" width="9.33203125" style="171"/>
    <col min="12" max="13" width="9.33203125" style="247"/>
    <col min="14" max="16384" width="9.33203125" style="171"/>
  </cols>
  <sheetData>
    <row r="1" spans="1:36" ht="14.4" customHeight="1">
      <c r="A1" s="164" t="s">
        <v>534</v>
      </c>
      <c r="B1" s="164"/>
      <c r="C1" s="164"/>
      <c r="D1" s="164"/>
      <c r="E1" s="164"/>
      <c r="F1" s="164"/>
      <c r="G1" s="164"/>
      <c r="H1" s="164"/>
      <c r="I1" s="164"/>
      <c r="J1" s="164"/>
      <c r="K1" s="164"/>
      <c r="L1" s="164"/>
      <c r="M1" s="164"/>
      <c r="N1" s="164"/>
      <c r="O1" s="164"/>
      <c r="P1" s="164"/>
      <c r="Q1" s="164"/>
      <c r="R1" s="164"/>
      <c r="S1" s="164"/>
      <c r="T1" s="164"/>
      <c r="U1" s="164"/>
      <c r="V1" s="164"/>
      <c r="W1" s="164"/>
      <c r="X1" s="164"/>
      <c r="Y1" s="164"/>
      <c r="Z1" s="164"/>
      <c r="AA1" s="164"/>
      <c r="AB1" s="164"/>
      <c r="AC1" s="164"/>
      <c r="AD1" s="164"/>
      <c r="AE1" s="164"/>
      <c r="AF1" s="164"/>
      <c r="AG1" s="164"/>
      <c r="AH1" s="164"/>
      <c r="AI1" s="164"/>
      <c r="AJ1" s="164"/>
    </row>
    <row r="2" spans="1:36" ht="21" customHeight="1">
      <c r="A2" s="164"/>
      <c r="B2" s="164"/>
      <c r="C2" s="164"/>
      <c r="D2" s="164"/>
      <c r="E2" s="164"/>
      <c r="F2" s="164"/>
      <c r="G2" s="164"/>
      <c r="H2" s="164"/>
      <c r="I2" s="164"/>
      <c r="J2" s="164"/>
      <c r="K2" s="164"/>
      <c r="L2" s="164"/>
      <c r="M2" s="164"/>
      <c r="N2" s="164"/>
      <c r="O2" s="164"/>
      <c r="P2" s="164"/>
      <c r="Q2" s="164"/>
      <c r="R2" s="164"/>
      <c r="S2" s="164"/>
      <c r="T2" s="164"/>
      <c r="U2" s="164"/>
      <c r="V2" s="164"/>
      <c r="W2" s="164"/>
      <c r="X2" s="164"/>
      <c r="Y2" s="164"/>
      <c r="Z2" s="164"/>
      <c r="AA2" s="164"/>
      <c r="AB2" s="164"/>
      <c r="AC2" s="164"/>
      <c r="AD2" s="164"/>
      <c r="AE2" s="164"/>
      <c r="AF2" s="164"/>
      <c r="AG2" s="164"/>
      <c r="AH2" s="164"/>
      <c r="AI2" s="164"/>
      <c r="AJ2" s="164"/>
    </row>
    <row r="3" spans="1:36">
      <c r="A3" s="13"/>
      <c r="B3" s="14"/>
      <c r="C3" s="13"/>
      <c r="D3" s="13"/>
      <c r="E3" s="13"/>
      <c r="F3" s="13"/>
      <c r="G3" s="13"/>
      <c r="H3" s="13"/>
      <c r="I3" s="13"/>
      <c r="J3" s="13"/>
      <c r="K3" s="13"/>
      <c r="L3" s="13"/>
      <c r="M3" s="13"/>
      <c r="N3" s="14"/>
      <c r="O3" s="13"/>
      <c r="P3" s="13"/>
    </row>
    <row r="4" spans="1:36" ht="72">
      <c r="A4" s="249"/>
      <c r="B4" s="251" t="s">
        <v>326</v>
      </c>
      <c r="C4" s="251" t="s">
        <v>569</v>
      </c>
      <c r="D4" s="251" t="s">
        <v>325</v>
      </c>
      <c r="E4" s="251" t="s">
        <v>570</v>
      </c>
      <c r="F4" s="251" t="s">
        <v>324</v>
      </c>
      <c r="G4" s="251" t="s">
        <v>571</v>
      </c>
      <c r="H4" s="251" t="s">
        <v>323</v>
      </c>
      <c r="I4" s="251" t="s">
        <v>566</v>
      </c>
      <c r="J4" s="251" t="s">
        <v>354</v>
      </c>
      <c r="K4" s="251" t="s">
        <v>572</v>
      </c>
      <c r="L4" s="251" t="s">
        <v>416</v>
      </c>
      <c r="M4" s="251" t="s">
        <v>573</v>
      </c>
      <c r="N4" s="356" t="s">
        <v>413</v>
      </c>
      <c r="O4" s="51"/>
      <c r="P4" s="163"/>
    </row>
    <row r="5" spans="1:36">
      <c r="A5" s="285" t="s">
        <v>52</v>
      </c>
      <c r="B5" s="286">
        <v>219</v>
      </c>
      <c r="C5" s="286">
        <v>19</v>
      </c>
      <c r="D5" s="286">
        <v>147</v>
      </c>
      <c r="E5" s="286">
        <v>46</v>
      </c>
      <c r="F5" s="286">
        <v>157</v>
      </c>
      <c r="G5" s="286">
        <v>52</v>
      </c>
      <c r="H5" s="286"/>
      <c r="I5" s="286"/>
      <c r="J5" s="286"/>
      <c r="K5" s="286"/>
      <c r="L5" s="286">
        <v>178</v>
      </c>
      <c r="M5" s="286">
        <v>30</v>
      </c>
      <c r="N5" s="354">
        <f>(B5*C5+H5*I5+J5*K5+L5*M5)/(B5+H5+J5+L5)</f>
        <v>23.93198992443325</v>
      </c>
      <c r="O5" s="161"/>
      <c r="P5" s="52"/>
    </row>
    <row r="6" spans="1:36">
      <c r="A6" s="285" t="s">
        <v>38</v>
      </c>
      <c r="B6" s="286">
        <v>1936</v>
      </c>
      <c r="C6" s="286">
        <v>22</v>
      </c>
      <c r="D6" s="286">
        <v>2763</v>
      </c>
      <c r="E6" s="286">
        <v>21</v>
      </c>
      <c r="F6" s="286">
        <v>206</v>
      </c>
      <c r="G6" s="286">
        <v>38</v>
      </c>
      <c r="H6" s="286">
        <v>1559</v>
      </c>
      <c r="I6" s="286">
        <v>36</v>
      </c>
      <c r="J6" s="286">
        <v>585</v>
      </c>
      <c r="K6" s="286">
        <v>25</v>
      </c>
      <c r="L6" s="286">
        <v>213</v>
      </c>
      <c r="M6" s="286">
        <v>45</v>
      </c>
      <c r="N6" s="354">
        <f>(B6*C6+H6*I6+J6*K6+L6*M6)/(B6+H6+J6+L6)</f>
        <v>28.634055439086886</v>
      </c>
      <c r="O6" s="161"/>
      <c r="P6" s="52"/>
    </row>
    <row r="7" spans="1:36">
      <c r="A7" s="285" t="s">
        <v>43</v>
      </c>
      <c r="B7" s="286">
        <v>3219</v>
      </c>
      <c r="C7" s="286"/>
      <c r="D7" s="286">
        <v>6430</v>
      </c>
      <c r="E7" s="286">
        <v>179</v>
      </c>
      <c r="F7" s="196"/>
      <c r="G7" s="196"/>
      <c r="H7" s="196">
        <v>9380</v>
      </c>
      <c r="I7" s="196">
        <v>97</v>
      </c>
      <c r="J7" s="196"/>
      <c r="K7" s="196"/>
      <c r="L7" s="196">
        <v>9349</v>
      </c>
      <c r="M7" s="196"/>
      <c r="N7" s="354">
        <f>(B7*C7+H7*I7+J7*K7+L7+M7)/(B7+H7+J7+L7)</f>
        <v>41.881219245489341</v>
      </c>
      <c r="O7" s="161"/>
      <c r="P7" s="52"/>
    </row>
    <row r="8" spans="1:36">
      <c r="A8" s="285" t="s">
        <v>27</v>
      </c>
      <c r="B8" s="286">
        <v>1621</v>
      </c>
      <c r="C8" s="286">
        <v>28</v>
      </c>
      <c r="D8" s="286">
        <v>2274</v>
      </c>
      <c r="E8" s="286">
        <v>28</v>
      </c>
      <c r="F8" s="286">
        <v>1212</v>
      </c>
      <c r="G8" s="286">
        <v>93</v>
      </c>
      <c r="H8" s="286">
        <v>197</v>
      </c>
      <c r="I8" s="286">
        <v>60</v>
      </c>
      <c r="J8" s="286">
        <v>193</v>
      </c>
      <c r="K8" s="286">
        <v>140</v>
      </c>
      <c r="L8" s="286">
        <v>2695</v>
      </c>
      <c r="M8" s="286">
        <v>70</v>
      </c>
      <c r="N8" s="354">
        <f t="shared" ref="N8:N15" si="0">(B8*C8+H8*I8+J8*K8+L8*M8)/(B8+H8+J8+L8)</f>
        <v>57.985125371865706</v>
      </c>
      <c r="O8" s="161"/>
      <c r="P8" s="52"/>
    </row>
    <row r="9" spans="1:36">
      <c r="A9" s="285" t="s">
        <v>30</v>
      </c>
      <c r="B9" s="286">
        <v>900</v>
      </c>
      <c r="C9" s="286">
        <v>70</v>
      </c>
      <c r="D9" s="286">
        <v>1530</v>
      </c>
      <c r="E9" s="286">
        <v>75</v>
      </c>
      <c r="F9" s="286">
        <v>1350</v>
      </c>
      <c r="G9" s="286">
        <v>65</v>
      </c>
      <c r="H9" s="286">
        <v>990</v>
      </c>
      <c r="I9" s="286">
        <v>55</v>
      </c>
      <c r="J9" s="286">
        <v>470</v>
      </c>
      <c r="K9" s="286">
        <v>45</v>
      </c>
      <c r="L9" s="286">
        <v>199</v>
      </c>
      <c r="M9" s="286">
        <v>65</v>
      </c>
      <c r="N9" s="354">
        <f t="shared" si="0"/>
        <v>59.216490816725283</v>
      </c>
      <c r="O9" s="161"/>
      <c r="P9" s="52"/>
    </row>
    <row r="10" spans="1:36">
      <c r="A10" s="285" t="s">
        <v>35</v>
      </c>
      <c r="B10" s="286">
        <v>11</v>
      </c>
      <c r="C10" s="286">
        <v>13.8</v>
      </c>
      <c r="D10" s="286">
        <v>7</v>
      </c>
      <c r="E10" s="286">
        <v>155</v>
      </c>
      <c r="F10" s="286">
        <v>6</v>
      </c>
      <c r="G10" s="286">
        <v>299</v>
      </c>
      <c r="H10" s="286">
        <v>2462</v>
      </c>
      <c r="I10" s="286">
        <v>60</v>
      </c>
      <c r="J10" s="286">
        <v>6</v>
      </c>
      <c r="K10" s="286">
        <v>33</v>
      </c>
      <c r="L10" s="286">
        <v>2</v>
      </c>
      <c r="M10" s="286">
        <v>50</v>
      </c>
      <c r="N10" s="354">
        <f>(B10*C10+H10*I10+J10*K10+L10*M10)/(B10+H10+J10+L10)</f>
        <v>59.721805723498584</v>
      </c>
      <c r="O10" s="161"/>
      <c r="P10" s="52"/>
    </row>
    <row r="11" spans="1:36">
      <c r="A11" s="285" t="s">
        <v>41</v>
      </c>
      <c r="B11" s="286">
        <v>839</v>
      </c>
      <c r="C11" s="286">
        <v>42</v>
      </c>
      <c r="D11" s="286">
        <v>1020</v>
      </c>
      <c r="E11" s="286">
        <v>32</v>
      </c>
      <c r="F11" s="286">
        <v>172</v>
      </c>
      <c r="G11" s="286">
        <v>62</v>
      </c>
      <c r="H11" s="286">
        <v>12451</v>
      </c>
      <c r="I11" s="286">
        <v>79</v>
      </c>
      <c r="J11" s="286">
        <v>3964</v>
      </c>
      <c r="K11" s="286">
        <v>31</v>
      </c>
      <c r="L11" s="286">
        <v>2759</v>
      </c>
      <c r="M11" s="286">
        <v>48</v>
      </c>
      <c r="N11" s="354">
        <f t="shared" si="0"/>
        <v>63.667765952131113</v>
      </c>
      <c r="O11" s="161"/>
      <c r="P11" s="52"/>
    </row>
    <row r="12" spans="1:36">
      <c r="A12" s="285" t="s">
        <v>40</v>
      </c>
      <c r="B12" s="286">
        <v>780</v>
      </c>
      <c r="C12" s="286">
        <v>64</v>
      </c>
      <c r="D12" s="286">
        <v>803</v>
      </c>
      <c r="E12" s="286">
        <v>82</v>
      </c>
      <c r="F12" s="286">
        <v>177</v>
      </c>
      <c r="G12" s="286">
        <v>151</v>
      </c>
      <c r="H12" s="286">
        <v>144</v>
      </c>
      <c r="I12" s="286">
        <v>225</v>
      </c>
      <c r="J12" s="286">
        <v>80</v>
      </c>
      <c r="K12" s="286">
        <v>217</v>
      </c>
      <c r="L12" s="286">
        <v>32</v>
      </c>
      <c r="M12" s="286">
        <v>0</v>
      </c>
      <c r="N12" s="354">
        <f t="shared" si="0"/>
        <v>96.21621621621621</v>
      </c>
      <c r="O12" s="161"/>
      <c r="P12" s="52"/>
    </row>
    <row r="13" spans="1:36">
      <c r="A13" s="285" t="s">
        <v>34</v>
      </c>
      <c r="B13" s="286">
        <v>4041</v>
      </c>
      <c r="C13" s="286">
        <v>134</v>
      </c>
      <c r="D13" s="286">
        <v>3693</v>
      </c>
      <c r="E13" s="286">
        <v>135</v>
      </c>
      <c r="F13" s="286">
        <v>1462</v>
      </c>
      <c r="G13" s="286">
        <v>25</v>
      </c>
      <c r="H13" s="286">
        <v>1020</v>
      </c>
      <c r="I13" s="286">
        <v>38</v>
      </c>
      <c r="J13" s="286">
        <v>819</v>
      </c>
      <c r="K13" s="286">
        <v>50</v>
      </c>
      <c r="L13" s="286">
        <v>515</v>
      </c>
      <c r="M13" s="286">
        <v>23</v>
      </c>
      <c r="N13" s="354">
        <f t="shared" si="0"/>
        <v>98.991243158717751</v>
      </c>
      <c r="O13" s="161"/>
      <c r="P13" s="52"/>
    </row>
    <row r="14" spans="1:36">
      <c r="A14" s="285" t="s">
        <v>51</v>
      </c>
      <c r="B14" s="286">
        <v>25</v>
      </c>
      <c r="C14" s="286">
        <v>107</v>
      </c>
      <c r="D14" s="286">
        <v>29</v>
      </c>
      <c r="E14" s="286">
        <v>107</v>
      </c>
      <c r="F14" s="286">
        <v>11</v>
      </c>
      <c r="G14" s="286">
        <v>107</v>
      </c>
      <c r="H14" s="286">
        <v>31</v>
      </c>
      <c r="I14" s="286">
        <v>300</v>
      </c>
      <c r="J14" s="252">
        <v>51</v>
      </c>
      <c r="K14" s="252">
        <v>90</v>
      </c>
      <c r="L14" s="252">
        <v>0</v>
      </c>
      <c r="M14" s="252">
        <v>0</v>
      </c>
      <c r="N14" s="354">
        <f t="shared" si="0"/>
        <v>154.81308411214954</v>
      </c>
      <c r="O14" s="161"/>
      <c r="P14" s="52"/>
    </row>
    <row r="15" spans="1:36">
      <c r="A15" s="285" t="s">
        <v>49</v>
      </c>
      <c r="B15" s="286">
        <v>2</v>
      </c>
      <c r="C15" s="286">
        <v>641</v>
      </c>
      <c r="D15" s="286">
        <v>130</v>
      </c>
      <c r="E15" s="286">
        <v>730</v>
      </c>
      <c r="F15" s="196">
        <v>193</v>
      </c>
      <c r="G15" s="196">
        <v>301</v>
      </c>
      <c r="H15" s="196">
        <f>1+43+25</f>
        <v>69</v>
      </c>
      <c r="I15" s="196">
        <f>(1*500+43*340+25*365)/H15</f>
        <v>351.37681159420288</v>
      </c>
      <c r="J15" s="196">
        <v>154</v>
      </c>
      <c r="K15" s="196"/>
      <c r="L15" s="196">
        <v>37.5</v>
      </c>
      <c r="M15" s="196">
        <v>413</v>
      </c>
      <c r="N15" s="354">
        <f t="shared" si="0"/>
        <v>156.24571428571429</v>
      </c>
      <c r="O15" s="161"/>
      <c r="P15" s="52"/>
    </row>
    <row r="16" spans="1:36">
      <c r="A16" s="285" t="s">
        <v>42</v>
      </c>
      <c r="B16" s="255" t="s">
        <v>320</v>
      </c>
      <c r="C16" s="255" t="s">
        <v>320</v>
      </c>
      <c r="D16" s="255" t="s">
        <v>320</v>
      </c>
      <c r="E16" s="255" t="s">
        <v>320</v>
      </c>
      <c r="F16" s="255">
        <v>1</v>
      </c>
      <c r="G16" s="355">
        <v>337</v>
      </c>
      <c r="H16" s="355">
        <v>2</v>
      </c>
      <c r="I16" s="355">
        <v>336</v>
      </c>
      <c r="J16" s="252">
        <v>8</v>
      </c>
      <c r="K16" s="252">
        <v>122</v>
      </c>
      <c r="L16" s="252"/>
      <c r="M16" s="252"/>
      <c r="N16" s="354">
        <f>(H16*I16+J16*K16+L16*M16)/(H16+J16+L16)</f>
        <v>164.8</v>
      </c>
      <c r="O16" s="161"/>
      <c r="P16" s="52"/>
    </row>
    <row r="17" spans="1:16">
      <c r="A17" s="285" t="s">
        <v>44</v>
      </c>
      <c r="B17" s="286">
        <v>163</v>
      </c>
      <c r="C17" s="286">
        <v>183</v>
      </c>
      <c r="D17" s="286">
        <v>123</v>
      </c>
      <c r="E17" s="286">
        <v>171</v>
      </c>
      <c r="F17" s="286">
        <v>129</v>
      </c>
      <c r="G17" s="286">
        <v>170</v>
      </c>
      <c r="H17" s="286"/>
      <c r="I17" s="286"/>
      <c r="J17" s="252">
        <v>89</v>
      </c>
      <c r="K17" s="252">
        <v>150</v>
      </c>
      <c r="L17" s="252"/>
      <c r="M17" s="252"/>
      <c r="N17" s="354">
        <f>(B17*C17+H17*I17+J17*K17+L17*M17)/(B17+H17+J17+L17)</f>
        <v>171.3452380952381</v>
      </c>
      <c r="O17" s="161"/>
      <c r="P17" s="52"/>
    </row>
    <row r="18" spans="1:16">
      <c r="A18" s="285" t="s">
        <v>47</v>
      </c>
      <c r="B18" s="286">
        <v>18</v>
      </c>
      <c r="C18" s="286">
        <v>75</v>
      </c>
      <c r="D18" s="286">
        <v>48</v>
      </c>
      <c r="E18" s="286">
        <v>75</v>
      </c>
      <c r="F18" s="286">
        <v>15</v>
      </c>
      <c r="G18" s="286">
        <v>180</v>
      </c>
      <c r="H18" s="286">
        <v>10</v>
      </c>
      <c r="I18" s="286">
        <v>369</v>
      </c>
      <c r="J18" s="286">
        <v>3</v>
      </c>
      <c r="K18" s="286">
        <v>200</v>
      </c>
      <c r="L18" s="286">
        <v>5</v>
      </c>
      <c r="M18" s="286">
        <v>443</v>
      </c>
      <c r="N18" s="354">
        <f>(B18*C18+H18*I18+J18*K18+L18*M18)/(B18+H18+J18+L18)</f>
        <v>218.19444444444446</v>
      </c>
      <c r="O18" s="161"/>
      <c r="P18" s="52"/>
    </row>
    <row r="19" spans="1:16">
      <c r="A19" s="285" t="s">
        <v>26</v>
      </c>
      <c r="B19" s="286">
        <v>31</v>
      </c>
      <c r="C19" s="286">
        <v>296</v>
      </c>
      <c r="D19" s="286">
        <v>25</v>
      </c>
      <c r="E19" s="286">
        <v>438.75</v>
      </c>
      <c r="F19" s="196">
        <v>591</v>
      </c>
      <c r="G19" s="196">
        <v>139</v>
      </c>
      <c r="H19" s="196">
        <v>649</v>
      </c>
      <c r="I19" s="196">
        <v>304</v>
      </c>
      <c r="J19" s="252">
        <v>712</v>
      </c>
      <c r="K19" s="252">
        <v>143</v>
      </c>
      <c r="L19" s="252">
        <v>611</v>
      </c>
      <c r="M19" s="252">
        <v>215</v>
      </c>
      <c r="N19" s="354">
        <f>(B19*C19+H19*I19+J19*K19+L19*M19)/(B19+H19+J19+L19)</f>
        <v>219.49725411882176</v>
      </c>
      <c r="O19" s="161"/>
      <c r="P19" s="52"/>
    </row>
    <row r="20" spans="1:16">
      <c r="A20" s="285" t="s">
        <v>46</v>
      </c>
      <c r="B20" s="286">
        <v>41</v>
      </c>
      <c r="C20" s="286">
        <v>200</v>
      </c>
      <c r="D20" s="286">
        <v>31</v>
      </c>
      <c r="E20" s="286">
        <v>200</v>
      </c>
      <c r="F20" s="196">
        <v>29</v>
      </c>
      <c r="G20" s="196">
        <v>200</v>
      </c>
      <c r="H20" s="196">
        <v>26</v>
      </c>
      <c r="I20" s="196">
        <v>200</v>
      </c>
      <c r="J20" s="252">
        <v>18</v>
      </c>
      <c r="K20" s="252">
        <v>343</v>
      </c>
      <c r="L20" s="252">
        <v>42</v>
      </c>
      <c r="M20" s="252">
        <v>200</v>
      </c>
      <c r="N20" s="354">
        <f>(B20*C20+H20*I20+J20*K20+L20*M20)/(B20+H20+J20+L20)</f>
        <v>220.26771653543307</v>
      </c>
      <c r="O20" s="161"/>
      <c r="P20" s="52"/>
    </row>
    <row r="21" spans="1:16">
      <c r="A21" s="285" t="s">
        <v>37</v>
      </c>
      <c r="B21" s="286">
        <v>110</v>
      </c>
      <c r="C21" s="286">
        <v>237.5</v>
      </c>
      <c r="D21" s="286">
        <v>149</v>
      </c>
      <c r="E21" s="286">
        <v>130.9</v>
      </c>
      <c r="F21" s="286">
        <v>24</v>
      </c>
      <c r="G21" s="286">
        <v>401</v>
      </c>
      <c r="H21" s="286">
        <v>22</v>
      </c>
      <c r="I21" s="286">
        <v>203</v>
      </c>
      <c r="J21" s="252">
        <v>14</v>
      </c>
      <c r="K21" s="252">
        <v>212</v>
      </c>
      <c r="L21" s="252">
        <v>14</v>
      </c>
      <c r="M21" s="252">
        <v>233</v>
      </c>
      <c r="N21" s="354">
        <f>(B21*C21+H21*I21+J21*K21+L21*M21)/(B21+H21+J21+L21)</f>
        <v>230.13124999999999</v>
      </c>
      <c r="O21" s="161"/>
      <c r="P21" s="52"/>
    </row>
    <row r="22" spans="1:16">
      <c r="A22" s="285" t="s">
        <v>32</v>
      </c>
      <c r="B22" s="286">
        <v>281</v>
      </c>
      <c r="C22" s="286">
        <v>203</v>
      </c>
      <c r="D22" s="286">
        <v>203</v>
      </c>
      <c r="E22" s="286">
        <v>214</v>
      </c>
      <c r="F22" s="196">
        <v>136</v>
      </c>
      <c r="G22" s="196">
        <v>234</v>
      </c>
      <c r="H22" s="196"/>
      <c r="I22" s="196"/>
      <c r="J22" s="252" t="s">
        <v>57</v>
      </c>
      <c r="K22" s="252" t="s">
        <v>57</v>
      </c>
      <c r="L22" s="252">
        <v>29</v>
      </c>
      <c r="M22" s="252">
        <v>494</v>
      </c>
      <c r="N22" s="354">
        <f>(B22*C22+H22*I22+L22*M22)/(B22+H22+L22)</f>
        <v>230.22258064516129</v>
      </c>
      <c r="O22" s="161"/>
      <c r="P22" s="52"/>
    </row>
    <row r="23" spans="1:16">
      <c r="A23" s="285" t="s">
        <v>31</v>
      </c>
      <c r="B23" s="286">
        <v>1</v>
      </c>
      <c r="C23" s="286">
        <v>105</v>
      </c>
      <c r="D23" s="286">
        <v>2</v>
      </c>
      <c r="E23" s="286">
        <v>101</v>
      </c>
      <c r="F23" s="286">
        <v>8</v>
      </c>
      <c r="G23" s="286">
        <v>164</v>
      </c>
      <c r="H23" s="286">
        <v>4</v>
      </c>
      <c r="I23" s="286">
        <v>85</v>
      </c>
      <c r="J23" s="286">
        <v>13</v>
      </c>
      <c r="K23" s="286">
        <v>176</v>
      </c>
      <c r="L23" s="286">
        <v>15</v>
      </c>
      <c r="M23" s="286">
        <v>329</v>
      </c>
      <c r="N23" s="354">
        <f>(B23*C23+H23*I23+J23*K23+L23*M23)/(B23+H23+J23+L23)</f>
        <v>232.36363636363637</v>
      </c>
      <c r="O23" s="161"/>
      <c r="P23" s="52"/>
    </row>
    <row r="24" spans="1:16">
      <c r="A24" s="285" t="s">
        <v>33</v>
      </c>
      <c r="B24" s="286">
        <v>100</v>
      </c>
      <c r="C24" s="286">
        <v>365</v>
      </c>
      <c r="D24" s="286">
        <v>470</v>
      </c>
      <c r="E24" s="286">
        <v>365</v>
      </c>
      <c r="F24" s="196">
        <v>50</v>
      </c>
      <c r="G24" s="196">
        <v>365</v>
      </c>
      <c r="H24" s="196">
        <v>90</v>
      </c>
      <c r="I24" s="196">
        <v>140</v>
      </c>
      <c r="J24" s="252">
        <v>35</v>
      </c>
      <c r="K24" s="252">
        <v>220</v>
      </c>
      <c r="L24" s="252">
        <v>150</v>
      </c>
      <c r="M24" s="252">
        <v>270</v>
      </c>
      <c r="N24" s="354">
        <f>(B24*C24+H24*I24+J24*K24+L24*M24)/(B24+H24+J24+L24)</f>
        <v>259.46666666666664</v>
      </c>
      <c r="O24" s="161"/>
      <c r="P24" s="52"/>
    </row>
    <row r="25" spans="1:16">
      <c r="A25" s="285" t="s">
        <v>45</v>
      </c>
      <c r="B25" s="286">
        <v>744</v>
      </c>
      <c r="C25" s="286">
        <v>250</v>
      </c>
      <c r="D25" s="286">
        <v>620</v>
      </c>
      <c r="E25" s="286">
        <v>272.7</v>
      </c>
      <c r="F25" s="196">
        <v>364</v>
      </c>
      <c r="G25" s="196">
        <v>155</v>
      </c>
      <c r="H25" s="196">
        <v>1988</v>
      </c>
      <c r="I25" s="196">
        <v>592</v>
      </c>
      <c r="J25" s="196"/>
      <c r="K25" s="196"/>
      <c r="L25" s="196"/>
      <c r="M25" s="196"/>
      <c r="N25" s="354">
        <f>(B25*C25+H25*I25+J25*K25+L25*M25)/(B25+H25+J25+L25)</f>
        <v>498.86383601756955</v>
      </c>
      <c r="O25" s="161"/>
      <c r="P25" s="52"/>
    </row>
    <row r="26" spans="1:16">
      <c r="A26" s="285" t="s">
        <v>28</v>
      </c>
      <c r="B26" s="286" t="s">
        <v>160</v>
      </c>
      <c r="C26" s="286" t="s">
        <v>160</v>
      </c>
      <c r="D26" s="286" t="s">
        <v>160</v>
      </c>
      <c r="E26" s="286" t="s">
        <v>160</v>
      </c>
      <c r="F26" s="286">
        <v>34</v>
      </c>
      <c r="G26" s="286">
        <v>414</v>
      </c>
      <c r="H26" s="286"/>
      <c r="I26" s="286"/>
      <c r="J26" s="286">
        <v>83</v>
      </c>
      <c r="K26" s="286">
        <v>609</v>
      </c>
      <c r="L26" s="286">
        <v>23</v>
      </c>
      <c r="M26" s="286">
        <v>555</v>
      </c>
      <c r="N26" s="354">
        <f>(H26*I26+J26*K26+L26*M26)/(H26+J26+L26)</f>
        <v>597.28301886792451</v>
      </c>
      <c r="O26" s="161"/>
      <c r="P26" s="52"/>
    </row>
    <row r="27" spans="1:16">
      <c r="A27" s="285" t="s">
        <v>50</v>
      </c>
      <c r="B27" s="255" t="s">
        <v>320</v>
      </c>
      <c r="C27" s="255" t="s">
        <v>320</v>
      </c>
      <c r="D27" s="255" t="s">
        <v>320</v>
      </c>
      <c r="E27" s="255" t="s">
        <v>320</v>
      </c>
      <c r="F27" s="255" t="s">
        <v>320</v>
      </c>
      <c r="G27" s="255" t="s">
        <v>320</v>
      </c>
      <c r="H27" s="255"/>
      <c r="I27" s="255"/>
      <c r="J27" s="255"/>
      <c r="K27" s="255"/>
      <c r="L27" s="255" t="s">
        <v>57</v>
      </c>
      <c r="M27" s="255" t="s">
        <v>57</v>
      </c>
      <c r="N27" s="354"/>
      <c r="O27" s="161"/>
      <c r="P27" s="52"/>
    </row>
    <row r="28" spans="1:16">
      <c r="A28" s="285" t="s">
        <v>36</v>
      </c>
      <c r="B28" s="255" t="s">
        <v>320</v>
      </c>
      <c r="C28" s="255" t="s">
        <v>320</v>
      </c>
      <c r="D28" s="255" t="s">
        <v>320</v>
      </c>
      <c r="E28" s="255" t="s">
        <v>320</v>
      </c>
      <c r="F28" s="255" t="s">
        <v>320</v>
      </c>
      <c r="G28" s="255" t="s">
        <v>320</v>
      </c>
      <c r="H28" s="255" t="s">
        <v>320</v>
      </c>
      <c r="I28" s="255" t="s">
        <v>320</v>
      </c>
      <c r="J28" s="255">
        <v>0</v>
      </c>
      <c r="K28" s="255">
        <v>0</v>
      </c>
      <c r="L28" s="255">
        <v>0</v>
      </c>
      <c r="M28" s="255">
        <v>0</v>
      </c>
      <c r="N28" s="354">
        <v>0</v>
      </c>
      <c r="O28" s="161"/>
      <c r="P28" s="161"/>
    </row>
    <row r="29" spans="1:16">
      <c r="A29" s="285" t="s">
        <v>39</v>
      </c>
      <c r="B29" s="255" t="s">
        <v>320</v>
      </c>
      <c r="C29" s="255" t="s">
        <v>320</v>
      </c>
      <c r="D29" s="255" t="s">
        <v>320</v>
      </c>
      <c r="E29" s="255" t="s">
        <v>320</v>
      </c>
      <c r="F29" s="255" t="s">
        <v>320</v>
      </c>
      <c r="G29" s="255" t="s">
        <v>320</v>
      </c>
      <c r="H29" s="255" t="s">
        <v>320</v>
      </c>
      <c r="I29" s="255" t="s">
        <v>320</v>
      </c>
      <c r="J29" s="255">
        <v>0</v>
      </c>
      <c r="K29" s="255">
        <v>0</v>
      </c>
      <c r="L29" s="255">
        <v>0</v>
      </c>
      <c r="M29" s="255">
        <v>0</v>
      </c>
      <c r="N29" s="354">
        <v>0</v>
      </c>
      <c r="O29" s="161"/>
      <c r="P29" s="52"/>
    </row>
    <row r="30" spans="1:16">
      <c r="A30" s="285" t="s">
        <v>48</v>
      </c>
      <c r="B30" s="286">
        <v>0</v>
      </c>
      <c r="C30" s="286">
        <v>0</v>
      </c>
      <c r="D30" s="286">
        <v>2</v>
      </c>
      <c r="E30" s="286">
        <v>131</v>
      </c>
      <c r="F30" s="286">
        <v>0</v>
      </c>
      <c r="G30" s="286">
        <v>0</v>
      </c>
      <c r="H30" s="286"/>
      <c r="I30" s="286"/>
      <c r="J30" s="286"/>
      <c r="K30" s="286"/>
      <c r="L30" s="286" t="s">
        <v>57</v>
      </c>
      <c r="M30" s="286" t="s">
        <v>57</v>
      </c>
      <c r="N30" s="354"/>
      <c r="O30" s="162"/>
      <c r="P30" s="52"/>
    </row>
    <row r="31" spans="1:16">
      <c r="A31" s="285" t="s">
        <v>29</v>
      </c>
      <c r="B31" s="255" t="s">
        <v>320</v>
      </c>
      <c r="C31" s="255" t="s">
        <v>320</v>
      </c>
      <c r="D31" s="255" t="s">
        <v>320</v>
      </c>
      <c r="E31" s="255" t="s">
        <v>320</v>
      </c>
      <c r="F31" s="255" t="s">
        <v>320</v>
      </c>
      <c r="G31" s="255" t="s">
        <v>320</v>
      </c>
      <c r="H31" s="255" t="s">
        <v>320</v>
      </c>
      <c r="I31" s="255" t="s">
        <v>320</v>
      </c>
      <c r="J31" s="255" t="s">
        <v>320</v>
      </c>
      <c r="K31" s="255" t="s">
        <v>320</v>
      </c>
      <c r="L31" s="255" t="s">
        <v>57</v>
      </c>
      <c r="M31" s="255" t="s">
        <v>57</v>
      </c>
      <c r="N31" s="354">
        <v>0</v>
      </c>
      <c r="O31" s="161"/>
      <c r="P31" s="52"/>
    </row>
    <row r="35" spans="1:14">
      <c r="A35" s="463" t="s">
        <v>355</v>
      </c>
      <c r="B35" s="463"/>
      <c r="C35" s="463"/>
      <c r="D35" s="463"/>
      <c r="E35" s="463"/>
      <c r="F35" s="463"/>
      <c r="G35" s="463"/>
      <c r="H35" s="463"/>
      <c r="I35" s="463"/>
      <c r="J35" s="463"/>
      <c r="K35" s="463"/>
      <c r="L35" s="463"/>
      <c r="M35" s="463"/>
      <c r="N35" s="463"/>
    </row>
    <row r="36" spans="1:14">
      <c r="A36" s="463"/>
      <c r="B36" s="463"/>
      <c r="C36" s="463"/>
      <c r="D36" s="463"/>
      <c r="E36" s="463"/>
      <c r="F36" s="463"/>
      <c r="G36" s="463"/>
      <c r="H36" s="463"/>
      <c r="I36" s="463"/>
      <c r="J36" s="463"/>
      <c r="K36" s="463"/>
      <c r="L36" s="463"/>
      <c r="M36" s="463"/>
      <c r="N36" s="463"/>
    </row>
    <row r="37" spans="1:14">
      <c r="A37" s="463"/>
      <c r="B37" s="463"/>
      <c r="C37" s="463"/>
      <c r="D37" s="463"/>
      <c r="E37" s="463"/>
      <c r="F37" s="463"/>
      <c r="G37" s="463"/>
      <c r="H37" s="463"/>
      <c r="I37" s="463"/>
      <c r="J37" s="463"/>
      <c r="K37" s="463"/>
      <c r="L37" s="463"/>
      <c r="M37" s="463"/>
      <c r="N37" s="463"/>
    </row>
    <row r="38" spans="1:14">
      <c r="A38" s="463"/>
      <c r="B38" s="463"/>
      <c r="C38" s="463"/>
      <c r="D38" s="463"/>
      <c r="E38" s="463"/>
      <c r="F38" s="463"/>
      <c r="G38" s="463"/>
      <c r="H38" s="463"/>
      <c r="I38" s="463"/>
      <c r="J38" s="463"/>
      <c r="K38" s="463"/>
      <c r="L38" s="463"/>
      <c r="M38" s="463"/>
      <c r="N38" s="463"/>
    </row>
    <row r="39" spans="1:14">
      <c r="A39" s="463"/>
      <c r="B39" s="463"/>
      <c r="C39" s="463"/>
      <c r="D39" s="463"/>
      <c r="E39" s="463"/>
      <c r="F39" s="463"/>
      <c r="G39" s="463"/>
      <c r="H39" s="463"/>
      <c r="I39" s="463"/>
      <c r="J39" s="463"/>
      <c r="K39" s="463"/>
      <c r="L39" s="463"/>
      <c r="M39" s="463"/>
      <c r="N39" s="463"/>
    </row>
    <row r="40" spans="1:14">
      <c r="A40" s="463"/>
      <c r="B40" s="463"/>
      <c r="C40" s="463"/>
      <c r="D40" s="463"/>
      <c r="E40" s="463"/>
      <c r="F40" s="463"/>
      <c r="G40" s="463"/>
      <c r="H40" s="463"/>
      <c r="I40" s="463"/>
      <c r="J40" s="463"/>
      <c r="K40" s="463"/>
      <c r="L40" s="463"/>
      <c r="M40" s="463"/>
      <c r="N40" s="463"/>
    </row>
    <row r="41" spans="1:14">
      <c r="A41" s="463"/>
      <c r="B41" s="463"/>
      <c r="C41" s="463"/>
      <c r="D41" s="463"/>
      <c r="E41" s="463"/>
      <c r="F41" s="463"/>
      <c r="G41" s="463"/>
      <c r="H41" s="463"/>
      <c r="I41" s="463"/>
      <c r="J41" s="463"/>
      <c r="K41" s="463"/>
      <c r="L41" s="463"/>
      <c r="M41" s="463"/>
      <c r="N41" s="463"/>
    </row>
  </sheetData>
  <sheetProtection algorithmName="SHA-512" hashValue="2BYXDmlx0g6HzmUS8dwOy1xsyX7vzg5z+0h/CBxpbGhOz8UpPggjsG5K4pUsyxQU0h9xkdn9Tvef3iUyhwPkQQ==" saltValue="E7geUvNR+nrfeJ9hOlHBQA==" spinCount="100000" sheet="1" objects="1" scenarios="1"/>
  <sortState ref="A5:O26">
    <sortCondition ref="N5:N26"/>
  </sortState>
  <mergeCells count="1">
    <mergeCell ref="A35:N41"/>
  </mergeCells>
  <pageMargins left="0.7" right="0.7" top="0.75" bottom="0.75"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A1:AC21"/>
  <sheetViews>
    <sheetView zoomScaleNormal="100" workbookViewId="0">
      <selection activeCell="AD26" sqref="AD26"/>
    </sheetView>
  </sheetViews>
  <sheetFormatPr defaultColWidth="9.44140625" defaultRowHeight="14.4"/>
  <cols>
    <col min="1" max="1" width="47.5546875" style="247" customWidth="1"/>
    <col min="2" max="2" width="34.44140625" style="247" customWidth="1"/>
    <col min="3" max="35" width="14.5546875" style="247" customWidth="1"/>
    <col min="36" max="16384" width="9.44140625" style="247"/>
  </cols>
  <sheetData>
    <row r="1" spans="1:29" ht="23.25" customHeight="1">
      <c r="A1" s="146" t="s">
        <v>535</v>
      </c>
      <c r="B1" s="146"/>
      <c r="C1" s="146"/>
      <c r="D1" s="146"/>
      <c r="E1" s="146"/>
      <c r="F1" s="146"/>
      <c r="G1" s="146"/>
      <c r="H1" s="146"/>
      <c r="I1" s="146"/>
      <c r="J1" s="146"/>
      <c r="K1" s="146"/>
      <c r="L1" s="93"/>
      <c r="M1" s="93"/>
    </row>
    <row r="2" spans="1:29" s="17" customFormat="1" ht="15.75" customHeight="1">
      <c r="A2" s="371"/>
      <c r="B2" s="371"/>
      <c r="C2" s="372" t="s">
        <v>26</v>
      </c>
      <c r="D2" s="372" t="s">
        <v>35</v>
      </c>
      <c r="E2" s="372" t="s">
        <v>42</v>
      </c>
      <c r="F2" s="373" t="s">
        <v>39</v>
      </c>
      <c r="G2" s="372" t="s">
        <v>52</v>
      </c>
      <c r="H2" s="372" t="s">
        <v>30</v>
      </c>
      <c r="I2" s="372" t="s">
        <v>47</v>
      </c>
      <c r="J2" s="373" t="s">
        <v>28</v>
      </c>
      <c r="K2" s="373" t="s">
        <v>33</v>
      </c>
      <c r="L2" s="372" t="s">
        <v>29</v>
      </c>
      <c r="M2" s="372" t="s">
        <v>31</v>
      </c>
      <c r="N2" s="372" t="s">
        <v>46</v>
      </c>
      <c r="O2" s="372" t="s">
        <v>43</v>
      </c>
      <c r="P2" s="372" t="s">
        <v>51</v>
      </c>
      <c r="Q2" s="372" t="s">
        <v>34</v>
      </c>
      <c r="R2" s="373" t="s">
        <v>32</v>
      </c>
      <c r="S2" s="373" t="s">
        <v>37</v>
      </c>
      <c r="T2" s="357" t="s">
        <v>49</v>
      </c>
      <c r="U2" s="372" t="s">
        <v>45</v>
      </c>
      <c r="V2" s="372" t="s">
        <v>27</v>
      </c>
      <c r="W2" s="372" t="s">
        <v>44</v>
      </c>
      <c r="X2" s="372" t="s">
        <v>40</v>
      </c>
      <c r="Y2" s="372" t="s">
        <v>38</v>
      </c>
      <c r="Z2" s="372" t="s">
        <v>41</v>
      </c>
      <c r="AA2" s="372" t="s">
        <v>48</v>
      </c>
      <c r="AB2" s="372" t="s">
        <v>50</v>
      </c>
      <c r="AC2" s="372" t="s">
        <v>36</v>
      </c>
    </row>
    <row r="3" spans="1:29" s="323" customFormat="1">
      <c r="A3" s="466" t="s">
        <v>388</v>
      </c>
      <c r="B3" s="236">
        <v>2014</v>
      </c>
      <c r="C3" s="358"/>
      <c r="D3" s="358">
        <v>24</v>
      </c>
      <c r="E3" s="358"/>
      <c r="F3" s="358"/>
      <c r="G3" s="358">
        <v>1</v>
      </c>
      <c r="H3" s="358">
        <v>9</v>
      </c>
      <c r="I3" s="358">
        <v>22</v>
      </c>
      <c r="J3" s="358">
        <v>46</v>
      </c>
      <c r="K3" s="358">
        <v>56</v>
      </c>
      <c r="L3" s="358">
        <v>92</v>
      </c>
      <c r="M3" s="358">
        <v>1223</v>
      </c>
      <c r="N3" s="358">
        <v>36</v>
      </c>
      <c r="O3" s="358">
        <v>513</v>
      </c>
      <c r="P3" s="358">
        <v>12</v>
      </c>
      <c r="Q3" s="358">
        <v>104</v>
      </c>
      <c r="R3" s="358">
        <v>3</v>
      </c>
      <c r="S3" s="358">
        <v>13</v>
      </c>
      <c r="T3" s="358">
        <v>24</v>
      </c>
      <c r="U3" s="358">
        <v>64</v>
      </c>
      <c r="V3" s="358">
        <v>19</v>
      </c>
      <c r="W3" s="358"/>
      <c r="X3" s="358">
        <v>136</v>
      </c>
      <c r="Y3" s="358">
        <v>10</v>
      </c>
      <c r="Z3" s="358">
        <v>24</v>
      </c>
      <c r="AA3" s="358"/>
      <c r="AB3" s="358"/>
      <c r="AC3" s="358"/>
    </row>
    <row r="4" spans="1:29" s="323" customFormat="1">
      <c r="A4" s="466"/>
      <c r="B4" s="359">
        <v>2015</v>
      </c>
      <c r="C4" s="358">
        <v>0</v>
      </c>
      <c r="D4" s="358">
        <v>19</v>
      </c>
      <c r="E4" s="358"/>
      <c r="F4" s="358">
        <v>0</v>
      </c>
      <c r="G4" s="358">
        <v>4</v>
      </c>
      <c r="H4" s="358">
        <v>32</v>
      </c>
      <c r="I4" s="358">
        <v>24</v>
      </c>
      <c r="J4" s="358">
        <v>58</v>
      </c>
      <c r="K4" s="358">
        <v>59</v>
      </c>
      <c r="L4" s="358">
        <v>86</v>
      </c>
      <c r="M4" s="358">
        <v>1146</v>
      </c>
      <c r="N4" s="358">
        <v>42</v>
      </c>
      <c r="O4" s="358">
        <v>696</v>
      </c>
      <c r="P4" s="358">
        <v>12</v>
      </c>
      <c r="Q4" s="358">
        <v>158</v>
      </c>
      <c r="R4" s="358">
        <v>11</v>
      </c>
      <c r="S4" s="360">
        <v>11</v>
      </c>
      <c r="T4" s="358">
        <v>26</v>
      </c>
      <c r="U4" s="358">
        <v>79</v>
      </c>
      <c r="V4" s="358">
        <v>23</v>
      </c>
      <c r="W4" s="358">
        <v>3016</v>
      </c>
      <c r="X4" s="358">
        <v>76</v>
      </c>
      <c r="Y4" s="358">
        <v>39</v>
      </c>
      <c r="Z4" s="361">
        <v>24</v>
      </c>
      <c r="AA4" s="358">
        <v>0</v>
      </c>
      <c r="AB4" s="358"/>
      <c r="AC4" s="358">
        <v>0</v>
      </c>
    </row>
    <row r="5" spans="1:29" s="323" customFormat="1">
      <c r="A5" s="466"/>
      <c r="B5" s="236">
        <v>2016</v>
      </c>
      <c r="C5" s="366"/>
      <c r="D5" s="358">
        <v>17</v>
      </c>
      <c r="E5" s="358">
        <v>103</v>
      </c>
      <c r="F5" s="361">
        <v>249</v>
      </c>
      <c r="G5" s="358">
        <v>10</v>
      </c>
      <c r="H5" s="358">
        <v>21</v>
      </c>
      <c r="I5" s="358">
        <v>4</v>
      </c>
      <c r="J5" s="358">
        <v>10</v>
      </c>
      <c r="K5" s="358">
        <v>81</v>
      </c>
      <c r="L5" s="358">
        <v>66</v>
      </c>
      <c r="M5" s="358">
        <v>954</v>
      </c>
      <c r="N5" s="366"/>
      <c r="O5" s="358">
        <v>743</v>
      </c>
      <c r="P5" s="358">
        <v>11</v>
      </c>
      <c r="Q5" s="358">
        <v>185</v>
      </c>
      <c r="R5" s="361">
        <v>8</v>
      </c>
      <c r="S5" s="360">
        <v>6</v>
      </c>
      <c r="T5" s="358">
        <v>26</v>
      </c>
      <c r="U5" s="358">
        <v>77</v>
      </c>
      <c r="V5" s="358">
        <v>18</v>
      </c>
      <c r="W5" s="360">
        <v>3513</v>
      </c>
      <c r="X5" s="358">
        <v>60</v>
      </c>
      <c r="Y5" s="358">
        <v>20</v>
      </c>
      <c r="Z5" s="361">
        <v>25</v>
      </c>
      <c r="AA5" s="358">
        <v>6</v>
      </c>
      <c r="AB5" s="358">
        <v>137</v>
      </c>
      <c r="AC5" s="366"/>
    </row>
    <row r="6" spans="1:29" s="323" customFormat="1" ht="15.75" customHeight="1">
      <c r="A6" s="466"/>
      <c r="B6" s="236">
        <v>2017</v>
      </c>
      <c r="C6" s="366"/>
      <c r="D6" s="358">
        <v>13</v>
      </c>
      <c r="E6" s="362">
        <v>200</v>
      </c>
      <c r="F6" s="361"/>
      <c r="G6" s="362">
        <v>4</v>
      </c>
      <c r="H6" s="362">
        <v>27</v>
      </c>
      <c r="I6" s="358"/>
      <c r="J6" s="362">
        <v>461</v>
      </c>
      <c r="K6" s="362">
        <v>101</v>
      </c>
      <c r="L6" s="358"/>
      <c r="M6" s="362">
        <v>1100</v>
      </c>
      <c r="N6" s="366"/>
      <c r="O6" s="362">
        <v>1074</v>
      </c>
      <c r="P6" s="362">
        <v>11</v>
      </c>
      <c r="Q6" s="362">
        <v>145</v>
      </c>
      <c r="R6" s="363">
        <v>13</v>
      </c>
      <c r="S6" s="360">
        <v>7</v>
      </c>
      <c r="T6" s="362">
        <v>127</v>
      </c>
      <c r="U6" s="362">
        <v>64</v>
      </c>
      <c r="V6" s="362">
        <v>14</v>
      </c>
      <c r="W6" s="360">
        <v>3549</v>
      </c>
      <c r="X6" s="362">
        <v>52</v>
      </c>
      <c r="Y6" s="362">
        <v>31</v>
      </c>
      <c r="Z6" s="363">
        <v>22</v>
      </c>
      <c r="AA6" s="362">
        <v>10</v>
      </c>
      <c r="AB6" s="362">
        <v>122</v>
      </c>
      <c r="AC6" s="366"/>
    </row>
    <row r="7" spans="1:29" s="323" customFormat="1" ht="15.75" customHeight="1">
      <c r="A7" s="466"/>
      <c r="B7" s="236">
        <v>2018</v>
      </c>
      <c r="C7" s="366"/>
      <c r="D7" s="358"/>
      <c r="E7" s="362">
        <v>298</v>
      </c>
      <c r="F7" s="361">
        <v>146</v>
      </c>
      <c r="G7" s="362">
        <v>15</v>
      </c>
      <c r="H7" s="362">
        <v>13</v>
      </c>
      <c r="I7" s="358"/>
      <c r="J7" s="362"/>
      <c r="K7" s="362">
        <v>174</v>
      </c>
      <c r="L7" s="358"/>
      <c r="M7" s="362">
        <v>1238</v>
      </c>
      <c r="N7" s="366">
        <v>203</v>
      </c>
      <c r="O7" s="362">
        <v>1073</v>
      </c>
      <c r="P7" s="362">
        <v>34</v>
      </c>
      <c r="Q7" s="362">
        <v>167</v>
      </c>
      <c r="R7" s="363">
        <v>42</v>
      </c>
      <c r="S7" s="360">
        <v>25</v>
      </c>
      <c r="T7" s="362">
        <v>27</v>
      </c>
      <c r="U7" s="362">
        <v>83</v>
      </c>
      <c r="V7" s="362">
        <v>12</v>
      </c>
      <c r="W7" s="360">
        <v>3750</v>
      </c>
      <c r="X7" s="358">
        <v>97</v>
      </c>
      <c r="Y7" s="362">
        <v>52</v>
      </c>
      <c r="Z7" s="363">
        <v>19</v>
      </c>
      <c r="AA7" s="362">
        <v>4</v>
      </c>
      <c r="AB7" s="362"/>
      <c r="AC7" s="366"/>
    </row>
    <row r="8" spans="1:29" s="323" customFormat="1" ht="15.75" customHeight="1">
      <c r="A8" s="466"/>
      <c r="B8" s="236">
        <v>2019</v>
      </c>
      <c r="C8" s="367">
        <v>28</v>
      </c>
      <c r="D8" s="362">
        <v>12</v>
      </c>
      <c r="E8" s="362">
        <v>445</v>
      </c>
      <c r="F8" s="361">
        <v>192</v>
      </c>
      <c r="G8" s="362"/>
      <c r="H8" s="362">
        <v>18</v>
      </c>
      <c r="I8" s="362">
        <v>11</v>
      </c>
      <c r="J8" s="362">
        <v>69</v>
      </c>
      <c r="K8" s="362">
        <v>148</v>
      </c>
      <c r="L8" s="362">
        <v>133</v>
      </c>
      <c r="M8" s="362">
        <v>1570</v>
      </c>
      <c r="N8" s="366">
        <v>195</v>
      </c>
      <c r="O8" s="362"/>
      <c r="P8" s="362"/>
      <c r="Q8" s="362">
        <v>157</v>
      </c>
      <c r="R8" s="363">
        <v>117</v>
      </c>
      <c r="S8" s="360">
        <v>17</v>
      </c>
      <c r="T8" s="362">
        <v>198</v>
      </c>
      <c r="U8" s="362">
        <v>88</v>
      </c>
      <c r="V8" s="362">
        <v>11</v>
      </c>
      <c r="W8" s="360">
        <v>3180</v>
      </c>
      <c r="X8" s="358">
        <v>81</v>
      </c>
      <c r="Y8" s="362">
        <v>31</v>
      </c>
      <c r="Z8" s="363">
        <v>18</v>
      </c>
      <c r="AA8" s="362">
        <v>2</v>
      </c>
      <c r="AB8" s="362"/>
      <c r="AC8" s="366"/>
    </row>
    <row r="9" spans="1:29" s="323" customFormat="1" ht="15.75" customHeight="1">
      <c r="A9" s="466"/>
      <c r="B9" s="236">
        <v>2020</v>
      </c>
      <c r="C9" s="367">
        <v>12</v>
      </c>
      <c r="D9" s="362">
        <v>0</v>
      </c>
      <c r="E9" s="362">
        <v>701</v>
      </c>
      <c r="F9" s="363">
        <v>152</v>
      </c>
      <c r="G9" s="362">
        <v>0</v>
      </c>
      <c r="H9" s="362">
        <v>11</v>
      </c>
      <c r="I9" s="362">
        <v>22</v>
      </c>
      <c r="J9" s="362">
        <v>0</v>
      </c>
      <c r="K9" s="362">
        <v>148</v>
      </c>
      <c r="L9" s="362">
        <v>189</v>
      </c>
      <c r="M9" s="362">
        <v>1573</v>
      </c>
      <c r="N9" s="366">
        <v>53</v>
      </c>
      <c r="O9" s="362">
        <v>1707</v>
      </c>
      <c r="P9" s="362">
        <v>0</v>
      </c>
      <c r="Q9" s="362">
        <v>258</v>
      </c>
      <c r="R9" s="363">
        <v>149</v>
      </c>
      <c r="S9" s="360">
        <v>21</v>
      </c>
      <c r="T9" s="362">
        <v>0</v>
      </c>
      <c r="U9" s="362">
        <v>70</v>
      </c>
      <c r="V9" s="362">
        <v>9</v>
      </c>
      <c r="W9" s="360">
        <v>512</v>
      </c>
      <c r="X9" s="358">
        <v>24918</v>
      </c>
      <c r="Y9" s="362">
        <v>0</v>
      </c>
      <c r="Z9" s="363">
        <v>21</v>
      </c>
      <c r="AA9" s="362">
        <v>0</v>
      </c>
      <c r="AB9" s="362"/>
      <c r="AC9" s="367">
        <v>336</v>
      </c>
    </row>
    <row r="10" spans="1:29" s="323" customFormat="1" ht="15.75" customHeight="1">
      <c r="A10" s="465" t="s">
        <v>389</v>
      </c>
      <c r="B10" s="237">
        <v>2014</v>
      </c>
      <c r="C10" s="366"/>
      <c r="D10" s="361">
        <v>139</v>
      </c>
      <c r="E10" s="361"/>
      <c r="F10" s="361"/>
      <c r="G10" s="361">
        <v>172</v>
      </c>
      <c r="H10" s="361">
        <v>65.099999999999994</v>
      </c>
      <c r="I10" s="361">
        <v>365</v>
      </c>
      <c r="J10" s="361">
        <v>568</v>
      </c>
      <c r="K10" s="361">
        <v>297</v>
      </c>
      <c r="L10" s="361">
        <v>111</v>
      </c>
      <c r="M10" s="361">
        <v>251</v>
      </c>
      <c r="N10" s="366"/>
      <c r="O10" s="361"/>
      <c r="P10" s="361">
        <v>310</v>
      </c>
      <c r="Q10" s="361">
        <v>163</v>
      </c>
      <c r="R10" s="361">
        <v>373</v>
      </c>
      <c r="S10" s="361">
        <v>663</v>
      </c>
      <c r="T10" s="361">
        <v>422</v>
      </c>
      <c r="U10" s="361"/>
      <c r="V10" s="361">
        <v>650</v>
      </c>
      <c r="W10" s="361"/>
      <c r="X10" s="361">
        <v>300</v>
      </c>
      <c r="Y10" s="361">
        <v>291</v>
      </c>
      <c r="Z10" s="361">
        <v>545</v>
      </c>
      <c r="AA10" s="361"/>
      <c r="AB10" s="361"/>
      <c r="AC10" s="366"/>
    </row>
    <row r="11" spans="1:29" s="323" customFormat="1" ht="21" customHeight="1">
      <c r="A11" s="465"/>
      <c r="B11" s="237">
        <v>2015</v>
      </c>
      <c r="C11" s="366"/>
      <c r="D11" s="361">
        <v>82</v>
      </c>
      <c r="E11" s="360"/>
      <c r="F11" s="361"/>
      <c r="G11" s="361">
        <v>208</v>
      </c>
      <c r="H11" s="361">
        <v>181.5</v>
      </c>
      <c r="I11" s="361">
        <v>365</v>
      </c>
      <c r="J11" s="361">
        <v>428</v>
      </c>
      <c r="K11" s="361">
        <v>231</v>
      </c>
      <c r="L11" s="361">
        <v>174</v>
      </c>
      <c r="M11" s="361">
        <v>333</v>
      </c>
      <c r="N11" s="366"/>
      <c r="O11" s="361"/>
      <c r="P11" s="361">
        <v>558</v>
      </c>
      <c r="Q11" s="361">
        <v>218</v>
      </c>
      <c r="R11" s="361">
        <v>1112</v>
      </c>
      <c r="S11" s="360">
        <v>775</v>
      </c>
      <c r="T11" s="361">
        <v>422</v>
      </c>
      <c r="U11" s="361"/>
      <c r="V11" s="361">
        <v>254</v>
      </c>
      <c r="W11" s="360">
        <v>574</v>
      </c>
      <c r="X11" s="361">
        <v>172</v>
      </c>
      <c r="Y11" s="361">
        <v>430</v>
      </c>
      <c r="Z11" s="361">
        <v>513</v>
      </c>
      <c r="AA11" s="361"/>
      <c r="AB11" s="361"/>
      <c r="AC11" s="366"/>
    </row>
    <row r="12" spans="1:29" s="323" customFormat="1" ht="15" customHeight="1">
      <c r="A12" s="465"/>
      <c r="B12" s="237">
        <v>2016</v>
      </c>
      <c r="C12" s="366"/>
      <c r="D12" s="361">
        <v>38</v>
      </c>
      <c r="E12" s="360">
        <v>188</v>
      </c>
      <c r="F12" s="361">
        <v>92</v>
      </c>
      <c r="G12" s="361">
        <v>266</v>
      </c>
      <c r="H12" s="361">
        <v>162</v>
      </c>
      <c r="I12" s="361">
        <v>75</v>
      </c>
      <c r="J12" s="361">
        <v>280</v>
      </c>
      <c r="K12" s="361">
        <v>177</v>
      </c>
      <c r="L12" s="361">
        <v>171</v>
      </c>
      <c r="M12" s="361">
        <v>276</v>
      </c>
      <c r="N12" s="366"/>
      <c r="O12" s="361">
        <v>565</v>
      </c>
      <c r="P12" s="361">
        <v>302</v>
      </c>
      <c r="Q12" s="361">
        <v>171</v>
      </c>
      <c r="R12" s="361">
        <v>533</v>
      </c>
      <c r="S12" s="361">
        <v>1047</v>
      </c>
      <c r="T12" s="361">
        <v>420</v>
      </c>
      <c r="U12" s="361">
        <v>600</v>
      </c>
      <c r="V12" s="361">
        <v>429</v>
      </c>
      <c r="W12" s="361">
        <v>565</v>
      </c>
      <c r="X12" s="361">
        <v>306</v>
      </c>
      <c r="Y12" s="364">
        <v>499.66849999999999</v>
      </c>
      <c r="Z12" s="361">
        <v>588</v>
      </c>
      <c r="AA12" s="368">
        <v>638.33000000000004</v>
      </c>
      <c r="AB12" s="361">
        <v>167</v>
      </c>
      <c r="AC12" s="366"/>
    </row>
    <row r="13" spans="1:29" s="323" customFormat="1" ht="15" customHeight="1">
      <c r="A13" s="465"/>
      <c r="B13" s="237">
        <v>2017</v>
      </c>
      <c r="C13" s="361"/>
      <c r="D13" s="361">
        <v>135</v>
      </c>
      <c r="E13" s="360">
        <v>194</v>
      </c>
      <c r="F13" s="361"/>
      <c r="G13" s="361">
        <v>225</v>
      </c>
      <c r="H13" s="361">
        <v>127</v>
      </c>
      <c r="I13" s="361"/>
      <c r="J13" s="361">
        <v>161.21</v>
      </c>
      <c r="K13" s="361">
        <v>252</v>
      </c>
      <c r="L13" s="361"/>
      <c r="M13" s="361">
        <v>317</v>
      </c>
      <c r="N13" s="361"/>
      <c r="O13" s="361">
        <v>568</v>
      </c>
      <c r="P13" s="361">
        <v>274</v>
      </c>
      <c r="Q13" s="361">
        <v>206</v>
      </c>
      <c r="R13" s="361">
        <v>497</v>
      </c>
      <c r="S13" s="361">
        <v>798</v>
      </c>
      <c r="T13" s="361">
        <v>425</v>
      </c>
      <c r="U13" s="361">
        <v>550</v>
      </c>
      <c r="V13" s="361">
        <v>405</v>
      </c>
      <c r="W13" s="361">
        <v>596</v>
      </c>
      <c r="X13" s="361">
        <v>315</v>
      </c>
      <c r="Y13" s="364">
        <v>487.7</v>
      </c>
      <c r="Z13" s="361">
        <v>691</v>
      </c>
      <c r="AA13" s="368">
        <v>1465</v>
      </c>
      <c r="AB13" s="361">
        <v>190</v>
      </c>
      <c r="AC13" s="361"/>
    </row>
    <row r="14" spans="1:29" s="323" customFormat="1" ht="15" customHeight="1">
      <c r="A14" s="465"/>
      <c r="B14" s="237">
        <v>2018</v>
      </c>
      <c r="C14" s="361"/>
      <c r="D14" s="361"/>
      <c r="E14" s="360">
        <v>140</v>
      </c>
      <c r="F14" s="361">
        <v>155</v>
      </c>
      <c r="G14" s="361">
        <v>190</v>
      </c>
      <c r="H14" s="361">
        <v>270</v>
      </c>
      <c r="I14" s="361"/>
      <c r="J14" s="361"/>
      <c r="K14" s="361">
        <v>186</v>
      </c>
      <c r="L14" s="361"/>
      <c r="M14" s="361">
        <v>300</v>
      </c>
      <c r="N14" s="361"/>
      <c r="O14" s="361">
        <v>841</v>
      </c>
      <c r="P14" s="361">
        <v>280</v>
      </c>
      <c r="Q14" s="361">
        <v>335</v>
      </c>
      <c r="R14" s="361">
        <v>401</v>
      </c>
      <c r="S14" s="361">
        <v>303.39999999999998</v>
      </c>
      <c r="T14" s="361"/>
      <c r="U14" s="361">
        <v>550</v>
      </c>
      <c r="V14" s="361">
        <v>571</v>
      </c>
      <c r="W14" s="361">
        <v>610</v>
      </c>
      <c r="X14" s="361">
        <v>652</v>
      </c>
      <c r="Y14" s="364">
        <v>639.9</v>
      </c>
      <c r="Z14" s="361">
        <v>1132</v>
      </c>
      <c r="AA14" s="368">
        <v>2254</v>
      </c>
      <c r="AB14" s="361"/>
      <c r="AC14" s="361"/>
    </row>
    <row r="15" spans="1:29" s="323" customFormat="1" ht="15" customHeight="1">
      <c r="A15" s="465"/>
      <c r="B15" s="237">
        <v>2019</v>
      </c>
      <c r="C15" s="363">
        <v>81.5</v>
      </c>
      <c r="D15" s="361">
        <v>67</v>
      </c>
      <c r="E15" s="360">
        <v>114</v>
      </c>
      <c r="F15" s="361">
        <v>173</v>
      </c>
      <c r="G15" s="361"/>
      <c r="H15" s="361">
        <v>174.3</v>
      </c>
      <c r="I15" s="361">
        <v>365</v>
      </c>
      <c r="J15" s="361"/>
      <c r="K15" s="361">
        <v>224</v>
      </c>
      <c r="L15" s="361">
        <v>212</v>
      </c>
      <c r="M15" s="361">
        <v>222</v>
      </c>
      <c r="N15" s="361"/>
      <c r="O15" s="361"/>
      <c r="P15" s="361"/>
      <c r="Q15" s="361">
        <v>371</v>
      </c>
      <c r="R15" s="361">
        <v>251.5</v>
      </c>
      <c r="S15" s="361">
        <v>212</v>
      </c>
      <c r="T15" s="361">
        <v>420</v>
      </c>
      <c r="U15" s="361">
        <v>510</v>
      </c>
      <c r="V15" s="361">
        <v>660</v>
      </c>
      <c r="W15" s="361">
        <v>648</v>
      </c>
      <c r="X15" s="361">
        <v>445</v>
      </c>
      <c r="Y15" s="365">
        <v>826.2</v>
      </c>
      <c r="Z15" s="361">
        <v>876</v>
      </c>
      <c r="AA15" s="368">
        <v>1319</v>
      </c>
      <c r="AB15" s="361"/>
      <c r="AC15" s="361"/>
    </row>
    <row r="16" spans="1:29" s="323" customFormat="1" ht="15" customHeight="1">
      <c r="A16" s="465"/>
      <c r="B16" s="237">
        <v>2020</v>
      </c>
      <c r="C16" s="363">
        <v>170</v>
      </c>
      <c r="D16" s="361"/>
      <c r="E16" s="360">
        <v>144</v>
      </c>
      <c r="F16" s="360">
        <v>148.51</v>
      </c>
      <c r="G16" s="361"/>
      <c r="H16" s="360">
        <v>306.89999999999998</v>
      </c>
      <c r="I16" s="361"/>
      <c r="J16" s="361"/>
      <c r="K16" s="361">
        <v>258</v>
      </c>
      <c r="L16" s="361">
        <v>307</v>
      </c>
      <c r="M16" s="361">
        <v>187</v>
      </c>
      <c r="N16" s="361">
        <v>255</v>
      </c>
      <c r="O16" s="361"/>
      <c r="P16" s="361"/>
      <c r="Q16" s="361">
        <v>260</v>
      </c>
      <c r="R16" s="361">
        <v>317.7</v>
      </c>
      <c r="S16" s="361">
        <v>214</v>
      </c>
      <c r="T16" s="361"/>
      <c r="U16" s="361">
        <v>675</v>
      </c>
      <c r="V16" s="361">
        <v>220</v>
      </c>
      <c r="W16" s="361"/>
      <c r="X16" s="361">
        <v>646</v>
      </c>
      <c r="Y16" s="361"/>
      <c r="Z16" s="361">
        <v>925</v>
      </c>
      <c r="AA16" s="361"/>
      <c r="AB16" s="361"/>
      <c r="AC16" s="361"/>
    </row>
    <row r="17" spans="1:29" s="323" customFormat="1">
      <c r="A17" s="196"/>
      <c r="B17" s="196"/>
      <c r="C17" s="366">
        <v>4</v>
      </c>
      <c r="D17" s="366">
        <v>6</v>
      </c>
      <c r="E17" s="366">
        <v>27</v>
      </c>
      <c r="F17" s="366">
        <v>16</v>
      </c>
      <c r="G17" s="366">
        <v>11</v>
      </c>
      <c r="H17" s="366">
        <v>2</v>
      </c>
      <c r="I17" s="366">
        <v>13</v>
      </c>
      <c r="J17" s="366">
        <v>21</v>
      </c>
      <c r="K17" s="366">
        <v>26</v>
      </c>
      <c r="L17" s="366">
        <v>20</v>
      </c>
      <c r="M17" s="366">
        <v>19</v>
      </c>
      <c r="N17" s="366">
        <v>8</v>
      </c>
      <c r="O17" s="366">
        <v>10</v>
      </c>
      <c r="P17" s="366">
        <v>7</v>
      </c>
      <c r="Q17" s="366">
        <v>3</v>
      </c>
      <c r="R17" s="366">
        <v>17</v>
      </c>
      <c r="S17" s="366">
        <v>14</v>
      </c>
      <c r="T17" s="366">
        <v>22</v>
      </c>
      <c r="U17" s="366">
        <v>9</v>
      </c>
      <c r="V17" s="366">
        <v>15</v>
      </c>
      <c r="W17" s="366">
        <v>12</v>
      </c>
      <c r="X17" s="366">
        <v>25</v>
      </c>
      <c r="Y17" s="366">
        <v>23</v>
      </c>
      <c r="Z17" s="366">
        <v>24</v>
      </c>
      <c r="AA17" s="366">
        <v>18</v>
      </c>
      <c r="AB17" s="366">
        <v>1</v>
      </c>
      <c r="AC17" s="366">
        <v>5</v>
      </c>
    </row>
    <row r="18" spans="1:29" s="323" customFormat="1">
      <c r="A18" s="196"/>
      <c r="B18" s="310" t="s">
        <v>530</v>
      </c>
      <c r="C18" s="369">
        <v>108.05</v>
      </c>
      <c r="D18" s="369">
        <v>115</v>
      </c>
      <c r="E18" s="369">
        <v>133.92936288088643</v>
      </c>
      <c r="F18" s="369">
        <v>160.03983673469386</v>
      </c>
      <c r="G18" s="369">
        <v>188.875</v>
      </c>
      <c r="H18" s="369">
        <v>208.02352941176468</v>
      </c>
      <c r="I18" s="369">
        <v>219</v>
      </c>
      <c r="J18" s="369">
        <v>227.2</v>
      </c>
      <c r="K18" s="369">
        <v>228.76806083650189</v>
      </c>
      <c r="L18" s="369">
        <v>232.92512077294685</v>
      </c>
      <c r="M18" s="369">
        <v>235.73590292648109</v>
      </c>
      <c r="N18" s="369">
        <v>255</v>
      </c>
      <c r="O18" s="369">
        <v>274.03370786516854</v>
      </c>
      <c r="P18" s="369">
        <v>287.82608695652175</v>
      </c>
      <c r="Q18" s="369">
        <v>288.95626822157436</v>
      </c>
      <c r="R18" s="369">
        <v>304.5781350482315</v>
      </c>
      <c r="S18" s="369">
        <v>319.76315789473682</v>
      </c>
      <c r="T18" s="369">
        <v>374.65060240963857</v>
      </c>
      <c r="U18" s="369">
        <v>451.73770491803276</v>
      </c>
      <c r="V18" s="369">
        <v>557.68627450980387</v>
      </c>
      <c r="W18" s="369">
        <v>584.27035743079819</v>
      </c>
      <c r="X18" s="369">
        <v>643.51288046924537</v>
      </c>
      <c r="Y18" s="369">
        <v>664.48387096774195</v>
      </c>
      <c r="Z18" s="369">
        <v>850.98780487804879</v>
      </c>
      <c r="AA18" s="369">
        <v>1942.3333333333333</v>
      </c>
      <c r="AB18" s="370"/>
      <c r="AC18" s="366"/>
    </row>
    <row r="19" spans="1:29">
      <c r="Z19" s="192"/>
    </row>
    <row r="21" spans="1:29">
      <c r="A21" s="247" t="s">
        <v>574</v>
      </c>
    </row>
  </sheetData>
  <sheetProtection algorithmName="SHA-512" hashValue="4MpETwUFbfhj9syT9ejQndivYBTPTnknX6bfq/IBqF3QMQoQ1APChxd7Zbk5jMZDpvJzRz0tUp9xP4NomIgnQQ==" saltValue="IqVdORyHUVrR+l+1/adJQg==" spinCount="100000" sheet="1" objects="1" scenarios="1"/>
  <mergeCells count="2">
    <mergeCell ref="A10:A16"/>
    <mergeCell ref="A3:A9"/>
  </mergeCells>
  <pageMargins left="0.7" right="0.7" top="0.75" bottom="0.75" header="0.3" footer="0.3"/>
  <pageSetup paperSize="9" orientation="landscape"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S32"/>
  <sheetViews>
    <sheetView zoomScale="85" zoomScaleNormal="85" workbookViewId="0">
      <selection activeCell="A32" sqref="A32"/>
    </sheetView>
  </sheetViews>
  <sheetFormatPr defaultColWidth="8.5546875" defaultRowHeight="14.4"/>
  <cols>
    <col min="1" max="2" width="8.5546875" style="247"/>
    <col min="3" max="3" width="16" style="247" customWidth="1"/>
    <col min="4" max="4" width="14" style="247" customWidth="1"/>
    <col min="5" max="16384" width="8.5546875" style="247"/>
  </cols>
  <sheetData>
    <row r="1" spans="1:19" ht="41.25" customHeight="1">
      <c r="A1" s="141" t="s">
        <v>575</v>
      </c>
      <c r="B1" s="141"/>
      <c r="C1" s="141"/>
      <c r="D1" s="141"/>
      <c r="E1" s="141"/>
      <c r="F1" s="141"/>
      <c r="G1" s="141"/>
      <c r="H1" s="141"/>
      <c r="I1" s="141"/>
      <c r="J1" s="141"/>
      <c r="K1" s="141"/>
      <c r="L1" s="141"/>
      <c r="M1" s="141"/>
      <c r="N1" s="141"/>
      <c r="O1" s="147"/>
      <c r="P1" s="147"/>
      <c r="Q1" s="147"/>
      <c r="R1" s="147"/>
      <c r="S1" s="147"/>
    </row>
    <row r="3" spans="1:19" ht="16.95" customHeight="1">
      <c r="A3" s="196"/>
      <c r="B3" s="196"/>
      <c r="C3" s="196" t="s">
        <v>297</v>
      </c>
      <c r="D3" s="196" t="s">
        <v>298</v>
      </c>
    </row>
    <row r="4" spans="1:19" ht="16.95" customHeight="1">
      <c r="A4" s="196">
        <v>4</v>
      </c>
      <c r="B4" s="196" t="s">
        <v>26</v>
      </c>
      <c r="C4" s="375">
        <v>1.49</v>
      </c>
      <c r="D4" s="375">
        <v>0</v>
      </c>
    </row>
    <row r="5" spans="1:19" ht="16.95" customHeight="1">
      <c r="A5" s="196">
        <v>9</v>
      </c>
      <c r="B5" s="196" t="s">
        <v>45</v>
      </c>
      <c r="C5" s="375">
        <v>0.5</v>
      </c>
      <c r="D5" s="375">
        <v>0</v>
      </c>
    </row>
    <row r="6" spans="1:19" ht="16.95" customHeight="1">
      <c r="A6" s="196">
        <v>8</v>
      </c>
      <c r="B6" s="196" t="s">
        <v>46</v>
      </c>
      <c r="C6" s="375">
        <v>0.45</v>
      </c>
      <c r="D6" s="375" t="s">
        <v>160</v>
      </c>
    </row>
    <row r="7" spans="1:19" ht="16.95" customHeight="1">
      <c r="A7" s="196">
        <v>12</v>
      </c>
      <c r="B7" s="196" t="s">
        <v>44</v>
      </c>
      <c r="C7" s="375">
        <v>0.16</v>
      </c>
      <c r="D7" s="375">
        <v>0</v>
      </c>
    </row>
    <row r="8" spans="1:19" ht="16.95" customHeight="1">
      <c r="A8" s="196">
        <v>5</v>
      </c>
      <c r="B8" s="196" t="s">
        <v>36</v>
      </c>
      <c r="C8" s="375">
        <v>0.15</v>
      </c>
      <c r="D8" s="375">
        <v>0.76</v>
      </c>
    </row>
    <row r="9" spans="1:19" ht="16.95" customHeight="1">
      <c r="A9" s="196">
        <v>1</v>
      </c>
      <c r="B9" s="196" t="s">
        <v>50</v>
      </c>
      <c r="C9" s="375">
        <v>0.08</v>
      </c>
      <c r="D9" s="375">
        <v>0.31</v>
      </c>
    </row>
    <row r="10" spans="1:19" ht="16.95" customHeight="1">
      <c r="A10" s="196">
        <v>14</v>
      </c>
      <c r="B10" s="196" t="s">
        <v>37</v>
      </c>
      <c r="C10" s="375">
        <v>7.0000000000000007E-2</v>
      </c>
      <c r="D10" s="375">
        <v>0.22</v>
      </c>
    </row>
    <row r="11" spans="1:19" ht="16.95" customHeight="1">
      <c r="A11" s="196">
        <v>15</v>
      </c>
      <c r="B11" s="196" t="s">
        <v>27</v>
      </c>
      <c r="C11" s="375">
        <v>0.06</v>
      </c>
      <c r="D11" s="375">
        <v>0.59</v>
      </c>
    </row>
    <row r="12" spans="1:19" ht="16.95" customHeight="1">
      <c r="A12" s="196">
        <v>19</v>
      </c>
      <c r="B12" s="196" t="s">
        <v>31</v>
      </c>
      <c r="C12" s="375">
        <v>0</v>
      </c>
      <c r="D12" s="375">
        <v>0.94</v>
      </c>
    </row>
    <row r="13" spans="1:19" ht="16.95" customHeight="1">
      <c r="A13" s="196">
        <v>27</v>
      </c>
      <c r="B13" s="196" t="s">
        <v>42</v>
      </c>
      <c r="C13" s="375">
        <v>0</v>
      </c>
      <c r="D13" s="375">
        <v>0.74</v>
      </c>
    </row>
    <row r="14" spans="1:19" ht="16.95" customHeight="1">
      <c r="A14" s="196">
        <v>7</v>
      </c>
      <c r="B14" s="196" t="s">
        <v>51</v>
      </c>
      <c r="C14" s="375">
        <v>0</v>
      </c>
      <c r="D14" s="375">
        <v>0.2</v>
      </c>
    </row>
    <row r="15" spans="1:19" ht="16.95" customHeight="1">
      <c r="A15" s="196">
        <v>24</v>
      </c>
      <c r="B15" s="196" t="s">
        <v>41</v>
      </c>
      <c r="C15" s="375">
        <v>0</v>
      </c>
      <c r="D15" s="375">
        <v>0.14000000000000001</v>
      </c>
    </row>
    <row r="16" spans="1:19" ht="16.95" customHeight="1">
      <c r="A16" s="196">
        <v>18</v>
      </c>
      <c r="B16" s="196" t="s">
        <v>48</v>
      </c>
      <c r="C16" s="375">
        <v>-0.02</v>
      </c>
      <c r="D16" s="375" t="s">
        <v>160</v>
      </c>
    </row>
    <row r="17" spans="1:16" ht="16.95" customHeight="1">
      <c r="A17" s="196">
        <v>2</v>
      </c>
      <c r="B17" s="196" t="s">
        <v>30</v>
      </c>
      <c r="C17" s="375">
        <v>-0.05</v>
      </c>
      <c r="D17" s="375" t="s">
        <v>329</v>
      </c>
    </row>
    <row r="18" spans="1:16" ht="16.95" customHeight="1">
      <c r="A18" s="196">
        <v>16</v>
      </c>
      <c r="B18" s="196" t="s">
        <v>39</v>
      </c>
      <c r="C18" s="317">
        <v>-0.14000000000000001</v>
      </c>
      <c r="D18" s="317" t="s">
        <v>289</v>
      </c>
    </row>
    <row r="19" spans="1:16" ht="16.95" customHeight="1">
      <c r="A19" s="196">
        <v>26</v>
      </c>
      <c r="B19" s="196" t="s">
        <v>33</v>
      </c>
      <c r="C19" s="375">
        <v>-0.14000000000000001</v>
      </c>
      <c r="D19" s="375">
        <v>0.43</v>
      </c>
    </row>
    <row r="20" spans="1:16" ht="16.95" customHeight="1">
      <c r="A20" s="196">
        <v>25</v>
      </c>
      <c r="B20" s="196" t="s">
        <v>40</v>
      </c>
      <c r="C20" s="375">
        <v>-0.18</v>
      </c>
      <c r="D20" s="375">
        <v>-0.06</v>
      </c>
    </row>
    <row r="21" spans="1:16" ht="16.95" customHeight="1">
      <c r="A21" s="196">
        <v>10</v>
      </c>
      <c r="B21" s="196" t="s">
        <v>43</v>
      </c>
      <c r="C21" s="375">
        <v>-0.23</v>
      </c>
      <c r="D21" s="375">
        <v>0.15</v>
      </c>
    </row>
    <row r="22" spans="1:16" ht="16.95" customHeight="1">
      <c r="A22" s="196">
        <v>11</v>
      </c>
      <c r="B22" s="196" t="s">
        <v>52</v>
      </c>
      <c r="C22" s="375">
        <v>-0.4</v>
      </c>
      <c r="D22" s="375">
        <v>0.21</v>
      </c>
    </row>
    <row r="23" spans="1:16" ht="16.95" customHeight="1">
      <c r="A23" s="196">
        <v>23</v>
      </c>
      <c r="B23" s="196" t="s">
        <v>38</v>
      </c>
      <c r="C23" s="375">
        <v>-0.48</v>
      </c>
      <c r="D23" s="375">
        <v>-0.17</v>
      </c>
    </row>
    <row r="24" spans="1:16" ht="16.95" customHeight="1">
      <c r="A24" s="196">
        <v>17</v>
      </c>
      <c r="B24" s="196" t="s">
        <v>32</v>
      </c>
      <c r="C24" s="375">
        <v>-0.57999999999999996</v>
      </c>
      <c r="D24" s="375">
        <v>-0.57999999999999996</v>
      </c>
      <c r="F24" s="2"/>
      <c r="G24" s="2"/>
      <c r="H24" s="18"/>
      <c r="I24" s="18"/>
      <c r="J24" s="18"/>
      <c r="K24" s="18"/>
      <c r="M24" s="10"/>
      <c r="N24" s="10"/>
      <c r="O24" s="10"/>
      <c r="P24" s="10"/>
    </row>
    <row r="25" spans="1:16" ht="16.95" customHeight="1">
      <c r="A25" s="196">
        <v>3</v>
      </c>
      <c r="B25" s="196" t="s">
        <v>34</v>
      </c>
      <c r="C25" s="375"/>
      <c r="D25" s="375"/>
    </row>
    <row r="26" spans="1:16" ht="16.95" customHeight="1">
      <c r="A26" s="196">
        <v>20</v>
      </c>
      <c r="B26" s="196" t="s">
        <v>29</v>
      </c>
      <c r="C26" s="374"/>
      <c r="D26" s="374"/>
    </row>
    <row r="27" spans="1:16" ht="16.95" customHeight="1">
      <c r="A27" s="196">
        <v>21</v>
      </c>
      <c r="B27" s="196" t="s">
        <v>28</v>
      </c>
      <c r="C27" s="196"/>
      <c r="D27" s="196"/>
      <c r="E27" s="2"/>
    </row>
    <row r="28" spans="1:16" ht="16.95" customHeight="1">
      <c r="A28" s="196">
        <v>6</v>
      </c>
      <c r="B28" s="196" t="s">
        <v>35</v>
      </c>
      <c r="C28" s="374"/>
      <c r="D28" s="374"/>
    </row>
    <row r="29" spans="1:16" ht="16.95" customHeight="1">
      <c r="A29" s="196">
        <v>13</v>
      </c>
      <c r="B29" s="196" t="s">
        <v>47</v>
      </c>
      <c r="C29" s="374"/>
      <c r="D29" s="374"/>
    </row>
    <row r="30" spans="1:16" ht="16.95" customHeight="1">
      <c r="A30" s="196">
        <v>22</v>
      </c>
      <c r="B30" s="196" t="s">
        <v>49</v>
      </c>
      <c r="C30" s="374"/>
      <c r="D30" s="374"/>
    </row>
    <row r="32" spans="1:16">
      <c r="A32" s="247" t="s">
        <v>576</v>
      </c>
    </row>
  </sheetData>
  <sheetProtection algorithmName="SHA-512" hashValue="+n9MzWwU9dJnLquiRdKbVuBi+90MpRYspTyvbRVy5m57NunetLQpQdxVfofOAxB3GSY2A1IgS0zRX8aRQZxf2w==" saltValue="AGs1yVxwU6Al8Xoa3u2t7g==" spinCount="100000" sheet="1" objects="1" scenarios="1"/>
  <pageMargins left="0.7" right="0.7" top="0.75" bottom="0.75" header="0.3" footer="0.3"/>
  <pageSetup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AA33"/>
  <sheetViews>
    <sheetView zoomScale="80" zoomScaleNormal="80" workbookViewId="0">
      <selection activeCell="A31" sqref="A31"/>
    </sheetView>
  </sheetViews>
  <sheetFormatPr defaultColWidth="9.44140625" defaultRowHeight="14.4"/>
  <cols>
    <col min="1" max="1" width="9.44140625" style="247"/>
    <col min="2" max="3" width="12.5546875" style="247" customWidth="1"/>
    <col min="4" max="16384" width="9.44140625" style="247"/>
  </cols>
  <sheetData>
    <row r="1" spans="1:27" ht="70.2" customHeight="1">
      <c r="A1" s="430" t="s">
        <v>577</v>
      </c>
      <c r="B1" s="467"/>
      <c r="C1" s="467"/>
      <c r="D1" s="467"/>
      <c r="E1" s="467"/>
      <c r="F1" s="467"/>
      <c r="G1" s="146"/>
      <c r="H1" s="146"/>
      <c r="I1" s="146"/>
      <c r="J1" s="146"/>
      <c r="K1" s="146"/>
      <c r="L1" s="146"/>
      <c r="M1" s="146"/>
      <c r="N1" s="146"/>
      <c r="O1" s="146"/>
      <c r="P1" s="146"/>
      <c r="Q1" s="146"/>
      <c r="R1" s="146"/>
      <c r="S1" s="146"/>
      <c r="T1" s="146"/>
      <c r="U1" s="146"/>
      <c r="V1" s="146"/>
      <c r="W1" s="146"/>
      <c r="X1" s="146"/>
      <c r="Y1" s="146"/>
      <c r="Z1" s="94"/>
      <c r="AA1" s="94"/>
    </row>
    <row r="2" spans="1:27" ht="72">
      <c r="A2" s="196"/>
      <c r="B2" s="376" t="s">
        <v>165</v>
      </c>
      <c r="C2" s="376" t="s">
        <v>305</v>
      </c>
      <c r="D2" s="376" t="s">
        <v>300</v>
      </c>
      <c r="E2" s="376" t="s">
        <v>301</v>
      </c>
      <c r="F2" s="376" t="s">
        <v>302</v>
      </c>
    </row>
    <row r="3" spans="1:27" ht="16.95" customHeight="1">
      <c r="A3" s="196" t="s">
        <v>43</v>
      </c>
      <c r="B3" s="377">
        <f t="shared" ref="B3:B26" si="0">(D3/6000)</f>
        <v>0</v>
      </c>
      <c r="C3" s="377">
        <f t="shared" ref="C3:C24" si="1">(E3/F3)</f>
        <v>0</v>
      </c>
      <c r="D3" s="196">
        <v>0</v>
      </c>
      <c r="E3" s="196">
        <v>0</v>
      </c>
      <c r="F3" s="196">
        <v>1128</v>
      </c>
      <c r="G3" s="2"/>
    </row>
    <row r="4" spans="1:27" ht="16.95" customHeight="1">
      <c r="A4" s="196" t="s">
        <v>50</v>
      </c>
      <c r="B4" s="377">
        <f t="shared" si="0"/>
        <v>3.6666666666666666E-3</v>
      </c>
      <c r="C4" s="377">
        <f t="shared" si="1"/>
        <v>1.7886178861788619E-2</v>
      </c>
      <c r="D4" s="196">
        <v>22</v>
      </c>
      <c r="E4" s="196">
        <v>22</v>
      </c>
      <c r="F4" s="196">
        <v>1230</v>
      </c>
      <c r="G4" s="2"/>
    </row>
    <row r="5" spans="1:27" ht="16.95" customHeight="1">
      <c r="A5" s="196" t="s">
        <v>44</v>
      </c>
      <c r="B5" s="377">
        <f t="shared" si="0"/>
        <v>3.95E-2</v>
      </c>
      <c r="C5" s="377">
        <f t="shared" si="1"/>
        <v>5.1068883610451303E-2</v>
      </c>
      <c r="D5" s="196">
        <v>237</v>
      </c>
      <c r="E5" s="196">
        <v>43</v>
      </c>
      <c r="F5" s="196">
        <v>842</v>
      </c>
      <c r="G5" s="2"/>
    </row>
    <row r="6" spans="1:27" ht="16.95" customHeight="1">
      <c r="A6" s="196" t="s">
        <v>48</v>
      </c>
      <c r="B6" s="377">
        <f>D6/6000</f>
        <v>5.566666666666667E-2</v>
      </c>
      <c r="C6" s="377">
        <f>(E6/F6)</f>
        <v>5.2083333333333336E-2</v>
      </c>
      <c r="D6" s="196">
        <v>334</v>
      </c>
      <c r="E6" s="196">
        <v>40</v>
      </c>
      <c r="F6" s="196">
        <v>768</v>
      </c>
      <c r="G6" s="2"/>
      <c r="I6" s="6"/>
    </row>
    <row r="7" spans="1:27" ht="16.95" customHeight="1">
      <c r="A7" s="196" t="s">
        <v>40</v>
      </c>
      <c r="B7" s="377">
        <f t="shared" si="0"/>
        <v>0.06</v>
      </c>
      <c r="C7" s="377">
        <f t="shared" si="1"/>
        <v>0.06</v>
      </c>
      <c r="D7" s="196">
        <v>360</v>
      </c>
      <c r="E7" s="196">
        <v>22.38</v>
      </c>
      <c r="F7" s="196">
        <v>373</v>
      </c>
      <c r="G7" s="2"/>
    </row>
    <row r="8" spans="1:27" ht="16.95" customHeight="1">
      <c r="A8" s="196" t="s">
        <v>27</v>
      </c>
      <c r="B8" s="377">
        <f t="shared" si="0"/>
        <v>0.03</v>
      </c>
      <c r="C8" s="377">
        <f t="shared" si="1"/>
        <v>6.0686015831134567E-2</v>
      </c>
      <c r="D8" s="196">
        <v>180</v>
      </c>
      <c r="E8" s="196">
        <v>23</v>
      </c>
      <c r="F8" s="196">
        <v>379</v>
      </c>
      <c r="G8" s="2"/>
    </row>
    <row r="9" spans="1:27" ht="16.95" customHeight="1">
      <c r="A9" s="196" t="s">
        <v>51</v>
      </c>
      <c r="B9" s="377">
        <f>(D9/6000)</f>
        <v>1.1666666666666667E-2</v>
      </c>
      <c r="C9" s="377">
        <f>(E9/F9)</f>
        <v>6.4205457463884424E-2</v>
      </c>
      <c r="D9" s="196">
        <v>70</v>
      </c>
      <c r="E9" s="196">
        <v>80</v>
      </c>
      <c r="F9" s="196">
        <v>1246</v>
      </c>
      <c r="G9" s="2"/>
    </row>
    <row r="10" spans="1:27" ht="16.95" customHeight="1">
      <c r="A10" s="196" t="s">
        <v>26</v>
      </c>
      <c r="B10" s="377">
        <f t="shared" si="0"/>
        <v>1.6666666666666666E-2</v>
      </c>
      <c r="C10" s="377">
        <f t="shared" si="1"/>
        <v>6.5104166666666671E-2</v>
      </c>
      <c r="D10" s="196">
        <v>100</v>
      </c>
      <c r="E10" s="196">
        <v>100</v>
      </c>
      <c r="F10" s="196">
        <v>1536</v>
      </c>
      <c r="G10" s="2"/>
    </row>
    <row r="11" spans="1:27" ht="16.95" customHeight="1">
      <c r="A11" s="196" t="s">
        <v>39</v>
      </c>
      <c r="B11" s="377">
        <f t="shared" si="0"/>
        <v>0.02</v>
      </c>
      <c r="C11" s="377">
        <f t="shared" si="1"/>
        <v>6.5789473684210523E-2</v>
      </c>
      <c r="D11" s="196">
        <v>120</v>
      </c>
      <c r="E11" s="196">
        <v>120</v>
      </c>
      <c r="F11" s="196">
        <v>1824</v>
      </c>
      <c r="G11" s="2"/>
    </row>
    <row r="12" spans="1:27" ht="16.95" customHeight="1">
      <c r="A12" s="196" t="s">
        <v>31</v>
      </c>
      <c r="B12" s="377">
        <f t="shared" si="0"/>
        <v>1.4166666666666666E-2</v>
      </c>
      <c r="C12" s="377">
        <f t="shared" si="1"/>
        <v>6.9049553208773359E-2</v>
      </c>
      <c r="D12" s="196">
        <v>85</v>
      </c>
      <c r="E12" s="196">
        <v>85</v>
      </c>
      <c r="F12" s="196">
        <v>1231</v>
      </c>
      <c r="G12" s="2"/>
    </row>
    <row r="13" spans="1:27" ht="16.95" customHeight="1">
      <c r="A13" s="196" t="s">
        <v>42</v>
      </c>
      <c r="B13" s="377">
        <f t="shared" si="0"/>
        <v>4.4499999999999998E-2</v>
      </c>
      <c r="C13" s="377">
        <f t="shared" si="1"/>
        <v>7.1895424836601302E-2</v>
      </c>
      <c r="D13" s="196">
        <v>267</v>
      </c>
      <c r="E13" s="196">
        <v>88</v>
      </c>
      <c r="F13" s="196">
        <v>1224</v>
      </c>
      <c r="G13" s="2"/>
    </row>
    <row r="14" spans="1:27" ht="16.95" customHeight="1">
      <c r="A14" s="196" t="s">
        <v>34</v>
      </c>
      <c r="B14" s="377">
        <f t="shared" si="0"/>
        <v>0.05</v>
      </c>
      <c r="C14" s="377">
        <f t="shared" si="1"/>
        <v>0.08</v>
      </c>
      <c r="D14" s="196">
        <v>300</v>
      </c>
      <c r="E14" s="196">
        <v>40</v>
      </c>
      <c r="F14" s="196">
        <v>500</v>
      </c>
      <c r="G14" s="2"/>
    </row>
    <row r="15" spans="1:27" ht="16.95" customHeight="1">
      <c r="A15" s="196" t="s">
        <v>29</v>
      </c>
      <c r="B15" s="377">
        <f t="shared" si="0"/>
        <v>5.2333333333333336E-2</v>
      </c>
      <c r="C15" s="377">
        <f t="shared" si="1"/>
        <v>8.3203732503888031E-2</v>
      </c>
      <c r="D15" s="196">
        <v>314</v>
      </c>
      <c r="E15" s="196">
        <v>107</v>
      </c>
      <c r="F15" s="196">
        <v>1286</v>
      </c>
      <c r="G15" s="2"/>
    </row>
    <row r="16" spans="1:27" ht="16.95" customHeight="1">
      <c r="A16" s="196" t="s">
        <v>28</v>
      </c>
      <c r="B16" s="377">
        <f t="shared" si="0"/>
        <v>0.05</v>
      </c>
      <c r="C16" s="377">
        <f t="shared" si="1"/>
        <v>0.12601123595505617</v>
      </c>
      <c r="D16" s="196">
        <v>300</v>
      </c>
      <c r="E16" s="196">
        <v>44.86</v>
      </c>
      <c r="F16" s="196">
        <v>356</v>
      </c>
      <c r="G16" s="2"/>
    </row>
    <row r="17" spans="1:7" ht="16.95" customHeight="1">
      <c r="A17" s="196" t="s">
        <v>41</v>
      </c>
      <c r="B17" s="377">
        <f t="shared" si="0"/>
        <v>3.9E-2</v>
      </c>
      <c r="C17" s="377">
        <f t="shared" si="1"/>
        <v>0.14509246088193456</v>
      </c>
      <c r="D17" s="196">
        <v>234</v>
      </c>
      <c r="E17" s="196">
        <v>102</v>
      </c>
      <c r="F17" s="196">
        <v>703</v>
      </c>
      <c r="G17" s="2"/>
    </row>
    <row r="18" spans="1:7" ht="16.95" customHeight="1">
      <c r="A18" s="196" t="s">
        <v>32</v>
      </c>
      <c r="B18" s="377">
        <f t="shared" si="0"/>
        <v>0.06</v>
      </c>
      <c r="C18" s="377">
        <f t="shared" si="1"/>
        <v>0.14675767918088736</v>
      </c>
      <c r="D18" s="196">
        <v>360</v>
      </c>
      <c r="E18" s="196">
        <v>43</v>
      </c>
      <c r="F18" s="196">
        <v>293</v>
      </c>
      <c r="G18" s="2"/>
    </row>
    <row r="19" spans="1:7" ht="16.95" customHeight="1">
      <c r="A19" s="196" t="s">
        <v>46</v>
      </c>
      <c r="B19" s="377">
        <f t="shared" si="0"/>
        <v>1.0591666666666666E-2</v>
      </c>
      <c r="C19" s="377">
        <f t="shared" si="1"/>
        <v>0.15765853658536585</v>
      </c>
      <c r="D19" s="196">
        <v>63.55</v>
      </c>
      <c r="E19" s="196">
        <v>64.64</v>
      </c>
      <c r="F19" s="196">
        <v>410</v>
      </c>
      <c r="G19" s="2"/>
    </row>
    <row r="20" spans="1:7" ht="16.95" customHeight="1">
      <c r="A20" s="196" t="s">
        <v>37</v>
      </c>
      <c r="B20" s="377">
        <f t="shared" si="0"/>
        <v>7.9106666666666658E-2</v>
      </c>
      <c r="C20" s="377">
        <f t="shared" si="1"/>
        <v>0.17114914425427874</v>
      </c>
      <c r="D20" s="196">
        <v>474.64</v>
      </c>
      <c r="E20" s="196">
        <v>70</v>
      </c>
      <c r="F20" s="196">
        <v>409</v>
      </c>
      <c r="G20" s="2"/>
    </row>
    <row r="21" spans="1:7" ht="16.95" customHeight="1">
      <c r="A21" s="196" t="s">
        <v>36</v>
      </c>
      <c r="B21" s="377">
        <f t="shared" si="0"/>
        <v>9.0999999999999998E-2</v>
      </c>
      <c r="C21" s="377">
        <f t="shared" si="1"/>
        <v>0.19897959183673469</v>
      </c>
      <c r="D21" s="196">
        <v>546</v>
      </c>
      <c r="E21" s="196">
        <v>234</v>
      </c>
      <c r="F21" s="196">
        <v>1176</v>
      </c>
      <c r="G21" s="2"/>
    </row>
    <row r="22" spans="1:7" ht="16.95" customHeight="1">
      <c r="A22" s="196" t="s">
        <v>35</v>
      </c>
      <c r="B22" s="377">
        <f t="shared" si="0"/>
        <v>7.0833333333333331E-2</v>
      </c>
      <c r="C22" s="377">
        <f t="shared" si="1"/>
        <v>0.2181500872600349</v>
      </c>
      <c r="D22" s="196">
        <v>425</v>
      </c>
      <c r="E22" s="196">
        <v>125</v>
      </c>
      <c r="F22" s="196">
        <v>573</v>
      </c>
      <c r="G22" s="2"/>
    </row>
    <row r="23" spans="1:7" ht="16.95" customHeight="1">
      <c r="A23" s="196" t="s">
        <v>52</v>
      </c>
      <c r="B23" s="377">
        <f t="shared" si="0"/>
        <v>1.7666666666666667E-2</v>
      </c>
      <c r="C23" s="377">
        <f t="shared" si="1"/>
        <v>0.24657534246575341</v>
      </c>
      <c r="D23" s="196">
        <v>106</v>
      </c>
      <c r="E23" s="196">
        <v>90</v>
      </c>
      <c r="F23" s="196">
        <v>365</v>
      </c>
      <c r="G23" s="2"/>
    </row>
    <row r="24" spans="1:7" ht="16.95" customHeight="1">
      <c r="A24" s="196" t="s">
        <v>33</v>
      </c>
      <c r="B24" s="377">
        <f t="shared" si="0"/>
        <v>8.5000000000000006E-2</v>
      </c>
      <c r="C24" s="377">
        <f t="shared" si="1"/>
        <v>0.409967845659164</v>
      </c>
      <c r="D24" s="196">
        <v>510</v>
      </c>
      <c r="E24" s="196">
        <v>510</v>
      </c>
      <c r="F24" s="196">
        <v>1244</v>
      </c>
      <c r="G24" s="2"/>
    </row>
    <row r="25" spans="1:7" ht="16.95" customHeight="1">
      <c r="A25" s="196" t="s">
        <v>47</v>
      </c>
      <c r="B25" s="377">
        <f>(D25/6000)</f>
        <v>0.13166666666666665</v>
      </c>
      <c r="C25" s="377">
        <f>(E25/F25)</f>
        <v>0.55487053020961774</v>
      </c>
      <c r="D25" s="196">
        <v>790</v>
      </c>
      <c r="E25" s="196">
        <v>450</v>
      </c>
      <c r="F25" s="196">
        <v>811</v>
      </c>
      <c r="G25" s="2"/>
    </row>
    <row r="26" spans="1:7" ht="16.95" customHeight="1">
      <c r="A26" s="196" t="s">
        <v>30</v>
      </c>
      <c r="B26" s="377">
        <f t="shared" si="0"/>
        <v>0.04</v>
      </c>
      <c r="C26" s="377"/>
      <c r="D26" s="196">
        <v>240</v>
      </c>
      <c r="E26" s="196" t="s">
        <v>160</v>
      </c>
      <c r="F26" s="196">
        <v>211</v>
      </c>
      <c r="G26" s="2"/>
    </row>
    <row r="27" spans="1:7" ht="16.95" customHeight="1">
      <c r="A27" s="196" t="s">
        <v>38</v>
      </c>
      <c r="B27" s="377">
        <f>D27/6000</f>
        <v>0.05</v>
      </c>
      <c r="C27" s="377"/>
      <c r="D27" s="196">
        <v>300</v>
      </c>
      <c r="E27" s="196" t="s">
        <v>160</v>
      </c>
      <c r="F27" s="196">
        <v>193</v>
      </c>
    </row>
    <row r="28" spans="1:7" ht="16.95" customHeight="1">
      <c r="A28" s="196" t="s">
        <v>45</v>
      </c>
      <c r="B28" s="377"/>
      <c r="C28" s="377"/>
      <c r="D28" s="196" t="s">
        <v>160</v>
      </c>
      <c r="E28" s="196" t="s">
        <v>160</v>
      </c>
      <c r="F28" s="196">
        <v>751</v>
      </c>
      <c r="G28" s="2"/>
    </row>
    <row r="29" spans="1:7" ht="16.95" customHeight="1">
      <c r="A29" s="196" t="s">
        <v>49</v>
      </c>
      <c r="B29" s="377"/>
      <c r="C29" s="377"/>
      <c r="D29" s="196" t="s">
        <v>160</v>
      </c>
      <c r="E29" s="196" t="s">
        <v>160</v>
      </c>
      <c r="F29" s="196">
        <v>501</v>
      </c>
      <c r="G29" s="2"/>
    </row>
    <row r="31" spans="1:7">
      <c r="A31" s="247" t="s">
        <v>576</v>
      </c>
    </row>
    <row r="33" spans="4:4">
      <c r="D33" s="114"/>
    </row>
  </sheetData>
  <sheetProtection algorithmName="SHA-512" hashValue="r9NRlo/3oR9e3U6j/g0NlJZCmX5kgbW3eB3GDIrlbzkeLUm3Edbn+FIfPWTGZmnhw9z9WLPeE+grsxdygBoEcg==" saltValue="LMIiJ3tlXF/28FHbDIBuKg==" spinCount="100000" sheet="1" objects="1" scenarios="1"/>
  <sortState ref="A5:G32">
    <sortCondition ref="C5:C32"/>
    <sortCondition ref="B5:B32"/>
    <sortCondition ref="A5:A32" customList="BE,BG,CZ,DK,DE,EE,IE,EL,ES,FR,HR,IT,CY,LV,LT,LU,HU,MT,NL,AT,PL,PT,RO,SI,SK,FI,SE"/>
  </sortState>
  <mergeCells count="1">
    <mergeCell ref="A1:F1"/>
  </mergeCells>
  <pageMargins left="0.7" right="0.7" top="0.75" bottom="0.75"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D32"/>
  <sheetViews>
    <sheetView zoomScaleNormal="100" workbookViewId="0">
      <selection activeCell="A32" sqref="A32"/>
    </sheetView>
  </sheetViews>
  <sheetFormatPr defaultColWidth="8.6640625" defaultRowHeight="14.4"/>
  <cols>
    <col min="1" max="1" width="8.6640625" style="247"/>
    <col min="2" max="2" width="9.6640625" style="247" customWidth="1"/>
    <col min="3" max="3" width="18" style="247" customWidth="1"/>
    <col min="4" max="4" width="8.6640625" style="168"/>
    <col min="5" max="16384" width="8.6640625" style="247"/>
  </cols>
  <sheetData>
    <row r="1" spans="1:4" ht="61.2" customHeight="1">
      <c r="A1" s="468" t="s">
        <v>578</v>
      </c>
      <c r="B1" s="467"/>
      <c r="C1" s="467"/>
      <c r="D1" s="467"/>
    </row>
    <row r="3" spans="1:4">
      <c r="A3" s="196"/>
      <c r="B3" s="196" t="s">
        <v>330</v>
      </c>
      <c r="C3" s="196" t="s">
        <v>335</v>
      </c>
      <c r="D3" s="378" t="s">
        <v>336</v>
      </c>
    </row>
    <row r="4" spans="1:4">
      <c r="A4" s="196" t="s">
        <v>43</v>
      </c>
      <c r="B4" s="196">
        <v>0</v>
      </c>
      <c r="C4" s="196">
        <v>20000</v>
      </c>
      <c r="D4" s="378">
        <f t="shared" ref="D4:D29" si="0">B4/C4</f>
        <v>0</v>
      </c>
    </row>
    <row r="5" spans="1:4">
      <c r="A5" s="196" t="s">
        <v>39</v>
      </c>
      <c r="B5" s="196">
        <v>0</v>
      </c>
      <c r="C5" s="196">
        <v>20000</v>
      </c>
      <c r="D5" s="378">
        <f t="shared" si="0"/>
        <v>0</v>
      </c>
    </row>
    <row r="6" spans="1:4">
      <c r="A6" s="196" t="s">
        <v>50</v>
      </c>
      <c r="B6" s="196">
        <v>22</v>
      </c>
      <c r="C6" s="196">
        <v>20000</v>
      </c>
      <c r="D6" s="378">
        <f t="shared" si="0"/>
        <v>1.1000000000000001E-3</v>
      </c>
    </row>
    <row r="7" spans="1:4">
      <c r="A7" s="196" t="s">
        <v>51</v>
      </c>
      <c r="B7" s="196">
        <v>90</v>
      </c>
      <c r="C7" s="196">
        <v>20000</v>
      </c>
      <c r="D7" s="378">
        <f t="shared" si="0"/>
        <v>4.4999999999999997E-3</v>
      </c>
    </row>
    <row r="8" spans="1:4">
      <c r="A8" s="196" t="s">
        <v>45</v>
      </c>
      <c r="B8" s="196">
        <v>100</v>
      </c>
      <c r="C8" s="196">
        <v>20000</v>
      </c>
      <c r="D8" s="378">
        <f t="shared" si="0"/>
        <v>5.0000000000000001E-3</v>
      </c>
    </row>
    <row r="9" spans="1:4">
      <c r="A9" s="196" t="s">
        <v>47</v>
      </c>
      <c r="B9" s="196">
        <v>176</v>
      </c>
      <c r="C9" s="196">
        <v>20000</v>
      </c>
      <c r="D9" s="378">
        <f t="shared" si="0"/>
        <v>8.8000000000000005E-3</v>
      </c>
    </row>
    <row r="10" spans="1:4">
      <c r="A10" s="196" t="s">
        <v>38</v>
      </c>
      <c r="B10" s="196">
        <v>180</v>
      </c>
      <c r="C10" s="196">
        <v>20000</v>
      </c>
      <c r="D10" s="378">
        <f t="shared" si="0"/>
        <v>8.9999999999999993E-3</v>
      </c>
    </row>
    <row r="11" spans="1:4">
      <c r="A11" s="196" t="s">
        <v>26</v>
      </c>
      <c r="B11" s="196">
        <v>200</v>
      </c>
      <c r="C11" s="196">
        <v>20000</v>
      </c>
      <c r="D11" s="378">
        <f t="shared" si="0"/>
        <v>0.01</v>
      </c>
    </row>
    <row r="12" spans="1:4">
      <c r="A12" s="196" t="s">
        <v>44</v>
      </c>
      <c r="B12" s="196">
        <v>237</v>
      </c>
      <c r="C12" s="196">
        <v>20000</v>
      </c>
      <c r="D12" s="378">
        <f t="shared" si="0"/>
        <v>1.1849999999999999E-2</v>
      </c>
    </row>
    <row r="13" spans="1:4">
      <c r="A13" s="196" t="s">
        <v>52</v>
      </c>
      <c r="B13" s="196">
        <v>246</v>
      </c>
      <c r="C13" s="196">
        <v>20000</v>
      </c>
      <c r="D13" s="378">
        <f t="shared" si="0"/>
        <v>1.23E-2</v>
      </c>
    </row>
    <row r="14" spans="1:4">
      <c r="A14" s="196" t="s">
        <v>42</v>
      </c>
      <c r="B14" s="196">
        <v>275</v>
      </c>
      <c r="C14" s="196">
        <v>20000</v>
      </c>
      <c r="D14" s="378">
        <f t="shared" si="0"/>
        <v>1.375E-2</v>
      </c>
    </row>
    <row r="15" spans="1:4">
      <c r="A15" s="196" t="s">
        <v>46</v>
      </c>
      <c r="B15" s="196">
        <v>400</v>
      </c>
      <c r="C15" s="196">
        <v>20000</v>
      </c>
      <c r="D15" s="378">
        <f t="shared" si="0"/>
        <v>0.02</v>
      </c>
    </row>
    <row r="16" spans="1:4">
      <c r="A16" s="196" t="s">
        <v>41</v>
      </c>
      <c r="B16" s="196">
        <v>432</v>
      </c>
      <c r="C16" s="196">
        <v>20000</v>
      </c>
      <c r="D16" s="378">
        <f t="shared" si="0"/>
        <v>2.1600000000000001E-2</v>
      </c>
    </row>
    <row r="17" spans="1:4">
      <c r="A17" s="196" t="s">
        <v>33</v>
      </c>
      <c r="B17" s="196">
        <v>510</v>
      </c>
      <c r="C17" s="196">
        <v>20000</v>
      </c>
      <c r="D17" s="378">
        <f t="shared" si="0"/>
        <v>2.5499999999999998E-2</v>
      </c>
    </row>
    <row r="18" spans="1:4">
      <c r="A18" s="196" t="s">
        <v>48</v>
      </c>
      <c r="B18" s="196">
        <v>550</v>
      </c>
      <c r="C18" s="196">
        <v>20000</v>
      </c>
      <c r="D18" s="378">
        <f t="shared" si="0"/>
        <v>2.75E-2</v>
      </c>
    </row>
    <row r="19" spans="1:4">
      <c r="A19" s="196" t="s">
        <v>27</v>
      </c>
      <c r="B19" s="196">
        <v>600</v>
      </c>
      <c r="C19" s="196">
        <v>20000</v>
      </c>
      <c r="D19" s="378">
        <f t="shared" si="0"/>
        <v>0.03</v>
      </c>
    </row>
    <row r="20" spans="1:4">
      <c r="A20" s="196" t="s">
        <v>29</v>
      </c>
      <c r="B20" s="196">
        <v>743</v>
      </c>
      <c r="C20" s="196">
        <v>20000</v>
      </c>
      <c r="D20" s="378">
        <f t="shared" si="0"/>
        <v>3.7150000000000002E-2</v>
      </c>
    </row>
    <row r="21" spans="1:4">
      <c r="A21" s="196" t="s">
        <v>35</v>
      </c>
      <c r="B21" s="196">
        <v>750</v>
      </c>
      <c r="C21" s="196">
        <v>20000</v>
      </c>
      <c r="D21" s="378">
        <f t="shared" si="0"/>
        <v>3.7499999999999999E-2</v>
      </c>
    </row>
    <row r="22" spans="1:4">
      <c r="A22" s="196" t="s">
        <v>30</v>
      </c>
      <c r="B22" s="196">
        <v>800</v>
      </c>
      <c r="C22" s="196">
        <v>20000</v>
      </c>
      <c r="D22" s="378">
        <f t="shared" si="0"/>
        <v>0.04</v>
      </c>
    </row>
    <row r="23" spans="1:4">
      <c r="A23" s="196" t="s">
        <v>37</v>
      </c>
      <c r="B23" s="196">
        <v>932.35</v>
      </c>
      <c r="C23" s="196">
        <v>20000</v>
      </c>
      <c r="D23" s="378">
        <f t="shared" si="0"/>
        <v>4.6617499999999999E-2</v>
      </c>
    </row>
    <row r="24" spans="1:4">
      <c r="A24" s="196" t="s">
        <v>34</v>
      </c>
      <c r="B24" s="196">
        <v>1000</v>
      </c>
      <c r="C24" s="196">
        <v>20000</v>
      </c>
      <c r="D24" s="378">
        <f t="shared" si="0"/>
        <v>0.05</v>
      </c>
    </row>
    <row r="25" spans="1:4">
      <c r="A25" s="196" t="s">
        <v>28</v>
      </c>
      <c r="B25" s="196">
        <v>1000</v>
      </c>
      <c r="C25" s="196">
        <v>20000</v>
      </c>
      <c r="D25" s="378">
        <f t="shared" si="0"/>
        <v>0.05</v>
      </c>
    </row>
    <row r="26" spans="1:4">
      <c r="A26" s="196" t="s">
        <v>31</v>
      </c>
      <c r="B26" s="196">
        <v>1013</v>
      </c>
      <c r="C26" s="196">
        <v>20000</v>
      </c>
      <c r="D26" s="378">
        <f t="shared" si="0"/>
        <v>5.0650000000000001E-2</v>
      </c>
    </row>
    <row r="27" spans="1:4">
      <c r="A27" s="196" t="s">
        <v>36</v>
      </c>
      <c r="B27" s="196">
        <v>1146</v>
      </c>
      <c r="C27" s="196">
        <v>20000</v>
      </c>
      <c r="D27" s="378">
        <f t="shared" si="0"/>
        <v>5.7299999999999997E-2</v>
      </c>
    </row>
    <row r="28" spans="1:4">
      <c r="A28" s="196" t="s">
        <v>32</v>
      </c>
      <c r="B28" s="196">
        <v>1200</v>
      </c>
      <c r="C28" s="196">
        <v>20000</v>
      </c>
      <c r="D28" s="378">
        <f t="shared" si="0"/>
        <v>0.06</v>
      </c>
    </row>
    <row r="29" spans="1:4">
      <c r="A29" s="196" t="s">
        <v>40</v>
      </c>
      <c r="B29" s="196">
        <v>1200</v>
      </c>
      <c r="C29" s="196">
        <v>20000</v>
      </c>
      <c r="D29" s="378">
        <f t="shared" si="0"/>
        <v>0.06</v>
      </c>
    </row>
    <row r="30" spans="1:4">
      <c r="A30" s="196" t="s">
        <v>49</v>
      </c>
      <c r="B30" s="196" t="s">
        <v>160</v>
      </c>
      <c r="C30" s="196">
        <v>20000</v>
      </c>
      <c r="D30" s="378"/>
    </row>
    <row r="32" spans="1:4">
      <c r="A32" s="247" t="s">
        <v>576</v>
      </c>
    </row>
  </sheetData>
  <sheetProtection algorithmName="SHA-512" hashValue="gN4KChyB01IvENC/ZeeBAYI6FoNmcvetbdKMVYtxr8bLvDBLF0QMZ/RzF6By0ab9rTH9G+RssDdbaM4Qy9BnJQ==" saltValue="TRnvAxiRiXmuc09eAxEh5Q==" spinCount="100000" sheet="1" objects="1" scenarios="1"/>
  <mergeCells count="1">
    <mergeCell ref="A1:D1"/>
  </mergeCells>
  <pageMargins left="0.7" right="0.7" top="0.75" bottom="0.75"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M63"/>
  <sheetViews>
    <sheetView zoomScale="120" zoomScaleNormal="120" workbookViewId="0">
      <selection activeCell="B65" sqref="B65"/>
    </sheetView>
  </sheetViews>
  <sheetFormatPr defaultColWidth="8.6640625" defaultRowHeight="14.4"/>
  <cols>
    <col min="1" max="2" width="8.6640625" style="171"/>
    <col min="3" max="3" width="19.44140625" style="167" customWidth="1"/>
    <col min="4" max="4" width="15.44140625" style="171" customWidth="1"/>
    <col min="5" max="5" width="22.5546875" style="171" customWidth="1"/>
    <col min="6" max="6" width="19.6640625" style="171" customWidth="1"/>
    <col min="7" max="7" width="11.21875" style="171" customWidth="1"/>
    <col min="8" max="8" width="14.21875" style="171" customWidth="1"/>
    <col min="9" max="9" width="19.33203125" style="171" customWidth="1"/>
    <col min="10" max="10" width="8.6640625" style="171"/>
    <col min="11" max="11" width="10.77734375" style="171" customWidth="1"/>
    <col min="12" max="12" width="12.5546875" style="171" customWidth="1"/>
    <col min="13" max="16384" width="8.6640625" style="171"/>
  </cols>
  <sheetData>
    <row r="1" spans="1:13" ht="34.200000000000003" customHeight="1">
      <c r="A1" s="469" t="s">
        <v>579</v>
      </c>
      <c r="B1" s="470"/>
      <c r="C1" s="470"/>
      <c r="D1" s="470"/>
      <c r="E1" s="470"/>
      <c r="F1" s="470"/>
      <c r="G1" s="470"/>
      <c r="H1" s="470"/>
      <c r="I1" s="470"/>
      <c r="J1" s="470"/>
      <c r="K1" s="470"/>
      <c r="L1" s="471"/>
    </row>
    <row r="2" spans="1:13" s="157" customFormat="1" ht="72">
      <c r="A2" s="310"/>
      <c r="B2" s="310"/>
      <c r="C2" s="383" t="s">
        <v>330</v>
      </c>
      <c r="D2" s="383" t="s">
        <v>337</v>
      </c>
      <c r="E2" s="383" t="s">
        <v>333</v>
      </c>
      <c r="F2" s="383" t="s">
        <v>350</v>
      </c>
      <c r="G2" s="383" t="s">
        <v>334</v>
      </c>
      <c r="H2" s="383" t="s">
        <v>332</v>
      </c>
      <c r="I2" s="383" t="s">
        <v>338</v>
      </c>
      <c r="J2" s="383" t="s">
        <v>331</v>
      </c>
      <c r="K2" s="383" t="s">
        <v>339</v>
      </c>
      <c r="L2" s="383" t="s">
        <v>340</v>
      </c>
    </row>
    <row r="3" spans="1:13">
      <c r="A3" s="196">
        <v>20</v>
      </c>
      <c r="B3" s="310" t="s">
        <v>29</v>
      </c>
      <c r="C3" s="196">
        <v>743</v>
      </c>
      <c r="D3" s="196">
        <v>743</v>
      </c>
      <c r="E3" s="196">
        <v>450</v>
      </c>
      <c r="F3" s="196" t="s">
        <v>328</v>
      </c>
      <c r="G3" s="196">
        <v>1650</v>
      </c>
      <c r="H3" s="379">
        <v>2959.2</v>
      </c>
      <c r="I3" s="196">
        <v>1</v>
      </c>
      <c r="J3" s="380">
        <f>D3/C3</f>
        <v>1</v>
      </c>
      <c r="K3" s="380" t="s">
        <v>328</v>
      </c>
      <c r="L3" s="380">
        <f t="shared" ref="L3:L10" si="0">H3/G3</f>
        <v>1.7934545454545454</v>
      </c>
      <c r="M3" s="9"/>
    </row>
    <row r="4" spans="1:13">
      <c r="A4" s="196">
        <v>19</v>
      </c>
      <c r="B4" s="310" t="s">
        <v>31</v>
      </c>
      <c r="C4" s="196">
        <v>1013</v>
      </c>
      <c r="D4" s="196">
        <v>1013</v>
      </c>
      <c r="E4" s="196">
        <v>450</v>
      </c>
      <c r="F4" s="196">
        <v>975</v>
      </c>
      <c r="G4" s="196">
        <v>1650</v>
      </c>
      <c r="H4" s="196">
        <v>2400</v>
      </c>
      <c r="I4" s="196">
        <v>1</v>
      </c>
      <c r="J4" s="380">
        <f t="shared" ref="J4:J10" si="1">D4/C4</f>
        <v>1</v>
      </c>
      <c r="K4" s="380">
        <f t="shared" ref="K4:K10" si="2">F4/E4</f>
        <v>2.1666666666666665</v>
      </c>
      <c r="L4" s="380">
        <f t="shared" si="0"/>
        <v>1.4545454545454546</v>
      </c>
      <c r="M4" s="9"/>
    </row>
    <row r="5" spans="1:13">
      <c r="A5" s="196">
        <v>3</v>
      </c>
      <c r="B5" s="310" t="s">
        <v>34</v>
      </c>
      <c r="C5" s="196">
        <v>1000</v>
      </c>
      <c r="D5" s="196">
        <v>1000</v>
      </c>
      <c r="E5" s="196">
        <v>450</v>
      </c>
      <c r="F5" s="196">
        <v>820</v>
      </c>
      <c r="G5" s="196">
        <v>1650</v>
      </c>
      <c r="H5" s="196">
        <v>2066</v>
      </c>
      <c r="I5" s="196">
        <v>1</v>
      </c>
      <c r="J5" s="380">
        <f t="shared" si="1"/>
        <v>1</v>
      </c>
      <c r="K5" s="380">
        <f t="shared" si="2"/>
        <v>1.8222222222222222</v>
      </c>
      <c r="L5" s="380">
        <f t="shared" si="0"/>
        <v>1.2521212121212122</v>
      </c>
      <c r="M5" s="9"/>
    </row>
    <row r="6" spans="1:13">
      <c r="A6" s="196">
        <v>13</v>
      </c>
      <c r="B6" s="310" t="s">
        <v>47</v>
      </c>
      <c r="C6" s="196">
        <v>176</v>
      </c>
      <c r="D6" s="196">
        <v>176</v>
      </c>
      <c r="E6" s="196">
        <v>450</v>
      </c>
      <c r="F6" s="196">
        <v>57</v>
      </c>
      <c r="G6" s="196">
        <v>1650</v>
      </c>
      <c r="H6" s="196">
        <v>1854</v>
      </c>
      <c r="I6" s="196">
        <v>1</v>
      </c>
      <c r="J6" s="380">
        <f t="shared" si="1"/>
        <v>1</v>
      </c>
      <c r="K6" s="380">
        <f t="shared" si="2"/>
        <v>0.12666666666666668</v>
      </c>
      <c r="L6" s="380">
        <f t="shared" si="0"/>
        <v>1.1236363636363635</v>
      </c>
      <c r="M6" s="9"/>
    </row>
    <row r="7" spans="1:13">
      <c r="A7" s="196">
        <v>25</v>
      </c>
      <c r="B7" s="310" t="s">
        <v>40</v>
      </c>
      <c r="C7" s="196">
        <v>1200</v>
      </c>
      <c r="D7" s="196">
        <v>1200</v>
      </c>
      <c r="E7" s="196">
        <v>450</v>
      </c>
      <c r="F7" s="196">
        <v>740.28</v>
      </c>
      <c r="G7" s="196">
        <v>1650</v>
      </c>
      <c r="H7" s="196">
        <v>1850.7</v>
      </c>
      <c r="I7" s="196">
        <v>1</v>
      </c>
      <c r="J7" s="380">
        <f t="shared" si="1"/>
        <v>1</v>
      </c>
      <c r="K7" s="380">
        <f t="shared" si="2"/>
        <v>1.6450666666666667</v>
      </c>
      <c r="L7" s="380">
        <f t="shared" si="0"/>
        <v>1.1216363636363638</v>
      </c>
      <c r="M7" s="9"/>
    </row>
    <row r="8" spans="1:13">
      <c r="A8" s="196">
        <v>11</v>
      </c>
      <c r="B8" s="310" t="s">
        <v>52</v>
      </c>
      <c r="C8" s="196">
        <v>246</v>
      </c>
      <c r="D8" s="196">
        <v>246</v>
      </c>
      <c r="E8" s="196">
        <v>450</v>
      </c>
      <c r="F8" s="196">
        <v>0</v>
      </c>
      <c r="G8" s="196">
        <v>1650</v>
      </c>
      <c r="H8" s="381">
        <v>1652</v>
      </c>
      <c r="I8" s="196">
        <v>1</v>
      </c>
      <c r="J8" s="380">
        <f t="shared" si="1"/>
        <v>1</v>
      </c>
      <c r="K8" s="380">
        <f t="shared" si="2"/>
        <v>0</v>
      </c>
      <c r="L8" s="380">
        <f t="shared" si="0"/>
        <v>1.0012121212121212</v>
      </c>
      <c r="M8" s="9"/>
    </row>
    <row r="9" spans="1:13">
      <c r="A9" s="196">
        <v>24</v>
      </c>
      <c r="B9" s="310" t="s">
        <v>41</v>
      </c>
      <c r="C9" s="196">
        <v>432</v>
      </c>
      <c r="D9" s="196">
        <v>432</v>
      </c>
      <c r="E9" s="196">
        <v>450</v>
      </c>
      <c r="F9" s="196">
        <v>480</v>
      </c>
      <c r="G9" s="196">
        <v>1650</v>
      </c>
      <c r="H9" s="196">
        <v>1455</v>
      </c>
      <c r="I9" s="196">
        <v>1</v>
      </c>
      <c r="J9" s="380">
        <f t="shared" si="1"/>
        <v>1</v>
      </c>
      <c r="K9" s="380">
        <f t="shared" si="2"/>
        <v>1.0666666666666667</v>
      </c>
      <c r="L9" s="380">
        <f t="shared" si="0"/>
        <v>0.88181818181818183</v>
      </c>
      <c r="M9" s="9"/>
    </row>
    <row r="10" spans="1:13">
      <c r="A10" s="196">
        <v>5</v>
      </c>
      <c r="B10" s="310" t="s">
        <v>36</v>
      </c>
      <c r="C10" s="196">
        <v>1146</v>
      </c>
      <c r="D10" s="196">
        <v>1146</v>
      </c>
      <c r="E10" s="196">
        <v>450</v>
      </c>
      <c r="F10" s="196">
        <v>600</v>
      </c>
      <c r="G10" s="196">
        <v>1650</v>
      </c>
      <c r="H10" s="196">
        <v>2055</v>
      </c>
      <c r="I10" s="196">
        <v>1</v>
      </c>
      <c r="J10" s="380">
        <f t="shared" si="1"/>
        <v>1</v>
      </c>
      <c r="K10" s="380">
        <f t="shared" si="2"/>
        <v>1.3333333333333333</v>
      </c>
      <c r="L10" s="380">
        <f t="shared" si="0"/>
        <v>1.2454545454545454</v>
      </c>
      <c r="M10" s="9"/>
    </row>
    <row r="11" spans="1:13">
      <c r="A11" s="196">
        <v>4</v>
      </c>
      <c r="B11" s="310" t="s">
        <v>26</v>
      </c>
      <c r="C11" s="196">
        <v>600</v>
      </c>
      <c r="D11" s="196">
        <v>600</v>
      </c>
      <c r="E11" s="196">
        <v>450</v>
      </c>
      <c r="F11" s="196" t="s">
        <v>328</v>
      </c>
      <c r="G11" s="196">
        <v>1650</v>
      </c>
      <c r="H11" s="196" t="s">
        <v>299</v>
      </c>
      <c r="I11" s="196">
        <v>0</v>
      </c>
      <c r="J11" s="380">
        <f>D11/C11</f>
        <v>1</v>
      </c>
      <c r="K11" s="380" t="s">
        <v>328</v>
      </c>
      <c r="L11" s="380" t="s">
        <v>328</v>
      </c>
      <c r="M11" s="9"/>
    </row>
    <row r="12" spans="1:13" s="2" customFormat="1">
      <c r="A12" s="196">
        <v>6</v>
      </c>
      <c r="B12" s="310" t="s">
        <v>35</v>
      </c>
      <c r="C12" s="196">
        <v>750</v>
      </c>
      <c r="D12" s="196">
        <v>750</v>
      </c>
      <c r="E12" s="196">
        <v>450</v>
      </c>
      <c r="F12" s="196" t="s">
        <v>328</v>
      </c>
      <c r="G12" s="196">
        <v>1650</v>
      </c>
      <c r="H12" s="196" t="s">
        <v>299</v>
      </c>
      <c r="I12" s="196">
        <v>0</v>
      </c>
      <c r="J12" s="380">
        <f>D12/C12</f>
        <v>1</v>
      </c>
      <c r="K12" s="380" t="s">
        <v>328</v>
      </c>
      <c r="L12" s="380" t="s">
        <v>328</v>
      </c>
      <c r="M12" s="169"/>
    </row>
    <row r="13" spans="1:13">
      <c r="A13" s="196">
        <v>7</v>
      </c>
      <c r="B13" s="310" t="s">
        <v>51</v>
      </c>
      <c r="C13" s="196">
        <v>90</v>
      </c>
      <c r="D13" s="196">
        <v>90</v>
      </c>
      <c r="E13" s="196">
        <v>450</v>
      </c>
      <c r="F13" s="196" t="s">
        <v>163</v>
      </c>
      <c r="G13" s="196">
        <v>1650</v>
      </c>
      <c r="H13" s="196" t="s">
        <v>299</v>
      </c>
      <c r="I13" s="196">
        <v>0</v>
      </c>
      <c r="J13" s="380">
        <f>D13/C13</f>
        <v>1</v>
      </c>
      <c r="K13" s="380" t="s">
        <v>163</v>
      </c>
      <c r="L13" s="380" t="s">
        <v>328</v>
      </c>
      <c r="M13" s="9"/>
    </row>
    <row r="14" spans="1:13">
      <c r="A14" s="196">
        <v>9</v>
      </c>
      <c r="B14" s="310" t="s">
        <v>45</v>
      </c>
      <c r="C14" s="196">
        <v>100</v>
      </c>
      <c r="D14" s="196" t="s">
        <v>328</v>
      </c>
      <c r="E14" s="196">
        <v>450</v>
      </c>
      <c r="F14" s="196" t="s">
        <v>328</v>
      </c>
      <c r="G14" s="196">
        <v>1650</v>
      </c>
      <c r="H14" s="196" t="s">
        <v>299</v>
      </c>
      <c r="I14" s="196">
        <v>0</v>
      </c>
      <c r="J14" s="380" t="s">
        <v>163</v>
      </c>
      <c r="K14" s="380" t="s">
        <v>328</v>
      </c>
      <c r="L14" s="380" t="s">
        <v>328</v>
      </c>
      <c r="M14" s="9"/>
    </row>
    <row r="15" spans="1:13">
      <c r="A15" s="196">
        <v>10</v>
      </c>
      <c r="B15" s="310" t="s">
        <v>43</v>
      </c>
      <c r="C15" s="196" t="s">
        <v>160</v>
      </c>
      <c r="D15" s="196" t="s">
        <v>160</v>
      </c>
      <c r="E15" s="196">
        <v>450</v>
      </c>
      <c r="F15" s="196" t="s">
        <v>160</v>
      </c>
      <c r="G15" s="196">
        <v>1650</v>
      </c>
      <c r="H15" s="196" t="s">
        <v>160</v>
      </c>
      <c r="I15" s="196">
        <v>0</v>
      </c>
      <c r="J15" s="380" t="s">
        <v>163</v>
      </c>
      <c r="K15" s="380" t="s">
        <v>328</v>
      </c>
      <c r="L15" s="380" t="s">
        <v>328</v>
      </c>
      <c r="M15" s="9"/>
    </row>
    <row r="16" spans="1:13">
      <c r="A16" s="196">
        <v>12</v>
      </c>
      <c r="B16" s="310" t="s">
        <v>44</v>
      </c>
      <c r="C16" s="196">
        <v>237</v>
      </c>
      <c r="D16" s="196">
        <v>237</v>
      </c>
      <c r="E16" s="196">
        <v>450</v>
      </c>
      <c r="F16" s="196">
        <v>0</v>
      </c>
      <c r="G16" s="196">
        <v>1650</v>
      </c>
      <c r="H16" s="382">
        <v>3235</v>
      </c>
      <c r="I16" s="196" t="s">
        <v>328</v>
      </c>
      <c r="J16" s="380"/>
      <c r="K16" s="380">
        <f>F16/E16</f>
        <v>0</v>
      </c>
      <c r="L16" s="380">
        <v>0</v>
      </c>
      <c r="M16" s="9"/>
    </row>
    <row r="17" spans="1:13">
      <c r="A17" s="196">
        <v>15</v>
      </c>
      <c r="B17" s="310" t="s">
        <v>27</v>
      </c>
      <c r="C17" s="196">
        <v>600</v>
      </c>
      <c r="D17" s="196">
        <v>600</v>
      </c>
      <c r="E17" s="196">
        <v>450</v>
      </c>
      <c r="F17" s="196" t="s">
        <v>328</v>
      </c>
      <c r="G17" s="196">
        <v>1650</v>
      </c>
      <c r="H17" s="196" t="s">
        <v>299</v>
      </c>
      <c r="I17" s="196">
        <v>0</v>
      </c>
      <c r="J17" s="380">
        <f>D17/C17</f>
        <v>1</v>
      </c>
      <c r="K17" s="380" t="s">
        <v>328</v>
      </c>
      <c r="L17" s="380" t="s">
        <v>328</v>
      </c>
      <c r="M17" s="9"/>
    </row>
    <row r="18" spans="1:13">
      <c r="A18" s="196">
        <v>23</v>
      </c>
      <c r="B18" s="310" t="s">
        <v>38</v>
      </c>
      <c r="C18" s="196">
        <v>180</v>
      </c>
      <c r="D18" s="196">
        <v>180</v>
      </c>
      <c r="E18" s="196">
        <v>450</v>
      </c>
      <c r="F18" s="196">
        <v>1900</v>
      </c>
      <c r="G18" s="196">
        <v>1650</v>
      </c>
      <c r="H18" s="196">
        <v>1500</v>
      </c>
      <c r="I18" s="196"/>
      <c r="J18" s="380">
        <f>D18/C18</f>
        <v>1</v>
      </c>
      <c r="K18" s="380">
        <f>F18/E18</f>
        <v>4.2222222222222223</v>
      </c>
      <c r="L18" s="380">
        <f>H18/G18</f>
        <v>0.90909090909090906</v>
      </c>
      <c r="M18" s="9"/>
    </row>
    <row r="19" spans="1:13">
      <c r="A19" s="196">
        <v>27</v>
      </c>
      <c r="B19" s="310" t="s">
        <v>42</v>
      </c>
      <c r="C19" s="196">
        <v>275</v>
      </c>
      <c r="D19" s="196">
        <v>275</v>
      </c>
      <c r="E19" s="196">
        <v>450</v>
      </c>
      <c r="F19" s="196" t="s">
        <v>328</v>
      </c>
      <c r="G19" s="196">
        <v>1650</v>
      </c>
      <c r="H19" s="196" t="s">
        <v>299</v>
      </c>
      <c r="I19" s="196">
        <v>0</v>
      </c>
      <c r="J19" s="380">
        <f>D19/C19</f>
        <v>1</v>
      </c>
      <c r="K19" s="380" t="s">
        <v>328</v>
      </c>
      <c r="L19" s="380" t="s">
        <v>328</v>
      </c>
      <c r="M19" s="9"/>
    </row>
    <row r="20" spans="1:13">
      <c r="A20" s="196">
        <v>22</v>
      </c>
      <c r="B20" s="310" t="s">
        <v>49</v>
      </c>
      <c r="C20" s="196" t="s">
        <v>160</v>
      </c>
      <c r="D20" s="196" t="s">
        <v>160</v>
      </c>
      <c r="E20" s="196">
        <v>450</v>
      </c>
      <c r="F20" s="196" t="s">
        <v>160</v>
      </c>
      <c r="G20" s="196">
        <v>1650</v>
      </c>
      <c r="H20" s="196" t="s">
        <v>160</v>
      </c>
      <c r="I20" s="196">
        <v>0</v>
      </c>
      <c r="J20" s="380" t="s">
        <v>328</v>
      </c>
      <c r="K20" s="380" t="s">
        <v>163</v>
      </c>
      <c r="L20" s="380" t="e">
        <f t="shared" ref="L20:L25" si="3">H20/G20</f>
        <v>#VALUE!</v>
      </c>
      <c r="M20" s="9"/>
    </row>
    <row r="21" spans="1:13">
      <c r="A21" s="196">
        <v>26</v>
      </c>
      <c r="B21" s="310" t="s">
        <v>33</v>
      </c>
      <c r="C21" s="196">
        <v>510</v>
      </c>
      <c r="D21" s="196">
        <v>510</v>
      </c>
      <c r="E21" s="196">
        <v>450</v>
      </c>
      <c r="F21" s="196">
        <v>600</v>
      </c>
      <c r="G21" s="196">
        <v>1650</v>
      </c>
      <c r="H21" s="196">
        <v>2200</v>
      </c>
      <c r="I21" s="196">
        <v>0</v>
      </c>
      <c r="J21" s="380">
        <f>D21/C21</f>
        <v>1</v>
      </c>
      <c r="K21" s="380">
        <f>F21/E21</f>
        <v>1.3333333333333333</v>
      </c>
      <c r="L21" s="380">
        <f t="shared" si="3"/>
        <v>1.3333333333333333</v>
      </c>
      <c r="M21" s="9"/>
    </row>
    <row r="22" spans="1:13">
      <c r="A22" s="196">
        <v>17</v>
      </c>
      <c r="B22" s="310" t="s">
        <v>32</v>
      </c>
      <c r="C22" s="196">
        <v>1200</v>
      </c>
      <c r="D22" s="196">
        <v>1200</v>
      </c>
      <c r="E22" s="196">
        <v>450</v>
      </c>
      <c r="F22" s="196" t="s">
        <v>328</v>
      </c>
      <c r="G22" s="196">
        <v>1650</v>
      </c>
      <c r="H22" s="196" t="s">
        <v>299</v>
      </c>
      <c r="I22" s="196">
        <v>1</v>
      </c>
      <c r="J22" s="380">
        <f>D22/C22</f>
        <v>1</v>
      </c>
      <c r="K22" s="380" t="e">
        <f>F22/E22</f>
        <v>#VALUE!</v>
      </c>
      <c r="L22" s="380" t="e">
        <f t="shared" si="3"/>
        <v>#VALUE!</v>
      </c>
      <c r="M22" s="9"/>
    </row>
    <row r="23" spans="1:13">
      <c r="A23" s="196">
        <v>21</v>
      </c>
      <c r="B23" s="310" t="s">
        <v>28</v>
      </c>
      <c r="C23" s="196">
        <v>1000</v>
      </c>
      <c r="D23" s="196">
        <v>1000</v>
      </c>
      <c r="E23" s="196">
        <v>450</v>
      </c>
      <c r="F23" s="196">
        <v>600</v>
      </c>
      <c r="G23" s="196">
        <v>1650</v>
      </c>
      <c r="H23" s="196">
        <v>1200</v>
      </c>
      <c r="I23" s="196">
        <v>1</v>
      </c>
      <c r="J23" s="380">
        <f>D23/C23</f>
        <v>1</v>
      </c>
      <c r="K23" s="380">
        <f>F23/E23</f>
        <v>1.3333333333333333</v>
      </c>
      <c r="L23" s="380">
        <f t="shared" si="3"/>
        <v>0.72727272727272729</v>
      </c>
      <c r="M23" s="9"/>
    </row>
    <row r="24" spans="1:13">
      <c r="A24" s="196">
        <v>14</v>
      </c>
      <c r="B24" s="310" t="s">
        <v>37</v>
      </c>
      <c r="C24" s="196">
        <v>932.35</v>
      </c>
      <c r="D24" s="196">
        <v>932.35</v>
      </c>
      <c r="E24" s="196">
        <v>450</v>
      </c>
      <c r="F24" s="196" t="s">
        <v>328</v>
      </c>
      <c r="G24" s="196">
        <v>1650</v>
      </c>
      <c r="H24" s="196">
        <v>2200</v>
      </c>
      <c r="I24" s="196">
        <v>0</v>
      </c>
      <c r="J24" s="380">
        <f>D24/C24</f>
        <v>1</v>
      </c>
      <c r="K24" s="380" t="e">
        <f>F24/E24</f>
        <v>#VALUE!</v>
      </c>
      <c r="L24" s="380">
        <f t="shared" si="3"/>
        <v>1.3333333333333333</v>
      </c>
      <c r="M24" s="9"/>
    </row>
    <row r="25" spans="1:13">
      <c r="A25" s="196">
        <v>16</v>
      </c>
      <c r="B25" s="310" t="s">
        <v>39</v>
      </c>
      <c r="C25" s="196">
        <v>0</v>
      </c>
      <c r="D25" s="196">
        <v>0</v>
      </c>
      <c r="E25" s="196">
        <v>450</v>
      </c>
      <c r="F25" s="196">
        <v>50</v>
      </c>
      <c r="G25" s="196">
        <v>1650</v>
      </c>
      <c r="H25" s="196">
        <v>650</v>
      </c>
      <c r="I25" s="196">
        <v>0</v>
      </c>
      <c r="J25" s="380" t="s">
        <v>163</v>
      </c>
      <c r="K25" s="380">
        <f>F25/E25</f>
        <v>0.1111111111111111</v>
      </c>
      <c r="L25" s="380">
        <f t="shared" si="3"/>
        <v>0.39393939393939392</v>
      </c>
      <c r="M25" s="9"/>
    </row>
    <row r="26" spans="1:13">
      <c r="A26" s="196">
        <v>1</v>
      </c>
      <c r="B26" s="310" t="s">
        <v>50</v>
      </c>
      <c r="C26" s="196">
        <v>20</v>
      </c>
      <c r="D26" s="196" t="s">
        <v>328</v>
      </c>
      <c r="E26" s="196">
        <v>450</v>
      </c>
      <c r="F26" s="196" t="s">
        <v>328</v>
      </c>
      <c r="G26" s="196">
        <v>1650</v>
      </c>
      <c r="H26" s="196" t="s">
        <v>160</v>
      </c>
      <c r="I26" s="196">
        <v>0</v>
      </c>
      <c r="J26" s="380"/>
      <c r="K26" s="380" t="s">
        <v>160</v>
      </c>
      <c r="L26" s="380" t="s">
        <v>160</v>
      </c>
      <c r="M26" s="9"/>
    </row>
    <row r="27" spans="1:13">
      <c r="A27" s="196">
        <v>2</v>
      </c>
      <c r="B27" s="310" t="s">
        <v>30</v>
      </c>
      <c r="C27" s="196">
        <v>800</v>
      </c>
      <c r="D27" s="196">
        <v>800</v>
      </c>
      <c r="E27" s="196">
        <v>450</v>
      </c>
      <c r="F27" s="196">
        <v>0</v>
      </c>
      <c r="G27" s="196">
        <v>1650</v>
      </c>
      <c r="H27" s="196" t="s">
        <v>160</v>
      </c>
      <c r="I27" s="196"/>
      <c r="J27" s="380" t="s">
        <v>160</v>
      </c>
      <c r="K27" s="380" t="s">
        <v>160</v>
      </c>
      <c r="L27" s="380" t="s">
        <v>160</v>
      </c>
      <c r="M27" s="9"/>
    </row>
    <row r="28" spans="1:13">
      <c r="A28" s="196">
        <v>8</v>
      </c>
      <c r="B28" s="310" t="s">
        <v>46</v>
      </c>
      <c r="C28" s="196" t="s">
        <v>160</v>
      </c>
      <c r="D28" s="196" t="s">
        <v>160</v>
      </c>
      <c r="E28" s="196">
        <v>450</v>
      </c>
      <c r="F28" s="196" t="s">
        <v>160</v>
      </c>
      <c r="G28" s="196">
        <v>1650</v>
      </c>
      <c r="H28" s="196" t="s">
        <v>160</v>
      </c>
      <c r="I28" s="196"/>
      <c r="J28" s="380" t="s">
        <v>160</v>
      </c>
      <c r="K28" s="380" t="s">
        <v>160</v>
      </c>
      <c r="L28" s="380" t="s">
        <v>160</v>
      </c>
      <c r="M28" s="9"/>
    </row>
    <row r="29" spans="1:13">
      <c r="A29" s="196">
        <v>18</v>
      </c>
      <c r="B29" s="310" t="s">
        <v>48</v>
      </c>
      <c r="C29" s="196">
        <v>550</v>
      </c>
      <c r="D29" s="196">
        <v>550</v>
      </c>
      <c r="E29" s="196">
        <v>450</v>
      </c>
      <c r="F29" s="196" t="s">
        <v>160</v>
      </c>
      <c r="G29" s="196">
        <v>1650</v>
      </c>
      <c r="H29" s="196">
        <v>700</v>
      </c>
      <c r="I29" s="196"/>
      <c r="J29" s="380">
        <f>D29/C29</f>
        <v>1</v>
      </c>
      <c r="K29" s="380" t="s">
        <v>160</v>
      </c>
      <c r="L29" s="380">
        <f>H29/G29</f>
        <v>0.42424242424242425</v>
      </c>
      <c r="M29" s="9"/>
    </row>
    <row r="30" spans="1:13">
      <c r="M30" s="9"/>
    </row>
    <row r="31" spans="1:13" ht="8.25" customHeight="1"/>
    <row r="32" spans="1:13" hidden="1"/>
    <row r="33" spans="1:9" hidden="1"/>
    <row r="34" spans="1:9" ht="90.75" customHeight="1">
      <c r="A34" s="196"/>
      <c r="B34" s="196"/>
      <c r="C34" s="384" t="s">
        <v>344</v>
      </c>
      <c r="D34" s="384" t="s">
        <v>349</v>
      </c>
      <c r="E34" s="384" t="s">
        <v>338</v>
      </c>
    </row>
    <row r="35" spans="1:9">
      <c r="A35" s="196">
        <v>20</v>
      </c>
      <c r="B35" s="196" t="s">
        <v>29</v>
      </c>
      <c r="C35" s="196" t="s">
        <v>328</v>
      </c>
      <c r="D35" s="196">
        <v>2959.2</v>
      </c>
      <c r="E35" s="196">
        <v>1</v>
      </c>
    </row>
    <row r="36" spans="1:9">
      <c r="A36" s="196">
        <v>19</v>
      </c>
      <c r="B36" s="196" t="s">
        <v>31</v>
      </c>
      <c r="C36" s="196">
        <v>975</v>
      </c>
      <c r="D36" s="196">
        <v>2400</v>
      </c>
      <c r="E36" s="196">
        <v>1</v>
      </c>
    </row>
    <row r="37" spans="1:9">
      <c r="A37" s="196">
        <v>3</v>
      </c>
      <c r="B37" s="196" t="s">
        <v>34</v>
      </c>
      <c r="C37" s="196">
        <v>820</v>
      </c>
      <c r="D37" s="196">
        <v>2066</v>
      </c>
      <c r="E37" s="196">
        <v>1</v>
      </c>
    </row>
    <row r="38" spans="1:9">
      <c r="A38" s="196">
        <v>13</v>
      </c>
      <c r="B38" s="196" t="s">
        <v>47</v>
      </c>
      <c r="C38" s="196">
        <v>57</v>
      </c>
      <c r="D38" s="196">
        <v>1854</v>
      </c>
      <c r="E38" s="196">
        <v>1</v>
      </c>
    </row>
    <row r="39" spans="1:9">
      <c r="A39" s="196">
        <v>25</v>
      </c>
      <c r="B39" s="196" t="s">
        <v>40</v>
      </c>
      <c r="C39" s="196">
        <v>740.28</v>
      </c>
      <c r="D39" s="196">
        <v>1850.7</v>
      </c>
      <c r="E39" s="196">
        <v>1</v>
      </c>
    </row>
    <row r="40" spans="1:9">
      <c r="A40" s="196">
        <v>11</v>
      </c>
      <c r="B40" s="196" t="s">
        <v>52</v>
      </c>
      <c r="C40" s="196">
        <v>0</v>
      </c>
      <c r="D40" s="196">
        <v>1689.87</v>
      </c>
      <c r="E40" s="196">
        <v>1</v>
      </c>
    </row>
    <row r="41" spans="1:9">
      <c r="A41" s="196">
        <v>8</v>
      </c>
      <c r="B41" s="196" t="s">
        <v>46</v>
      </c>
      <c r="C41" s="196">
        <v>0</v>
      </c>
      <c r="D41" s="196">
        <v>1500</v>
      </c>
      <c r="E41" s="196">
        <v>1</v>
      </c>
    </row>
    <row r="42" spans="1:9">
      <c r="A42" s="196">
        <v>24</v>
      </c>
      <c r="B42" s="196" t="s">
        <v>41</v>
      </c>
      <c r="C42" s="196">
        <v>480</v>
      </c>
      <c r="D42" s="196">
        <v>1455</v>
      </c>
      <c r="E42" s="196">
        <v>1</v>
      </c>
    </row>
    <row r="43" spans="1:9">
      <c r="A43" s="196">
        <v>5</v>
      </c>
      <c r="B43" s="196" t="s">
        <v>36</v>
      </c>
      <c r="C43" s="196">
        <v>600</v>
      </c>
      <c r="D43" s="196">
        <v>1372.7</v>
      </c>
      <c r="E43" s="196">
        <v>1</v>
      </c>
    </row>
    <row r="44" spans="1:9">
      <c r="A44" s="196">
        <v>18</v>
      </c>
      <c r="B44" s="196" t="s">
        <v>48</v>
      </c>
      <c r="C44" s="196">
        <v>0</v>
      </c>
      <c r="D44" s="196">
        <v>700</v>
      </c>
      <c r="E44" s="196">
        <v>1</v>
      </c>
    </row>
    <row r="45" spans="1:9">
      <c r="A45" s="196">
        <v>22</v>
      </c>
      <c r="B45" s="196" t="s">
        <v>49</v>
      </c>
      <c r="C45" s="196" t="s">
        <v>163</v>
      </c>
      <c r="D45" s="196" t="s">
        <v>341</v>
      </c>
      <c r="E45" s="196">
        <v>0</v>
      </c>
    </row>
    <row r="46" spans="1:9">
      <c r="A46" s="196">
        <v>26</v>
      </c>
      <c r="B46" s="196" t="s">
        <v>33</v>
      </c>
      <c r="C46" s="196" t="s">
        <v>341</v>
      </c>
      <c r="D46" s="196" t="s">
        <v>341</v>
      </c>
      <c r="E46" s="196">
        <v>0</v>
      </c>
    </row>
    <row r="47" spans="1:9">
      <c r="A47" s="196">
        <v>14</v>
      </c>
      <c r="B47" s="196" t="s">
        <v>37</v>
      </c>
      <c r="C47" s="196" t="s">
        <v>341</v>
      </c>
      <c r="D47" s="196" t="s">
        <v>342</v>
      </c>
      <c r="E47" s="196">
        <v>0</v>
      </c>
      <c r="I47" s="171" t="s">
        <v>420</v>
      </c>
    </row>
    <row r="48" spans="1:9">
      <c r="A48" s="196">
        <v>16</v>
      </c>
      <c r="B48" s="196" t="s">
        <v>39</v>
      </c>
      <c r="C48" s="196">
        <v>0</v>
      </c>
      <c r="D48" s="196" t="s">
        <v>343</v>
      </c>
      <c r="E48" s="196">
        <v>0</v>
      </c>
      <c r="I48" s="171" t="s">
        <v>421</v>
      </c>
    </row>
    <row r="49" spans="1:9">
      <c r="A49" s="196">
        <v>1</v>
      </c>
      <c r="B49" s="196" t="s">
        <v>50</v>
      </c>
      <c r="C49" s="196" t="s">
        <v>163</v>
      </c>
      <c r="D49" s="196" t="s">
        <v>299</v>
      </c>
      <c r="E49" s="196"/>
      <c r="I49" s="171" t="s">
        <v>422</v>
      </c>
    </row>
    <row r="50" spans="1:9">
      <c r="A50" s="196">
        <v>4</v>
      </c>
      <c r="B50" s="196" t="s">
        <v>26</v>
      </c>
      <c r="C50" s="196" t="s">
        <v>328</v>
      </c>
      <c r="D50" s="196" t="s">
        <v>299</v>
      </c>
      <c r="E50" s="196">
        <v>0</v>
      </c>
    </row>
    <row r="51" spans="1:9">
      <c r="A51" s="196">
        <v>6</v>
      </c>
      <c r="B51" s="196" t="s">
        <v>35</v>
      </c>
      <c r="C51" s="196" t="s">
        <v>328</v>
      </c>
      <c r="D51" s="196" t="s">
        <v>299</v>
      </c>
      <c r="E51" s="196">
        <v>0</v>
      </c>
    </row>
    <row r="52" spans="1:9">
      <c r="A52" s="196">
        <v>7</v>
      </c>
      <c r="B52" s="196" t="s">
        <v>51</v>
      </c>
      <c r="C52" s="196" t="s">
        <v>163</v>
      </c>
      <c r="D52" s="196" t="s">
        <v>299</v>
      </c>
      <c r="E52" s="196">
        <v>0</v>
      </c>
    </row>
    <row r="53" spans="1:9">
      <c r="A53" s="196">
        <v>9</v>
      </c>
      <c r="B53" s="196" t="s">
        <v>45</v>
      </c>
      <c r="C53" s="196" t="s">
        <v>328</v>
      </c>
      <c r="D53" s="196" t="s">
        <v>299</v>
      </c>
      <c r="E53" s="196">
        <v>0</v>
      </c>
    </row>
    <row r="54" spans="1:9">
      <c r="A54" s="196">
        <v>10</v>
      </c>
      <c r="B54" s="196" t="s">
        <v>43</v>
      </c>
      <c r="C54" s="196" t="s">
        <v>328</v>
      </c>
      <c r="D54" s="196" t="s">
        <v>299</v>
      </c>
      <c r="E54" s="196">
        <v>0</v>
      </c>
    </row>
    <row r="55" spans="1:9">
      <c r="A55" s="196">
        <v>12</v>
      </c>
      <c r="B55" s="196" t="s">
        <v>44</v>
      </c>
      <c r="C55" s="196">
        <v>0</v>
      </c>
      <c r="D55" s="196" t="s">
        <v>299</v>
      </c>
      <c r="E55" s="196">
        <v>1</v>
      </c>
    </row>
    <row r="56" spans="1:9">
      <c r="A56" s="196">
        <v>15</v>
      </c>
      <c r="B56" s="196" t="s">
        <v>27</v>
      </c>
      <c r="C56" s="196" t="s">
        <v>328</v>
      </c>
      <c r="D56" s="196" t="s">
        <v>299</v>
      </c>
      <c r="E56" s="196">
        <v>0</v>
      </c>
    </row>
    <row r="57" spans="1:9">
      <c r="A57" s="196">
        <v>17</v>
      </c>
      <c r="B57" s="196" t="s">
        <v>32</v>
      </c>
      <c r="C57" s="196" t="s">
        <v>163</v>
      </c>
      <c r="D57" s="196" t="s">
        <v>299</v>
      </c>
      <c r="E57" s="196">
        <v>0</v>
      </c>
    </row>
    <row r="58" spans="1:9" s="2" customFormat="1">
      <c r="A58" s="196">
        <v>21</v>
      </c>
      <c r="B58" s="196" t="s">
        <v>28</v>
      </c>
      <c r="C58" s="196" t="s">
        <v>163</v>
      </c>
      <c r="D58" s="196" t="s">
        <v>299</v>
      </c>
      <c r="E58" s="196">
        <v>0</v>
      </c>
    </row>
    <row r="59" spans="1:9">
      <c r="A59" s="196">
        <v>23</v>
      </c>
      <c r="B59" s="196" t="s">
        <v>38</v>
      </c>
      <c r="C59" s="196" t="s">
        <v>328</v>
      </c>
      <c r="D59" s="196" t="s">
        <v>299</v>
      </c>
      <c r="E59" s="196">
        <v>0</v>
      </c>
    </row>
    <row r="60" spans="1:9">
      <c r="A60" s="196">
        <v>27</v>
      </c>
      <c r="B60" s="196" t="s">
        <v>42</v>
      </c>
      <c r="C60" s="196" t="s">
        <v>328</v>
      </c>
      <c r="D60" s="196" t="s">
        <v>299</v>
      </c>
      <c r="E60" s="196">
        <v>0</v>
      </c>
    </row>
    <row r="61" spans="1:9">
      <c r="A61" s="196">
        <v>2</v>
      </c>
      <c r="B61" s="196" t="s">
        <v>30</v>
      </c>
      <c r="C61" s="196" t="s">
        <v>160</v>
      </c>
      <c r="D61" s="196" t="s">
        <v>160</v>
      </c>
      <c r="E61" s="196"/>
    </row>
    <row r="62" spans="1:9">
      <c r="C62" s="171"/>
    </row>
    <row r="63" spans="1:9">
      <c r="A63" s="247" t="s">
        <v>576</v>
      </c>
    </row>
  </sheetData>
  <sheetProtection algorithmName="SHA-512" hashValue="c/0LerVPOJOGXXIMw6SxnPU7B/Okoat+GBxfs570stvkRLDfAHAZU2+ey/whEyD2MMsShhB4rqhNg2G07hNuqA==" saltValue="eOECe21JxJSFD1ImeMIZQw==" spinCount="100000" sheet="1" objects="1" scenarios="1"/>
  <sortState ref="A35:E49">
    <sortCondition descending="1" ref="E35:E49"/>
    <sortCondition descending="1" ref="D35:D49"/>
  </sortState>
  <mergeCells count="1">
    <mergeCell ref="A1:L1"/>
  </mergeCells>
  <pageMargins left="0.7" right="0.7" top="0.75" bottom="0.75" header="0.3" footer="0.3"/>
  <pageSetup paperSize="9" orientation="portrait" r:id="rId1"/>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4"/>
  <dimension ref="A1:AK35"/>
  <sheetViews>
    <sheetView workbookViewId="0">
      <pane xSplit="1" ySplit="1" topLeftCell="B2" activePane="bottomRight" state="frozen"/>
      <selection pane="topRight" activeCell="B1" sqref="B1"/>
      <selection pane="bottomLeft" activeCell="A2" sqref="A2"/>
      <selection pane="bottomRight" activeCell="P10" sqref="P10"/>
    </sheetView>
  </sheetViews>
  <sheetFormatPr defaultColWidth="9.44140625" defaultRowHeight="11.4"/>
  <cols>
    <col min="1" max="1" width="10.5546875" style="58" customWidth="1"/>
    <col min="2" max="8" width="9.44140625" style="58"/>
    <col min="9" max="9" width="27" style="58" customWidth="1"/>
    <col min="10" max="16" width="9.44140625" style="58"/>
    <col min="17" max="17" width="7.44140625" style="58" customWidth="1"/>
    <col min="18" max="21" width="9.5546875" style="58" bestFit="1" customWidth="1"/>
    <col min="22" max="23" width="9.5546875" style="58" customWidth="1"/>
    <col min="24" max="24" width="9.44140625" style="58" bestFit="1" customWidth="1"/>
    <col min="25" max="25" width="9.44140625" style="58"/>
    <col min="26" max="30" width="11.5546875" style="58" customWidth="1"/>
    <col min="31" max="16384" width="9.44140625" style="58"/>
  </cols>
  <sheetData>
    <row r="1" spans="1:37" ht="22.8">
      <c r="B1" s="58">
        <f>[23]gov!B1</f>
        <v>2010</v>
      </c>
      <c r="C1" s="58">
        <f>[23]gov!C1</f>
        <v>2011</v>
      </c>
      <c r="D1" s="58">
        <f>[23]gov!D1</f>
        <v>2012</v>
      </c>
      <c r="E1" s="58">
        <f>[23]gov!E1</f>
        <v>2013</v>
      </c>
      <c r="F1" s="58">
        <f>[23]gov!F1</f>
        <v>2014</v>
      </c>
      <c r="G1" s="58">
        <f>[23]gov!G1</f>
        <v>2015</v>
      </c>
      <c r="H1" s="58">
        <f>[23]gov!H1</f>
        <v>2016</v>
      </c>
      <c r="J1" s="58">
        <f>[23]gov!B1</f>
        <v>2010</v>
      </c>
      <c r="K1" s="58">
        <f>[23]gov!C1</f>
        <v>2011</v>
      </c>
      <c r="L1" s="58">
        <f>[23]gov!D1</f>
        <v>2012</v>
      </c>
      <c r="M1" s="58">
        <f>[23]gov!E1</f>
        <v>2013</v>
      </c>
      <c r="N1" s="58">
        <f>[23]gov!F1</f>
        <v>2014</v>
      </c>
      <c r="O1" s="58">
        <f>[23]gov!G1</f>
        <v>2015</v>
      </c>
      <c r="P1" s="58">
        <f>[23]gov!H1</f>
        <v>2016</v>
      </c>
      <c r="R1" s="58">
        <f>[23]gov!B1</f>
        <v>2010</v>
      </c>
      <c r="S1" s="58">
        <f>[23]gov!C1</f>
        <v>2011</v>
      </c>
      <c r="T1" s="58">
        <f>[23]gov!D1</f>
        <v>2012</v>
      </c>
      <c r="U1" s="58">
        <f>[23]gov!E1</f>
        <v>2013</v>
      </c>
      <c r="V1" s="58">
        <f>[23]gov!F1</f>
        <v>2014</v>
      </c>
      <c r="W1" s="58">
        <f>[23]gov!G1</f>
        <v>2015</v>
      </c>
      <c r="X1" s="58">
        <f>[23]gov!H1</f>
        <v>2016</v>
      </c>
      <c r="Y1" s="78" t="s">
        <v>166</v>
      </c>
      <c r="Z1" s="78" t="s">
        <v>167</v>
      </c>
      <c r="AA1" s="78" t="s">
        <v>168</v>
      </c>
      <c r="AB1" s="78" t="s">
        <v>169</v>
      </c>
      <c r="AC1" s="78" t="s">
        <v>170</v>
      </c>
      <c r="AD1" s="79" t="s">
        <v>171</v>
      </c>
      <c r="AE1" s="59" t="s">
        <v>172</v>
      </c>
      <c r="AF1" s="60">
        <f>R1</f>
        <v>2010</v>
      </c>
      <c r="AG1" s="60">
        <f>U1</f>
        <v>2013</v>
      </c>
      <c r="AH1" s="60">
        <f>V1</f>
        <v>2014</v>
      </c>
      <c r="AI1" s="60">
        <f>W1</f>
        <v>2015</v>
      </c>
      <c r="AJ1" s="60">
        <f>X1</f>
        <v>2016</v>
      </c>
    </row>
    <row r="2" spans="1:37">
      <c r="A2" s="58" t="str">
        <f>[23]gov!A68</f>
        <v>VAL.EU28.T1100.TE.S13.GF0303.MNAC</v>
      </c>
      <c r="B2" s="60">
        <f>[23]gov!B68</f>
        <v>47286.317276000002</v>
      </c>
      <c r="C2" s="60">
        <f>[23]gov!C68</f>
        <v>48493.454844</v>
      </c>
      <c r="D2" s="60">
        <f>[23]gov!D68</f>
        <v>48337.562328</v>
      </c>
      <c r="E2" s="60">
        <f>[23]gov!E68</f>
        <v>48464.861893000001</v>
      </c>
      <c r="F2" s="61">
        <f>[23]gov!F68</f>
        <v>49188.53067</v>
      </c>
      <c r="G2" s="61">
        <f>[23]gov!G68</f>
        <v>49945.151782000001</v>
      </c>
      <c r="H2" s="61">
        <f>[23]gov!H68</f>
        <v>50031.058600999997</v>
      </c>
      <c r="I2" s="58" t="str">
        <f>[23]gov!A35</f>
        <v>VAL.EU28.T1100.TE.S13.GF0303.PC_GDP</v>
      </c>
      <c r="J2" s="58">
        <f>[23]gov!B35</f>
        <v>0.36861899999999997</v>
      </c>
      <c r="K2" s="58">
        <f>[23]gov!C35</f>
        <v>0.36734800000000001</v>
      </c>
      <c r="L2" s="58">
        <f>[23]gov!D35</f>
        <v>0.35902899999999999</v>
      </c>
      <c r="M2" s="58">
        <f>[23]gov!E35</f>
        <v>0.35695700000000002</v>
      </c>
      <c r="N2" s="58">
        <f>[23]gov!F35</f>
        <v>0.35024300000000003</v>
      </c>
      <c r="O2" s="58">
        <f>[23]gov!G35</f>
        <v>0.33752700000000002</v>
      </c>
      <c r="P2" s="58">
        <f>[23]gov!H35</f>
        <v>0.335673</v>
      </c>
      <c r="Q2" s="58" t="str">
        <f>[23]gov!A2</f>
        <v>VAL.EU28.T1100.TE.S13.GF0303.MEUR</v>
      </c>
      <c r="R2" s="62">
        <f>[23]gov!B2</f>
        <v>47286.317276000002</v>
      </c>
      <c r="S2" s="62">
        <f>[23]gov!C2</f>
        <v>48493.454844</v>
      </c>
      <c r="T2" s="62">
        <f>[23]gov!D2</f>
        <v>48337.562328</v>
      </c>
      <c r="U2" s="62">
        <f>[23]gov!E2</f>
        <v>48464.861893000001</v>
      </c>
      <c r="V2" s="62">
        <f>[23]gov!F2</f>
        <v>49188.53067</v>
      </c>
      <c r="W2" s="62">
        <f>[23]gov!G2</f>
        <v>49945.151782000001</v>
      </c>
      <c r="X2" s="62">
        <f>[23]gov!H2</f>
        <v>50031.058600999997</v>
      </c>
      <c r="Y2" s="78" t="s">
        <v>173</v>
      </c>
      <c r="Z2" s="80">
        <v>503551.18</v>
      </c>
      <c r="AA2" s="80">
        <v>507034.33</v>
      </c>
      <c r="AB2" s="80">
        <v>508227.11</v>
      </c>
      <c r="AC2" s="80">
        <v>509676.69</v>
      </c>
      <c r="AD2" s="80">
        <v>511346.36</v>
      </c>
      <c r="AF2" s="60">
        <f>R2*1000/Z2</f>
        <v>93.905682588212784</v>
      </c>
      <c r="AG2" s="60">
        <f>U2*1000/AA2</f>
        <v>95.584971323342145</v>
      </c>
      <c r="AH2" s="63">
        <f t="shared" ref="AH2:AJ34" si="0">V2*1000/AB2</f>
        <v>96.784547109263812</v>
      </c>
      <c r="AI2" s="63">
        <f t="shared" si="0"/>
        <v>97.993792460863759</v>
      </c>
      <c r="AJ2" s="63">
        <f t="shared" si="0"/>
        <v>97.841820172534327</v>
      </c>
      <c r="AK2" s="58" t="s">
        <v>132</v>
      </c>
    </row>
    <row r="3" spans="1:37">
      <c r="A3" s="58" t="str">
        <f>[23]gov!A69</f>
        <v>VAL.EA19.T1100.TE.S13.GF0303.MNAC</v>
      </c>
      <c r="B3" s="60">
        <f>[23]gov!B69</f>
        <v>31990.131950999999</v>
      </c>
      <c r="C3" s="60">
        <f>[23]gov!C69</f>
        <v>32885.198774999997</v>
      </c>
      <c r="D3" s="60">
        <f>[23]gov!D69</f>
        <v>32010.378690000001</v>
      </c>
      <c r="E3" s="60">
        <f>[23]gov!E69</f>
        <v>32925.334039000001</v>
      </c>
      <c r="F3" s="61">
        <f>[23]gov!F69</f>
        <v>33406.002568999997</v>
      </c>
      <c r="G3" s="61">
        <f>[23]gov!G69</f>
        <v>33783.154415999998</v>
      </c>
      <c r="H3" s="61">
        <f>[23]gov!H69</f>
        <v>34727.258622000001</v>
      </c>
      <c r="I3" s="58" t="str">
        <f>[23]gov!A36</f>
        <v>VAL.EA19.T1100.TE.S13.GF0303.PC_GDP</v>
      </c>
      <c r="J3" s="58">
        <f>[23]gov!B36</f>
        <v>0.33506000000000002</v>
      </c>
      <c r="K3" s="58">
        <f>[23]gov!C36</f>
        <v>0.335567</v>
      </c>
      <c r="L3" s="58">
        <f>[23]gov!D36</f>
        <v>0.32539400000000002</v>
      </c>
      <c r="M3" s="58">
        <f>[23]gov!E36</f>
        <v>0.33141599999999999</v>
      </c>
      <c r="N3" s="58">
        <f>[23]gov!F36</f>
        <v>0.32887899999999998</v>
      </c>
      <c r="O3" s="58">
        <f>[23]gov!G36</f>
        <v>0.32128299999999999</v>
      </c>
      <c r="P3" s="58">
        <f>[23]gov!H36</f>
        <v>0.32188299999999997</v>
      </c>
      <c r="Q3" s="58" t="s">
        <v>174</v>
      </c>
      <c r="R3" s="62">
        <f>[23]gov!B3</f>
        <v>31990.131950999999</v>
      </c>
      <c r="S3" s="62">
        <f>[23]gov!C3</f>
        <v>32885.198774999997</v>
      </c>
      <c r="T3" s="62">
        <f>[23]gov!D3</f>
        <v>32010.378690000001</v>
      </c>
      <c r="U3" s="62">
        <f>[23]gov!E3</f>
        <v>32925.334039000001</v>
      </c>
      <c r="V3" s="62">
        <f>[23]gov!F3</f>
        <v>33406.002568999997</v>
      </c>
      <c r="W3" s="62">
        <f>[23]gov!G3</f>
        <v>33783.154415999998</v>
      </c>
      <c r="X3" s="62">
        <f>[23]gov!H3</f>
        <v>34727.258622000001</v>
      </c>
      <c r="Y3" s="78" t="s">
        <v>175</v>
      </c>
      <c r="Z3" s="80">
        <v>334894.44</v>
      </c>
      <c r="AA3" s="80">
        <v>337297.87</v>
      </c>
      <c r="AB3" s="80">
        <v>338035.87</v>
      </c>
      <c r="AC3" s="80">
        <v>339049.08</v>
      </c>
      <c r="AD3" s="80">
        <v>340237.43</v>
      </c>
      <c r="AF3" s="60">
        <f t="shared" ref="AF3:AF34" si="1">R3*1000/Z3</f>
        <v>95.523030931776589</v>
      </c>
      <c r="AG3" s="60">
        <f t="shared" ref="AG3:AG34" si="2">U3*1000/AA3</f>
        <v>97.615007290143879</v>
      </c>
      <c r="AH3" s="63">
        <f t="shared" si="0"/>
        <v>98.823839520344393</v>
      </c>
      <c r="AI3" s="63">
        <f t="shared" si="0"/>
        <v>99.640896875461209</v>
      </c>
      <c r="AJ3" s="63">
        <f t="shared" si="0"/>
        <v>102.06771965682906</v>
      </c>
      <c r="AK3" s="58" t="s">
        <v>176</v>
      </c>
    </row>
    <row r="4" spans="1:37">
      <c r="A4" s="58" t="str">
        <f>[23]gov!A70</f>
        <v>VAL.BE.T1100.TE.S13.GF0303.MNAC</v>
      </c>
      <c r="B4" s="60">
        <f>[23]gov!B70</f>
        <v>1037.5999999999999</v>
      </c>
      <c r="C4" s="60">
        <f>[23]gov!C70</f>
        <v>1055.5</v>
      </c>
      <c r="D4" s="60">
        <f>[23]gov!D70</f>
        <v>1170.2</v>
      </c>
      <c r="E4" s="60">
        <f>[23]gov!E70</f>
        <v>1117</v>
      </c>
      <c r="F4" s="61">
        <f>[23]gov!F70</f>
        <v>1085.8</v>
      </c>
      <c r="G4" s="61">
        <f>[23]gov!G70</f>
        <v>1030.3</v>
      </c>
      <c r="H4" s="61">
        <f>[23]gov!H70</f>
        <v>1132.7</v>
      </c>
      <c r="I4" s="58" t="str">
        <f>[23]gov!A37</f>
        <v>VAL.BE.T1100.TE.S13.GF0303.PC_GDP</v>
      </c>
      <c r="J4" s="58">
        <f>[23]gov!B37</f>
        <v>0.284196</v>
      </c>
      <c r="K4" s="58">
        <f>[23]gov!C37</f>
        <v>0.278418</v>
      </c>
      <c r="L4" s="58">
        <f>[23]gov!D37</f>
        <v>0.30198700000000001</v>
      </c>
      <c r="M4" s="58">
        <f>[23]gov!E37</f>
        <v>0.28470200000000001</v>
      </c>
      <c r="N4" s="58">
        <f>[23]gov!F37</f>
        <v>0.27125500000000002</v>
      </c>
      <c r="O4" s="58">
        <f>[23]gov!G37</f>
        <v>0.25102600000000003</v>
      </c>
      <c r="P4" s="58">
        <f>[23]gov!H37</f>
        <v>0.26774700000000001</v>
      </c>
      <c r="Q4" s="58" t="s">
        <v>177</v>
      </c>
      <c r="R4" s="62">
        <f>[23]gov!B4</f>
        <v>1037.5999999999999</v>
      </c>
      <c r="S4" s="62">
        <f>[23]gov!C4</f>
        <v>1055.5</v>
      </c>
      <c r="T4" s="62">
        <f>[23]gov!D4</f>
        <v>1170.2</v>
      </c>
      <c r="U4" s="62">
        <f>[23]gov!E4</f>
        <v>1117</v>
      </c>
      <c r="V4" s="62">
        <f>[23]gov!F4</f>
        <v>1085.8</v>
      </c>
      <c r="W4" s="62">
        <f>[23]gov!G4</f>
        <v>1030.3</v>
      </c>
      <c r="X4" s="62">
        <f>[23]gov!H4</f>
        <v>1132.7</v>
      </c>
      <c r="Y4" s="78" t="s">
        <v>1</v>
      </c>
      <c r="Z4" s="80">
        <v>10896</v>
      </c>
      <c r="AA4" s="80">
        <v>11125</v>
      </c>
      <c r="AB4" s="80">
        <v>11180</v>
      </c>
      <c r="AC4" s="80">
        <v>11238</v>
      </c>
      <c r="AD4" s="80">
        <v>11295</v>
      </c>
      <c r="AF4" s="60">
        <f t="shared" si="1"/>
        <v>95.227606461086623</v>
      </c>
      <c r="AG4" s="60">
        <f t="shared" si="2"/>
        <v>100.40449438202248</v>
      </c>
      <c r="AH4" s="60">
        <f t="shared" si="0"/>
        <v>97.119856887298752</v>
      </c>
      <c r="AI4" s="60">
        <f t="shared" si="0"/>
        <v>91.680014237408798</v>
      </c>
      <c r="AJ4" s="60">
        <f t="shared" si="0"/>
        <v>100.28331119964587</v>
      </c>
      <c r="AK4" s="58" t="s">
        <v>50</v>
      </c>
    </row>
    <row r="5" spans="1:37">
      <c r="A5" s="58" t="str">
        <f>[23]gov!A71</f>
        <v>VAL.BG.T1100.TE.S13.GF0303.MNAC</v>
      </c>
      <c r="B5" s="60">
        <f>[23]gov!B71</f>
        <v>410</v>
      </c>
      <c r="C5" s="60">
        <f>[23]gov!C71</f>
        <v>497.25013300000001</v>
      </c>
      <c r="D5" s="60">
        <f>[23]gov!D71</f>
        <v>484.45020099999999</v>
      </c>
      <c r="E5" s="60">
        <f>[23]gov!E71</f>
        <v>520.02</v>
      </c>
      <c r="F5" s="61">
        <f>[23]gov!F71</f>
        <v>554.63511300000005</v>
      </c>
      <c r="G5" s="61">
        <f>[23]gov!G71</f>
        <v>593.59841200000005</v>
      </c>
      <c r="H5" s="61">
        <f>[23]gov!H71</f>
        <v>588.28117599999996</v>
      </c>
      <c r="I5" s="58" t="str">
        <f>[23]gov!A38</f>
        <v>VAL.BG.T1100.TE.S13.GF0303.PC_GDP</v>
      </c>
      <c r="J5" s="58">
        <f>[23]gov!B38</f>
        <v>0.54833900000000002</v>
      </c>
      <c r="K5" s="58">
        <f>[23]gov!C38</f>
        <v>0.61572099999999996</v>
      </c>
      <c r="L5" s="58">
        <f>[23]gov!D38</f>
        <v>0.59050199999999997</v>
      </c>
      <c r="M5" s="58">
        <f>[23]gov!E38</f>
        <v>0.63288900000000003</v>
      </c>
      <c r="N5" s="58">
        <f>[23]gov!F38</f>
        <v>0.66316699999999995</v>
      </c>
      <c r="O5" s="58">
        <f>[23]gov!G38</f>
        <v>0.67019300000000004</v>
      </c>
      <c r="P5" s="58">
        <f>[23]gov!H38</f>
        <v>0.62496700000000005</v>
      </c>
      <c r="Q5" s="58" t="s">
        <v>178</v>
      </c>
      <c r="R5" s="62">
        <f>[23]gov!B5</f>
        <v>209.632881</v>
      </c>
      <c r="S5" s="62">
        <f>[23]gov!C5</f>
        <v>254.24384800000001</v>
      </c>
      <c r="T5" s="62">
        <f>[23]gov!D5</f>
        <v>247.69924700000001</v>
      </c>
      <c r="U5" s="62">
        <f>[23]gov!E5</f>
        <v>265.88607500000001</v>
      </c>
      <c r="V5" s="62">
        <f>[23]gov!F5</f>
        <v>283.58477199999999</v>
      </c>
      <c r="W5" s="62">
        <f>[23]gov!G5</f>
        <v>303.50669499999998</v>
      </c>
      <c r="X5" s="62">
        <f>[23]gov!H5</f>
        <v>300.78799400000003</v>
      </c>
      <c r="Y5" s="78" t="s">
        <v>2</v>
      </c>
      <c r="Z5" s="80">
        <v>7534.29</v>
      </c>
      <c r="AA5" s="80">
        <v>7265.12</v>
      </c>
      <c r="AB5" s="80">
        <v>7223.94</v>
      </c>
      <c r="AC5" s="80">
        <v>7177.99</v>
      </c>
      <c r="AD5" s="80">
        <v>7127.82</v>
      </c>
      <c r="AF5" s="60">
        <f t="shared" si="1"/>
        <v>27.82384020259374</v>
      </c>
      <c r="AG5" s="60">
        <f t="shared" si="2"/>
        <v>36.597616419274566</v>
      </c>
      <c r="AH5" s="60">
        <f t="shared" si="0"/>
        <v>39.256246868052614</v>
      </c>
      <c r="AI5" s="60">
        <f t="shared" si="0"/>
        <v>42.282964311736293</v>
      </c>
      <c r="AJ5" s="60">
        <f t="shared" si="0"/>
        <v>42.199156824947885</v>
      </c>
      <c r="AK5" s="58" t="s">
        <v>30</v>
      </c>
    </row>
    <row r="6" spans="1:37">
      <c r="A6" s="58" t="str">
        <f>[23]gov!A72</f>
        <v>VAL.CZ.T1100.TE.S13.GF0303.MNAC</v>
      </c>
      <c r="B6" s="60">
        <f>[23]gov!B72</f>
        <v>11870</v>
      </c>
      <c r="C6" s="60">
        <f>[23]gov!C72</f>
        <v>11992</v>
      </c>
      <c r="D6" s="60">
        <f>[23]gov!D72</f>
        <v>11626</v>
      </c>
      <c r="E6" s="60">
        <f>[23]gov!E72</f>
        <v>12361</v>
      </c>
      <c r="F6" s="61">
        <f>[23]gov!F72</f>
        <v>12765</v>
      </c>
      <c r="G6" s="61">
        <f>[23]gov!G72</f>
        <v>14914</v>
      </c>
      <c r="H6" s="61">
        <f>[23]gov!H72</f>
        <v>14835</v>
      </c>
      <c r="I6" s="58" t="str">
        <f>[23]gov!A39</f>
        <v>VAL.CZ.T1100.TE.S13.GF0303.PC_GDP</v>
      </c>
      <c r="J6" s="58">
        <f>[23]gov!B39</f>
        <v>0.29956100000000002</v>
      </c>
      <c r="K6" s="58">
        <f>[23]gov!C39</f>
        <v>0.29729100000000003</v>
      </c>
      <c r="L6" s="58">
        <f>[23]gov!D39</f>
        <v>0.28636099999999998</v>
      </c>
      <c r="M6" s="58">
        <f>[23]gov!E39</f>
        <v>0.30162600000000001</v>
      </c>
      <c r="N6" s="58">
        <f>[23]gov!F39</f>
        <v>0.29591200000000001</v>
      </c>
      <c r="O6" s="58">
        <f>[23]gov!G39</f>
        <v>0.324515</v>
      </c>
      <c r="P6" s="58">
        <f>[23]gov!H39</f>
        <v>0.31079499999999999</v>
      </c>
      <c r="Q6" s="58" t="s">
        <v>179</v>
      </c>
      <c r="R6" s="62">
        <f>[23]gov!B6</f>
        <v>469.46684900000002</v>
      </c>
      <c r="S6" s="62">
        <f>[23]gov!C6</f>
        <v>487.67791499999998</v>
      </c>
      <c r="T6" s="62">
        <f>[23]gov!D6</f>
        <v>462.28478000000001</v>
      </c>
      <c r="U6" s="62">
        <f>[23]gov!E6</f>
        <v>475.78907700000002</v>
      </c>
      <c r="V6" s="62">
        <f>[23]gov!F6</f>
        <v>463.57496800000001</v>
      </c>
      <c r="W6" s="62">
        <f>[23]gov!G6</f>
        <v>546.72093400000006</v>
      </c>
      <c r="X6" s="62">
        <f>[23]gov!H6</f>
        <v>548.75341400000002</v>
      </c>
      <c r="Y6" s="78" t="s">
        <v>4</v>
      </c>
      <c r="Z6" s="80">
        <v>10517.25</v>
      </c>
      <c r="AA6" s="80">
        <v>10510.72</v>
      </c>
      <c r="AB6" s="80">
        <v>10524.78</v>
      </c>
      <c r="AC6" s="80">
        <v>10542.94</v>
      </c>
      <c r="AD6" s="80">
        <v>10565.28</v>
      </c>
      <c r="AF6" s="60">
        <f t="shared" si="1"/>
        <v>44.637794955905775</v>
      </c>
      <c r="AG6" s="60">
        <f t="shared" si="2"/>
        <v>45.267029946568847</v>
      </c>
      <c r="AH6" s="60">
        <f t="shared" si="0"/>
        <v>44.04604827844382</v>
      </c>
      <c r="AI6" s="60">
        <f t="shared" si="0"/>
        <v>51.856591614862644</v>
      </c>
      <c r="AJ6" s="60">
        <f t="shared" si="0"/>
        <v>51.939315758787266</v>
      </c>
      <c r="AK6" s="58" t="s">
        <v>34</v>
      </c>
    </row>
    <row r="7" spans="1:37">
      <c r="A7" s="58" t="str">
        <f>[23]gov!A73</f>
        <v>VAL.DK.T1100.TE.S13.GF0303.MNAC</v>
      </c>
      <c r="B7" s="60">
        <f>[23]gov!B73</f>
        <v>3525</v>
      </c>
      <c r="C7" s="60">
        <f>[23]gov!C73</f>
        <v>4114</v>
      </c>
      <c r="D7" s="60">
        <f>[23]gov!D73</f>
        <v>3736</v>
      </c>
      <c r="E7" s="60">
        <f>[23]gov!E73</f>
        <v>3323</v>
      </c>
      <c r="F7" s="61">
        <f>[23]gov!F73</f>
        <v>3358</v>
      </c>
      <c r="G7" s="61">
        <f>[23]gov!G73</f>
        <v>3373</v>
      </c>
      <c r="H7" s="61">
        <f>[23]gov!H73</f>
        <v>3436</v>
      </c>
      <c r="I7" s="58" t="str">
        <f>[23]gov!A40</f>
        <v>VAL.DK.T1100.TE.S13.GF0303.PC_GDP</v>
      </c>
      <c r="J7" s="58">
        <f>[23]gov!B40</f>
        <v>0.19465199999999999</v>
      </c>
      <c r="K7" s="58">
        <f>[23]gov!C40</f>
        <v>0.22275700000000001</v>
      </c>
      <c r="L7" s="58">
        <f>[23]gov!D40</f>
        <v>0.19714999999999999</v>
      </c>
      <c r="M7" s="58">
        <f>[23]gov!E40</f>
        <v>0.172205</v>
      </c>
      <c r="N7" s="58">
        <f>[23]gov!F40</f>
        <v>0.16949600000000001</v>
      </c>
      <c r="O7" s="58">
        <f>[23]gov!G40</f>
        <v>0.16639499999999999</v>
      </c>
      <c r="P7" s="58">
        <f>[23]gov!H40</f>
        <v>0.16631499999999999</v>
      </c>
      <c r="Q7" s="58" t="s">
        <v>180</v>
      </c>
      <c r="R7" s="62">
        <f>[23]gov!B7</f>
        <v>473.32590599999997</v>
      </c>
      <c r="S7" s="62">
        <f>[23]gov!C7</f>
        <v>552.17028400000004</v>
      </c>
      <c r="T7" s="62">
        <f>[23]gov!D7</f>
        <v>501.90094699999997</v>
      </c>
      <c r="U7" s="62">
        <f>[23]gov!E7</f>
        <v>445.56778400000002</v>
      </c>
      <c r="V7" s="62">
        <f>[23]gov!F7</f>
        <v>450.44802600000003</v>
      </c>
      <c r="W7" s="62">
        <f>[23]gov!G7</f>
        <v>452.223567</v>
      </c>
      <c r="X7" s="62">
        <f>[23]gov!H7</f>
        <v>461.505402</v>
      </c>
      <c r="Y7" s="78" t="s">
        <v>5</v>
      </c>
      <c r="Z7" s="80">
        <v>5547</v>
      </c>
      <c r="AA7" s="80">
        <v>5613</v>
      </c>
      <c r="AB7" s="80">
        <v>5643</v>
      </c>
      <c r="AC7" s="80">
        <v>5682</v>
      </c>
      <c r="AD7" s="80">
        <v>5729</v>
      </c>
      <c r="AF7" s="60">
        <f t="shared" si="1"/>
        <v>85.3300713899405</v>
      </c>
      <c r="AG7" s="60">
        <f t="shared" si="2"/>
        <v>79.381397470158575</v>
      </c>
      <c r="AH7" s="60">
        <f t="shared" si="0"/>
        <v>79.824211589580017</v>
      </c>
      <c r="AI7" s="60">
        <f t="shared" si="0"/>
        <v>79.588800950369588</v>
      </c>
      <c r="AJ7" s="60">
        <f t="shared" si="0"/>
        <v>80.55601361494152</v>
      </c>
      <c r="AK7" s="58" t="s">
        <v>26</v>
      </c>
    </row>
    <row r="8" spans="1:37">
      <c r="A8" s="58" t="str">
        <f>[23]gov!A74</f>
        <v>VAL.DE.T1100.TE.S13.GF0303.MNAC</v>
      </c>
      <c r="B8" s="60">
        <f>[23]gov!B74</f>
        <v>10720</v>
      </c>
      <c r="C8" s="60">
        <f>[23]gov!C74</f>
        <v>10875</v>
      </c>
      <c r="D8" s="60">
        <f>[23]gov!D74</f>
        <v>11037</v>
      </c>
      <c r="E8" s="60">
        <f>[23]gov!E74</f>
        <v>11500</v>
      </c>
      <c r="F8" s="61">
        <f>[23]gov!F74</f>
        <v>11973</v>
      </c>
      <c r="G8" s="61">
        <f>[23]gov!G74</f>
        <v>12131</v>
      </c>
      <c r="H8" s="61">
        <f>[23]gov!H74</f>
        <v>12799</v>
      </c>
      <c r="I8" s="58" t="str">
        <f>[23]gov!A41</f>
        <v>VAL.DE.T1100.TE.S13.GF0303.PC_GDP</v>
      </c>
      <c r="J8" s="58">
        <f>[23]gov!B41</f>
        <v>0.41549399999999997</v>
      </c>
      <c r="K8" s="58">
        <f>[23]gov!C41</f>
        <v>0.40231299999999998</v>
      </c>
      <c r="L8" s="58">
        <f>[23]gov!D41</f>
        <v>0.400144</v>
      </c>
      <c r="M8" s="58">
        <f>[23]gov!E41</f>
        <v>0.40690100000000001</v>
      </c>
      <c r="N8" s="58">
        <f>[23]gov!F41</f>
        <v>0.40829100000000002</v>
      </c>
      <c r="O8" s="58">
        <f>[23]gov!G41</f>
        <v>0.39856799999999998</v>
      </c>
      <c r="P8" s="58">
        <f>[23]gov!H41</f>
        <v>0.407086</v>
      </c>
      <c r="Q8" s="58" t="s">
        <v>181</v>
      </c>
      <c r="R8" s="62">
        <f>[23]gov!B8</f>
        <v>10720</v>
      </c>
      <c r="S8" s="62">
        <f>[23]gov!C8</f>
        <v>10875</v>
      </c>
      <c r="T8" s="62">
        <f>[23]gov!D8</f>
        <v>11037</v>
      </c>
      <c r="U8" s="62">
        <f>[23]gov!E8</f>
        <v>11500</v>
      </c>
      <c r="V8" s="62">
        <f>[23]gov!F8</f>
        <v>11973</v>
      </c>
      <c r="W8" s="62">
        <f>[23]gov!G8</f>
        <v>12131</v>
      </c>
      <c r="X8" s="62">
        <f>[23]gov!H8</f>
        <v>12799</v>
      </c>
      <c r="Y8" s="78" t="s">
        <v>182</v>
      </c>
      <c r="Z8" s="80">
        <v>80284</v>
      </c>
      <c r="AA8" s="80">
        <v>80646</v>
      </c>
      <c r="AB8" s="80">
        <v>80983</v>
      </c>
      <c r="AC8" s="80">
        <v>81687</v>
      </c>
      <c r="AD8" s="80">
        <v>82349</v>
      </c>
      <c r="AF8" s="60">
        <f t="shared" si="1"/>
        <v>133.52598276119775</v>
      </c>
      <c r="AG8" s="60">
        <f t="shared" si="2"/>
        <v>142.59851697542345</v>
      </c>
      <c r="AH8" s="63">
        <f t="shared" si="0"/>
        <v>147.84584418952124</v>
      </c>
      <c r="AI8" s="63">
        <f t="shared" si="0"/>
        <v>148.50588220891942</v>
      </c>
      <c r="AJ8" s="63">
        <f t="shared" si="0"/>
        <v>155.42386671362129</v>
      </c>
      <c r="AK8" s="58" t="s">
        <v>36</v>
      </c>
    </row>
    <row r="9" spans="1:37">
      <c r="A9" s="58" t="str">
        <f>[23]gov!A75</f>
        <v>VAL.EE.T1100.TE.S13.GF0303.MNAC</v>
      </c>
      <c r="B9" s="60">
        <f>[23]gov!B75</f>
        <v>30</v>
      </c>
      <c r="C9" s="60">
        <f>[23]gov!C75</f>
        <v>28.3</v>
      </c>
      <c r="D9" s="60">
        <f>[23]gov!D75</f>
        <v>31.5</v>
      </c>
      <c r="E9" s="60">
        <f>[23]gov!E75</f>
        <v>52.1</v>
      </c>
      <c r="F9" s="61">
        <f>[23]gov!F75</f>
        <v>60.2</v>
      </c>
      <c r="G9" s="61">
        <f>[23]gov!G75</f>
        <v>61.8</v>
      </c>
      <c r="H9" s="61">
        <f>[23]gov!H75</f>
        <v>63.5</v>
      </c>
      <c r="I9" s="58" t="str">
        <f>[23]gov!A42</f>
        <v>VAL.EE.T1100.TE.S13.GF0303.PC_GDP</v>
      </c>
      <c r="J9" s="58">
        <f>[23]gov!B42</f>
        <v>0.20385200000000001</v>
      </c>
      <c r="K9" s="58">
        <f>[23]gov!C42</f>
        <v>0.16979</v>
      </c>
      <c r="L9" s="58">
        <f>[23]gov!D42</f>
        <v>0.17563500000000001</v>
      </c>
      <c r="M9" s="58">
        <f>[23]gov!E42</f>
        <v>0.27519100000000002</v>
      </c>
      <c r="N9" s="58">
        <f>[23]gov!F42</f>
        <v>0.30455900000000002</v>
      </c>
      <c r="O9" s="58">
        <f>[23]gov!G42</f>
        <v>0.30371999999999999</v>
      </c>
      <c r="P9" s="58">
        <f>[23]gov!H42</f>
        <v>0.30097200000000002</v>
      </c>
      <c r="Q9" s="58" t="s">
        <v>183</v>
      </c>
      <c r="R9" s="62">
        <f>[23]gov!B9</f>
        <v>30</v>
      </c>
      <c r="S9" s="62">
        <f>[23]gov!C9</f>
        <v>28.3</v>
      </c>
      <c r="T9" s="62">
        <f>[23]gov!D9</f>
        <v>31.5</v>
      </c>
      <c r="U9" s="62">
        <f>[23]gov!E9</f>
        <v>52.1</v>
      </c>
      <c r="V9" s="62">
        <f>[23]gov!F9</f>
        <v>60.2</v>
      </c>
      <c r="W9" s="62">
        <f>[23]gov!G9</f>
        <v>61.8</v>
      </c>
      <c r="X9" s="62">
        <f>[23]gov!H9</f>
        <v>63.5</v>
      </c>
      <c r="Y9" s="78" t="s">
        <v>6</v>
      </c>
      <c r="Z9" s="80">
        <v>1333.3</v>
      </c>
      <c r="AA9" s="80">
        <v>1320.2</v>
      </c>
      <c r="AB9" s="80">
        <v>1315.8</v>
      </c>
      <c r="AC9" s="80">
        <v>1313.3</v>
      </c>
      <c r="AD9" s="80">
        <v>1315.9</v>
      </c>
      <c r="AF9" s="60">
        <f t="shared" si="1"/>
        <v>22.500562514062853</v>
      </c>
      <c r="AG9" s="60">
        <f t="shared" si="2"/>
        <v>39.463717618542645</v>
      </c>
      <c r="AH9" s="60">
        <f t="shared" si="0"/>
        <v>45.751633986928105</v>
      </c>
      <c r="AI9" s="60">
        <f t="shared" si="0"/>
        <v>47.057031904363058</v>
      </c>
      <c r="AJ9" s="60">
        <f t="shared" si="0"/>
        <v>48.255946500493955</v>
      </c>
      <c r="AK9" s="58" t="s">
        <v>35</v>
      </c>
    </row>
    <row r="10" spans="1:37">
      <c r="A10" s="58" t="str">
        <f>[23]gov!A76</f>
        <v>VAL.IE.T1100.TE.S13.GF0303.MNAC</v>
      </c>
      <c r="B10" s="60">
        <f>[23]gov!B76</f>
        <v>445.15</v>
      </c>
      <c r="C10" s="60">
        <f>[23]gov!C76</f>
        <v>571.47</v>
      </c>
      <c r="D10" s="60">
        <f>[23]gov!D76</f>
        <v>536.46</v>
      </c>
      <c r="E10" s="60">
        <f>[23]gov!E76</f>
        <v>554.12</v>
      </c>
      <c r="F10" s="61">
        <f>[23]gov!F76</f>
        <v>555.03</v>
      </c>
      <c r="G10" s="61">
        <f>[23]gov!G76</f>
        <v>569.71</v>
      </c>
      <c r="H10" s="61">
        <f>[23]gov!H76</f>
        <v>589.65</v>
      </c>
      <c r="I10" s="58" t="str">
        <f>[23]gov!A43</f>
        <v>VAL.IE.T1100.TE.S13.GF0303.PC_GDP</v>
      </c>
      <c r="J10" s="58">
        <f>[23]gov!B43</f>
        <v>0.265629</v>
      </c>
      <c r="K10" s="58">
        <f>[23]gov!C43</f>
        <v>0.33236700000000002</v>
      </c>
      <c r="L10" s="58">
        <f>[23]gov!D43</f>
        <v>0.30556899999999998</v>
      </c>
      <c r="M10" s="58">
        <f>[23]gov!E43</f>
        <v>0.30733500000000002</v>
      </c>
      <c r="N10" s="58">
        <f>[23]gov!F43</f>
        <v>0.28530800000000001</v>
      </c>
      <c r="O10" s="58">
        <f>[23]gov!G43</f>
        <v>0.217416</v>
      </c>
      <c r="P10" s="58">
        <f>[23]gov!H43</f>
        <v>0.213977</v>
      </c>
      <c r="Q10" s="58" t="s">
        <v>184</v>
      </c>
      <c r="R10" s="62">
        <f>[23]gov!B10</f>
        <v>445.15</v>
      </c>
      <c r="S10" s="62">
        <f>[23]gov!C10</f>
        <v>571.47</v>
      </c>
      <c r="T10" s="62">
        <f>[23]gov!D10</f>
        <v>536.46</v>
      </c>
      <c r="U10" s="62">
        <f>[23]gov!E10</f>
        <v>554.12</v>
      </c>
      <c r="V10" s="62">
        <f>[23]gov!F10</f>
        <v>555.03</v>
      </c>
      <c r="W10" s="62">
        <f>[23]gov!G10</f>
        <v>569.71</v>
      </c>
      <c r="X10" s="62">
        <f>[23]gov!H10</f>
        <v>589.65</v>
      </c>
      <c r="Y10" s="78" t="s">
        <v>12</v>
      </c>
      <c r="Z10" s="80">
        <v>4559.7700000000004</v>
      </c>
      <c r="AA10" s="80">
        <v>4601.83</v>
      </c>
      <c r="AB10" s="80">
        <v>4614.84</v>
      </c>
      <c r="AC10" s="80">
        <v>4642.24</v>
      </c>
      <c r="AD10" s="80">
        <v>4683.42</v>
      </c>
      <c r="AF10" s="60">
        <f t="shared" si="1"/>
        <v>97.625538130212703</v>
      </c>
      <c r="AG10" s="60">
        <f t="shared" si="2"/>
        <v>120.41296614607667</v>
      </c>
      <c r="AH10" s="63">
        <f t="shared" si="0"/>
        <v>120.2706919416491</v>
      </c>
      <c r="AI10" s="63">
        <f t="shared" si="0"/>
        <v>122.72308196043291</v>
      </c>
      <c r="AJ10" s="63">
        <f t="shared" si="0"/>
        <v>125.90158473935713</v>
      </c>
      <c r="AK10" s="58" t="s">
        <v>51</v>
      </c>
    </row>
    <row r="11" spans="1:37">
      <c r="A11" s="58" t="str">
        <f>[23]gov!A77</f>
        <v>VAL.EL.T1100.TE.S13.GF0303.MNAC</v>
      </c>
      <c r="B11" s="60">
        <f>[23]gov!B77</f>
        <v>675</v>
      </c>
      <c r="C11" s="60">
        <f>[23]gov!C77</f>
        <v>656</v>
      </c>
      <c r="D11" s="60">
        <f>[23]gov!D77</f>
        <v>583</v>
      </c>
      <c r="E11" s="60">
        <f>[23]gov!E77</f>
        <v>626</v>
      </c>
      <c r="F11" s="61">
        <f>[23]gov!F77</f>
        <v>735</v>
      </c>
      <c r="G11" s="61">
        <f>[23]gov!G77</f>
        <v>551</v>
      </c>
      <c r="H11" s="61">
        <f>[23]gov!H77</f>
        <v>583</v>
      </c>
      <c r="I11" s="58" t="str">
        <f>[23]gov!A44</f>
        <v>VAL.EL.T1100.TE.S13.GF0303.PC_GDP</v>
      </c>
      <c r="J11" s="58">
        <f>[23]gov!B44</f>
        <v>0.29863099999999998</v>
      </c>
      <c r="K11" s="58">
        <f>[23]gov!C44</f>
        <v>0.31686399999999998</v>
      </c>
      <c r="L11" s="58">
        <f>[23]gov!D44</f>
        <v>0.30491000000000001</v>
      </c>
      <c r="M11" s="58">
        <f>[23]gov!E44</f>
        <v>0.34651900000000002</v>
      </c>
      <c r="N11" s="58">
        <f>[23]gov!F44</f>
        <v>0.41140500000000002</v>
      </c>
      <c r="O11" s="58">
        <f>[23]gov!G44</f>
        <v>0.31251400000000001</v>
      </c>
      <c r="P11" s="58">
        <f>[23]gov!H44</f>
        <v>0.334675</v>
      </c>
      <c r="Q11" s="58" t="s">
        <v>185</v>
      </c>
      <c r="R11" s="60">
        <f>[23]gov!B11</f>
        <v>675</v>
      </c>
      <c r="S11" s="60">
        <f>[23]gov!C11</f>
        <v>656</v>
      </c>
      <c r="T11" s="60">
        <f>[23]gov!D11</f>
        <v>583</v>
      </c>
      <c r="U11" s="60">
        <f>[23]gov!E11</f>
        <v>626</v>
      </c>
      <c r="V11" s="60">
        <f>[23]gov!F11</f>
        <v>735</v>
      </c>
      <c r="W11" s="60">
        <f>[23]gov!G11</f>
        <v>551</v>
      </c>
      <c r="X11" s="60">
        <f>[23]gov!H11</f>
        <v>583</v>
      </c>
      <c r="Y11" s="78" t="s">
        <v>10</v>
      </c>
      <c r="Z11" s="80">
        <v>11121.38</v>
      </c>
      <c r="AA11" s="80">
        <v>10965.24</v>
      </c>
      <c r="AB11" s="80">
        <v>10892.37</v>
      </c>
      <c r="AC11" s="80">
        <v>10820.96</v>
      </c>
      <c r="AD11" s="80">
        <v>10783.75</v>
      </c>
      <c r="AF11" s="60">
        <f t="shared" si="1"/>
        <v>60.693906691435778</v>
      </c>
      <c r="AG11" s="60">
        <f t="shared" si="2"/>
        <v>57.089493709212022</v>
      </c>
      <c r="AH11" s="61">
        <f t="shared" si="0"/>
        <v>67.478427559842345</v>
      </c>
      <c r="AI11" s="61">
        <f t="shared" si="0"/>
        <v>50.919696588842399</v>
      </c>
      <c r="AJ11" s="61">
        <f t="shared" si="0"/>
        <v>54.062826011359682</v>
      </c>
      <c r="AK11" s="58" t="s">
        <v>46</v>
      </c>
    </row>
    <row r="12" spans="1:37">
      <c r="A12" s="58" t="str">
        <f>[23]gov!A78</f>
        <v>VAL.ES.T1100.TE.S13.GF0303.MNAC</v>
      </c>
      <c r="B12" s="60">
        <f>[23]gov!B78</f>
        <v>4194</v>
      </c>
      <c r="C12" s="60">
        <f>[23]gov!C78</f>
        <v>4088</v>
      </c>
      <c r="D12" s="60">
        <f>[23]gov!D78</f>
        <v>3862</v>
      </c>
      <c r="E12" s="60">
        <f>[23]gov!E78</f>
        <v>3759</v>
      </c>
      <c r="F12" s="61">
        <f>[23]gov!F78</f>
        <v>3699</v>
      </c>
      <c r="G12" s="61">
        <f>[23]gov!G78</f>
        <v>3877</v>
      </c>
      <c r="H12" s="61">
        <f>[23]gov!H78</f>
        <v>3812</v>
      </c>
      <c r="I12" s="58" t="str">
        <f>[23]gov!A45</f>
        <v>VAL.ES.T1100.TE.S13.GF0303.PC_GDP</v>
      </c>
      <c r="J12" s="58">
        <f>[23]gov!B45</f>
        <v>0.38799699999999998</v>
      </c>
      <c r="K12" s="58">
        <f>[23]gov!C45</f>
        <v>0.38189600000000001</v>
      </c>
      <c r="L12" s="58">
        <f>[23]gov!D45</f>
        <v>0.37141200000000002</v>
      </c>
      <c r="M12" s="58">
        <f>[23]gov!E45</f>
        <v>0.36648399999999998</v>
      </c>
      <c r="N12" s="58">
        <f>[23]gov!F45</f>
        <v>0.35642000000000001</v>
      </c>
      <c r="O12" s="58">
        <f>[23]gov!G45</f>
        <v>0.35898200000000002</v>
      </c>
      <c r="P12" s="58">
        <f>[23]gov!H45</f>
        <v>0.34080700000000003</v>
      </c>
      <c r="Q12" s="58" t="s">
        <v>186</v>
      </c>
      <c r="R12" s="60">
        <f>[23]gov!B12</f>
        <v>4194</v>
      </c>
      <c r="S12" s="60">
        <f>[23]gov!C12</f>
        <v>4088</v>
      </c>
      <c r="T12" s="60">
        <f>[23]gov!D12</f>
        <v>3862</v>
      </c>
      <c r="U12" s="60">
        <f>[23]gov!E12</f>
        <v>3759</v>
      </c>
      <c r="V12" s="60">
        <f>[23]gov!F12</f>
        <v>3699</v>
      </c>
      <c r="W12" s="60">
        <f>[23]gov!G12</f>
        <v>3877</v>
      </c>
      <c r="X12" s="60">
        <f>[23]gov!H12</f>
        <v>3812</v>
      </c>
      <c r="Y12" s="78" t="s">
        <v>24</v>
      </c>
      <c r="Z12" s="80">
        <v>46562</v>
      </c>
      <c r="AA12" s="80">
        <v>46593</v>
      </c>
      <c r="AB12" s="80">
        <v>46455</v>
      </c>
      <c r="AC12" s="80">
        <v>46410</v>
      </c>
      <c r="AD12" s="80">
        <v>46450</v>
      </c>
      <c r="AF12" s="60">
        <f t="shared" si="1"/>
        <v>90.073450453159225</v>
      </c>
      <c r="AG12" s="60">
        <f t="shared" si="2"/>
        <v>80.677354967484391</v>
      </c>
      <c r="AH12" s="61">
        <f t="shared" si="0"/>
        <v>79.625443978043265</v>
      </c>
      <c r="AI12" s="61">
        <f t="shared" si="0"/>
        <v>83.538030596854128</v>
      </c>
      <c r="AJ12" s="61">
        <f t="shared" si="0"/>
        <v>82.066738428417651</v>
      </c>
      <c r="AK12" s="58" t="s">
        <v>45</v>
      </c>
    </row>
    <row r="13" spans="1:37">
      <c r="A13" s="58" t="str">
        <f>[23]gov!A79</f>
        <v>VAL.FR.T1100.TE.S13.GF0303.MNAC</v>
      </c>
      <c r="B13" s="60">
        <f>[23]gov!B79</f>
        <v>4757</v>
      </c>
      <c r="C13" s="60">
        <f>[23]gov!C79</f>
        <v>4699</v>
      </c>
      <c r="D13" s="60">
        <f>[23]gov!D79</f>
        <v>4806</v>
      </c>
      <c r="E13" s="60">
        <f>[23]gov!E79</f>
        <v>4839</v>
      </c>
      <c r="F13" s="61">
        <f>[23]gov!F79</f>
        <v>4977</v>
      </c>
      <c r="G13" s="61">
        <f>[23]gov!G79</f>
        <v>5001</v>
      </c>
      <c r="H13" s="61">
        <f>[23]gov!H79</f>
        <v>5228</v>
      </c>
      <c r="I13" s="58" t="str">
        <f>[23]gov!A46</f>
        <v>VAL.FR.T1100.TE.S13.GF0303.PC_GDP</v>
      </c>
      <c r="J13" s="58">
        <f>[23]gov!B46</f>
        <v>0.23803099999999999</v>
      </c>
      <c r="K13" s="58">
        <f>[23]gov!C46</f>
        <v>0.228186</v>
      </c>
      <c r="L13" s="58">
        <f>[23]gov!D46</f>
        <v>0.230291</v>
      </c>
      <c r="M13" s="58">
        <f>[23]gov!E46</f>
        <v>0.228767</v>
      </c>
      <c r="N13" s="58">
        <f>[23]gov!F46</f>
        <v>0.23174600000000001</v>
      </c>
      <c r="O13" s="58">
        <f>[23]gov!G46</f>
        <v>0.22791500000000001</v>
      </c>
      <c r="P13" s="58">
        <f>[23]gov!H46</f>
        <v>0.23455999999999999</v>
      </c>
      <c r="Q13" s="58" t="s">
        <v>187</v>
      </c>
      <c r="R13" s="62">
        <f>[23]gov!B13</f>
        <v>4757</v>
      </c>
      <c r="S13" s="62">
        <f>[23]gov!C13</f>
        <v>4699</v>
      </c>
      <c r="T13" s="62">
        <f>[23]gov!D13</f>
        <v>4806</v>
      </c>
      <c r="U13" s="62">
        <f>[23]gov!E13</f>
        <v>4839</v>
      </c>
      <c r="V13" s="62">
        <f>[23]gov!F13</f>
        <v>4977</v>
      </c>
      <c r="W13" s="62">
        <f>[23]gov!G13</f>
        <v>5001</v>
      </c>
      <c r="X13" s="62">
        <f>[23]gov!H13</f>
        <v>5228</v>
      </c>
      <c r="Y13" s="78" t="s">
        <v>8</v>
      </c>
      <c r="Z13" s="80">
        <v>64974</v>
      </c>
      <c r="AA13" s="80">
        <v>65953</v>
      </c>
      <c r="AB13" s="80">
        <v>66290</v>
      </c>
      <c r="AC13" s="80">
        <v>66590</v>
      </c>
      <c r="AD13" s="80">
        <v>66858</v>
      </c>
      <c r="AF13" s="60">
        <f t="shared" si="1"/>
        <v>73.213900944993384</v>
      </c>
      <c r="AG13" s="60">
        <f t="shared" si="2"/>
        <v>73.370430458053463</v>
      </c>
      <c r="AH13" s="60">
        <f t="shared" si="0"/>
        <v>75.079197465681105</v>
      </c>
      <c r="AI13" s="60">
        <f t="shared" si="0"/>
        <v>75.101366571557293</v>
      </c>
      <c r="AJ13" s="60">
        <f t="shared" si="0"/>
        <v>78.195578689162105</v>
      </c>
      <c r="AK13" s="58" t="s">
        <v>43</v>
      </c>
    </row>
    <row r="14" spans="1:37">
      <c r="A14" s="58" t="str">
        <f>[23]gov!A80</f>
        <v>VAL.HR.T1100.TE.S13.GF0303.MNAC</v>
      </c>
      <c r="B14" s="60">
        <f>[23]gov!B80</f>
        <v>1745.041704</v>
      </c>
      <c r="C14" s="60">
        <f>[23]gov!C80</f>
        <v>1711.3869440000001</v>
      </c>
      <c r="D14" s="60">
        <f>[23]gov!D80</f>
        <v>1701.621772</v>
      </c>
      <c r="E14" s="60">
        <f>[23]gov!E80</f>
        <v>1599.7790050000001</v>
      </c>
      <c r="F14" s="61">
        <f>[23]gov!F80</f>
        <v>1534.2524840000001</v>
      </c>
      <c r="G14" s="61">
        <f>[23]gov!G80</f>
        <v>1532.2238130000001</v>
      </c>
      <c r="H14" s="61">
        <f>[23]gov!H80</f>
        <v>1592.049557</v>
      </c>
      <c r="I14" s="58" t="str">
        <f>[23]gov!A47</f>
        <v>VAL.HR.T1100.TE.S13.GF0303.PC_GDP</v>
      </c>
      <c r="J14" s="58">
        <f>[23]gov!B47</f>
        <v>0.53049999999999997</v>
      </c>
      <c r="K14" s="58">
        <f>[23]gov!C47</f>
        <v>0.51342699999999997</v>
      </c>
      <c r="L14" s="58">
        <f>[23]gov!D47</f>
        <v>0.51420100000000002</v>
      </c>
      <c r="M14" s="58">
        <f>[23]gov!E47</f>
        <v>0.48277100000000001</v>
      </c>
      <c r="N14" s="58">
        <f>[23]gov!F47</f>
        <v>0.463148</v>
      </c>
      <c r="O14" s="58">
        <f>[23]gov!G47</f>
        <v>0.452017</v>
      </c>
      <c r="P14" s="58">
        <f>[23]gov!H47</f>
        <v>0.45563900000000002</v>
      </c>
      <c r="Q14" s="58" t="s">
        <v>188</v>
      </c>
      <c r="R14" s="62">
        <f>[23]gov!B14</f>
        <v>239.40427</v>
      </c>
      <c r="S14" s="62">
        <f>[23]gov!C14</f>
        <v>230.05604400000001</v>
      </c>
      <c r="T14" s="62">
        <f>[23]gov!D14</f>
        <v>226.228352</v>
      </c>
      <c r="U14" s="62">
        <f>[23]gov!E14</f>
        <v>211.09162900000001</v>
      </c>
      <c r="V14" s="62">
        <f>[23]gov!F14</f>
        <v>200.96569600000001</v>
      </c>
      <c r="W14" s="62">
        <f>[23]gov!G14</f>
        <v>201.24562700000001</v>
      </c>
      <c r="X14" s="62">
        <f>[23]gov!H14</f>
        <v>211.33494899999999</v>
      </c>
      <c r="Y14" s="78" t="s">
        <v>53</v>
      </c>
      <c r="Z14" s="80">
        <v>4295.97</v>
      </c>
      <c r="AA14" s="80">
        <v>4257.45</v>
      </c>
      <c r="AB14" s="80">
        <v>4239.5</v>
      </c>
      <c r="AC14" s="80">
        <v>4201.4799999999996</v>
      </c>
      <c r="AD14" s="80">
        <v>4171.2299999999996</v>
      </c>
      <c r="AF14" s="60">
        <f t="shared" si="1"/>
        <v>55.72764009059653</v>
      </c>
      <c r="AG14" s="60">
        <f t="shared" si="2"/>
        <v>49.581704776333254</v>
      </c>
      <c r="AH14" s="60">
        <f t="shared" si="0"/>
        <v>47.403159806580966</v>
      </c>
      <c r="AI14" s="60">
        <f t="shared" si="0"/>
        <v>47.898746870150525</v>
      </c>
      <c r="AJ14" s="60">
        <f t="shared" si="0"/>
        <v>50.664899561999704</v>
      </c>
      <c r="AK14" s="58" t="s">
        <v>52</v>
      </c>
    </row>
    <row r="15" spans="1:37">
      <c r="A15" s="58" t="str">
        <f>[23]gov!A81</f>
        <v>VAL.IT.T1100.TE.S13.GF0303.MNAC</v>
      </c>
      <c r="B15" s="60">
        <f>[23]gov!B81</f>
        <v>5507</v>
      </c>
      <c r="C15" s="60">
        <f>[23]gov!C81</f>
        <v>6217</v>
      </c>
      <c r="D15" s="60">
        <f>[23]gov!D81</f>
        <v>5445</v>
      </c>
      <c r="E15" s="60">
        <f>[23]gov!E81</f>
        <v>5794</v>
      </c>
      <c r="F15" s="61">
        <f>[23]gov!F81</f>
        <v>5613</v>
      </c>
      <c r="G15" s="61">
        <f>[23]gov!G81</f>
        <v>5717</v>
      </c>
      <c r="H15" s="61">
        <f>[23]gov!H81</f>
        <v>5692</v>
      </c>
      <c r="I15" s="58" t="str">
        <f>[23]gov!A48</f>
        <v>VAL.IT.T1100.TE.S13.GF0303.PC_GDP</v>
      </c>
      <c r="J15" s="58">
        <f>[23]gov!B48</f>
        <v>0.343219</v>
      </c>
      <c r="K15" s="58">
        <f>[23]gov!C48</f>
        <v>0.37967299999999998</v>
      </c>
      <c r="L15" s="58">
        <f>[23]gov!D48</f>
        <v>0.33751399999999998</v>
      </c>
      <c r="M15" s="58">
        <f>[23]gov!E48</f>
        <v>0.36108699999999999</v>
      </c>
      <c r="N15" s="58">
        <f>[23]gov!F48</f>
        <v>0.34609099999999998</v>
      </c>
      <c r="O15" s="58">
        <f>[23]gov!G48</f>
        <v>0.34603299999999998</v>
      </c>
      <c r="P15" s="58">
        <f>[23]gov!H48</f>
        <v>0.33870400000000001</v>
      </c>
      <c r="Q15" s="58" t="s">
        <v>189</v>
      </c>
      <c r="R15" s="62">
        <f>[23]gov!B15</f>
        <v>5507</v>
      </c>
      <c r="S15" s="62">
        <f>[23]gov!C15</f>
        <v>6217</v>
      </c>
      <c r="T15" s="62">
        <f>[23]gov!D15</f>
        <v>5445</v>
      </c>
      <c r="U15" s="62">
        <f>[23]gov!E15</f>
        <v>5794</v>
      </c>
      <c r="V15" s="62">
        <f>[23]gov!F15</f>
        <v>5613</v>
      </c>
      <c r="W15" s="62">
        <f>[23]gov!G15</f>
        <v>5717</v>
      </c>
      <c r="X15" s="62">
        <f>[23]gov!H15</f>
        <v>5692</v>
      </c>
      <c r="Y15" s="78" t="s">
        <v>13</v>
      </c>
      <c r="Z15" s="80">
        <v>59829.599999999999</v>
      </c>
      <c r="AA15" s="80">
        <v>60646.400000000001</v>
      </c>
      <c r="AB15" s="80">
        <v>60789.1</v>
      </c>
      <c r="AC15" s="80">
        <v>60730.6</v>
      </c>
      <c r="AD15" s="80">
        <v>60627.5</v>
      </c>
      <c r="AF15" s="60">
        <f t="shared" si="1"/>
        <v>92.044740396058145</v>
      </c>
      <c r="AG15" s="60">
        <f t="shared" si="2"/>
        <v>95.537410299704518</v>
      </c>
      <c r="AH15" s="60">
        <f t="shared" si="0"/>
        <v>92.335632539386168</v>
      </c>
      <c r="AI15" s="60">
        <f t="shared" si="0"/>
        <v>94.137057760008958</v>
      </c>
      <c r="AJ15" s="60">
        <f t="shared" si="0"/>
        <v>93.88478825615438</v>
      </c>
      <c r="AK15" s="58" t="s">
        <v>44</v>
      </c>
    </row>
    <row r="16" spans="1:37">
      <c r="A16" s="58" t="str">
        <f>[23]gov!A82</f>
        <v>VAL.CY.T1100.TE.S13.GF0303.MNAC</v>
      </c>
      <c r="B16" s="60">
        <f>[23]gov!B82</f>
        <v>25.5</v>
      </c>
      <c r="C16" s="60">
        <f>[23]gov!C82</f>
        <v>26.3</v>
      </c>
      <c r="D16" s="60">
        <f>[23]gov!D82</f>
        <v>26</v>
      </c>
      <c r="E16" s="60">
        <f>[23]gov!E82</f>
        <v>25.6</v>
      </c>
      <c r="F16" s="61">
        <f>[23]gov!F82</f>
        <v>21.8</v>
      </c>
      <c r="G16" s="61">
        <f>[23]gov!G82</f>
        <v>21.6</v>
      </c>
      <c r="H16" s="61">
        <f>[23]gov!H82</f>
        <v>23</v>
      </c>
      <c r="I16" s="58" t="str">
        <f>[23]gov!A49</f>
        <v>VAL.CY.T1100.TE.S13.GF0303.PC_GDP</v>
      </c>
      <c r="J16" s="58">
        <f>[23]gov!B49</f>
        <v>0.132128</v>
      </c>
      <c r="K16" s="58">
        <f>[23]gov!C49</f>
        <v>0.13329299999999999</v>
      </c>
      <c r="L16" s="58">
        <f>[23]gov!D49</f>
        <v>0.13340399999999999</v>
      </c>
      <c r="M16" s="58">
        <f>[23]gov!E49</f>
        <v>0.141121</v>
      </c>
      <c r="N16" s="58">
        <f>[23]gov!F49</f>
        <v>0.123822</v>
      </c>
      <c r="O16" s="58">
        <f>[23]gov!G49</f>
        <v>0.12174500000000001</v>
      </c>
      <c r="P16" s="58">
        <f>[23]gov!H49</f>
        <v>0.126914</v>
      </c>
      <c r="Q16" s="58" t="s">
        <v>190</v>
      </c>
      <c r="R16" s="62">
        <f>[23]gov!B16</f>
        <v>25.5</v>
      </c>
      <c r="S16" s="62">
        <f>[23]gov!C16</f>
        <v>26.3</v>
      </c>
      <c r="T16" s="62">
        <f>[23]gov!D16</f>
        <v>26</v>
      </c>
      <c r="U16" s="62">
        <f>[23]gov!E16</f>
        <v>25.6</v>
      </c>
      <c r="V16" s="62">
        <f>[23]gov!F16</f>
        <v>21.8</v>
      </c>
      <c r="W16" s="62">
        <f>[23]gov!G16</f>
        <v>21.6</v>
      </c>
      <c r="X16" s="62">
        <f>[23]gov!H16</f>
        <v>23</v>
      </c>
      <c r="Y16" s="78" t="s">
        <v>3</v>
      </c>
      <c r="Z16" s="80">
        <v>829.45</v>
      </c>
      <c r="AA16" s="80">
        <v>861.94</v>
      </c>
      <c r="AB16" s="80">
        <v>852.5</v>
      </c>
      <c r="AC16" s="80">
        <v>847.66</v>
      </c>
      <c r="AD16" s="80">
        <v>851.56</v>
      </c>
      <c r="AF16" s="60">
        <f t="shared" si="1"/>
        <v>30.743263608415212</v>
      </c>
      <c r="AG16" s="60">
        <f t="shared" si="2"/>
        <v>29.700443186300667</v>
      </c>
      <c r="AH16" s="60">
        <f t="shared" si="0"/>
        <v>25.571847507331377</v>
      </c>
      <c r="AI16" s="60">
        <f t="shared" si="0"/>
        <v>25.481914918717411</v>
      </c>
      <c r="AJ16" s="60">
        <f t="shared" si="0"/>
        <v>27.009253605148199</v>
      </c>
      <c r="AK16" s="58" t="s">
        <v>47</v>
      </c>
    </row>
    <row r="17" spans="1:37">
      <c r="A17" s="58" t="str">
        <f>[23]gov!A83</f>
        <v>VAL.LV.T1100.TE.S13.GF0303.MNAC</v>
      </c>
      <c r="B17" s="60">
        <f>[23]gov!B83</f>
        <v>71.47</v>
      </c>
      <c r="C17" s="60">
        <f>[23]gov!C83</f>
        <v>88.36</v>
      </c>
      <c r="D17" s="60">
        <f>[23]gov!D83</f>
        <v>88.79</v>
      </c>
      <c r="E17" s="60">
        <f>[23]gov!E83</f>
        <v>91.77</v>
      </c>
      <c r="F17" s="61">
        <f>[23]gov!F83</f>
        <v>93.9</v>
      </c>
      <c r="G17" s="61">
        <f>[23]gov!G83</f>
        <v>101.74</v>
      </c>
      <c r="H17" s="61">
        <f>[23]gov!H83</f>
        <v>102.44</v>
      </c>
      <c r="I17" s="58" t="str">
        <f>[23]gov!A50</f>
        <v>VAL.LV.T1100.TE.S13.GF0303.PC_GDP</v>
      </c>
      <c r="J17" s="58">
        <f>[23]gov!B50</f>
        <v>0.39843099999999998</v>
      </c>
      <c r="K17" s="58">
        <f>[23]gov!C50</f>
        <v>0.43521199999999999</v>
      </c>
      <c r="L17" s="58">
        <f>[23]gov!D50</f>
        <v>0.40570000000000001</v>
      </c>
      <c r="M17" s="58">
        <f>[23]gov!E50</f>
        <v>0.40194400000000002</v>
      </c>
      <c r="N17" s="58">
        <f>[23]gov!F50</f>
        <v>0.39651199999999998</v>
      </c>
      <c r="O17" s="58">
        <f>[23]gov!G50</f>
        <v>0.41776999999999997</v>
      </c>
      <c r="P17" s="58">
        <f>[23]gov!H50</f>
        <v>0.41096500000000002</v>
      </c>
      <c r="Q17" s="58" t="s">
        <v>191</v>
      </c>
      <c r="R17" s="62">
        <f>[23]gov!B17</f>
        <v>70.875426000000004</v>
      </c>
      <c r="S17" s="62">
        <f>[23]gov!C17</f>
        <v>87.922672000000006</v>
      </c>
      <c r="T17" s="62">
        <f>[23]gov!D17</f>
        <v>89.490848999999997</v>
      </c>
      <c r="U17" s="62">
        <f>[23]gov!E17</f>
        <v>91.940584000000001</v>
      </c>
      <c r="V17" s="62">
        <f>[23]gov!F17</f>
        <v>93.9</v>
      </c>
      <c r="W17" s="62">
        <f>[23]gov!G17</f>
        <v>101.74</v>
      </c>
      <c r="X17" s="62">
        <f>[23]gov!H17</f>
        <v>102.44</v>
      </c>
      <c r="Y17" s="78" t="s">
        <v>14</v>
      </c>
      <c r="Z17" s="80">
        <v>2097.29</v>
      </c>
      <c r="AA17" s="80">
        <v>2012.81</v>
      </c>
      <c r="AB17" s="80">
        <v>1994.25</v>
      </c>
      <c r="AC17" s="80">
        <v>1977.31</v>
      </c>
      <c r="AD17" s="80">
        <v>1959.34</v>
      </c>
      <c r="AF17" s="60">
        <f t="shared" si="1"/>
        <v>33.793812968163685</v>
      </c>
      <c r="AG17" s="60">
        <f t="shared" si="2"/>
        <v>45.677726163920092</v>
      </c>
      <c r="AH17" s="60">
        <f t="shared" si="0"/>
        <v>47.085370440015041</v>
      </c>
      <c r="AI17" s="60">
        <f t="shared" si="0"/>
        <v>51.45374271105694</v>
      </c>
      <c r="AJ17" s="60">
        <f t="shared" si="0"/>
        <v>52.28291159267917</v>
      </c>
      <c r="AK17" s="58" t="s">
        <v>37</v>
      </c>
    </row>
    <row r="18" spans="1:37">
      <c r="A18" s="58" t="str">
        <f>[23]gov!A84</f>
        <v>VAL.LT.T1100.TE.S13.GF0303.MNAC</v>
      </c>
      <c r="B18" s="60">
        <f>[23]gov!B84</f>
        <v>83.829327000000006</v>
      </c>
      <c r="C18" s="60">
        <f>[23]gov!C84</f>
        <v>84.745974000000004</v>
      </c>
      <c r="D18" s="60">
        <f>[23]gov!D84</f>
        <v>89.079530000000005</v>
      </c>
      <c r="E18" s="60">
        <f>[23]gov!E84</f>
        <v>86.517088000000001</v>
      </c>
      <c r="F18" s="61">
        <f>[23]gov!F84</f>
        <v>96.158305999999996</v>
      </c>
      <c r="G18" s="61">
        <f>[23]gov!G84</f>
        <v>104.163541</v>
      </c>
      <c r="H18" s="61">
        <f>[23]gov!H84</f>
        <v>105.9629</v>
      </c>
      <c r="I18" s="58" t="str">
        <f>[23]gov!A51</f>
        <v>VAL.LT.T1100.TE.S13.GF0303.PC_GDP</v>
      </c>
      <c r="J18" s="58">
        <f>[23]gov!B51</f>
        <v>0.299095</v>
      </c>
      <c r="K18" s="58">
        <f>[23]gov!C51</f>
        <v>0.27096799999999999</v>
      </c>
      <c r="L18" s="58">
        <f>[23]gov!D51</f>
        <v>0.26711699999999999</v>
      </c>
      <c r="M18" s="58">
        <f>[23]gov!E51</f>
        <v>0.247477</v>
      </c>
      <c r="N18" s="58">
        <f>[23]gov!F51</f>
        <v>0.26295600000000002</v>
      </c>
      <c r="O18" s="58">
        <f>[23]gov!G51</f>
        <v>0.27831400000000001</v>
      </c>
      <c r="P18" s="58">
        <f>[23]gov!H51</f>
        <v>0.27403</v>
      </c>
      <c r="Q18" s="58" t="s">
        <v>192</v>
      </c>
      <c r="R18" s="62">
        <f>[23]gov!B18</f>
        <v>83.829327000000006</v>
      </c>
      <c r="S18" s="62">
        <f>[23]gov!C18</f>
        <v>84.745974000000004</v>
      </c>
      <c r="T18" s="62">
        <f>[23]gov!D18</f>
        <v>89.079530000000005</v>
      </c>
      <c r="U18" s="62">
        <f>[23]gov!E18</f>
        <v>86.517088000000001</v>
      </c>
      <c r="V18" s="62">
        <f>[23]gov!F18</f>
        <v>96.158305999999996</v>
      </c>
      <c r="W18" s="62">
        <f>[23]gov!G18</f>
        <v>104.163541</v>
      </c>
      <c r="X18" s="62">
        <f>[23]gov!H18</f>
        <v>105.9629</v>
      </c>
      <c r="Y18" s="78" t="s">
        <v>15</v>
      </c>
      <c r="Z18" s="80">
        <v>3097.28</v>
      </c>
      <c r="AA18" s="80">
        <v>2957.69</v>
      </c>
      <c r="AB18" s="80">
        <v>2932.37</v>
      </c>
      <c r="AC18" s="80">
        <v>2904.91</v>
      </c>
      <c r="AD18" s="80">
        <v>2868.23</v>
      </c>
      <c r="AF18" s="60">
        <f t="shared" si="1"/>
        <v>27.065466150945344</v>
      </c>
      <c r="AG18" s="60">
        <f t="shared" si="2"/>
        <v>29.251574032437478</v>
      </c>
      <c r="AH18" s="60">
        <f t="shared" si="0"/>
        <v>32.792009875970635</v>
      </c>
      <c r="AI18" s="60">
        <f t="shared" si="0"/>
        <v>35.857751531028498</v>
      </c>
      <c r="AJ18" s="60">
        <f t="shared" si="0"/>
        <v>36.943655146205153</v>
      </c>
      <c r="AK18" s="58" t="s">
        <v>27</v>
      </c>
    </row>
    <row r="19" spans="1:37">
      <c r="A19" s="58" t="str">
        <f>[23]gov!A85</f>
        <v>VAL.LU.T1100.TE.S13.GF0303.MNAC</v>
      </c>
      <c r="B19" s="60">
        <f>[23]gov!B85</f>
        <v>93.502791000000002</v>
      </c>
      <c r="C19" s="60">
        <f>[23]gov!C85</f>
        <v>93.749787999999995</v>
      </c>
      <c r="D19" s="60">
        <f>[23]gov!D85</f>
        <v>96.511793999999995</v>
      </c>
      <c r="E19" s="60">
        <f>[23]gov!E85</f>
        <v>98.425724000000002</v>
      </c>
      <c r="F19" s="61">
        <f>[23]gov!F85</f>
        <v>100.59735499999999</v>
      </c>
      <c r="G19" s="61">
        <f>[23]gov!G85</f>
        <v>107.648825</v>
      </c>
      <c r="H19" s="61">
        <f>[23]gov!H85</f>
        <v>117.81829</v>
      </c>
      <c r="I19" s="58" t="str">
        <f>[23]gov!A52</f>
        <v>VAL.LU.T1100.TE.S13.GF0303.PC_GDP</v>
      </c>
      <c r="J19" s="58">
        <f>[23]gov!B52</f>
        <v>0.23272300000000001</v>
      </c>
      <c r="K19" s="58">
        <f>[23]gov!C52</f>
        <v>0.217191</v>
      </c>
      <c r="L19" s="58">
        <f>[23]gov!D52</f>
        <v>0.21878800000000001</v>
      </c>
      <c r="M19" s="58">
        <f>[23]gov!E52</f>
        <v>0.21167</v>
      </c>
      <c r="N19" s="58">
        <f>[23]gov!F52</f>
        <v>0.20122300000000001</v>
      </c>
      <c r="O19" s="58">
        <f>[23]gov!G52</f>
        <v>0.20661199999999999</v>
      </c>
      <c r="P19" s="58">
        <f>[23]gov!H52</f>
        <v>0.222279</v>
      </c>
      <c r="Q19" s="58" t="s">
        <v>193</v>
      </c>
      <c r="R19" s="62">
        <f>[23]gov!B19</f>
        <v>93.502791000000002</v>
      </c>
      <c r="S19" s="62">
        <f>[23]gov!C19</f>
        <v>93.749787999999995</v>
      </c>
      <c r="T19" s="62">
        <f>[23]gov!D19</f>
        <v>96.511793999999995</v>
      </c>
      <c r="U19" s="62">
        <f>[23]gov!E19</f>
        <v>98.425724000000002</v>
      </c>
      <c r="V19" s="62">
        <f>[23]gov!F19</f>
        <v>100.59735499999999</v>
      </c>
      <c r="W19" s="62">
        <f>[23]gov!G19</f>
        <v>107.648825</v>
      </c>
      <c r="X19" s="62">
        <f>[23]gov!H19</f>
        <v>117.81829</v>
      </c>
      <c r="Y19" s="78" t="s">
        <v>16</v>
      </c>
      <c r="Z19" s="80">
        <v>507.54</v>
      </c>
      <c r="AA19" s="80">
        <v>545.33000000000004</v>
      </c>
      <c r="AB19" s="80">
        <v>558.33000000000004</v>
      </c>
      <c r="AC19" s="80">
        <v>569.4</v>
      </c>
      <c r="AD19" s="80">
        <v>584.13</v>
      </c>
      <c r="AF19" s="60">
        <f t="shared" si="1"/>
        <v>184.22743232060526</v>
      </c>
      <c r="AG19" s="60">
        <f t="shared" si="2"/>
        <v>180.48837217831405</v>
      </c>
      <c r="AH19" s="60">
        <f t="shared" si="0"/>
        <v>180.17544283846468</v>
      </c>
      <c r="AI19" s="60">
        <f t="shared" si="0"/>
        <v>189.05659466104672</v>
      </c>
      <c r="AJ19" s="60">
        <f t="shared" si="0"/>
        <v>201.69874856624384</v>
      </c>
      <c r="AK19" s="58" t="s">
        <v>39</v>
      </c>
    </row>
    <row r="20" spans="1:37">
      <c r="A20" s="58" t="str">
        <f>[23]gov!A86</f>
        <v>VAL.HU.T1100.TE.S13.GF0303.MNAC</v>
      </c>
      <c r="B20" s="60">
        <f>[23]gov!B86</f>
        <v>105112</v>
      </c>
      <c r="C20" s="60">
        <f>[23]gov!C86</f>
        <v>111471</v>
      </c>
      <c r="D20" s="60">
        <f>[23]gov!D86</f>
        <v>118513</v>
      </c>
      <c r="E20" s="60">
        <f>[23]gov!E86</f>
        <v>128392</v>
      </c>
      <c r="F20" s="61">
        <f>[23]gov!F86</f>
        <v>125881</v>
      </c>
      <c r="G20" s="61">
        <f>[23]gov!G86</f>
        <v>133069</v>
      </c>
      <c r="H20" s="61">
        <f>[23]gov!H86</f>
        <v>147331</v>
      </c>
      <c r="I20" s="58" t="str">
        <f>[23]gov!A53</f>
        <v>VAL.HU.T1100.TE.S13.GF0303.PC_GDP</v>
      </c>
      <c r="J20" s="58">
        <f>[23]gov!B53</f>
        <v>0.38609199999999999</v>
      </c>
      <c r="K20" s="58">
        <f>[23]gov!C53</f>
        <v>0.39382200000000001</v>
      </c>
      <c r="L20" s="58">
        <f>[23]gov!D53</f>
        <v>0.41177399999999997</v>
      </c>
      <c r="M20" s="58">
        <f>[23]gov!E53</f>
        <v>0.42447699999999999</v>
      </c>
      <c r="N20" s="58">
        <f>[23]gov!F53</f>
        <v>0.38623600000000002</v>
      </c>
      <c r="O20" s="58">
        <f>[23]gov!G53</f>
        <v>0.38768399999999997</v>
      </c>
      <c r="P20" s="58">
        <f>[23]gov!H53</f>
        <v>0.41595100000000002</v>
      </c>
      <c r="Q20" s="58" t="s">
        <v>194</v>
      </c>
      <c r="R20" s="62">
        <f>[23]gov!B20</f>
        <v>381.55944499999998</v>
      </c>
      <c r="S20" s="62">
        <f>[23]gov!C20</f>
        <v>399.00848999999999</v>
      </c>
      <c r="T20" s="62">
        <f>[23]gov!D20</f>
        <v>409.72515099999998</v>
      </c>
      <c r="U20" s="62">
        <f>[23]gov!E20</f>
        <v>432.48560700000002</v>
      </c>
      <c r="V20" s="62">
        <f>[23]gov!F20</f>
        <v>407.76458000000002</v>
      </c>
      <c r="W20" s="62">
        <f>[23]gov!G20</f>
        <v>429.254839</v>
      </c>
      <c r="X20" s="62">
        <f>[23]gov!H20</f>
        <v>473.063829</v>
      </c>
      <c r="Y20" s="78" t="s">
        <v>11</v>
      </c>
      <c r="Z20" s="80">
        <v>10000.02</v>
      </c>
      <c r="AA20" s="80">
        <v>9893.08</v>
      </c>
      <c r="AB20" s="80">
        <v>9866.4699999999993</v>
      </c>
      <c r="AC20" s="80">
        <v>9839.2999999999993</v>
      </c>
      <c r="AD20" s="80">
        <v>9814.02</v>
      </c>
      <c r="AF20" s="60">
        <f t="shared" si="1"/>
        <v>38.155868188263625</v>
      </c>
      <c r="AG20" s="60">
        <f t="shared" si="2"/>
        <v>43.715971871247376</v>
      </c>
      <c r="AH20" s="60">
        <f t="shared" si="0"/>
        <v>41.328314990062303</v>
      </c>
      <c r="AI20" s="60">
        <f t="shared" si="0"/>
        <v>43.626562763611233</v>
      </c>
      <c r="AJ20" s="60">
        <f t="shared" si="0"/>
        <v>48.202859684410669</v>
      </c>
      <c r="AK20" s="58" t="s">
        <v>32</v>
      </c>
    </row>
    <row r="21" spans="1:37">
      <c r="A21" s="58" t="str">
        <f>[23]gov!A87</f>
        <v>VAL.MT.T1100.TE.S13.GF0303.MNAC</v>
      </c>
      <c r="B21" s="60">
        <f>[23]gov!B87</f>
        <v>20.922407</v>
      </c>
      <c r="C21" s="60">
        <f>[23]gov!C87</f>
        <v>22.954340999999999</v>
      </c>
      <c r="D21" s="60">
        <f>[23]gov!D87</f>
        <v>23.413516999999999</v>
      </c>
      <c r="E21" s="60">
        <f>[23]gov!E87</f>
        <v>28.022642999999999</v>
      </c>
      <c r="F21" s="61">
        <f>[23]gov!F87</f>
        <v>29.068908</v>
      </c>
      <c r="G21" s="61">
        <f>[23]gov!G87</f>
        <v>26.447050000000001</v>
      </c>
      <c r="H21" s="61">
        <f>[23]gov!H87</f>
        <v>28.681432000000001</v>
      </c>
      <c r="I21" s="58" t="str">
        <f>[23]gov!A54</f>
        <v>VAL.MT.T1100.TE.S13.GF0303.PC_GDP</v>
      </c>
      <c r="J21" s="58">
        <f>[23]gov!B54</f>
        <v>0.31702999999999998</v>
      </c>
      <c r="K21" s="58">
        <f>[23]gov!C54</f>
        <v>0.33577600000000002</v>
      </c>
      <c r="L21" s="58">
        <f>[23]gov!D54</f>
        <v>0.32697599999999999</v>
      </c>
      <c r="M21" s="58">
        <f>[23]gov!E54</f>
        <v>0.36686200000000002</v>
      </c>
      <c r="N21" s="58">
        <f>[23]gov!F54</f>
        <v>0.34404600000000002</v>
      </c>
      <c r="O21" s="58">
        <f>[23]gov!G54</f>
        <v>0.28541800000000001</v>
      </c>
      <c r="P21" s="58">
        <f>[23]gov!H54</f>
        <v>0.288935</v>
      </c>
      <c r="Q21" s="58" t="s">
        <v>195</v>
      </c>
      <c r="R21" s="62">
        <f>[23]gov!B21</f>
        <v>20.922407</v>
      </c>
      <c r="S21" s="62">
        <f>[23]gov!C21</f>
        <v>22.954340999999999</v>
      </c>
      <c r="T21" s="62">
        <f>[23]gov!D21</f>
        <v>23.413516999999999</v>
      </c>
      <c r="U21" s="62">
        <f>[23]gov!E21</f>
        <v>28.022642999999999</v>
      </c>
      <c r="V21" s="62">
        <f>[23]gov!F21</f>
        <v>29.068908</v>
      </c>
      <c r="W21" s="62">
        <f>[23]gov!G21</f>
        <v>26.447050000000001</v>
      </c>
      <c r="X21" s="62">
        <f>[23]gov!H21</f>
        <v>28.681432000000001</v>
      </c>
      <c r="Y21" s="78" t="s">
        <v>17</v>
      </c>
      <c r="Z21" s="80">
        <v>414.47</v>
      </c>
      <c r="AA21" s="80">
        <v>423.36</v>
      </c>
      <c r="AB21" s="80">
        <v>427.42</v>
      </c>
      <c r="AC21" s="80">
        <v>431.93</v>
      </c>
      <c r="AD21" s="80">
        <v>437.57</v>
      </c>
      <c r="AF21" s="60">
        <f t="shared" si="1"/>
        <v>50.479906869013433</v>
      </c>
      <c r="AG21" s="60">
        <f t="shared" si="2"/>
        <v>66.191050170068024</v>
      </c>
      <c r="AH21" s="60">
        <f t="shared" si="0"/>
        <v>68.010172663890316</v>
      </c>
      <c r="AI21" s="60">
        <f t="shared" si="0"/>
        <v>61.229944666959923</v>
      </c>
      <c r="AJ21" s="60">
        <f t="shared" si="0"/>
        <v>65.547071325730741</v>
      </c>
      <c r="AK21" s="58" t="s">
        <v>48</v>
      </c>
    </row>
    <row r="22" spans="1:37">
      <c r="A22" s="58" t="str">
        <f>[23]gov!A88</f>
        <v>VAL.NL.T1100.TE.S13.GF0303.MNAC</v>
      </c>
      <c r="B22" s="60">
        <f>[23]gov!B88</f>
        <v>1927</v>
      </c>
      <c r="C22" s="60">
        <f>[23]gov!C88</f>
        <v>1989</v>
      </c>
      <c r="D22" s="60">
        <f>[23]gov!D88</f>
        <v>1929</v>
      </c>
      <c r="E22" s="60">
        <f>[23]gov!E88</f>
        <v>1933</v>
      </c>
      <c r="F22" s="61">
        <f>[23]gov!F88</f>
        <v>1859</v>
      </c>
      <c r="G22" s="61">
        <f>[23]gov!G88</f>
        <v>1926</v>
      </c>
      <c r="H22" s="61">
        <f>[23]gov!H88</f>
        <v>1916</v>
      </c>
      <c r="I22" s="58" t="str">
        <f>[23]gov!A55</f>
        <v>VAL.NL.T1100.TE.S13.GF0303.PC_GDP</v>
      </c>
      <c r="J22" s="58">
        <f>[23]gov!B55</f>
        <v>0.305141</v>
      </c>
      <c r="K22" s="58">
        <f>[23]gov!C55</f>
        <v>0.309365</v>
      </c>
      <c r="L22" s="58">
        <f>[23]gov!D55</f>
        <v>0.29899399999999998</v>
      </c>
      <c r="M22" s="58">
        <f>[23]gov!E55</f>
        <v>0.29613299999999998</v>
      </c>
      <c r="N22" s="58">
        <f>[23]gov!F55</f>
        <v>0.280389</v>
      </c>
      <c r="O22" s="58">
        <f>[23]gov!G55</f>
        <v>0.28180300000000003</v>
      </c>
      <c r="P22" s="58">
        <f>[23]gov!H55</f>
        <v>0.27268500000000001</v>
      </c>
      <c r="Q22" s="58" t="s">
        <v>196</v>
      </c>
      <c r="R22" s="62">
        <f>[23]gov!B22</f>
        <v>1927</v>
      </c>
      <c r="S22" s="62">
        <f>[23]gov!C22</f>
        <v>1989</v>
      </c>
      <c r="T22" s="62">
        <f>[23]gov!D22</f>
        <v>1929</v>
      </c>
      <c r="U22" s="62">
        <f>[23]gov!E22</f>
        <v>1933</v>
      </c>
      <c r="V22" s="62">
        <f>[23]gov!F22</f>
        <v>1859</v>
      </c>
      <c r="W22" s="62">
        <f>[23]gov!G22</f>
        <v>1926</v>
      </c>
      <c r="X22" s="62">
        <f>[23]gov!H22</f>
        <v>1916</v>
      </c>
      <c r="Y22" s="78" t="s">
        <v>18</v>
      </c>
      <c r="Z22" s="80">
        <v>16612</v>
      </c>
      <c r="AA22" s="80">
        <v>16800</v>
      </c>
      <c r="AB22" s="80">
        <v>16863</v>
      </c>
      <c r="AC22" s="80">
        <v>16932</v>
      </c>
      <c r="AD22" s="80">
        <v>17026</v>
      </c>
      <c r="AF22" s="60">
        <f t="shared" si="1"/>
        <v>116.00048157958102</v>
      </c>
      <c r="AG22" s="60">
        <f t="shared" si="2"/>
        <v>115.05952380952381</v>
      </c>
      <c r="AH22" s="60">
        <f t="shared" si="0"/>
        <v>110.24135681669928</v>
      </c>
      <c r="AI22" s="60">
        <f t="shared" si="0"/>
        <v>113.74911410347272</v>
      </c>
      <c r="AJ22" s="60">
        <f t="shared" si="0"/>
        <v>112.53377187830377</v>
      </c>
      <c r="AK22" s="58" t="s">
        <v>31</v>
      </c>
    </row>
    <row r="23" spans="1:37">
      <c r="A23" s="58" t="str">
        <f>[23]gov!A89</f>
        <v>VAL.AT.T1100.TE.S13.GF0303.MNAC</v>
      </c>
      <c r="B23" s="60">
        <f>[23]gov!B89</f>
        <v>822.74</v>
      </c>
      <c r="C23" s="60">
        <f>[23]gov!C89</f>
        <v>842.48</v>
      </c>
      <c r="D23" s="60">
        <f>[23]gov!D89</f>
        <v>878.54</v>
      </c>
      <c r="E23" s="60">
        <f>[23]gov!E89</f>
        <v>893.91</v>
      </c>
      <c r="F23" s="61">
        <f>[23]gov!F89</f>
        <v>961.29</v>
      </c>
      <c r="G23" s="61">
        <f>[23]gov!G89</f>
        <v>1005.73</v>
      </c>
      <c r="H23" s="61">
        <f>[23]gov!H89</f>
        <v>1014.47</v>
      </c>
      <c r="I23" s="58" t="str">
        <f>[23]gov!A56</f>
        <v>VAL.AT.T1100.TE.S13.GF0303.PC_GDP</v>
      </c>
      <c r="J23" s="58">
        <f>[23]gov!B56</f>
        <v>0.27805000000000002</v>
      </c>
      <c r="K23" s="58">
        <f>[23]gov!C56</f>
        <v>0.27165499999999998</v>
      </c>
      <c r="L23" s="58">
        <f>[23]gov!D56</f>
        <v>0.275704</v>
      </c>
      <c r="M23" s="58">
        <f>[23]gov!E56</f>
        <v>0.27597500000000003</v>
      </c>
      <c r="N23" s="58">
        <f>[23]gov!F56</f>
        <v>0.28862100000000002</v>
      </c>
      <c r="O23" s="58">
        <f>[23]gov!G56</f>
        <v>0.29194500000000001</v>
      </c>
      <c r="P23" s="58">
        <f>[23]gov!H56</f>
        <v>0.28714400000000001</v>
      </c>
      <c r="Q23" s="58" t="s">
        <v>197</v>
      </c>
      <c r="R23" s="62">
        <f>[23]gov!B23</f>
        <v>822.74</v>
      </c>
      <c r="S23" s="62">
        <f>[23]gov!C23</f>
        <v>842.48</v>
      </c>
      <c r="T23" s="62">
        <f>[23]gov!D23</f>
        <v>878.54</v>
      </c>
      <c r="U23" s="62">
        <f>[23]gov!E23</f>
        <v>893.91</v>
      </c>
      <c r="V23" s="62">
        <f>[23]gov!F23</f>
        <v>961.29</v>
      </c>
      <c r="W23" s="62">
        <f>[23]gov!G23</f>
        <v>1005.73</v>
      </c>
      <c r="X23" s="62">
        <f>[23]gov!H23</f>
        <v>1014.47</v>
      </c>
      <c r="Y23" s="78" t="s">
        <v>0</v>
      </c>
      <c r="Z23" s="80">
        <v>8361.07</v>
      </c>
      <c r="AA23" s="80">
        <v>8477.23</v>
      </c>
      <c r="AB23" s="80">
        <v>8543.93</v>
      </c>
      <c r="AC23" s="80">
        <v>8629.52</v>
      </c>
      <c r="AD23" s="80">
        <v>8739.81</v>
      </c>
      <c r="AF23" s="60">
        <f t="shared" si="1"/>
        <v>98.401281175734681</v>
      </c>
      <c r="AG23" s="60">
        <f t="shared" si="2"/>
        <v>105.44835990058074</v>
      </c>
      <c r="AH23" s="60">
        <f t="shared" si="0"/>
        <v>112.51145550115696</v>
      </c>
      <c r="AI23" s="60">
        <f t="shared" si="0"/>
        <v>116.54530031797829</v>
      </c>
      <c r="AJ23" s="60">
        <f t="shared" si="0"/>
        <v>116.07460574085707</v>
      </c>
      <c r="AK23" s="58" t="s">
        <v>29</v>
      </c>
    </row>
    <row r="24" spans="1:37">
      <c r="A24" s="58" t="str">
        <f>[23]gov!A90</f>
        <v>VAL.PL.T1100.TE.S13.GF0303.MNAC</v>
      </c>
      <c r="B24" s="60">
        <f>[23]gov!B90</f>
        <v>8307</v>
      </c>
      <c r="C24" s="60">
        <f>[23]gov!C90</f>
        <v>7921</v>
      </c>
      <c r="D24" s="60">
        <f>[23]gov!D90</f>
        <v>8720</v>
      </c>
      <c r="E24" s="60">
        <f>[23]gov!E90</f>
        <v>8602</v>
      </c>
      <c r="F24" s="61">
        <f>[23]gov!F90</f>
        <v>8923.6</v>
      </c>
      <c r="G24" s="61">
        <f>[23]gov!G90</f>
        <v>9305.2000000000007</v>
      </c>
      <c r="H24" s="61">
        <f>[23]gov!H90</f>
        <v>9516.652</v>
      </c>
      <c r="I24" s="58" t="str">
        <f>[23]gov!A57</f>
        <v>VAL.PL.T1100.TE.S13.GF0303.PC_GDP</v>
      </c>
      <c r="J24" s="58">
        <f>[23]gov!B57</f>
        <v>0.57476000000000005</v>
      </c>
      <c r="K24" s="58">
        <f>[23]gov!C57</f>
        <v>0.50554500000000002</v>
      </c>
      <c r="L24" s="58">
        <f>[23]gov!D57</f>
        <v>0.53515800000000002</v>
      </c>
      <c r="M24" s="58">
        <f>[23]gov!E57</f>
        <v>0.51916399999999996</v>
      </c>
      <c r="N24" s="58">
        <f>[23]gov!F57</f>
        <v>0.51888400000000001</v>
      </c>
      <c r="O24" s="58">
        <f>[23]gov!G57</f>
        <v>0.51712999999999998</v>
      </c>
      <c r="P24" s="58">
        <f>[23]gov!H57</f>
        <v>0.51202300000000001</v>
      </c>
      <c r="Q24" s="58" t="s">
        <v>198</v>
      </c>
      <c r="R24" s="62">
        <f>[23]gov!B24</f>
        <v>2079.5053680000001</v>
      </c>
      <c r="S24" s="62">
        <f>[23]gov!C24</f>
        <v>1922.292766</v>
      </c>
      <c r="T24" s="62">
        <f>[23]gov!D24</f>
        <v>2083.7813879999999</v>
      </c>
      <c r="U24" s="62">
        <f>[23]gov!E24</f>
        <v>2049.314957</v>
      </c>
      <c r="V24" s="62">
        <f>[23]gov!F24</f>
        <v>2132.6387009999999</v>
      </c>
      <c r="W24" s="62">
        <f>[23]gov!G24</f>
        <v>2223.9429420000001</v>
      </c>
      <c r="X24" s="62">
        <f>[23]gov!H24</f>
        <v>2181.1174350000001</v>
      </c>
      <c r="Y24" s="78" t="s">
        <v>19</v>
      </c>
      <c r="Z24" s="80">
        <v>38517</v>
      </c>
      <c r="AA24" s="80">
        <v>38502</v>
      </c>
      <c r="AB24" s="80">
        <v>38484</v>
      </c>
      <c r="AC24" s="80">
        <v>38455</v>
      </c>
      <c r="AD24" s="80">
        <v>38427</v>
      </c>
      <c r="AF24" s="60">
        <f t="shared" si="1"/>
        <v>53.989287016122752</v>
      </c>
      <c r="AG24" s="60">
        <f t="shared" si="2"/>
        <v>53.226194924938966</v>
      </c>
      <c r="AH24" s="60">
        <f t="shared" si="0"/>
        <v>55.41624314000623</v>
      </c>
      <c r="AI24" s="60">
        <f t="shared" si="0"/>
        <v>57.832347991158507</v>
      </c>
      <c r="AJ24" s="60">
        <f t="shared" si="0"/>
        <v>56.760023811382624</v>
      </c>
      <c r="AK24" s="58" t="s">
        <v>28</v>
      </c>
    </row>
    <row r="25" spans="1:37">
      <c r="A25" s="58" t="str">
        <f>[23]gov!A91</f>
        <v>VAL.PT.T1100.TE.S13.GF0303.MNAC</v>
      </c>
      <c r="B25" s="60">
        <f>[23]gov!B91</f>
        <v>692.49300000000005</v>
      </c>
      <c r="C25" s="60">
        <f>[23]gov!C91</f>
        <v>688.65300000000002</v>
      </c>
      <c r="D25" s="60">
        <f>[23]gov!D91</f>
        <v>542.28899999999999</v>
      </c>
      <c r="E25" s="60">
        <f>[23]gov!E91</f>
        <v>638.77499999999998</v>
      </c>
      <c r="F25" s="61">
        <f>[23]gov!F91</f>
        <v>649.95000000000005</v>
      </c>
      <c r="G25" s="61">
        <f>[23]gov!G91</f>
        <v>630.32600000000002</v>
      </c>
      <c r="H25" s="61">
        <f>[23]gov!H91</f>
        <v>643.90700000000004</v>
      </c>
      <c r="I25" s="58" t="str">
        <f>[23]gov!A58</f>
        <v>VAL.PT.T1100.TE.S13.GF0303.PC_GDP</v>
      </c>
      <c r="J25" s="58">
        <f>[23]gov!B58</f>
        <v>0.38486799999999999</v>
      </c>
      <c r="K25" s="58">
        <f>[23]gov!C58</f>
        <v>0.39090999999999998</v>
      </c>
      <c r="L25" s="58">
        <f>[23]gov!D58</f>
        <v>0.32202799999999998</v>
      </c>
      <c r="M25" s="58">
        <f>[23]gov!E58</f>
        <v>0.37515599999999999</v>
      </c>
      <c r="N25" s="58">
        <f>[23]gov!F58</f>
        <v>0.37552200000000002</v>
      </c>
      <c r="O25" s="58">
        <f>[23]gov!G58</f>
        <v>0.350553</v>
      </c>
      <c r="P25" s="58">
        <f>[23]gov!H58</f>
        <v>0.34771999999999997</v>
      </c>
      <c r="Q25" s="58" t="s">
        <v>199</v>
      </c>
      <c r="R25" s="60">
        <f>[23]gov!B25</f>
        <v>692.49300000000005</v>
      </c>
      <c r="S25" s="60">
        <f>[23]gov!C25</f>
        <v>688.65300000000002</v>
      </c>
      <c r="T25" s="60">
        <f>[23]gov!D25</f>
        <v>542.28899999999999</v>
      </c>
      <c r="U25" s="60">
        <f>[23]gov!E25</f>
        <v>638.77499999999998</v>
      </c>
      <c r="V25" s="60">
        <f>[23]gov!F25</f>
        <v>649.95000000000005</v>
      </c>
      <c r="W25" s="60">
        <f>[23]gov!G25</f>
        <v>630.32600000000002</v>
      </c>
      <c r="X25" s="60">
        <f>[23]gov!H25</f>
        <v>643.90700000000004</v>
      </c>
      <c r="Y25" s="78" t="s">
        <v>20</v>
      </c>
      <c r="Z25" s="80">
        <v>10573.1</v>
      </c>
      <c r="AA25" s="80">
        <v>10457.299999999999</v>
      </c>
      <c r="AB25" s="80">
        <v>10401.1</v>
      </c>
      <c r="AC25" s="80">
        <v>10358.1</v>
      </c>
      <c r="AD25" s="80">
        <v>10325.5</v>
      </c>
      <c r="AF25" s="60">
        <f t="shared" si="1"/>
        <v>65.495739187182565</v>
      </c>
      <c r="AG25" s="60">
        <f t="shared" si="2"/>
        <v>61.084123052795661</v>
      </c>
      <c r="AH25" s="61">
        <f t="shared" si="0"/>
        <v>62.488582938343058</v>
      </c>
      <c r="AI25" s="61">
        <f t="shared" si="0"/>
        <v>60.853438371902179</v>
      </c>
      <c r="AJ25" s="61">
        <f t="shared" si="0"/>
        <v>62.360854195922713</v>
      </c>
      <c r="AK25" s="58" t="s">
        <v>49</v>
      </c>
    </row>
    <row r="26" spans="1:37">
      <c r="A26" s="58" t="str">
        <f>[23]gov!A92</f>
        <v>VAL.RO.T1100.TE.S13.GF0303.MNAC</v>
      </c>
      <c r="B26" s="60">
        <f>[23]gov!B92</f>
        <v>1792.4</v>
      </c>
      <c r="C26" s="60">
        <f>[23]gov!C92</f>
        <v>1901.3</v>
      </c>
      <c r="D26" s="60">
        <f>[23]gov!D92</f>
        <v>2047.6</v>
      </c>
      <c r="E26" s="60">
        <f>[23]gov!E92</f>
        <v>2629.5</v>
      </c>
      <c r="F26" s="61">
        <f>[23]gov!F92</f>
        <v>2585.1999999999998</v>
      </c>
      <c r="G26" s="61">
        <f>[23]gov!G92</f>
        <v>2547.6</v>
      </c>
      <c r="H26" s="61">
        <f>[23]gov!H92</f>
        <v>2949.2</v>
      </c>
      <c r="I26" s="58" t="str">
        <f>[23]gov!A59</f>
        <v>VAL.RO.T1100.TE.S13.GF0303.PC_GDP</v>
      </c>
      <c r="J26" s="58">
        <f>[23]gov!B59</f>
        <v>0.33842899999999998</v>
      </c>
      <c r="K26" s="58">
        <f>[23]gov!C59</f>
        <v>0.33827200000000002</v>
      </c>
      <c r="L26" s="58">
        <f>[23]gov!D59</f>
        <v>0.34392200000000001</v>
      </c>
      <c r="M26" s="58">
        <f>[23]gov!E59</f>
        <v>0.412499</v>
      </c>
      <c r="N26" s="58">
        <f>[23]gov!F59</f>
        <v>0.38692300000000002</v>
      </c>
      <c r="O26" s="58">
        <f>[23]gov!G59</f>
        <v>0.35747800000000002</v>
      </c>
      <c r="P26" s="58">
        <f>[23]gov!H59</f>
        <v>0.38686100000000001</v>
      </c>
      <c r="Q26" s="58" t="s">
        <v>200</v>
      </c>
      <c r="R26" s="62">
        <f>[23]gov!B26</f>
        <v>425.52583700000002</v>
      </c>
      <c r="S26" s="62">
        <f>[23]gov!C26</f>
        <v>448.515017</v>
      </c>
      <c r="T26" s="62">
        <f>[23]gov!D26</f>
        <v>459.17520300000001</v>
      </c>
      <c r="U26" s="62">
        <f>[23]gov!E26</f>
        <v>595.04410800000005</v>
      </c>
      <c r="V26" s="62">
        <f>[23]gov!F26</f>
        <v>581.76746700000001</v>
      </c>
      <c r="W26" s="62">
        <f>[23]gov!G26</f>
        <v>573.08675600000004</v>
      </c>
      <c r="X26" s="62">
        <f>[23]gov!H26</f>
        <v>656.77892999999995</v>
      </c>
      <c r="Y26" s="78" t="s">
        <v>21</v>
      </c>
      <c r="Z26" s="80">
        <v>20246.8</v>
      </c>
      <c r="AA26" s="80">
        <v>19988.689999999999</v>
      </c>
      <c r="AB26" s="80">
        <v>19916.45</v>
      </c>
      <c r="AC26" s="80">
        <v>19819.7</v>
      </c>
      <c r="AD26" s="80">
        <v>19703.490000000002</v>
      </c>
      <c r="AF26" s="60">
        <f t="shared" si="1"/>
        <v>21.016942776142404</v>
      </c>
      <c r="AG26" s="60">
        <f t="shared" si="2"/>
        <v>29.769039792002381</v>
      </c>
      <c r="AH26" s="60">
        <f t="shared" si="0"/>
        <v>29.210399795144216</v>
      </c>
      <c r="AI26" s="60">
        <f t="shared" si="0"/>
        <v>28.91500658435799</v>
      </c>
      <c r="AJ26" s="60">
        <f t="shared" si="0"/>
        <v>33.333126770942606</v>
      </c>
      <c r="AK26" s="58" t="s">
        <v>38</v>
      </c>
    </row>
    <row r="27" spans="1:37">
      <c r="A27" s="58" t="str">
        <f>[23]gov!A93</f>
        <v>VAL.SI.T1100.TE.S13.GF0303.MNAC</v>
      </c>
      <c r="B27" s="60">
        <f>[23]gov!B93</f>
        <v>209.11</v>
      </c>
      <c r="C27" s="60">
        <f>[23]gov!C93</f>
        <v>204.49</v>
      </c>
      <c r="D27" s="60">
        <f>[23]gov!D93</f>
        <v>198.54</v>
      </c>
      <c r="E27" s="60">
        <f>[23]gov!E93</f>
        <v>198.05</v>
      </c>
      <c r="F27" s="61">
        <f>[23]gov!F93</f>
        <v>189.67</v>
      </c>
      <c r="G27" s="61">
        <f>[23]gov!G93</f>
        <v>189.87</v>
      </c>
      <c r="H27" s="61">
        <f>[23]gov!H93</f>
        <v>199.39</v>
      </c>
      <c r="I27" s="58" t="str">
        <f>[23]gov!A60</f>
        <v>VAL.SI.T1100.TE.S13.GF0303.PC_GDP</v>
      </c>
      <c r="J27" s="58">
        <f>[23]gov!B60</f>
        <v>0.576816</v>
      </c>
      <c r="K27" s="58">
        <f>[23]gov!C60</f>
        <v>0.55422899999999997</v>
      </c>
      <c r="L27" s="58">
        <f>[23]gov!D60</f>
        <v>0.55033699999999997</v>
      </c>
      <c r="M27" s="58">
        <f>[23]gov!E60</f>
        <v>0.54650799999999999</v>
      </c>
      <c r="N27" s="58">
        <f>[23]gov!F60</f>
        <v>0.50424199999999997</v>
      </c>
      <c r="O27" s="58">
        <f>[23]gov!G60</f>
        <v>0.488894</v>
      </c>
      <c r="P27" s="58">
        <f>[23]gov!H60</f>
        <v>0.49331799999999998</v>
      </c>
      <c r="Q27" s="58" t="s">
        <v>201</v>
      </c>
      <c r="R27" s="62">
        <f>[23]gov!B27</f>
        <v>209.11</v>
      </c>
      <c r="S27" s="62">
        <f>[23]gov!C27</f>
        <v>204.49</v>
      </c>
      <c r="T27" s="62">
        <f>[23]gov!D27</f>
        <v>198.54</v>
      </c>
      <c r="U27" s="62">
        <f>[23]gov!E27</f>
        <v>198.05</v>
      </c>
      <c r="V27" s="62">
        <f>[23]gov!F27</f>
        <v>189.67</v>
      </c>
      <c r="W27" s="62">
        <f>[23]gov!G27</f>
        <v>189.87</v>
      </c>
      <c r="X27" s="62">
        <f>[23]gov!H27</f>
        <v>199.39</v>
      </c>
      <c r="Y27" s="78" t="s">
        <v>23</v>
      </c>
      <c r="Z27" s="80">
        <v>2048.8200000000002</v>
      </c>
      <c r="AA27" s="80">
        <v>2059.5500000000002</v>
      </c>
      <c r="AB27" s="80">
        <v>2061.8000000000002</v>
      </c>
      <c r="AC27" s="80">
        <v>2063.3000000000002</v>
      </c>
      <c r="AD27" s="80">
        <v>2064.63</v>
      </c>
      <c r="AF27" s="60">
        <f t="shared" si="1"/>
        <v>102.06362686814849</v>
      </c>
      <c r="AG27" s="60">
        <f t="shared" si="2"/>
        <v>96.161782913743281</v>
      </c>
      <c r="AH27" s="60">
        <f t="shared" si="0"/>
        <v>91.992433795712472</v>
      </c>
      <c r="AI27" s="60">
        <f t="shared" si="0"/>
        <v>92.022488246982974</v>
      </c>
      <c r="AJ27" s="60">
        <f t="shared" si="0"/>
        <v>96.574204579028688</v>
      </c>
      <c r="AK27" s="58" t="s">
        <v>41</v>
      </c>
    </row>
    <row r="28" spans="1:37">
      <c r="A28" s="58" t="str">
        <f>[23]gov!A94</f>
        <v>VAL.SK.T1100.TE.S13.GF0303.MNAC</v>
      </c>
      <c r="B28" s="60">
        <f>[23]gov!B94</f>
        <v>205.40899999999999</v>
      </c>
      <c r="C28" s="60">
        <f>[23]gov!C94</f>
        <v>217.63300000000001</v>
      </c>
      <c r="D28" s="60">
        <f>[23]gov!D94</f>
        <v>216.35400000000001</v>
      </c>
      <c r="E28" s="60">
        <f>[23]gov!E94</f>
        <v>225.87299999999999</v>
      </c>
      <c r="F28" s="61">
        <f>[23]gov!F94</f>
        <v>235.53800000000001</v>
      </c>
      <c r="G28" s="61">
        <f>[23]gov!G94</f>
        <v>261.81900000000002</v>
      </c>
      <c r="H28" s="61">
        <f>[23]gov!H94</f>
        <v>211.739</v>
      </c>
      <c r="I28" s="58" t="str">
        <f>[23]gov!A61</f>
        <v>VAL.SK.T1100.TE.S13.GF0303.PC_GDP</v>
      </c>
      <c r="J28" s="58">
        <f>[23]gov!B61</f>
        <v>0.30396200000000001</v>
      </c>
      <c r="K28" s="58">
        <f>[23]gov!C61</f>
        <v>0.308143</v>
      </c>
      <c r="L28" s="58">
        <f>[23]gov!D61</f>
        <v>0.29758400000000002</v>
      </c>
      <c r="M28" s="58">
        <f>[23]gov!E61</f>
        <v>0.304535</v>
      </c>
      <c r="N28" s="58">
        <f>[23]gov!F61</f>
        <v>0.30956099999999998</v>
      </c>
      <c r="O28" s="58">
        <f>[23]gov!G61</f>
        <v>0.33185100000000001</v>
      </c>
      <c r="P28" s="58">
        <f>[23]gov!H61</f>
        <v>0.26090999999999998</v>
      </c>
      <c r="Q28" s="58" t="s">
        <v>202</v>
      </c>
      <c r="R28" s="62">
        <f>[23]gov!B28</f>
        <v>205.40899999999999</v>
      </c>
      <c r="S28" s="62">
        <f>[23]gov!C28</f>
        <v>217.63300000000001</v>
      </c>
      <c r="T28" s="62">
        <f>[23]gov!D28</f>
        <v>216.35400000000001</v>
      </c>
      <c r="U28" s="62">
        <f>[23]gov!E28</f>
        <v>225.87299999999999</v>
      </c>
      <c r="V28" s="62">
        <f>[23]gov!F28</f>
        <v>235.53800000000001</v>
      </c>
      <c r="W28" s="62">
        <f>[23]gov!G28</f>
        <v>261.81900000000002</v>
      </c>
      <c r="X28" s="62">
        <f>[23]gov!H28</f>
        <v>211.739</v>
      </c>
      <c r="Y28" s="78" t="s">
        <v>22</v>
      </c>
      <c r="Z28" s="80">
        <v>5429.97</v>
      </c>
      <c r="AA28" s="80">
        <v>5413</v>
      </c>
      <c r="AB28" s="80">
        <v>5418.56</v>
      </c>
      <c r="AC28" s="80">
        <v>5422.34</v>
      </c>
      <c r="AD28" s="80">
        <v>5430.8</v>
      </c>
      <c r="AF28" s="60">
        <f t="shared" si="1"/>
        <v>37.828754118346879</v>
      </c>
      <c r="AG28" s="60">
        <f t="shared" si="2"/>
        <v>41.727877332348051</v>
      </c>
      <c r="AH28" s="60">
        <f t="shared" si="0"/>
        <v>43.468744463473691</v>
      </c>
      <c r="AI28" s="60">
        <f t="shared" si="0"/>
        <v>48.285242164821831</v>
      </c>
      <c r="AJ28" s="60">
        <f t="shared" si="0"/>
        <v>38.988546807100242</v>
      </c>
      <c r="AK28" s="58" t="s">
        <v>40</v>
      </c>
    </row>
    <row r="29" spans="1:37">
      <c r="A29" s="58" t="str">
        <f>[23]gov!A95</f>
        <v>VAL.FI.T1100.TE.S13.GF0303.MNAC</v>
      </c>
      <c r="B29" s="60">
        <f>[23]gov!B95</f>
        <v>473</v>
      </c>
      <c r="C29" s="60">
        <f>[23]gov!C95</f>
        <v>437</v>
      </c>
      <c r="D29" s="60">
        <f>[23]gov!D95</f>
        <v>450</v>
      </c>
      <c r="E29" s="60">
        <f>[23]gov!E95</f>
        <v>464</v>
      </c>
      <c r="F29" s="61">
        <f>[23]gov!F95</f>
        <v>471</v>
      </c>
      <c r="G29" s="61">
        <f>[23]gov!G95</f>
        <v>469</v>
      </c>
      <c r="H29" s="61">
        <f>[23]gov!H95</f>
        <v>464</v>
      </c>
      <c r="I29" s="58" t="str">
        <f>[23]gov!A62</f>
        <v>VAL.FI.T1100.TE.S13.GF0303.PC_GDP</v>
      </c>
      <c r="J29" s="58">
        <f>[23]gov!B62</f>
        <v>0.25280599999999998</v>
      </c>
      <c r="K29" s="58">
        <f>[23]gov!C62</f>
        <v>0.22197500000000001</v>
      </c>
      <c r="L29" s="58">
        <f>[23]gov!D62</f>
        <v>0.22523299999999999</v>
      </c>
      <c r="M29" s="58">
        <f>[23]gov!E62</f>
        <v>0.228191</v>
      </c>
      <c r="N29" s="58">
        <f>[23]gov!F62</f>
        <v>0.22922600000000001</v>
      </c>
      <c r="O29" s="58">
        <f>[23]gov!G62</f>
        <v>0.22375500000000001</v>
      </c>
      <c r="P29" s="58">
        <f>[23]gov!H62</f>
        <v>0.21504100000000001</v>
      </c>
      <c r="Q29" s="58" t="s">
        <v>203</v>
      </c>
      <c r="R29" s="62">
        <f>[23]gov!B29</f>
        <v>473</v>
      </c>
      <c r="S29" s="62">
        <f>[23]gov!C29</f>
        <v>437</v>
      </c>
      <c r="T29" s="62">
        <f>[23]gov!D29</f>
        <v>450</v>
      </c>
      <c r="U29" s="62">
        <f>[23]gov!E29</f>
        <v>464</v>
      </c>
      <c r="V29" s="62">
        <f>[23]gov!F29</f>
        <v>471</v>
      </c>
      <c r="W29" s="62">
        <f>[23]gov!G29</f>
        <v>469</v>
      </c>
      <c r="X29" s="62">
        <f>[23]gov!H29</f>
        <v>464</v>
      </c>
      <c r="Y29" s="78" t="s">
        <v>7</v>
      </c>
      <c r="Z29" s="80">
        <v>5363.4</v>
      </c>
      <c r="AA29" s="80">
        <v>5439</v>
      </c>
      <c r="AB29" s="80">
        <v>5462.5</v>
      </c>
      <c r="AC29" s="80">
        <v>5480.5</v>
      </c>
      <c r="AD29" s="80">
        <v>5495.3</v>
      </c>
      <c r="AF29" s="60">
        <f t="shared" si="1"/>
        <v>88.190327031360709</v>
      </c>
      <c r="AG29" s="60">
        <f t="shared" si="2"/>
        <v>85.30979959551388</v>
      </c>
      <c r="AH29" s="60">
        <f t="shared" si="0"/>
        <v>86.224256292906176</v>
      </c>
      <c r="AI29" s="60">
        <f t="shared" si="0"/>
        <v>85.576133564455802</v>
      </c>
      <c r="AJ29" s="60">
        <f t="shared" si="0"/>
        <v>84.435790584681456</v>
      </c>
      <c r="AK29" s="58" t="s">
        <v>33</v>
      </c>
    </row>
    <row r="30" spans="1:37">
      <c r="A30" s="58" t="str">
        <f>[23]gov!A96</f>
        <v>VAL.SE.T1100.TE.S13.GF0303.MNAC</v>
      </c>
      <c r="B30" s="60">
        <f>[23]gov!B96</f>
        <v>9789</v>
      </c>
      <c r="C30" s="60">
        <f>[23]gov!C96</f>
        <v>10201</v>
      </c>
      <c r="D30" s="60">
        <f>[23]gov!D96</f>
        <v>10400</v>
      </c>
      <c r="E30" s="60">
        <f>[23]gov!E96</f>
        <v>11048</v>
      </c>
      <c r="F30" s="61">
        <f>[23]gov!F96</f>
        <v>11223</v>
      </c>
      <c r="G30" s="61">
        <f>[23]gov!G96</f>
        <v>11415</v>
      </c>
      <c r="H30" s="61">
        <f>[23]gov!H96</f>
        <v>12067</v>
      </c>
      <c r="I30" s="58" t="str">
        <f>[23]gov!A63</f>
        <v>VAL.SE.T1100.TE.S13.GF0303.PC_GDP</v>
      </c>
      <c r="J30" s="58">
        <f>[23]gov!B63</f>
        <v>0.27809699999999998</v>
      </c>
      <c r="K30" s="58">
        <f>[23]gov!C63</f>
        <v>0.27897699999999997</v>
      </c>
      <c r="L30" s="58">
        <f>[23]gov!D63</f>
        <v>0.28224100000000002</v>
      </c>
      <c r="M30" s="58">
        <f>[23]gov!E63</f>
        <v>0.29305700000000001</v>
      </c>
      <c r="N30" s="58">
        <f>[23]gov!F63</f>
        <v>0.285076</v>
      </c>
      <c r="O30" s="58">
        <f>[23]gov!G63</f>
        <v>0.27179500000000001</v>
      </c>
      <c r="P30" s="58">
        <f>[23]gov!H63</f>
        <v>0.273951</v>
      </c>
      <c r="Q30" s="58" t="s">
        <v>204</v>
      </c>
      <c r="R30" s="62">
        <f>[23]gov!B30</f>
        <v>1026.3911049999999</v>
      </c>
      <c r="S30" s="62">
        <f>[23]gov!C30</f>
        <v>1129.7038170000001</v>
      </c>
      <c r="T30" s="62">
        <f>[23]gov!D30</f>
        <v>1194.8392610000001</v>
      </c>
      <c r="U30" s="62">
        <f>[23]gov!E30</f>
        <v>1277.004025</v>
      </c>
      <c r="V30" s="62">
        <f>[23]gov!F30</f>
        <v>1233.4999929999999</v>
      </c>
      <c r="W30" s="62">
        <f>[23]gov!G30</f>
        <v>1220.398733</v>
      </c>
      <c r="X30" s="62">
        <f>[23]gov!H30</f>
        <v>1274.3824890000001</v>
      </c>
      <c r="Y30" s="78" t="s">
        <v>25</v>
      </c>
      <c r="Z30" s="80">
        <v>9378.1</v>
      </c>
      <c r="AA30" s="80">
        <v>9600.4</v>
      </c>
      <c r="AB30" s="80">
        <v>9696.1</v>
      </c>
      <c r="AC30" s="80">
        <v>9799.2000000000007</v>
      </c>
      <c r="AD30" s="80">
        <v>9923.09</v>
      </c>
      <c r="AF30" s="60">
        <f t="shared" si="1"/>
        <v>109.44552787878141</v>
      </c>
      <c r="AG30" s="60">
        <f t="shared" si="2"/>
        <v>133.01571028290488</v>
      </c>
      <c r="AH30" s="60">
        <f t="shared" si="0"/>
        <v>127.21609647177731</v>
      </c>
      <c r="AI30" s="60">
        <f t="shared" si="0"/>
        <v>124.54064954281981</v>
      </c>
      <c r="AJ30" s="60">
        <f t="shared" si="0"/>
        <v>128.42597305879519</v>
      </c>
      <c r="AK30" s="58" t="s">
        <v>42</v>
      </c>
    </row>
    <row r="31" spans="1:37">
      <c r="A31" s="58" t="str">
        <f>[23]gov!A97</f>
        <v>VAL.UK.T1100.TE.S13.GF0303.MNAC</v>
      </c>
      <c r="B31" s="60">
        <f>[23]gov!B97</f>
        <v>8571</v>
      </c>
      <c r="C31" s="60">
        <f>[23]gov!C97</f>
        <v>8839</v>
      </c>
      <c r="D31" s="60">
        <f>[23]gov!D97</f>
        <v>8710</v>
      </c>
      <c r="E31" s="60">
        <f>[23]gov!E97</f>
        <v>8312</v>
      </c>
      <c r="F31" s="61">
        <f>[23]gov!F97</f>
        <v>8084</v>
      </c>
      <c r="G31" s="61">
        <f>[23]gov!G97</f>
        <v>7412</v>
      </c>
      <c r="H31" s="61">
        <f>[23]gov!H97</f>
        <v>7536</v>
      </c>
      <c r="I31" s="58" t="str">
        <f>[23]gov!A64</f>
        <v>VAL.UK.T1100.TE.S13.GF0303.PC_GDP</v>
      </c>
      <c r="J31" s="58">
        <f>[23]gov!B64</f>
        <v>0.54251099999999997</v>
      </c>
      <c r="K31" s="58">
        <f>[23]gov!C64</f>
        <v>0.54059100000000004</v>
      </c>
      <c r="L31" s="58">
        <f>[23]gov!D64</f>
        <v>0.516845</v>
      </c>
      <c r="M31" s="58">
        <f>[23]gov!E64</f>
        <v>0.47427900000000001</v>
      </c>
      <c r="N31" s="58">
        <f>[23]gov!F64</f>
        <v>0.44005</v>
      </c>
      <c r="O31" s="58">
        <f>[23]gov!G64</f>
        <v>0.392432</v>
      </c>
      <c r="P31" s="58">
        <f>[23]gov!H64</f>
        <v>0.384268</v>
      </c>
      <c r="Q31" s="58" t="s">
        <v>205</v>
      </c>
      <c r="R31" s="62">
        <f>[23]gov!B31</f>
        <v>9991.3736640000006</v>
      </c>
      <c r="S31" s="62">
        <f>[23]gov!C31</f>
        <v>10184.587885999999</v>
      </c>
      <c r="T31" s="62">
        <f>[23]gov!D31</f>
        <v>10741.549309</v>
      </c>
      <c r="U31" s="62">
        <f>[23]gov!E31</f>
        <v>9787.3445919999995</v>
      </c>
      <c r="V31" s="62">
        <f>[23]gov!F31</f>
        <v>10028.283899</v>
      </c>
      <c r="W31" s="62">
        <f>[23]gov!G31</f>
        <v>10211.617272</v>
      </c>
      <c r="X31" s="62">
        <f>[23]gov!H31</f>
        <v>9196.0755379999991</v>
      </c>
      <c r="Y31" s="78" t="s">
        <v>206</v>
      </c>
      <c r="Z31" s="80">
        <v>62759</v>
      </c>
      <c r="AA31" s="80">
        <v>64106</v>
      </c>
      <c r="AB31" s="80">
        <v>64597</v>
      </c>
      <c r="AC31" s="80">
        <v>65110</v>
      </c>
      <c r="AD31" s="80">
        <v>65648</v>
      </c>
      <c r="AF31" s="60">
        <f t="shared" si="1"/>
        <v>159.20224452269795</v>
      </c>
      <c r="AG31" s="60">
        <f t="shared" si="2"/>
        <v>152.67439228777337</v>
      </c>
      <c r="AH31" s="63">
        <f t="shared" si="0"/>
        <v>155.2438023282815</v>
      </c>
      <c r="AI31" s="63">
        <f t="shared" si="0"/>
        <v>156.83638875748733</v>
      </c>
      <c r="AJ31" s="63">
        <f t="shared" si="0"/>
        <v>140.08157960638556</v>
      </c>
      <c r="AK31" s="58" t="s">
        <v>62</v>
      </c>
    </row>
    <row r="32" spans="1:37">
      <c r="A32" s="58" t="str">
        <f>[23]gov!A98</f>
        <v>VAL.IS.T1100.TE.S13.GF0303.MNAC</v>
      </c>
      <c r="B32" s="60" t="str">
        <f>[23]gov!B98</f>
        <v>L</v>
      </c>
      <c r="C32" s="60" t="str">
        <f>[23]gov!C98</f>
        <v>L</v>
      </c>
      <c r="D32" s="60" t="str">
        <f>[23]gov!D98</f>
        <v>L</v>
      </c>
      <c r="E32" s="60">
        <f>[23]gov!E98</f>
        <v>3863.5197349999999</v>
      </c>
      <c r="F32" s="61">
        <f>[23]gov!F98</f>
        <v>4216.566057</v>
      </c>
      <c r="G32" s="61">
        <f>[23]gov!G98</f>
        <v>5017.4239630000002</v>
      </c>
      <c r="H32" s="61">
        <f>[23]gov!H98</f>
        <v>5444.8705639999998</v>
      </c>
      <c r="I32" s="58" t="str">
        <f>[23]gov!A65</f>
        <v>VAL.IS.T1100.TE.S13.GF0303.PC_GDP</v>
      </c>
      <c r="J32" s="58" t="str">
        <f>[23]gov!B65</f>
        <v>L</v>
      </c>
      <c r="K32" s="58" t="str">
        <f>[23]gov!C65</f>
        <v>L</v>
      </c>
      <c r="L32" s="58" t="str">
        <f>[23]gov!D65</f>
        <v>L</v>
      </c>
      <c r="M32" s="58">
        <f>[23]gov!E65</f>
        <v>0.203377</v>
      </c>
      <c r="N32" s="58">
        <f>[23]gov!F65</f>
        <v>0.20884</v>
      </c>
      <c r="O32" s="58">
        <f>[23]gov!G65</f>
        <v>0.22475899999999999</v>
      </c>
      <c r="P32" s="58">
        <f>[23]gov!H65</f>
        <v>0.22234799999999999</v>
      </c>
      <c r="Q32" s="58" t="s">
        <v>207</v>
      </c>
      <c r="R32" s="62" t="str">
        <f>[23]gov!B32</f>
        <v>L</v>
      </c>
      <c r="S32" s="62" t="str">
        <f>[23]gov!C32</f>
        <v>L</v>
      </c>
      <c r="T32" s="62" t="str">
        <f>[23]gov!D32</f>
        <v>L</v>
      </c>
      <c r="U32" s="62">
        <f>[23]gov!E32</f>
        <v>23.793075999999999</v>
      </c>
      <c r="V32" s="62">
        <f>[23]gov!F32</f>
        <v>27.228245000000001</v>
      </c>
      <c r="W32" s="62">
        <f>[23]gov!G32</f>
        <v>34.295447000000003</v>
      </c>
      <c r="X32" s="62">
        <f>[23]gov!H32</f>
        <v>40.758071000000001</v>
      </c>
      <c r="Y32" s="78" t="s">
        <v>208</v>
      </c>
      <c r="Z32" s="80">
        <v>318</v>
      </c>
      <c r="AA32" s="80">
        <v>323.8</v>
      </c>
      <c r="AB32" s="80">
        <v>327.39999999999998</v>
      </c>
      <c r="AC32" s="80">
        <v>330.8</v>
      </c>
      <c r="AD32" s="80">
        <v>335.4</v>
      </c>
      <c r="AF32" s="60" t="e">
        <f t="shared" si="1"/>
        <v>#VALUE!</v>
      </c>
      <c r="AG32" s="60">
        <f t="shared" si="2"/>
        <v>73.48077825818406</v>
      </c>
      <c r="AH32" s="60">
        <f t="shared" si="0"/>
        <v>83.16507330482591</v>
      </c>
      <c r="AI32" s="60">
        <f t="shared" si="0"/>
        <v>103.67426541717049</v>
      </c>
      <c r="AJ32" s="60">
        <f t="shared" si="0"/>
        <v>121.52078413834229</v>
      </c>
      <c r="AK32" s="58" t="s">
        <v>209</v>
      </c>
    </row>
    <row r="33" spans="1:37">
      <c r="A33" s="58" t="str">
        <f>[23]gov!A99</f>
        <v>VAL.NO.T1100.TE.S13.GF0303.MNAC</v>
      </c>
      <c r="B33" s="60">
        <f>[23]gov!B99</f>
        <v>4036</v>
      </c>
      <c r="C33" s="60">
        <f>[23]gov!C99</f>
        <v>4249</v>
      </c>
      <c r="D33" s="60">
        <f>[23]gov!D99</f>
        <v>4674</v>
      </c>
      <c r="E33" s="60">
        <f>[23]gov!E99</f>
        <v>4799</v>
      </c>
      <c r="F33" s="61">
        <f>[23]gov!F99</f>
        <v>5295</v>
      </c>
      <c r="G33" s="61">
        <f>[23]gov!G99</f>
        <v>4812</v>
      </c>
      <c r="H33" s="61">
        <f>[23]gov!H99</f>
        <v>5124</v>
      </c>
      <c r="I33" s="58" t="str">
        <f>[23]gov!A66</f>
        <v>VAL.NO.T1100.TE.S13.GF0303.PC_GDP</v>
      </c>
      <c r="J33" s="58">
        <f>[23]gov!B66</f>
        <v>0.15560499999999999</v>
      </c>
      <c r="K33" s="58">
        <f>[23]gov!C66</f>
        <v>0.15198</v>
      </c>
      <c r="L33" s="58">
        <f>[23]gov!D66</f>
        <v>0.15746599999999999</v>
      </c>
      <c r="M33" s="58">
        <f>[23]gov!E66</f>
        <v>0.15603600000000001</v>
      </c>
      <c r="N33" s="58">
        <f>[23]gov!F66</f>
        <v>0.16827300000000001</v>
      </c>
      <c r="O33" s="58">
        <f>[23]gov!G66</f>
        <v>0.15432399999999999</v>
      </c>
      <c r="P33" s="58">
        <f>[23]gov!H66</f>
        <v>0.16438700000000001</v>
      </c>
      <c r="Q33" s="58" t="s">
        <v>210</v>
      </c>
      <c r="R33" s="62">
        <f>[23]gov!B33</f>
        <v>504.22897</v>
      </c>
      <c r="S33" s="62">
        <f>[23]gov!C33</f>
        <v>545.20492999999999</v>
      </c>
      <c r="T33" s="62">
        <f>[23]gov!D33</f>
        <v>625.27591299999995</v>
      </c>
      <c r="U33" s="62">
        <f>[23]gov!E33</f>
        <v>614.72835599999996</v>
      </c>
      <c r="V33" s="62">
        <f>[23]gov!F33</f>
        <v>633.79778299999998</v>
      </c>
      <c r="W33" s="62">
        <f>[23]gov!G33</f>
        <v>537.67764799999998</v>
      </c>
      <c r="X33" s="62">
        <f>[23]gov!H33</f>
        <v>551.52520800000002</v>
      </c>
      <c r="Y33" s="78" t="s">
        <v>211</v>
      </c>
      <c r="Z33" s="80">
        <v>4889</v>
      </c>
      <c r="AA33" s="80">
        <v>5080</v>
      </c>
      <c r="AB33" s="80">
        <v>5137</v>
      </c>
      <c r="AC33" s="80">
        <v>5191</v>
      </c>
      <c r="AD33" s="80">
        <v>5236</v>
      </c>
      <c r="AF33" s="60">
        <f t="shared" si="1"/>
        <v>103.13539987727552</v>
      </c>
      <c r="AG33" s="60">
        <f t="shared" si="2"/>
        <v>121.00951889763778</v>
      </c>
      <c r="AH33" s="60">
        <f t="shared" si="0"/>
        <v>123.37897274673934</v>
      </c>
      <c r="AI33" s="60">
        <f t="shared" si="0"/>
        <v>103.57881872471584</v>
      </c>
      <c r="AJ33" s="60">
        <f t="shared" si="0"/>
        <v>105.33330939648586</v>
      </c>
      <c r="AK33" s="58" t="s">
        <v>212</v>
      </c>
    </row>
    <row r="34" spans="1:37">
      <c r="A34" s="58" t="str">
        <f>[23]gov!A100</f>
        <v>VAL.CH.T1100.TE.S13.GF0303.MNAC</v>
      </c>
      <c r="B34" s="64">
        <f>[23]gov!B100</f>
        <v>1588.60059</v>
      </c>
      <c r="C34" s="64">
        <f>[23]gov!C100</f>
        <v>1826.3057120000001</v>
      </c>
      <c r="D34" s="64">
        <f>[23]gov!D100</f>
        <v>1821.957118</v>
      </c>
      <c r="E34" s="64">
        <f>[23]gov!E100</f>
        <v>1851.0586659999999</v>
      </c>
      <c r="F34" s="64">
        <f>[23]gov!F100</f>
        <v>1885.077583</v>
      </c>
      <c r="G34" s="64">
        <f>[23]gov!G100</f>
        <v>1922.9209860000001</v>
      </c>
      <c r="H34" s="64">
        <f>[23]gov!H100</f>
        <v>1919.6136039999999</v>
      </c>
      <c r="I34" s="58" t="str">
        <f>[23]gov!A67</f>
        <v>VAL.CH.T1100.TE.S13.GF0303.PC_GDP</v>
      </c>
      <c r="J34" s="58">
        <f>[23]gov!B67</f>
        <v>0.26092700000000002</v>
      </c>
      <c r="K34" s="58">
        <f>[23]gov!C67</f>
        <v>0.29397000000000001</v>
      </c>
      <c r="L34" s="58">
        <f>[23]gov!D67</f>
        <v>0.29085499999999997</v>
      </c>
      <c r="M34" s="58">
        <f>[23]gov!E67</f>
        <v>0.29005399999999998</v>
      </c>
      <c r="N34" s="58">
        <f>[23]gov!F67</f>
        <v>0.29013800000000001</v>
      </c>
      <c r="O34" s="58">
        <f>[23]gov!G67</f>
        <v>0.29414400000000002</v>
      </c>
      <c r="P34" s="58">
        <f>[23]gov!H67</f>
        <v>0.29130200000000001</v>
      </c>
      <c r="Q34" s="65" t="s">
        <v>213</v>
      </c>
      <c r="R34" s="66">
        <f>[23]gov!B34</f>
        <v>1150.909613</v>
      </c>
      <c r="S34" s="66">
        <f>[23]gov!C34</f>
        <v>1481.669439</v>
      </c>
      <c r="T34" s="66">
        <f>[23]gov!D34</f>
        <v>1511.621304</v>
      </c>
      <c r="U34" s="66">
        <f>[23]gov!E34</f>
        <v>1503.581124</v>
      </c>
      <c r="V34" s="66">
        <f>[23]gov!F34</f>
        <v>1552.015177</v>
      </c>
      <c r="W34" s="66">
        <f>[23]gov!G34</f>
        <v>1800.6565129999999</v>
      </c>
      <c r="X34" s="66">
        <f>[23]gov!H34</f>
        <v>1760.7904020000001</v>
      </c>
      <c r="Y34" s="78" t="s">
        <v>214</v>
      </c>
      <c r="Z34" s="80">
        <v>7855.67</v>
      </c>
      <c r="AA34" s="80">
        <v>8089.35</v>
      </c>
      <c r="AB34" s="80">
        <v>8188.65</v>
      </c>
      <c r="AC34" s="80">
        <v>8282.4</v>
      </c>
      <c r="AD34" s="80">
        <v>8372.41</v>
      </c>
      <c r="AE34" s="67"/>
      <c r="AF34" s="64">
        <f t="shared" si="1"/>
        <v>146.5068686693815</v>
      </c>
      <c r="AG34" s="64">
        <f t="shared" si="2"/>
        <v>185.87168610580579</v>
      </c>
      <c r="AH34" s="64">
        <f t="shared" si="0"/>
        <v>189.53248423122247</v>
      </c>
      <c r="AI34" s="64">
        <f t="shared" si="0"/>
        <v>217.40757666859847</v>
      </c>
      <c r="AJ34" s="64">
        <f t="shared" si="0"/>
        <v>210.3086688301218</v>
      </c>
      <c r="AK34" s="65" t="s">
        <v>215</v>
      </c>
    </row>
    <row r="35" spans="1:37">
      <c r="Y35" s="58" t="s">
        <v>216</v>
      </c>
    </row>
  </sheetData>
  <pageMargins left="0.7" right="0.7" top="0.75" bottom="0.75" header="0.3" footer="0.3"/>
  <pageSetup paperSize="9" orientation="portrait" r:id="rId1"/>
  <legacy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dimension ref="A1:I100"/>
  <sheetViews>
    <sheetView zoomScale="85" zoomScaleNormal="85" workbookViewId="0">
      <pane xSplit="1" ySplit="1" topLeftCell="B2" activePane="bottomRight" state="frozen"/>
      <selection pane="topRight" activeCell="B1" sqref="B1"/>
      <selection pane="bottomLeft" activeCell="A2" sqref="A2"/>
      <selection pane="bottomRight" activeCell="G23" sqref="G23"/>
    </sheetView>
  </sheetViews>
  <sheetFormatPr defaultColWidth="9.44140625" defaultRowHeight="14.4"/>
  <cols>
    <col min="1" max="1" width="36.44140625" style="47" bestFit="1" customWidth="1"/>
    <col min="2" max="8" width="12" style="47" bestFit="1" customWidth="1"/>
    <col min="9" max="9" width="5" style="47" bestFit="1" customWidth="1"/>
    <col min="10" max="16384" width="9.44140625" style="47"/>
  </cols>
  <sheetData>
    <row r="1" spans="1:9">
      <c r="A1" s="47" t="s">
        <v>287</v>
      </c>
      <c r="B1" s="47">
        <v>2010</v>
      </c>
      <c r="C1" s="47">
        <v>2011</v>
      </c>
      <c r="D1" s="47">
        <v>2012</v>
      </c>
      <c r="E1" s="47">
        <v>2013</v>
      </c>
      <c r="F1" s="47">
        <v>2014</v>
      </c>
      <c r="G1" s="47">
        <v>2015</v>
      </c>
      <c r="H1" s="47">
        <v>2016</v>
      </c>
    </row>
    <row r="2" spans="1:9">
      <c r="A2" s="47" t="s">
        <v>217</v>
      </c>
      <c r="B2" s="68">
        <v>47286.317276000002</v>
      </c>
      <c r="C2" s="68">
        <v>48493.454844</v>
      </c>
      <c r="D2" s="68">
        <v>48337.562328</v>
      </c>
      <c r="E2" s="68">
        <v>48464.861893000001</v>
      </c>
      <c r="F2" s="68">
        <v>49188.53067</v>
      </c>
      <c r="G2" s="68">
        <v>49945.151782000001</v>
      </c>
      <c r="H2" s="68">
        <v>50031.058600999997</v>
      </c>
      <c r="I2" s="68"/>
    </row>
    <row r="3" spans="1:9">
      <c r="A3" s="47" t="s">
        <v>174</v>
      </c>
      <c r="B3" s="68">
        <v>31990.131950999999</v>
      </c>
      <c r="C3" s="68">
        <v>32885.198774999997</v>
      </c>
      <c r="D3" s="68">
        <v>32010.378690000001</v>
      </c>
      <c r="E3" s="68">
        <v>32925.334039000001</v>
      </c>
      <c r="F3" s="68">
        <v>33406.002568999997</v>
      </c>
      <c r="G3" s="68">
        <v>33783.154415999998</v>
      </c>
      <c r="H3" s="68">
        <v>34727.258622000001</v>
      </c>
      <c r="I3" s="68"/>
    </row>
    <row r="4" spans="1:9">
      <c r="A4" s="47" t="s">
        <v>177</v>
      </c>
      <c r="B4" s="68">
        <v>1037.5999999999999</v>
      </c>
      <c r="C4" s="68">
        <v>1055.5</v>
      </c>
      <c r="D4" s="68">
        <v>1170.2</v>
      </c>
      <c r="E4" s="68">
        <v>1117</v>
      </c>
      <c r="F4" s="68">
        <v>1085.8</v>
      </c>
      <c r="G4" s="68">
        <v>1030.3</v>
      </c>
      <c r="H4" s="68">
        <v>1132.7</v>
      </c>
      <c r="I4" s="68"/>
    </row>
    <row r="5" spans="1:9">
      <c r="A5" s="47" t="s">
        <v>178</v>
      </c>
      <c r="B5" s="68">
        <v>209.632881</v>
      </c>
      <c r="C5" s="68">
        <v>254.24384800000001</v>
      </c>
      <c r="D5" s="68">
        <v>247.69924700000001</v>
      </c>
      <c r="E5" s="68">
        <v>265.88607500000001</v>
      </c>
      <c r="F5" s="68">
        <v>283.58477199999999</v>
      </c>
      <c r="G5" s="68">
        <v>303.50669499999998</v>
      </c>
      <c r="H5" s="68">
        <v>300.78799400000003</v>
      </c>
      <c r="I5" s="68"/>
    </row>
    <row r="6" spans="1:9">
      <c r="A6" s="47" t="s">
        <v>179</v>
      </c>
      <c r="B6" s="68">
        <v>469.46684900000002</v>
      </c>
      <c r="C6" s="68">
        <v>487.67791499999998</v>
      </c>
      <c r="D6" s="68">
        <v>462.28478000000001</v>
      </c>
      <c r="E6" s="68">
        <v>475.78907700000002</v>
      </c>
      <c r="F6" s="68">
        <v>463.57496800000001</v>
      </c>
      <c r="G6" s="68">
        <v>546.72093400000006</v>
      </c>
      <c r="H6" s="68">
        <v>548.75341400000002</v>
      </c>
      <c r="I6" s="68"/>
    </row>
    <row r="7" spans="1:9">
      <c r="A7" s="47" t="s">
        <v>180</v>
      </c>
      <c r="B7" s="68">
        <v>473.32590599999997</v>
      </c>
      <c r="C7" s="68">
        <v>552.17028400000004</v>
      </c>
      <c r="D7" s="68">
        <v>501.90094699999997</v>
      </c>
      <c r="E7" s="68">
        <v>445.56778400000002</v>
      </c>
      <c r="F7" s="68">
        <v>450.44802600000003</v>
      </c>
      <c r="G7" s="68">
        <v>452.223567</v>
      </c>
      <c r="H7" s="68">
        <v>461.505402</v>
      </c>
      <c r="I7" s="68"/>
    </row>
    <row r="8" spans="1:9">
      <c r="A8" s="47" t="s">
        <v>181</v>
      </c>
      <c r="B8" s="68">
        <v>10720</v>
      </c>
      <c r="C8" s="68">
        <v>10875</v>
      </c>
      <c r="D8" s="68">
        <v>11037</v>
      </c>
      <c r="E8" s="68">
        <v>11500</v>
      </c>
      <c r="F8" s="68">
        <v>11973</v>
      </c>
      <c r="G8" s="68">
        <v>12131</v>
      </c>
      <c r="H8" s="68">
        <v>12799</v>
      </c>
      <c r="I8" s="68"/>
    </row>
    <row r="9" spans="1:9">
      <c r="A9" s="47" t="s">
        <v>183</v>
      </c>
      <c r="B9" s="68">
        <v>30</v>
      </c>
      <c r="C9" s="68">
        <v>28.3</v>
      </c>
      <c r="D9" s="68">
        <v>31.5</v>
      </c>
      <c r="E9" s="68">
        <v>52.1</v>
      </c>
      <c r="F9" s="68">
        <v>60.2</v>
      </c>
      <c r="G9" s="68">
        <v>61.8</v>
      </c>
      <c r="H9" s="68">
        <v>63.5</v>
      </c>
      <c r="I9" s="68"/>
    </row>
    <row r="10" spans="1:9">
      <c r="A10" s="47" t="s">
        <v>184</v>
      </c>
      <c r="B10" s="68">
        <v>445.15</v>
      </c>
      <c r="C10" s="68">
        <v>571.47</v>
      </c>
      <c r="D10" s="68">
        <v>536.46</v>
      </c>
      <c r="E10" s="68">
        <v>554.12</v>
      </c>
      <c r="F10" s="68">
        <v>555.03</v>
      </c>
      <c r="G10" s="68">
        <v>569.71</v>
      </c>
      <c r="H10" s="68">
        <v>589.65</v>
      </c>
      <c r="I10" s="68"/>
    </row>
    <row r="11" spans="1:9">
      <c r="A11" s="47" t="s">
        <v>185</v>
      </c>
      <c r="B11" s="68">
        <v>675</v>
      </c>
      <c r="C11" s="68">
        <v>656</v>
      </c>
      <c r="D11" s="68">
        <v>583</v>
      </c>
      <c r="E11" s="68">
        <v>626</v>
      </c>
      <c r="F11" s="68">
        <v>735</v>
      </c>
      <c r="G11" s="68">
        <v>551</v>
      </c>
      <c r="H11" s="68">
        <v>583</v>
      </c>
      <c r="I11" s="68"/>
    </row>
    <row r="12" spans="1:9">
      <c r="A12" s="47" t="s">
        <v>186</v>
      </c>
      <c r="B12" s="68">
        <v>4194</v>
      </c>
      <c r="C12" s="68">
        <v>4088</v>
      </c>
      <c r="D12" s="68">
        <v>3862</v>
      </c>
      <c r="E12" s="68">
        <v>3759</v>
      </c>
      <c r="F12" s="68">
        <v>3699</v>
      </c>
      <c r="G12" s="68">
        <v>3877</v>
      </c>
      <c r="H12" s="68">
        <v>3812</v>
      </c>
      <c r="I12" s="68"/>
    </row>
    <row r="13" spans="1:9">
      <c r="A13" s="47" t="s">
        <v>187</v>
      </c>
      <c r="B13" s="68">
        <v>4757</v>
      </c>
      <c r="C13" s="68">
        <v>4699</v>
      </c>
      <c r="D13" s="68">
        <v>4806</v>
      </c>
      <c r="E13" s="68">
        <v>4839</v>
      </c>
      <c r="F13" s="68">
        <v>4977</v>
      </c>
      <c r="G13" s="68">
        <v>5001</v>
      </c>
      <c r="H13" s="68">
        <v>5228</v>
      </c>
      <c r="I13" s="68"/>
    </row>
    <row r="14" spans="1:9">
      <c r="A14" s="47" t="s">
        <v>188</v>
      </c>
      <c r="B14" s="68">
        <v>239.40427</v>
      </c>
      <c r="C14" s="68">
        <v>230.05604400000001</v>
      </c>
      <c r="D14" s="68">
        <v>226.228352</v>
      </c>
      <c r="E14" s="68">
        <v>211.09162900000001</v>
      </c>
      <c r="F14" s="68">
        <v>200.96569600000001</v>
      </c>
      <c r="G14" s="68">
        <v>201.24562700000001</v>
      </c>
      <c r="H14" s="68">
        <v>211.33494899999999</v>
      </c>
      <c r="I14" s="68"/>
    </row>
    <row r="15" spans="1:9">
      <c r="A15" s="47" t="s">
        <v>189</v>
      </c>
      <c r="B15" s="68">
        <v>5507</v>
      </c>
      <c r="C15" s="68">
        <v>6217</v>
      </c>
      <c r="D15" s="68">
        <v>5445</v>
      </c>
      <c r="E15" s="68">
        <v>5794</v>
      </c>
      <c r="F15" s="68">
        <v>5613</v>
      </c>
      <c r="G15" s="68">
        <v>5717</v>
      </c>
      <c r="H15" s="68">
        <v>5692</v>
      </c>
      <c r="I15" s="68"/>
    </row>
    <row r="16" spans="1:9">
      <c r="A16" s="47" t="s">
        <v>190</v>
      </c>
      <c r="B16" s="68">
        <v>25.5</v>
      </c>
      <c r="C16" s="68">
        <v>26.3</v>
      </c>
      <c r="D16" s="68">
        <v>26</v>
      </c>
      <c r="E16" s="68">
        <v>25.6</v>
      </c>
      <c r="F16" s="68">
        <v>21.8</v>
      </c>
      <c r="G16" s="68">
        <v>21.6</v>
      </c>
      <c r="H16" s="68">
        <v>23</v>
      </c>
      <c r="I16" s="68"/>
    </row>
    <row r="17" spans="1:9">
      <c r="A17" s="47" t="s">
        <v>191</v>
      </c>
      <c r="B17" s="68">
        <v>70.875426000000004</v>
      </c>
      <c r="C17" s="68">
        <v>87.922672000000006</v>
      </c>
      <c r="D17" s="68">
        <v>89.490848999999997</v>
      </c>
      <c r="E17" s="68">
        <v>91.940584000000001</v>
      </c>
      <c r="F17" s="68">
        <v>93.9</v>
      </c>
      <c r="G17" s="68">
        <v>101.74</v>
      </c>
      <c r="H17" s="68">
        <v>102.44</v>
      </c>
      <c r="I17" s="68"/>
    </row>
    <row r="18" spans="1:9">
      <c r="A18" s="47" t="s">
        <v>192</v>
      </c>
      <c r="B18" s="68">
        <v>83.829327000000006</v>
      </c>
      <c r="C18" s="68">
        <v>84.745974000000004</v>
      </c>
      <c r="D18" s="68">
        <v>89.079530000000005</v>
      </c>
      <c r="E18" s="68">
        <v>86.517088000000001</v>
      </c>
      <c r="F18" s="68">
        <v>96.158305999999996</v>
      </c>
      <c r="G18" s="68">
        <v>104.163541</v>
      </c>
      <c r="H18" s="68">
        <v>105.9629</v>
      </c>
      <c r="I18" s="68"/>
    </row>
    <row r="19" spans="1:9">
      <c r="A19" s="47" t="s">
        <v>193</v>
      </c>
      <c r="B19" s="68">
        <v>93.502791000000002</v>
      </c>
      <c r="C19" s="68">
        <v>93.749787999999995</v>
      </c>
      <c r="D19" s="68">
        <v>96.511793999999995</v>
      </c>
      <c r="E19" s="68">
        <v>98.425724000000002</v>
      </c>
      <c r="F19" s="68">
        <v>100.59735499999999</v>
      </c>
      <c r="G19" s="68">
        <v>107.648825</v>
      </c>
      <c r="H19" s="68">
        <v>117.81829</v>
      </c>
      <c r="I19" s="68"/>
    </row>
    <row r="20" spans="1:9">
      <c r="A20" s="47" t="s">
        <v>194</v>
      </c>
      <c r="B20" s="68">
        <v>381.55944499999998</v>
      </c>
      <c r="C20" s="68">
        <v>399.00848999999999</v>
      </c>
      <c r="D20" s="68">
        <v>409.72515099999998</v>
      </c>
      <c r="E20" s="68">
        <v>432.48560700000002</v>
      </c>
      <c r="F20" s="68">
        <v>407.76458000000002</v>
      </c>
      <c r="G20" s="68">
        <v>429.254839</v>
      </c>
      <c r="H20" s="68">
        <v>473.063829</v>
      </c>
      <c r="I20" s="68"/>
    </row>
    <row r="21" spans="1:9">
      <c r="A21" s="47" t="s">
        <v>195</v>
      </c>
      <c r="B21" s="68">
        <v>20.922407</v>
      </c>
      <c r="C21" s="68">
        <v>22.954340999999999</v>
      </c>
      <c r="D21" s="68">
        <v>23.413516999999999</v>
      </c>
      <c r="E21" s="68">
        <v>28.022642999999999</v>
      </c>
      <c r="F21" s="68">
        <v>29.068908</v>
      </c>
      <c r="G21" s="68">
        <v>26.447050000000001</v>
      </c>
      <c r="H21" s="68">
        <v>28.681432000000001</v>
      </c>
      <c r="I21" s="68"/>
    </row>
    <row r="22" spans="1:9">
      <c r="A22" s="47" t="s">
        <v>196</v>
      </c>
      <c r="B22" s="68">
        <v>1927</v>
      </c>
      <c r="C22" s="68">
        <v>1989</v>
      </c>
      <c r="D22" s="68">
        <v>1929</v>
      </c>
      <c r="E22" s="68">
        <v>1933</v>
      </c>
      <c r="F22" s="68">
        <v>1859</v>
      </c>
      <c r="G22" s="68">
        <v>1926</v>
      </c>
      <c r="H22" s="68">
        <v>1916</v>
      </c>
      <c r="I22" s="68"/>
    </row>
    <row r="23" spans="1:9">
      <c r="A23" s="47" t="s">
        <v>197</v>
      </c>
      <c r="B23" s="68">
        <v>822.74</v>
      </c>
      <c r="C23" s="68">
        <v>842.48</v>
      </c>
      <c r="D23" s="68">
        <v>878.54</v>
      </c>
      <c r="E23" s="68">
        <v>893.91</v>
      </c>
      <c r="F23" s="68">
        <v>961.29</v>
      </c>
      <c r="G23" s="68">
        <v>1005.73</v>
      </c>
      <c r="H23" s="68">
        <v>1014.47</v>
      </c>
      <c r="I23" s="68"/>
    </row>
    <row r="24" spans="1:9">
      <c r="A24" s="47" t="s">
        <v>198</v>
      </c>
      <c r="B24" s="68">
        <v>2079.5053680000001</v>
      </c>
      <c r="C24" s="68">
        <v>1922.292766</v>
      </c>
      <c r="D24" s="68">
        <v>2083.7813879999999</v>
      </c>
      <c r="E24" s="68">
        <v>2049.314957</v>
      </c>
      <c r="F24" s="68">
        <v>2132.6387009999999</v>
      </c>
      <c r="G24" s="68">
        <v>2223.9429420000001</v>
      </c>
      <c r="H24" s="68">
        <v>2181.1174350000001</v>
      </c>
      <c r="I24" s="68"/>
    </row>
    <row r="25" spans="1:9">
      <c r="A25" s="47" t="s">
        <v>199</v>
      </c>
      <c r="B25" s="68">
        <v>692.49300000000005</v>
      </c>
      <c r="C25" s="68">
        <v>688.65300000000002</v>
      </c>
      <c r="D25" s="68">
        <v>542.28899999999999</v>
      </c>
      <c r="E25" s="68">
        <v>638.77499999999998</v>
      </c>
      <c r="F25" s="68">
        <v>649.95000000000005</v>
      </c>
      <c r="G25" s="68">
        <v>630.32600000000002</v>
      </c>
      <c r="H25" s="68">
        <v>643.90700000000004</v>
      </c>
      <c r="I25" s="68"/>
    </row>
    <row r="26" spans="1:9">
      <c r="A26" s="47" t="s">
        <v>200</v>
      </c>
      <c r="B26" s="68">
        <v>425.52583700000002</v>
      </c>
      <c r="C26" s="68">
        <v>448.515017</v>
      </c>
      <c r="D26" s="68">
        <v>459.17520300000001</v>
      </c>
      <c r="E26" s="68">
        <v>595.04410800000005</v>
      </c>
      <c r="F26" s="68">
        <v>581.76746700000001</v>
      </c>
      <c r="G26" s="68">
        <v>573.08675600000004</v>
      </c>
      <c r="H26" s="68">
        <v>656.77892999999995</v>
      </c>
      <c r="I26" s="68"/>
    </row>
    <row r="27" spans="1:9">
      <c r="A27" s="47" t="s">
        <v>201</v>
      </c>
      <c r="B27" s="68">
        <v>209.11</v>
      </c>
      <c r="C27" s="68">
        <v>204.49</v>
      </c>
      <c r="D27" s="68">
        <v>198.54</v>
      </c>
      <c r="E27" s="68">
        <v>198.05</v>
      </c>
      <c r="F27" s="68">
        <v>189.67</v>
      </c>
      <c r="G27" s="68">
        <v>189.87</v>
      </c>
      <c r="H27" s="68">
        <v>199.39</v>
      </c>
      <c r="I27" s="68"/>
    </row>
    <row r="28" spans="1:9">
      <c r="A28" s="47" t="s">
        <v>202</v>
      </c>
      <c r="B28" s="68">
        <v>205.40899999999999</v>
      </c>
      <c r="C28" s="68">
        <v>217.63300000000001</v>
      </c>
      <c r="D28" s="68">
        <v>216.35400000000001</v>
      </c>
      <c r="E28" s="68">
        <v>225.87299999999999</v>
      </c>
      <c r="F28" s="68">
        <v>235.53800000000001</v>
      </c>
      <c r="G28" s="68">
        <v>261.81900000000002</v>
      </c>
      <c r="H28" s="68">
        <v>211.739</v>
      </c>
      <c r="I28" s="68"/>
    </row>
    <row r="29" spans="1:9">
      <c r="A29" s="47" t="s">
        <v>203</v>
      </c>
      <c r="B29" s="68">
        <v>473</v>
      </c>
      <c r="C29" s="68">
        <v>437</v>
      </c>
      <c r="D29" s="68">
        <v>450</v>
      </c>
      <c r="E29" s="68">
        <v>464</v>
      </c>
      <c r="F29" s="68">
        <v>471</v>
      </c>
      <c r="G29" s="68">
        <v>469</v>
      </c>
      <c r="H29" s="68">
        <v>464</v>
      </c>
      <c r="I29" s="68"/>
    </row>
    <row r="30" spans="1:9">
      <c r="A30" s="47" t="s">
        <v>204</v>
      </c>
      <c r="B30" s="68">
        <v>1026.3911049999999</v>
      </c>
      <c r="C30" s="68">
        <v>1129.7038170000001</v>
      </c>
      <c r="D30" s="68">
        <v>1194.8392610000001</v>
      </c>
      <c r="E30" s="68">
        <v>1277.004025</v>
      </c>
      <c r="F30" s="68">
        <v>1233.4999929999999</v>
      </c>
      <c r="G30" s="68">
        <v>1220.398733</v>
      </c>
      <c r="H30" s="68">
        <v>1274.3824890000001</v>
      </c>
      <c r="I30" s="68"/>
    </row>
    <row r="31" spans="1:9">
      <c r="A31" s="47" t="s">
        <v>205</v>
      </c>
      <c r="B31" s="68">
        <v>9991.3736640000006</v>
      </c>
      <c r="C31" s="68">
        <v>10184.587885999999</v>
      </c>
      <c r="D31" s="68">
        <v>10741.549309</v>
      </c>
      <c r="E31" s="68">
        <v>9787.3445919999995</v>
      </c>
      <c r="F31" s="68">
        <v>10028.283899</v>
      </c>
      <c r="G31" s="68">
        <v>10211.617272</v>
      </c>
      <c r="H31" s="68">
        <v>9196.0755379999991</v>
      </c>
      <c r="I31" s="68"/>
    </row>
    <row r="32" spans="1:9">
      <c r="A32" s="47" t="s">
        <v>207</v>
      </c>
      <c r="B32" s="68" t="s">
        <v>131</v>
      </c>
      <c r="C32" s="68" t="s">
        <v>131</v>
      </c>
      <c r="D32" s="68" t="s">
        <v>131</v>
      </c>
      <c r="E32" s="68">
        <v>23.793075999999999</v>
      </c>
      <c r="F32" s="68">
        <v>27.228245000000001</v>
      </c>
      <c r="G32" s="68">
        <v>34.295447000000003</v>
      </c>
      <c r="H32" s="68">
        <v>40.758071000000001</v>
      </c>
      <c r="I32" s="68"/>
    </row>
    <row r="33" spans="1:9">
      <c r="A33" s="47" t="s">
        <v>210</v>
      </c>
      <c r="B33" s="68">
        <v>504.22897</v>
      </c>
      <c r="C33" s="68">
        <v>545.20492999999999</v>
      </c>
      <c r="D33" s="68">
        <v>625.27591299999995</v>
      </c>
      <c r="E33" s="68">
        <v>614.72835599999996</v>
      </c>
      <c r="F33" s="68">
        <v>633.79778299999998</v>
      </c>
      <c r="G33" s="68">
        <v>537.67764799999998</v>
      </c>
      <c r="H33" s="68">
        <v>551.52520800000002</v>
      </c>
      <c r="I33" s="68"/>
    </row>
    <row r="34" spans="1:9">
      <c r="A34" s="47" t="s">
        <v>213</v>
      </c>
      <c r="B34" s="68">
        <v>1150.909613</v>
      </c>
      <c r="C34" s="68">
        <v>1481.669439</v>
      </c>
      <c r="D34" s="68">
        <v>1511.621304</v>
      </c>
      <c r="E34" s="68">
        <v>1503.581124</v>
      </c>
      <c r="F34" s="68">
        <v>1552.015177</v>
      </c>
      <c r="G34" s="68">
        <v>1800.6565129999999</v>
      </c>
      <c r="H34" s="68">
        <v>1760.7904020000001</v>
      </c>
      <c r="I34" s="68"/>
    </row>
    <row r="35" spans="1:9">
      <c r="A35" s="47" t="s">
        <v>218</v>
      </c>
      <c r="B35" s="68">
        <v>0.36861899999999997</v>
      </c>
      <c r="C35" s="68">
        <v>0.36734800000000001</v>
      </c>
      <c r="D35" s="68">
        <v>0.35902899999999999</v>
      </c>
      <c r="E35" s="68">
        <v>0.35695700000000002</v>
      </c>
      <c r="F35" s="68">
        <v>0.35024300000000003</v>
      </c>
      <c r="G35" s="68">
        <v>0.33752700000000002</v>
      </c>
      <c r="H35" s="68">
        <v>0.335673</v>
      </c>
      <c r="I35" s="68"/>
    </row>
    <row r="36" spans="1:9">
      <c r="A36" s="47" t="s">
        <v>219</v>
      </c>
      <c r="B36" s="68">
        <v>0.33506000000000002</v>
      </c>
      <c r="C36" s="68">
        <v>0.335567</v>
      </c>
      <c r="D36" s="68">
        <v>0.32539400000000002</v>
      </c>
      <c r="E36" s="68">
        <v>0.33141599999999999</v>
      </c>
      <c r="F36" s="68">
        <v>0.32887899999999998</v>
      </c>
      <c r="G36" s="68">
        <v>0.32128299999999999</v>
      </c>
      <c r="H36" s="68">
        <v>0.32188299999999997</v>
      </c>
      <c r="I36" s="68"/>
    </row>
    <row r="37" spans="1:9">
      <c r="A37" s="47" t="s">
        <v>220</v>
      </c>
      <c r="B37" s="68">
        <v>0.284196</v>
      </c>
      <c r="C37" s="68">
        <v>0.278418</v>
      </c>
      <c r="D37" s="68">
        <v>0.30198700000000001</v>
      </c>
      <c r="E37" s="68">
        <v>0.28470200000000001</v>
      </c>
      <c r="F37" s="68">
        <v>0.27125500000000002</v>
      </c>
      <c r="G37" s="68">
        <v>0.25102600000000003</v>
      </c>
      <c r="H37" s="68">
        <v>0.26774700000000001</v>
      </c>
      <c r="I37" s="68"/>
    </row>
    <row r="38" spans="1:9">
      <c r="A38" s="47" t="s">
        <v>221</v>
      </c>
      <c r="B38" s="68">
        <v>0.54833900000000002</v>
      </c>
      <c r="C38" s="68">
        <v>0.61572099999999996</v>
      </c>
      <c r="D38" s="68">
        <v>0.59050199999999997</v>
      </c>
      <c r="E38" s="68">
        <v>0.63288900000000003</v>
      </c>
      <c r="F38" s="68">
        <v>0.66316699999999995</v>
      </c>
      <c r="G38" s="68">
        <v>0.67019300000000004</v>
      </c>
      <c r="H38" s="68">
        <v>0.62496700000000005</v>
      </c>
      <c r="I38" s="68"/>
    </row>
    <row r="39" spans="1:9">
      <c r="A39" s="47" t="s">
        <v>222</v>
      </c>
      <c r="B39" s="68">
        <v>0.29956100000000002</v>
      </c>
      <c r="C39" s="68">
        <v>0.29729100000000003</v>
      </c>
      <c r="D39" s="68">
        <v>0.28636099999999998</v>
      </c>
      <c r="E39" s="68">
        <v>0.30162600000000001</v>
      </c>
      <c r="F39" s="68">
        <v>0.29591200000000001</v>
      </c>
      <c r="G39" s="68">
        <v>0.324515</v>
      </c>
      <c r="H39" s="68">
        <v>0.31079499999999999</v>
      </c>
      <c r="I39" s="68"/>
    </row>
    <row r="40" spans="1:9">
      <c r="A40" s="47" t="s">
        <v>223</v>
      </c>
      <c r="B40" s="68">
        <v>0.19465199999999999</v>
      </c>
      <c r="C40" s="68">
        <v>0.22275700000000001</v>
      </c>
      <c r="D40" s="68">
        <v>0.19714999999999999</v>
      </c>
      <c r="E40" s="68">
        <v>0.172205</v>
      </c>
      <c r="F40" s="68">
        <v>0.16949600000000001</v>
      </c>
      <c r="G40" s="68">
        <v>0.16639499999999999</v>
      </c>
      <c r="H40" s="68">
        <v>0.16631499999999999</v>
      </c>
      <c r="I40" s="68"/>
    </row>
    <row r="41" spans="1:9">
      <c r="A41" s="47" t="s">
        <v>224</v>
      </c>
      <c r="B41" s="68">
        <v>0.41549399999999997</v>
      </c>
      <c r="C41" s="68">
        <v>0.40231299999999998</v>
      </c>
      <c r="D41" s="68">
        <v>0.400144</v>
      </c>
      <c r="E41" s="68">
        <v>0.40690100000000001</v>
      </c>
      <c r="F41" s="68">
        <v>0.40829100000000002</v>
      </c>
      <c r="G41" s="68">
        <v>0.39856799999999998</v>
      </c>
      <c r="H41" s="68">
        <v>0.407086</v>
      </c>
      <c r="I41" s="68"/>
    </row>
    <row r="42" spans="1:9">
      <c r="A42" s="47" t="s">
        <v>225</v>
      </c>
      <c r="B42" s="68">
        <v>0.20385200000000001</v>
      </c>
      <c r="C42" s="68">
        <v>0.16979</v>
      </c>
      <c r="D42" s="68">
        <v>0.17563500000000001</v>
      </c>
      <c r="E42" s="68">
        <v>0.27519100000000002</v>
      </c>
      <c r="F42" s="68">
        <v>0.30455900000000002</v>
      </c>
      <c r="G42" s="68">
        <v>0.30371999999999999</v>
      </c>
      <c r="H42" s="68">
        <v>0.30097200000000002</v>
      </c>
      <c r="I42" s="68"/>
    </row>
    <row r="43" spans="1:9">
      <c r="A43" s="47" t="s">
        <v>226</v>
      </c>
      <c r="B43" s="68">
        <v>0.265629</v>
      </c>
      <c r="C43" s="68">
        <v>0.33236700000000002</v>
      </c>
      <c r="D43" s="68">
        <v>0.30556899999999998</v>
      </c>
      <c r="E43" s="68">
        <v>0.30733500000000002</v>
      </c>
      <c r="F43" s="68">
        <v>0.28530800000000001</v>
      </c>
      <c r="G43" s="68">
        <v>0.217416</v>
      </c>
      <c r="H43" s="68">
        <v>0.213977</v>
      </c>
      <c r="I43" s="68"/>
    </row>
    <row r="44" spans="1:9">
      <c r="A44" s="47" t="s">
        <v>227</v>
      </c>
      <c r="B44" s="68">
        <v>0.29863099999999998</v>
      </c>
      <c r="C44" s="68">
        <v>0.31686399999999998</v>
      </c>
      <c r="D44" s="68">
        <v>0.30491000000000001</v>
      </c>
      <c r="E44" s="68">
        <v>0.34651900000000002</v>
      </c>
      <c r="F44" s="68">
        <v>0.41140500000000002</v>
      </c>
      <c r="G44" s="68">
        <v>0.31251400000000001</v>
      </c>
      <c r="H44" s="68">
        <v>0.334675</v>
      </c>
      <c r="I44" s="68"/>
    </row>
    <row r="45" spans="1:9">
      <c r="A45" s="47" t="s">
        <v>228</v>
      </c>
      <c r="B45" s="68">
        <v>0.38799699999999998</v>
      </c>
      <c r="C45" s="68">
        <v>0.38189600000000001</v>
      </c>
      <c r="D45" s="68">
        <v>0.37141200000000002</v>
      </c>
      <c r="E45" s="68">
        <v>0.36648399999999998</v>
      </c>
      <c r="F45" s="68">
        <v>0.35642000000000001</v>
      </c>
      <c r="G45" s="68">
        <v>0.35898200000000002</v>
      </c>
      <c r="H45" s="68">
        <v>0.34080700000000003</v>
      </c>
      <c r="I45" s="68"/>
    </row>
    <row r="46" spans="1:9">
      <c r="A46" s="47" t="s">
        <v>229</v>
      </c>
      <c r="B46" s="68">
        <v>0.23803099999999999</v>
      </c>
      <c r="C46" s="68">
        <v>0.228186</v>
      </c>
      <c r="D46" s="68">
        <v>0.230291</v>
      </c>
      <c r="E46" s="68">
        <v>0.228767</v>
      </c>
      <c r="F46" s="68">
        <v>0.23174600000000001</v>
      </c>
      <c r="G46" s="68">
        <v>0.22791500000000001</v>
      </c>
      <c r="H46" s="68">
        <v>0.23455999999999999</v>
      </c>
      <c r="I46" s="68"/>
    </row>
    <row r="47" spans="1:9">
      <c r="A47" s="47" t="s">
        <v>230</v>
      </c>
      <c r="B47" s="68">
        <v>0.53049999999999997</v>
      </c>
      <c r="C47" s="68">
        <v>0.51342699999999997</v>
      </c>
      <c r="D47" s="68">
        <v>0.51420100000000002</v>
      </c>
      <c r="E47" s="68">
        <v>0.48277100000000001</v>
      </c>
      <c r="F47" s="68">
        <v>0.463148</v>
      </c>
      <c r="G47" s="68">
        <v>0.452017</v>
      </c>
      <c r="H47" s="68">
        <v>0.45563900000000002</v>
      </c>
      <c r="I47" s="68"/>
    </row>
    <row r="48" spans="1:9">
      <c r="A48" s="47" t="s">
        <v>231</v>
      </c>
      <c r="B48" s="68">
        <v>0.343219</v>
      </c>
      <c r="C48" s="68">
        <v>0.37967299999999998</v>
      </c>
      <c r="D48" s="68">
        <v>0.33751399999999998</v>
      </c>
      <c r="E48" s="68">
        <v>0.36108699999999999</v>
      </c>
      <c r="F48" s="68">
        <v>0.34609099999999998</v>
      </c>
      <c r="G48" s="68">
        <v>0.34603299999999998</v>
      </c>
      <c r="H48" s="68">
        <v>0.33870400000000001</v>
      </c>
      <c r="I48" s="68"/>
    </row>
    <row r="49" spans="1:9">
      <c r="A49" s="47" t="s">
        <v>232</v>
      </c>
      <c r="B49" s="68">
        <v>0.132128</v>
      </c>
      <c r="C49" s="68">
        <v>0.13329299999999999</v>
      </c>
      <c r="D49" s="68">
        <v>0.13340399999999999</v>
      </c>
      <c r="E49" s="68">
        <v>0.141121</v>
      </c>
      <c r="F49" s="68">
        <v>0.123822</v>
      </c>
      <c r="G49" s="68">
        <v>0.12174500000000001</v>
      </c>
      <c r="H49" s="68">
        <v>0.126914</v>
      </c>
      <c r="I49" s="68"/>
    </row>
    <row r="50" spans="1:9">
      <c r="A50" s="47" t="s">
        <v>233</v>
      </c>
      <c r="B50" s="68">
        <v>0.39843099999999998</v>
      </c>
      <c r="C50" s="68">
        <v>0.43521199999999999</v>
      </c>
      <c r="D50" s="68">
        <v>0.40570000000000001</v>
      </c>
      <c r="E50" s="68">
        <v>0.40194400000000002</v>
      </c>
      <c r="F50" s="68">
        <v>0.39651199999999998</v>
      </c>
      <c r="G50" s="68">
        <v>0.41776999999999997</v>
      </c>
      <c r="H50" s="68">
        <v>0.41096500000000002</v>
      </c>
      <c r="I50" s="68"/>
    </row>
    <row r="51" spans="1:9">
      <c r="A51" s="47" t="s">
        <v>234</v>
      </c>
      <c r="B51" s="68">
        <v>0.299095</v>
      </c>
      <c r="C51" s="68">
        <v>0.27096799999999999</v>
      </c>
      <c r="D51" s="68">
        <v>0.26711699999999999</v>
      </c>
      <c r="E51" s="68">
        <v>0.247477</v>
      </c>
      <c r="F51" s="68">
        <v>0.26295600000000002</v>
      </c>
      <c r="G51" s="68">
        <v>0.27831400000000001</v>
      </c>
      <c r="H51" s="68">
        <v>0.27403</v>
      </c>
      <c r="I51" s="68"/>
    </row>
    <row r="52" spans="1:9">
      <c r="A52" s="47" t="s">
        <v>235</v>
      </c>
      <c r="B52" s="68">
        <v>0.23272300000000001</v>
      </c>
      <c r="C52" s="68">
        <v>0.217191</v>
      </c>
      <c r="D52" s="68">
        <v>0.21878800000000001</v>
      </c>
      <c r="E52" s="68">
        <v>0.21167</v>
      </c>
      <c r="F52" s="68">
        <v>0.20122300000000001</v>
      </c>
      <c r="G52" s="68">
        <v>0.20661199999999999</v>
      </c>
      <c r="H52" s="68">
        <v>0.222279</v>
      </c>
      <c r="I52" s="68"/>
    </row>
    <row r="53" spans="1:9">
      <c r="A53" s="47" t="s">
        <v>236</v>
      </c>
      <c r="B53" s="68">
        <v>0.38609199999999999</v>
      </c>
      <c r="C53" s="68">
        <v>0.39382200000000001</v>
      </c>
      <c r="D53" s="68">
        <v>0.41177399999999997</v>
      </c>
      <c r="E53" s="68">
        <v>0.42447699999999999</v>
      </c>
      <c r="F53" s="68">
        <v>0.38623600000000002</v>
      </c>
      <c r="G53" s="68">
        <v>0.38768399999999997</v>
      </c>
      <c r="H53" s="68">
        <v>0.41595100000000002</v>
      </c>
      <c r="I53" s="68"/>
    </row>
    <row r="54" spans="1:9">
      <c r="A54" s="47" t="s">
        <v>237</v>
      </c>
      <c r="B54" s="68">
        <v>0.31702999999999998</v>
      </c>
      <c r="C54" s="68">
        <v>0.33577600000000002</v>
      </c>
      <c r="D54" s="68">
        <v>0.32697599999999999</v>
      </c>
      <c r="E54" s="68">
        <v>0.36686200000000002</v>
      </c>
      <c r="F54" s="68">
        <v>0.34404600000000002</v>
      </c>
      <c r="G54" s="68">
        <v>0.28541800000000001</v>
      </c>
      <c r="H54" s="68">
        <v>0.288935</v>
      </c>
      <c r="I54" s="68"/>
    </row>
    <row r="55" spans="1:9">
      <c r="A55" s="47" t="s">
        <v>238</v>
      </c>
      <c r="B55" s="68">
        <v>0.305141</v>
      </c>
      <c r="C55" s="68">
        <v>0.309365</v>
      </c>
      <c r="D55" s="68">
        <v>0.29899399999999998</v>
      </c>
      <c r="E55" s="68">
        <v>0.29613299999999998</v>
      </c>
      <c r="F55" s="68">
        <v>0.280389</v>
      </c>
      <c r="G55" s="68">
        <v>0.28180300000000003</v>
      </c>
      <c r="H55" s="68">
        <v>0.27268500000000001</v>
      </c>
      <c r="I55" s="68"/>
    </row>
    <row r="56" spans="1:9">
      <c r="A56" s="47" t="s">
        <v>239</v>
      </c>
      <c r="B56" s="68">
        <v>0.27805000000000002</v>
      </c>
      <c r="C56" s="68">
        <v>0.27165499999999998</v>
      </c>
      <c r="D56" s="68">
        <v>0.275704</v>
      </c>
      <c r="E56" s="68">
        <v>0.27597500000000003</v>
      </c>
      <c r="F56" s="68">
        <v>0.28862100000000002</v>
      </c>
      <c r="G56" s="68">
        <v>0.29194500000000001</v>
      </c>
      <c r="H56" s="68">
        <v>0.28714400000000001</v>
      </c>
      <c r="I56" s="68"/>
    </row>
    <row r="57" spans="1:9">
      <c r="A57" s="47" t="s">
        <v>240</v>
      </c>
      <c r="B57" s="68">
        <v>0.57476000000000005</v>
      </c>
      <c r="C57" s="68">
        <v>0.50554500000000002</v>
      </c>
      <c r="D57" s="68">
        <v>0.53515800000000002</v>
      </c>
      <c r="E57" s="68">
        <v>0.51916399999999996</v>
      </c>
      <c r="F57" s="68">
        <v>0.51888400000000001</v>
      </c>
      <c r="G57" s="68">
        <v>0.51712999999999998</v>
      </c>
      <c r="H57" s="68">
        <v>0.51202300000000001</v>
      </c>
      <c r="I57" s="68"/>
    </row>
    <row r="58" spans="1:9">
      <c r="A58" s="47" t="s">
        <v>241</v>
      </c>
      <c r="B58" s="68">
        <v>0.38486799999999999</v>
      </c>
      <c r="C58" s="68">
        <v>0.39090999999999998</v>
      </c>
      <c r="D58" s="68">
        <v>0.32202799999999998</v>
      </c>
      <c r="E58" s="68">
        <v>0.37515599999999999</v>
      </c>
      <c r="F58" s="68">
        <v>0.37552200000000002</v>
      </c>
      <c r="G58" s="68">
        <v>0.350553</v>
      </c>
      <c r="H58" s="68">
        <v>0.34771999999999997</v>
      </c>
      <c r="I58" s="68"/>
    </row>
    <row r="59" spans="1:9">
      <c r="A59" s="47" t="s">
        <v>242</v>
      </c>
      <c r="B59" s="68">
        <v>0.33842899999999998</v>
      </c>
      <c r="C59" s="68">
        <v>0.33827200000000002</v>
      </c>
      <c r="D59" s="68">
        <v>0.34392200000000001</v>
      </c>
      <c r="E59" s="68">
        <v>0.412499</v>
      </c>
      <c r="F59" s="68">
        <v>0.38692300000000002</v>
      </c>
      <c r="G59" s="68">
        <v>0.35747800000000002</v>
      </c>
      <c r="H59" s="68">
        <v>0.38686100000000001</v>
      </c>
      <c r="I59" s="68"/>
    </row>
    <row r="60" spans="1:9">
      <c r="A60" s="47" t="s">
        <v>243</v>
      </c>
      <c r="B60" s="68">
        <v>0.576816</v>
      </c>
      <c r="C60" s="68">
        <v>0.55422899999999997</v>
      </c>
      <c r="D60" s="68">
        <v>0.55033699999999997</v>
      </c>
      <c r="E60" s="68">
        <v>0.54650799999999999</v>
      </c>
      <c r="F60" s="68">
        <v>0.50424199999999997</v>
      </c>
      <c r="G60" s="68">
        <v>0.488894</v>
      </c>
      <c r="H60" s="68">
        <v>0.49331799999999998</v>
      </c>
      <c r="I60" s="68"/>
    </row>
    <row r="61" spans="1:9">
      <c r="A61" s="47" t="s">
        <v>244</v>
      </c>
      <c r="B61" s="68">
        <v>0.30396200000000001</v>
      </c>
      <c r="C61" s="68">
        <v>0.308143</v>
      </c>
      <c r="D61" s="68">
        <v>0.29758400000000002</v>
      </c>
      <c r="E61" s="68">
        <v>0.304535</v>
      </c>
      <c r="F61" s="68">
        <v>0.30956099999999998</v>
      </c>
      <c r="G61" s="68">
        <v>0.33185100000000001</v>
      </c>
      <c r="H61" s="68">
        <v>0.26090999999999998</v>
      </c>
      <c r="I61" s="68"/>
    </row>
    <row r="62" spans="1:9">
      <c r="A62" s="47" t="s">
        <v>245</v>
      </c>
      <c r="B62" s="68">
        <v>0.25280599999999998</v>
      </c>
      <c r="C62" s="68">
        <v>0.22197500000000001</v>
      </c>
      <c r="D62" s="68">
        <v>0.22523299999999999</v>
      </c>
      <c r="E62" s="68">
        <v>0.228191</v>
      </c>
      <c r="F62" s="68">
        <v>0.22922600000000001</v>
      </c>
      <c r="G62" s="68">
        <v>0.22375500000000001</v>
      </c>
      <c r="H62" s="68">
        <v>0.21504100000000001</v>
      </c>
      <c r="I62" s="68"/>
    </row>
    <row r="63" spans="1:9">
      <c r="A63" s="47" t="s">
        <v>246</v>
      </c>
      <c r="B63" s="68">
        <v>0.27809699999999998</v>
      </c>
      <c r="C63" s="68">
        <v>0.27897699999999997</v>
      </c>
      <c r="D63" s="68">
        <v>0.28224100000000002</v>
      </c>
      <c r="E63" s="68">
        <v>0.29305700000000001</v>
      </c>
      <c r="F63" s="68">
        <v>0.285076</v>
      </c>
      <c r="G63" s="68">
        <v>0.27179500000000001</v>
      </c>
      <c r="H63" s="68">
        <v>0.273951</v>
      </c>
      <c r="I63" s="68"/>
    </row>
    <row r="64" spans="1:9">
      <c r="A64" s="47" t="s">
        <v>247</v>
      </c>
      <c r="B64" s="68">
        <v>0.54251099999999997</v>
      </c>
      <c r="C64" s="68">
        <v>0.54059100000000004</v>
      </c>
      <c r="D64" s="68">
        <v>0.516845</v>
      </c>
      <c r="E64" s="68">
        <v>0.47427900000000001</v>
      </c>
      <c r="F64" s="68">
        <v>0.44005</v>
      </c>
      <c r="G64" s="68">
        <v>0.392432</v>
      </c>
      <c r="H64" s="68">
        <v>0.384268</v>
      </c>
      <c r="I64" s="68"/>
    </row>
    <row r="65" spans="1:9">
      <c r="A65" s="47" t="s">
        <v>248</v>
      </c>
      <c r="B65" s="68" t="s">
        <v>131</v>
      </c>
      <c r="C65" s="68" t="s">
        <v>131</v>
      </c>
      <c r="D65" s="68" t="s">
        <v>131</v>
      </c>
      <c r="E65" s="68">
        <v>0.203377</v>
      </c>
      <c r="F65" s="68">
        <v>0.20884</v>
      </c>
      <c r="G65" s="68">
        <v>0.22475899999999999</v>
      </c>
      <c r="H65" s="68">
        <v>0.22234799999999999</v>
      </c>
      <c r="I65" s="68"/>
    </row>
    <row r="66" spans="1:9">
      <c r="A66" s="47" t="s">
        <v>249</v>
      </c>
      <c r="B66" s="68">
        <v>0.15560499999999999</v>
      </c>
      <c r="C66" s="68">
        <v>0.15198</v>
      </c>
      <c r="D66" s="68">
        <v>0.15746599999999999</v>
      </c>
      <c r="E66" s="68">
        <v>0.15603600000000001</v>
      </c>
      <c r="F66" s="68">
        <v>0.16827300000000001</v>
      </c>
      <c r="G66" s="68">
        <v>0.15432399999999999</v>
      </c>
      <c r="H66" s="68">
        <v>0.16438700000000001</v>
      </c>
      <c r="I66" s="68"/>
    </row>
    <row r="67" spans="1:9">
      <c r="A67" s="47" t="s">
        <v>250</v>
      </c>
      <c r="B67" s="68">
        <v>0.26092700000000002</v>
      </c>
      <c r="C67" s="68">
        <v>0.29397000000000001</v>
      </c>
      <c r="D67" s="68">
        <v>0.29085499999999997</v>
      </c>
      <c r="E67" s="68">
        <v>0.29005399999999998</v>
      </c>
      <c r="F67" s="68">
        <v>0.29013800000000001</v>
      </c>
      <c r="G67" s="68">
        <v>0.29414400000000002</v>
      </c>
      <c r="H67" s="68">
        <v>0.29130200000000001</v>
      </c>
      <c r="I67" s="68"/>
    </row>
    <row r="68" spans="1:9">
      <c r="A68" s="47" t="s">
        <v>251</v>
      </c>
      <c r="B68" s="68">
        <v>47286.317276000002</v>
      </c>
      <c r="C68" s="68">
        <v>48493.454844</v>
      </c>
      <c r="D68" s="68">
        <v>48337.562328</v>
      </c>
      <c r="E68" s="68">
        <v>48464.861893000001</v>
      </c>
      <c r="F68" s="68">
        <v>49188.53067</v>
      </c>
      <c r="G68" s="68">
        <v>49945.151782000001</v>
      </c>
      <c r="H68" s="68">
        <v>50031.058600999997</v>
      </c>
      <c r="I68" s="68"/>
    </row>
    <row r="69" spans="1:9">
      <c r="A69" s="47" t="s">
        <v>252</v>
      </c>
      <c r="B69" s="68">
        <v>31990.131950999999</v>
      </c>
      <c r="C69" s="68">
        <v>32885.198774999997</v>
      </c>
      <c r="D69" s="68">
        <v>32010.378690000001</v>
      </c>
      <c r="E69" s="68">
        <v>32925.334039000001</v>
      </c>
      <c r="F69" s="68">
        <v>33406.002568999997</v>
      </c>
      <c r="G69" s="68">
        <v>33783.154415999998</v>
      </c>
      <c r="H69" s="68">
        <v>34727.258622000001</v>
      </c>
      <c r="I69" s="68"/>
    </row>
    <row r="70" spans="1:9">
      <c r="A70" s="47" t="s">
        <v>253</v>
      </c>
      <c r="B70" s="68">
        <v>1037.5999999999999</v>
      </c>
      <c r="C70" s="68">
        <v>1055.5</v>
      </c>
      <c r="D70" s="68">
        <v>1170.2</v>
      </c>
      <c r="E70" s="68">
        <v>1117</v>
      </c>
      <c r="F70" s="68">
        <v>1085.8</v>
      </c>
      <c r="G70" s="68">
        <v>1030.3</v>
      </c>
      <c r="H70" s="68">
        <v>1132.7</v>
      </c>
      <c r="I70" s="68"/>
    </row>
    <row r="71" spans="1:9">
      <c r="A71" s="47" t="s">
        <v>254</v>
      </c>
      <c r="B71" s="68">
        <v>410</v>
      </c>
      <c r="C71" s="68">
        <v>497.25013300000001</v>
      </c>
      <c r="D71" s="68">
        <v>484.45020099999999</v>
      </c>
      <c r="E71" s="68">
        <v>520.02</v>
      </c>
      <c r="F71" s="68">
        <v>554.63511300000005</v>
      </c>
      <c r="G71" s="68">
        <v>593.59841200000005</v>
      </c>
      <c r="H71" s="68">
        <v>588.28117599999996</v>
      </c>
      <c r="I71" s="68"/>
    </row>
    <row r="72" spans="1:9">
      <c r="A72" s="47" t="s">
        <v>255</v>
      </c>
      <c r="B72" s="68">
        <v>11870</v>
      </c>
      <c r="C72" s="68">
        <v>11992</v>
      </c>
      <c r="D72" s="68">
        <v>11626</v>
      </c>
      <c r="E72" s="68">
        <v>12361</v>
      </c>
      <c r="F72" s="68">
        <v>12765</v>
      </c>
      <c r="G72" s="68">
        <v>14914</v>
      </c>
      <c r="H72" s="68">
        <v>14835</v>
      </c>
      <c r="I72" s="68"/>
    </row>
    <row r="73" spans="1:9">
      <c r="A73" s="47" t="s">
        <v>256</v>
      </c>
      <c r="B73" s="68">
        <v>3525</v>
      </c>
      <c r="C73" s="68">
        <v>4114</v>
      </c>
      <c r="D73" s="68">
        <v>3736</v>
      </c>
      <c r="E73" s="68">
        <v>3323</v>
      </c>
      <c r="F73" s="68">
        <v>3358</v>
      </c>
      <c r="G73" s="68">
        <v>3373</v>
      </c>
      <c r="H73" s="68">
        <v>3436</v>
      </c>
      <c r="I73" s="68"/>
    </row>
    <row r="74" spans="1:9">
      <c r="A74" s="47" t="s">
        <v>257</v>
      </c>
      <c r="B74" s="68">
        <v>10720</v>
      </c>
      <c r="C74" s="68">
        <v>10875</v>
      </c>
      <c r="D74" s="68">
        <v>11037</v>
      </c>
      <c r="E74" s="68">
        <v>11500</v>
      </c>
      <c r="F74" s="68">
        <v>11973</v>
      </c>
      <c r="G74" s="68">
        <v>12131</v>
      </c>
      <c r="H74" s="68">
        <v>12799</v>
      </c>
      <c r="I74" s="68"/>
    </row>
    <row r="75" spans="1:9">
      <c r="A75" s="47" t="s">
        <v>258</v>
      </c>
      <c r="B75" s="68">
        <v>30</v>
      </c>
      <c r="C75" s="68">
        <v>28.3</v>
      </c>
      <c r="D75" s="68">
        <v>31.5</v>
      </c>
      <c r="E75" s="68">
        <v>52.1</v>
      </c>
      <c r="F75" s="68">
        <v>60.2</v>
      </c>
      <c r="G75" s="68">
        <v>61.8</v>
      </c>
      <c r="H75" s="68">
        <v>63.5</v>
      </c>
      <c r="I75" s="68"/>
    </row>
    <row r="76" spans="1:9">
      <c r="A76" s="47" t="s">
        <v>259</v>
      </c>
      <c r="B76" s="68">
        <v>445.15</v>
      </c>
      <c r="C76" s="68">
        <v>571.47</v>
      </c>
      <c r="D76" s="68">
        <v>536.46</v>
      </c>
      <c r="E76" s="68">
        <v>554.12</v>
      </c>
      <c r="F76" s="68">
        <v>555.03</v>
      </c>
      <c r="G76" s="68">
        <v>569.71</v>
      </c>
      <c r="H76" s="68">
        <v>589.65</v>
      </c>
      <c r="I76" s="68"/>
    </row>
    <row r="77" spans="1:9">
      <c r="A77" s="47" t="s">
        <v>260</v>
      </c>
      <c r="B77" s="68">
        <v>675</v>
      </c>
      <c r="C77" s="68">
        <v>656</v>
      </c>
      <c r="D77" s="68">
        <v>583</v>
      </c>
      <c r="E77" s="68">
        <v>626</v>
      </c>
      <c r="F77" s="68">
        <v>735</v>
      </c>
      <c r="G77" s="68">
        <v>551</v>
      </c>
      <c r="H77" s="68">
        <v>583</v>
      </c>
      <c r="I77" s="68"/>
    </row>
    <row r="78" spans="1:9">
      <c r="A78" s="47" t="s">
        <v>261</v>
      </c>
      <c r="B78" s="68">
        <v>4194</v>
      </c>
      <c r="C78" s="68">
        <v>4088</v>
      </c>
      <c r="D78" s="68">
        <v>3862</v>
      </c>
      <c r="E78" s="68">
        <v>3759</v>
      </c>
      <c r="F78" s="68">
        <v>3699</v>
      </c>
      <c r="G78" s="68">
        <v>3877</v>
      </c>
      <c r="H78" s="68">
        <v>3812</v>
      </c>
      <c r="I78" s="68"/>
    </row>
    <row r="79" spans="1:9">
      <c r="A79" s="47" t="s">
        <v>262</v>
      </c>
      <c r="B79" s="68">
        <v>4757</v>
      </c>
      <c r="C79" s="68">
        <v>4699</v>
      </c>
      <c r="D79" s="68">
        <v>4806</v>
      </c>
      <c r="E79" s="68">
        <v>4839</v>
      </c>
      <c r="F79" s="68">
        <v>4977</v>
      </c>
      <c r="G79" s="68">
        <v>5001</v>
      </c>
      <c r="H79" s="68">
        <v>5228</v>
      </c>
      <c r="I79" s="68"/>
    </row>
    <row r="80" spans="1:9">
      <c r="A80" s="47" t="s">
        <v>263</v>
      </c>
      <c r="B80" s="68">
        <v>1745.041704</v>
      </c>
      <c r="C80" s="68">
        <v>1711.3869440000001</v>
      </c>
      <c r="D80" s="68">
        <v>1701.621772</v>
      </c>
      <c r="E80" s="68">
        <v>1599.7790050000001</v>
      </c>
      <c r="F80" s="68">
        <v>1534.2524840000001</v>
      </c>
      <c r="G80" s="68">
        <v>1532.2238130000001</v>
      </c>
      <c r="H80" s="68">
        <v>1592.049557</v>
      </c>
      <c r="I80" s="68"/>
    </row>
    <row r="81" spans="1:9">
      <c r="A81" s="47" t="s">
        <v>264</v>
      </c>
      <c r="B81" s="68">
        <v>5507</v>
      </c>
      <c r="C81" s="68">
        <v>6217</v>
      </c>
      <c r="D81" s="68">
        <v>5445</v>
      </c>
      <c r="E81" s="68">
        <v>5794</v>
      </c>
      <c r="F81" s="68">
        <v>5613</v>
      </c>
      <c r="G81" s="68">
        <v>5717</v>
      </c>
      <c r="H81" s="68">
        <v>5692</v>
      </c>
      <c r="I81" s="68"/>
    </row>
    <row r="82" spans="1:9">
      <c r="A82" s="47" t="s">
        <v>265</v>
      </c>
      <c r="B82" s="68">
        <v>25.5</v>
      </c>
      <c r="C82" s="68">
        <v>26.3</v>
      </c>
      <c r="D82" s="68">
        <v>26</v>
      </c>
      <c r="E82" s="68">
        <v>25.6</v>
      </c>
      <c r="F82" s="68">
        <v>21.8</v>
      </c>
      <c r="G82" s="68">
        <v>21.6</v>
      </c>
      <c r="H82" s="68">
        <v>23</v>
      </c>
      <c r="I82" s="68"/>
    </row>
    <row r="83" spans="1:9">
      <c r="A83" s="47" t="s">
        <v>266</v>
      </c>
      <c r="B83" s="68">
        <v>71.47</v>
      </c>
      <c r="C83" s="68">
        <v>88.36</v>
      </c>
      <c r="D83" s="68">
        <v>88.79</v>
      </c>
      <c r="E83" s="68">
        <v>91.77</v>
      </c>
      <c r="F83" s="68">
        <v>93.9</v>
      </c>
      <c r="G83" s="68">
        <v>101.74</v>
      </c>
      <c r="H83" s="68">
        <v>102.44</v>
      </c>
      <c r="I83" s="68"/>
    </row>
    <row r="84" spans="1:9">
      <c r="A84" s="47" t="s">
        <v>267</v>
      </c>
      <c r="B84" s="68">
        <v>83.829327000000006</v>
      </c>
      <c r="C84" s="68">
        <v>84.745974000000004</v>
      </c>
      <c r="D84" s="68">
        <v>89.079530000000005</v>
      </c>
      <c r="E84" s="68">
        <v>86.517088000000001</v>
      </c>
      <c r="F84" s="68">
        <v>96.158305999999996</v>
      </c>
      <c r="G84" s="68">
        <v>104.163541</v>
      </c>
      <c r="H84" s="68">
        <v>105.9629</v>
      </c>
      <c r="I84" s="68"/>
    </row>
    <row r="85" spans="1:9">
      <c r="A85" s="47" t="s">
        <v>268</v>
      </c>
      <c r="B85" s="68">
        <v>93.502791000000002</v>
      </c>
      <c r="C85" s="68">
        <v>93.749787999999995</v>
      </c>
      <c r="D85" s="68">
        <v>96.511793999999995</v>
      </c>
      <c r="E85" s="68">
        <v>98.425724000000002</v>
      </c>
      <c r="F85" s="68">
        <v>100.59735499999999</v>
      </c>
      <c r="G85" s="68">
        <v>107.648825</v>
      </c>
      <c r="H85" s="68">
        <v>117.81829</v>
      </c>
      <c r="I85" s="68"/>
    </row>
    <row r="86" spans="1:9">
      <c r="A86" s="47" t="s">
        <v>269</v>
      </c>
      <c r="B86" s="68">
        <v>105112</v>
      </c>
      <c r="C86" s="68">
        <v>111471</v>
      </c>
      <c r="D86" s="68">
        <v>118513</v>
      </c>
      <c r="E86" s="68">
        <v>128392</v>
      </c>
      <c r="F86" s="68">
        <v>125881</v>
      </c>
      <c r="G86" s="68">
        <v>133069</v>
      </c>
      <c r="H86" s="68">
        <v>147331</v>
      </c>
      <c r="I86" s="68"/>
    </row>
    <row r="87" spans="1:9">
      <c r="A87" s="47" t="s">
        <v>270</v>
      </c>
      <c r="B87" s="68">
        <v>20.922407</v>
      </c>
      <c r="C87" s="68">
        <v>22.954340999999999</v>
      </c>
      <c r="D87" s="68">
        <v>23.413516999999999</v>
      </c>
      <c r="E87" s="68">
        <v>28.022642999999999</v>
      </c>
      <c r="F87" s="68">
        <v>29.068908</v>
      </c>
      <c r="G87" s="68">
        <v>26.447050000000001</v>
      </c>
      <c r="H87" s="68">
        <v>28.681432000000001</v>
      </c>
      <c r="I87" s="68"/>
    </row>
    <row r="88" spans="1:9">
      <c r="A88" s="47" t="s">
        <v>271</v>
      </c>
      <c r="B88" s="68">
        <v>1927</v>
      </c>
      <c r="C88" s="68">
        <v>1989</v>
      </c>
      <c r="D88" s="68">
        <v>1929</v>
      </c>
      <c r="E88" s="68">
        <v>1933</v>
      </c>
      <c r="F88" s="68">
        <v>1859</v>
      </c>
      <c r="G88" s="68">
        <v>1926</v>
      </c>
      <c r="H88" s="68">
        <v>1916</v>
      </c>
      <c r="I88" s="68"/>
    </row>
    <row r="89" spans="1:9">
      <c r="A89" s="47" t="s">
        <v>272</v>
      </c>
      <c r="B89" s="68">
        <v>822.74</v>
      </c>
      <c r="C89" s="68">
        <v>842.48</v>
      </c>
      <c r="D89" s="68">
        <v>878.54</v>
      </c>
      <c r="E89" s="68">
        <v>893.91</v>
      </c>
      <c r="F89" s="68">
        <v>961.29</v>
      </c>
      <c r="G89" s="68">
        <v>1005.73</v>
      </c>
      <c r="H89" s="68">
        <v>1014.47</v>
      </c>
      <c r="I89" s="68"/>
    </row>
    <row r="90" spans="1:9">
      <c r="A90" s="47" t="s">
        <v>273</v>
      </c>
      <c r="B90" s="68">
        <v>8307</v>
      </c>
      <c r="C90" s="68">
        <v>7921</v>
      </c>
      <c r="D90" s="68">
        <v>8720</v>
      </c>
      <c r="E90" s="68">
        <v>8602</v>
      </c>
      <c r="F90" s="68">
        <v>8923.6</v>
      </c>
      <c r="G90" s="68">
        <v>9305.2000000000007</v>
      </c>
      <c r="H90" s="68">
        <v>9516.652</v>
      </c>
      <c r="I90" s="68"/>
    </row>
    <row r="91" spans="1:9">
      <c r="A91" s="47" t="s">
        <v>274</v>
      </c>
      <c r="B91" s="68">
        <v>692.49300000000005</v>
      </c>
      <c r="C91" s="68">
        <v>688.65300000000002</v>
      </c>
      <c r="D91" s="68">
        <v>542.28899999999999</v>
      </c>
      <c r="E91" s="68">
        <v>638.77499999999998</v>
      </c>
      <c r="F91" s="68">
        <v>649.95000000000005</v>
      </c>
      <c r="G91" s="68">
        <v>630.32600000000002</v>
      </c>
      <c r="H91" s="68">
        <v>643.90700000000004</v>
      </c>
      <c r="I91" s="68"/>
    </row>
    <row r="92" spans="1:9">
      <c r="A92" s="47" t="s">
        <v>275</v>
      </c>
      <c r="B92" s="68">
        <v>1792.4</v>
      </c>
      <c r="C92" s="68">
        <v>1901.3</v>
      </c>
      <c r="D92" s="68">
        <v>2047.6</v>
      </c>
      <c r="E92" s="68">
        <v>2629.5</v>
      </c>
      <c r="F92" s="68">
        <v>2585.1999999999998</v>
      </c>
      <c r="G92" s="68">
        <v>2547.6</v>
      </c>
      <c r="H92" s="68">
        <v>2949.2</v>
      </c>
      <c r="I92" s="68"/>
    </row>
    <row r="93" spans="1:9">
      <c r="A93" s="47" t="s">
        <v>276</v>
      </c>
      <c r="B93" s="68">
        <v>209.11</v>
      </c>
      <c r="C93" s="68">
        <v>204.49</v>
      </c>
      <c r="D93" s="68">
        <v>198.54</v>
      </c>
      <c r="E93" s="68">
        <v>198.05</v>
      </c>
      <c r="F93" s="68">
        <v>189.67</v>
      </c>
      <c r="G93" s="68">
        <v>189.87</v>
      </c>
      <c r="H93" s="68">
        <v>199.39</v>
      </c>
      <c r="I93" s="68"/>
    </row>
    <row r="94" spans="1:9">
      <c r="A94" s="47" t="s">
        <v>277</v>
      </c>
      <c r="B94" s="68">
        <v>205.40899999999999</v>
      </c>
      <c r="C94" s="68">
        <v>217.63300000000001</v>
      </c>
      <c r="D94" s="68">
        <v>216.35400000000001</v>
      </c>
      <c r="E94" s="68">
        <v>225.87299999999999</v>
      </c>
      <c r="F94" s="68">
        <v>235.53800000000001</v>
      </c>
      <c r="G94" s="68">
        <v>261.81900000000002</v>
      </c>
      <c r="H94" s="68">
        <v>211.739</v>
      </c>
      <c r="I94" s="68"/>
    </row>
    <row r="95" spans="1:9">
      <c r="A95" s="47" t="s">
        <v>278</v>
      </c>
      <c r="B95" s="68">
        <v>473</v>
      </c>
      <c r="C95" s="68">
        <v>437</v>
      </c>
      <c r="D95" s="68">
        <v>450</v>
      </c>
      <c r="E95" s="68">
        <v>464</v>
      </c>
      <c r="F95" s="68">
        <v>471</v>
      </c>
      <c r="G95" s="68">
        <v>469</v>
      </c>
      <c r="H95" s="68">
        <v>464</v>
      </c>
      <c r="I95" s="68"/>
    </row>
    <row r="96" spans="1:9">
      <c r="A96" s="47" t="s">
        <v>279</v>
      </c>
      <c r="B96" s="68">
        <v>9789</v>
      </c>
      <c r="C96" s="68">
        <v>10201</v>
      </c>
      <c r="D96" s="68">
        <v>10400</v>
      </c>
      <c r="E96" s="68">
        <v>11048</v>
      </c>
      <c r="F96" s="68">
        <v>11223</v>
      </c>
      <c r="G96" s="68">
        <v>11415</v>
      </c>
      <c r="H96" s="68">
        <v>12067</v>
      </c>
      <c r="I96" s="68"/>
    </row>
    <row r="97" spans="1:9">
      <c r="A97" s="47" t="s">
        <v>280</v>
      </c>
      <c r="B97" s="68">
        <v>8571</v>
      </c>
      <c r="C97" s="68">
        <v>8839</v>
      </c>
      <c r="D97" s="68">
        <v>8710</v>
      </c>
      <c r="E97" s="68">
        <v>8312</v>
      </c>
      <c r="F97" s="68">
        <v>8084</v>
      </c>
      <c r="G97" s="68">
        <v>7412</v>
      </c>
      <c r="H97" s="68">
        <v>7536</v>
      </c>
      <c r="I97" s="68"/>
    </row>
    <row r="98" spans="1:9">
      <c r="A98" s="47" t="s">
        <v>281</v>
      </c>
      <c r="B98" s="68" t="s">
        <v>131</v>
      </c>
      <c r="C98" s="68" t="s">
        <v>131</v>
      </c>
      <c r="D98" s="68" t="s">
        <v>131</v>
      </c>
      <c r="E98" s="68">
        <v>3863.5197349999999</v>
      </c>
      <c r="F98" s="68">
        <v>4216.566057</v>
      </c>
      <c r="G98" s="68">
        <v>5017.4239630000002</v>
      </c>
      <c r="H98" s="68">
        <v>5444.8705639999998</v>
      </c>
      <c r="I98" s="68"/>
    </row>
    <row r="99" spans="1:9">
      <c r="A99" s="47" t="s">
        <v>282</v>
      </c>
      <c r="B99" s="68">
        <v>4036</v>
      </c>
      <c r="C99" s="68">
        <v>4249</v>
      </c>
      <c r="D99" s="68">
        <v>4674</v>
      </c>
      <c r="E99" s="68">
        <v>4799</v>
      </c>
      <c r="F99" s="68">
        <v>5295</v>
      </c>
      <c r="G99" s="68">
        <v>4812</v>
      </c>
      <c r="H99" s="68">
        <v>5124</v>
      </c>
      <c r="I99" s="68"/>
    </row>
    <row r="100" spans="1:9">
      <c r="A100" s="47" t="s">
        <v>283</v>
      </c>
      <c r="B100" s="68">
        <v>1588.60059</v>
      </c>
      <c r="C100" s="68">
        <v>1826.3057120000001</v>
      </c>
      <c r="D100" s="68">
        <v>1821.957118</v>
      </c>
      <c r="E100" s="68">
        <v>1851.0586659999999</v>
      </c>
      <c r="F100" s="68">
        <v>1885.077583</v>
      </c>
      <c r="G100" s="68">
        <v>1922.9209860000001</v>
      </c>
      <c r="H100" s="68">
        <v>1919.6136039999999</v>
      </c>
      <c r="I100" s="68"/>
    </row>
  </sheetData>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E64"/>
  <sheetViews>
    <sheetView zoomScale="85" zoomScaleNormal="85" workbookViewId="0">
      <selection activeCell="A32" sqref="A32:A34"/>
    </sheetView>
  </sheetViews>
  <sheetFormatPr defaultColWidth="9.44140625" defaultRowHeight="14.4"/>
  <cols>
    <col min="1" max="1" width="12.6640625" style="247" customWidth="1"/>
    <col min="2" max="2" width="15.5546875" style="2" customWidth="1"/>
    <col min="3" max="3" width="15.5546875" style="247" customWidth="1"/>
    <col min="4" max="4" width="16.33203125" style="247" customWidth="1"/>
    <col min="5" max="5" width="14.33203125" style="247" customWidth="1"/>
    <col min="6" max="16384" width="9.44140625" style="247"/>
  </cols>
  <sheetData>
    <row r="1" spans="1:5" ht="38.4" customHeight="1">
      <c r="A1" s="472" t="s">
        <v>582</v>
      </c>
      <c r="B1" s="467"/>
      <c r="C1" s="467"/>
      <c r="D1" s="467"/>
      <c r="E1" s="467"/>
    </row>
    <row r="2" spans="1:5" ht="17.399999999999999" customHeight="1"/>
    <row r="3" spans="1:5" ht="16.95" customHeight="1">
      <c r="A3" s="193"/>
      <c r="B3" s="310">
        <v>2012</v>
      </c>
      <c r="C3" s="310">
        <v>2018</v>
      </c>
      <c r="D3" s="310">
        <v>2019</v>
      </c>
      <c r="E3" s="310">
        <v>2020</v>
      </c>
    </row>
    <row r="4" spans="1:5" ht="16.95" customHeight="1">
      <c r="A4" s="193" t="str">
        <f>'[24]Fig(34)Budget.categories'!H4:H31</f>
        <v>Belgium</v>
      </c>
      <c r="B4" s="385">
        <v>105.52804537678941</v>
      </c>
      <c r="C4" s="385">
        <v>101.81149908112366</v>
      </c>
      <c r="D4" s="385">
        <v>102.00191487509792</v>
      </c>
      <c r="E4" s="385">
        <v>103.97609147609148</v>
      </c>
    </row>
    <row r="5" spans="1:5" ht="16.95" customHeight="1">
      <c r="A5" s="193" t="str">
        <f>'[24]Fig(34)Budget.categories'!H5:H32</f>
        <v>Bulgaria</v>
      </c>
      <c r="B5" s="385">
        <v>33.910904489391434</v>
      </c>
      <c r="C5" s="385">
        <v>48.499526693086445</v>
      </c>
      <c r="D5" s="385">
        <v>59.617122292051327</v>
      </c>
      <c r="E5" s="385">
        <v>63.803772703280345</v>
      </c>
    </row>
    <row r="6" spans="1:5" ht="16.95" customHeight="1">
      <c r="A6" s="193" t="str">
        <f>'[24]Fig(34)Budget.categories'!H6:H33</f>
        <v>Czechia</v>
      </c>
      <c r="B6" s="385">
        <v>43.988202818649022</v>
      </c>
      <c r="C6" s="385">
        <v>59.654494877395322</v>
      </c>
      <c r="D6" s="385">
        <v>65.36769944101404</v>
      </c>
      <c r="E6" s="385">
        <v>65.831137665231182</v>
      </c>
    </row>
    <row r="7" spans="1:5" ht="16.95" customHeight="1">
      <c r="A7" s="193" t="str">
        <f>'[24]Fig(34)Budget.categories'!H7:H34</f>
        <v>Denmark</v>
      </c>
      <c r="B7" s="385">
        <v>89.769441423716685</v>
      </c>
      <c r="C7" s="385">
        <v>79.543644114601307</v>
      </c>
      <c r="D7" s="385">
        <v>85.516323362558012</v>
      </c>
      <c r="E7" s="385">
        <v>88.545293138936543</v>
      </c>
    </row>
    <row r="8" spans="1:5" ht="16.95" customHeight="1">
      <c r="A8" s="193" t="str">
        <f>'[24]Fig(34)Budget.categories'!H8:H35</f>
        <v>Germany*</v>
      </c>
      <c r="B8" s="385">
        <v>136.84629348718076</v>
      </c>
      <c r="C8" s="385">
        <v>156.88852435288157</v>
      </c>
      <c r="D8" s="385">
        <v>161.80665037969504</v>
      </c>
      <c r="E8" s="385">
        <v>160.31553252125394</v>
      </c>
    </row>
    <row r="9" spans="1:5" ht="16.95" customHeight="1">
      <c r="A9" s="193" t="str">
        <f>'[24]Fig(34)Budget.categories'!H9:H36</f>
        <v>Estonia</v>
      </c>
      <c r="B9" s="385">
        <v>36.447328705101114</v>
      </c>
      <c r="C9" s="385">
        <v>58.144383040337189</v>
      </c>
      <c r="D9" s="385">
        <v>64.989960900348734</v>
      </c>
      <c r="E9" s="385">
        <v>65.162756399644834</v>
      </c>
    </row>
    <row r="10" spans="1:5" ht="16.95" customHeight="1">
      <c r="A10" s="193" t="str">
        <f>'[24]Fig(34)Budget.categories'!H10:H37</f>
        <v>Ireland</v>
      </c>
      <c r="B10" s="385">
        <v>121.86851160645926</v>
      </c>
      <c r="C10" s="385">
        <v>138.75246047339348</v>
      </c>
      <c r="D10" s="385">
        <v>144.62241773675356</v>
      </c>
      <c r="E10" s="385">
        <v>148.48617922908721</v>
      </c>
    </row>
    <row r="11" spans="1:5" ht="16.95" customHeight="1">
      <c r="A11" s="193" t="str">
        <f>'[24]Fig(34)Budget.categories'!H11:H38</f>
        <v>Greece</v>
      </c>
      <c r="B11" s="385">
        <v>52.783874028523208</v>
      </c>
      <c r="C11" s="385">
        <v>62.518110220080523</v>
      </c>
      <c r="D11" s="385">
        <v>62.397694363221738</v>
      </c>
      <c r="E11" s="385">
        <v>61.761970113550596</v>
      </c>
    </row>
    <row r="12" spans="1:5" ht="16.95" customHeight="1">
      <c r="A12" s="193" t="str">
        <f>'[24]Fig(34)Budget.categories'!H12:H39</f>
        <v>Spain*</v>
      </c>
      <c r="B12" s="385">
        <v>82.537890451264147</v>
      </c>
      <c r="C12" s="385">
        <v>87.997104997965934</v>
      </c>
      <c r="D12" s="385">
        <v>90.244507206823172</v>
      </c>
      <c r="E12" s="385">
        <v>93.234511086882108</v>
      </c>
    </row>
    <row r="13" spans="1:5" ht="16.95" customHeight="1">
      <c r="A13" s="193" t="str">
        <f>'[24]Fig(34)Budget.categories'!H13:H40</f>
        <v>France*</v>
      </c>
      <c r="B13" s="385">
        <v>73.205282478560875</v>
      </c>
      <c r="C13" s="385">
        <v>82.145029899247703</v>
      </c>
      <c r="D13" s="385">
        <v>84.067786584644509</v>
      </c>
      <c r="E13" s="385">
        <v>83.77449751522569</v>
      </c>
    </row>
    <row r="14" spans="1:5" ht="16.95" customHeight="1">
      <c r="A14" s="193" t="str">
        <f>'[24]Fig(34)Budget.categories'!H14:H41</f>
        <v>Croatia</v>
      </c>
      <c r="B14" s="385">
        <v>53.72835284582554</v>
      </c>
      <c r="C14" s="385">
        <v>52.488869849200782</v>
      </c>
      <c r="D14" s="385">
        <v>55.862302413693904</v>
      </c>
      <c r="E14" s="385">
        <v>62.706236339793087</v>
      </c>
    </row>
    <row r="15" spans="1:5" ht="16.95" customHeight="1">
      <c r="A15" s="193" t="str">
        <f>'[24]Fig(34)Budget.categories'!H15:H42</f>
        <v>Italy*</v>
      </c>
      <c r="B15" s="385">
        <v>85.128723135607871</v>
      </c>
      <c r="C15" s="385">
        <v>97.165532122410539</v>
      </c>
      <c r="D15" s="385">
        <v>99.683403901950641</v>
      </c>
      <c r="E15" s="385">
        <v>95.745378868047695</v>
      </c>
    </row>
    <row r="16" spans="1:5" ht="16.95" customHeight="1">
      <c r="A16" s="193" t="str">
        <f>'[24]Fig(34)Budget.categories'!H16:H43</f>
        <v>Cyprus</v>
      </c>
      <c r="B16" s="385">
        <v>30.094334162856644</v>
      </c>
      <c r="C16" s="385">
        <v>39.996781868125552</v>
      </c>
      <c r="D16" s="385">
        <v>34.469074210556151</v>
      </c>
      <c r="E16" s="385">
        <v>37.55605381165919</v>
      </c>
    </row>
    <row r="17" spans="1:5" ht="16.95" customHeight="1">
      <c r="A17" s="193" t="str">
        <f>'[24]Fig(34)Budget.categories'!H17:H44</f>
        <v>Latvia</v>
      </c>
      <c r="B17" s="385">
        <v>44.000579254050599</v>
      </c>
      <c r="C17" s="385">
        <v>62.651784555483452</v>
      </c>
      <c r="D17" s="385">
        <v>67.546871978214384</v>
      </c>
      <c r="E17" s="385">
        <v>73.80133202866071</v>
      </c>
    </row>
    <row r="18" spans="1:5" ht="16.95" customHeight="1">
      <c r="A18" s="193" t="str">
        <f>'[24]Fig(34)Budget.categories'!H18:H45</f>
        <v>Lithuania</v>
      </c>
      <c r="B18" s="385">
        <v>29.68007811846293</v>
      </c>
      <c r="C18" s="385">
        <v>41.663157763230224</v>
      </c>
      <c r="D18" s="385">
        <v>45.120135712598518</v>
      </c>
      <c r="E18" s="385">
        <v>47.391580348421584</v>
      </c>
    </row>
    <row r="19" spans="1:5" ht="16.95" customHeight="1">
      <c r="A19" s="193" t="str">
        <f>'[24]Fig(34)Budget.categories'!H19:H46</f>
        <v>Luxembourg</v>
      </c>
      <c r="B19" s="385">
        <v>180.08222201317028</v>
      </c>
      <c r="C19" s="385">
        <v>213.07683842249637</v>
      </c>
      <c r="D19" s="385">
        <v>229.22827996781979</v>
      </c>
      <c r="E19" s="385">
        <v>239.84878226560392</v>
      </c>
    </row>
    <row r="20" spans="1:5" ht="16.95" customHeight="1">
      <c r="A20" s="193" t="str">
        <f>'[24]Fig(34)Budget.categories'!H20:H47</f>
        <v>Hungary</v>
      </c>
      <c r="B20" s="385">
        <v>41.301439766298799</v>
      </c>
      <c r="C20" s="385">
        <v>57.27275828699328</v>
      </c>
      <c r="D20" s="385">
        <v>61.878810558440478</v>
      </c>
      <c r="E20" s="385">
        <v>58.830448146951589</v>
      </c>
    </row>
    <row r="21" spans="1:5" ht="16.95" customHeight="1">
      <c r="A21" s="193" t="str">
        <f>'[24]Fig(34)Budget.categories'!H21:H48</f>
        <v>Malta</v>
      </c>
      <c r="B21" s="385">
        <v>55.738506403847069</v>
      </c>
      <c r="C21" s="385">
        <v>65.188982544360414</v>
      </c>
      <c r="D21" s="385">
        <v>78.97273447715655</v>
      </c>
      <c r="E21" s="385">
        <v>88.537720012405984</v>
      </c>
    </row>
    <row r="22" spans="1:5" ht="16.95" customHeight="1">
      <c r="A22" s="193" t="str">
        <f>'[24]Fig(34)Budget.categories'!H22:H49</f>
        <v>Netherlands</v>
      </c>
      <c r="B22" s="385">
        <v>117.27842435094001</v>
      </c>
      <c r="C22" s="385">
        <v>124.94196843082636</v>
      </c>
      <c r="D22" s="385">
        <v>127.70250792735659</v>
      </c>
      <c r="E22" s="385">
        <v>133.35626648320147</v>
      </c>
    </row>
    <row r="23" spans="1:5" ht="16.95" customHeight="1">
      <c r="A23" s="193" t="str">
        <f>'[24]Fig(34)Budget.categories'!H23:H50</f>
        <v>Austria</v>
      </c>
      <c r="B23" s="385">
        <v>104.33511228521145</v>
      </c>
      <c r="C23" s="385">
        <v>120.48369996299948</v>
      </c>
      <c r="D23" s="385">
        <v>121.18873934964698</v>
      </c>
      <c r="E23" s="385">
        <v>121.26255348020881</v>
      </c>
    </row>
    <row r="24" spans="1:5" ht="16.95" customHeight="1">
      <c r="A24" s="193" t="str">
        <f>'[24]Fig(34)Budget.categories'!H24:H51</f>
        <v>Poland</v>
      </c>
      <c r="B24" s="385">
        <v>54.076436082420713</v>
      </c>
      <c r="C24" s="385">
        <v>65.944014448233673</v>
      </c>
      <c r="D24" s="385">
        <v>71.461379747824722</v>
      </c>
      <c r="E24" s="385">
        <v>76.124601788600927</v>
      </c>
    </row>
    <row r="25" spans="1:5" ht="16.95" customHeight="1">
      <c r="A25" s="193" t="str">
        <f>'[24]Fig(34)Budget.categories'!H25:H52</f>
        <v>Portugal*</v>
      </c>
      <c r="B25" s="385">
        <v>54.6695134477118</v>
      </c>
      <c r="C25" s="385">
        <v>66.975145374278</v>
      </c>
      <c r="D25" s="385">
        <v>67.377288237753135</v>
      </c>
      <c r="E25" s="385">
        <v>70.376805119888118</v>
      </c>
    </row>
    <row r="26" spans="1:5" ht="16.95" customHeight="1">
      <c r="A26" s="193" t="str">
        <f>'[24]Fig(34)Budget.categories'!H26:H53</f>
        <v>Romania</v>
      </c>
      <c r="B26" s="385">
        <v>22.889884487576882</v>
      </c>
      <c r="C26" s="385">
        <v>42.682077106451757</v>
      </c>
      <c r="D26" s="385">
        <v>47.745278449863335</v>
      </c>
      <c r="E26" s="385">
        <v>48.257431764884849</v>
      </c>
    </row>
    <row r="27" spans="1:5" ht="16.95" customHeight="1">
      <c r="A27" s="193" t="str">
        <f>'[24]Fig(34)Budget.categories'!H27:H54</f>
        <v>Slovenia</v>
      </c>
      <c r="B27" s="385">
        <v>97.001165419565623</v>
      </c>
      <c r="C27" s="385">
        <v>100.18466620977237</v>
      </c>
      <c r="D27" s="385">
        <v>105.42096686947406</v>
      </c>
      <c r="E27" s="385">
        <v>108.06564485447974</v>
      </c>
    </row>
    <row r="28" spans="1:5" ht="16.95" customHeight="1">
      <c r="A28" s="193" t="str">
        <f>'[24]Fig(34)Budget.categories'!H28:H55</f>
        <v>Slovakia</v>
      </c>
      <c r="B28" s="385">
        <v>41.564932374441391</v>
      </c>
      <c r="C28" s="385">
        <v>46.151769827818896</v>
      </c>
      <c r="D28" s="385">
        <v>56.685750122862743</v>
      </c>
      <c r="E28" s="385">
        <v>54.866131926894475</v>
      </c>
    </row>
    <row r="29" spans="1:5" ht="16.95" customHeight="1">
      <c r="A29" s="193" t="str">
        <f>'[24]Fig(34)Budget.categories'!H29:H56</f>
        <v>Finland</v>
      </c>
      <c r="B29" s="385">
        <v>86.442556335426673</v>
      </c>
      <c r="C29" s="385">
        <v>100.25017222000653</v>
      </c>
      <c r="D29" s="385">
        <v>111.74297305128947</v>
      </c>
      <c r="E29" s="385">
        <v>102.33785958377783</v>
      </c>
    </row>
    <row r="30" spans="1:5" ht="16.95" customHeight="1">
      <c r="A30" s="193" t="str">
        <f>'[24]Fig(34)Budget.categories'!H30:H57</f>
        <v>Sweden</v>
      </c>
      <c r="B30" s="385">
        <v>125.64899394919848</v>
      </c>
      <c r="C30" s="385">
        <v>123.90262520380418</v>
      </c>
      <c r="D30" s="385">
        <v>122.98313436567568</v>
      </c>
      <c r="E30" s="385">
        <v>123.59775552859725</v>
      </c>
    </row>
    <row r="31" spans="1:5">
      <c r="A31" s="204"/>
      <c r="B31" s="205"/>
      <c r="C31" s="205"/>
      <c r="D31" s="205"/>
      <c r="E31" s="205"/>
    </row>
    <row r="32" spans="1:5">
      <c r="A32" s="247" t="s">
        <v>580</v>
      </c>
    </row>
    <row r="34" spans="1:2">
      <c r="A34" s="247" t="s">
        <v>581</v>
      </c>
    </row>
    <row r="40" spans="1:2">
      <c r="B40" s="216"/>
    </row>
    <row r="41" spans="1:2">
      <c r="B41" s="130"/>
    </row>
    <row r="42" spans="1:2">
      <c r="B42" s="130"/>
    </row>
    <row r="43" spans="1:2">
      <c r="B43" s="130"/>
    </row>
    <row r="44" spans="1:2">
      <c r="B44" s="130"/>
    </row>
    <row r="45" spans="1:2">
      <c r="B45" s="130"/>
    </row>
    <row r="46" spans="1:2">
      <c r="B46" s="130"/>
    </row>
    <row r="47" spans="1:2">
      <c r="B47" s="130"/>
    </row>
    <row r="48" spans="1:2">
      <c r="B48" s="130"/>
    </row>
    <row r="49" spans="2:2">
      <c r="B49" s="130"/>
    </row>
    <row r="50" spans="2:2">
      <c r="B50" s="130"/>
    </row>
    <row r="51" spans="2:2">
      <c r="B51" s="132"/>
    </row>
    <row r="52" spans="2:2">
      <c r="B52" s="130"/>
    </row>
    <row r="53" spans="2:2">
      <c r="B53" s="130"/>
    </row>
    <row r="54" spans="2:2">
      <c r="B54" s="130"/>
    </row>
    <row r="55" spans="2:2">
      <c r="B55" s="130"/>
    </row>
    <row r="56" spans="2:2">
      <c r="B56" s="130"/>
    </row>
    <row r="57" spans="2:2">
      <c r="B57" s="130"/>
    </row>
    <row r="58" spans="2:2">
      <c r="B58" s="130"/>
    </row>
    <row r="59" spans="2:2">
      <c r="B59" s="130"/>
    </row>
    <row r="60" spans="2:2">
      <c r="B60" s="130"/>
    </row>
    <row r="61" spans="2:2">
      <c r="B61" s="130"/>
    </row>
    <row r="62" spans="2:2">
      <c r="B62" s="130"/>
    </row>
    <row r="63" spans="2:2">
      <c r="B63" s="130"/>
    </row>
    <row r="64" spans="2:2">
      <c r="B64" s="130"/>
    </row>
  </sheetData>
  <sheetProtection algorithmName="SHA-512" hashValue="YuNSU76o8v5+a6HGXgGoa//F0m2ECaEN+uiQ0vLWeXqbTuZ2EWqW3a0+dhobXxOTDxwqkXzuINEeSxU75X9cOQ==" saltValue="qVbJp2t5ZCjRZan5krYeBw==" spinCount="100000" sheet="1" objects="1" scenarios="1"/>
  <mergeCells count="1">
    <mergeCell ref="A1:E1"/>
  </mergeCells>
  <pageMargins left="0.7" right="0.7" top="0.75" bottom="0.75" header="0.3" footer="0.3"/>
  <pageSetup paperSize="9" scale="95"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3:T106"/>
  <sheetViews>
    <sheetView topLeftCell="A47" zoomScale="60" zoomScaleNormal="60" workbookViewId="0">
      <selection activeCell="C47" sqref="C47"/>
    </sheetView>
  </sheetViews>
  <sheetFormatPr defaultColWidth="9.44140625" defaultRowHeight="14.4"/>
  <cols>
    <col min="1" max="1" width="9.44140625" style="171"/>
    <col min="2" max="2" width="12.6640625" style="171" customWidth="1"/>
    <col min="3" max="3" width="5.5546875" style="171" customWidth="1"/>
    <col min="4" max="7" width="15.5546875" style="2" customWidth="1"/>
    <col min="8" max="10" width="15.5546875" style="171" customWidth="1"/>
    <col min="11" max="11" width="17.33203125" style="171" customWidth="1"/>
    <col min="12" max="16384" width="9.44140625" style="171"/>
  </cols>
  <sheetData>
    <row r="3" spans="1:11">
      <c r="A3" s="171" t="s">
        <v>395</v>
      </c>
      <c r="D3" s="199">
        <v>2010</v>
      </c>
      <c r="E3" s="200">
        <v>2012</v>
      </c>
      <c r="F3" s="199">
        <v>2014</v>
      </c>
      <c r="G3" s="201">
        <v>2015</v>
      </c>
      <c r="H3" s="201">
        <v>2016</v>
      </c>
      <c r="I3" s="200">
        <v>2017</v>
      </c>
      <c r="J3" s="202">
        <v>2018</v>
      </c>
      <c r="K3" s="194">
        <v>2019</v>
      </c>
    </row>
    <row r="4" spans="1:11">
      <c r="A4" s="171">
        <f>_xlfn.RANK.EQ(K4,K$4:K$30)</f>
        <v>9</v>
      </c>
      <c r="B4" s="171" t="str">
        <f>'[25]Fig(34)Budget.categories'!G4:G31</f>
        <v>Belgium</v>
      </c>
      <c r="C4" s="171" t="str">
        <f>'[25]Fig(34)Budget.categories'!F4:F31</f>
        <v>BE</v>
      </c>
      <c r="D4" s="203">
        <f>'[25]raw data'!AT5</f>
        <v>95.200073421439058</v>
      </c>
      <c r="E4" s="203">
        <f>'[25]raw data'!AV5</f>
        <v>105.52804537678941</v>
      </c>
      <c r="F4" s="203">
        <f>'[25]raw data'!AX5</f>
        <v>96.823980729770724</v>
      </c>
      <c r="G4" s="203">
        <f>'[25]raw data'!AY5</f>
        <v>91.138903672166052</v>
      </c>
      <c r="H4" s="203">
        <f>'[25]raw data'!AZ5</f>
        <v>100.08825346394846</v>
      </c>
      <c r="I4" s="203">
        <f>'[25]raw data'!BA5</f>
        <v>100.32527472527472</v>
      </c>
      <c r="J4" s="203">
        <f>'[25]raw data'!BB5</f>
        <v>101.81149908112366</v>
      </c>
      <c r="K4" s="203">
        <f>'[25]raw data'!BC5</f>
        <v>101.69727565497432</v>
      </c>
    </row>
    <row r="5" spans="1:11">
      <c r="A5" s="171">
        <f t="shared" ref="A5:A30" si="0">_xlfn.RANK.EQ(K5,K$4:K$30)</f>
        <v>22</v>
      </c>
      <c r="B5" s="171" t="str">
        <f>'[25]Fig(34)Budget.categories'!G5:G32</f>
        <v>Bulgaria</v>
      </c>
      <c r="C5" s="171" t="str">
        <f>'[25]Fig(34)Budget.categories'!F5:F32</f>
        <v>BG</v>
      </c>
      <c r="D5" s="203">
        <f>'[25]raw data'!AT6</f>
        <v>27.82384020259374</v>
      </c>
      <c r="E5" s="203">
        <f>'[25]raw data'!AV6</f>
        <v>33.910904489391434</v>
      </c>
      <c r="F5" s="203">
        <f>'[25]raw data'!AX6</f>
        <v>39.334491150258728</v>
      </c>
      <c r="G5" s="203">
        <f>'[25]raw data'!AY6</f>
        <v>42.294239752354073</v>
      </c>
      <c r="H5" s="203">
        <f>'[25]raw data'!AZ6</f>
        <v>42.146514642625661</v>
      </c>
      <c r="I5" s="203">
        <f>'[25]raw data'!BA6</f>
        <v>46.849383898981763</v>
      </c>
      <c r="J5" s="203">
        <f>'[25]raw data'!BB6</f>
        <v>48.497821364718213</v>
      </c>
      <c r="K5" s="203">
        <f>'[25]raw data'!BC6</f>
        <v>61.739884256339089</v>
      </c>
    </row>
    <row r="6" spans="1:11">
      <c r="A6" s="171">
        <f t="shared" si="0"/>
        <v>19</v>
      </c>
      <c r="B6" s="171" t="str">
        <f>'[25]Fig(34)Budget.categories'!G6:G33</f>
        <v>Czechia</v>
      </c>
      <c r="C6" s="171" t="str">
        <f>'[25]Fig(34)Budget.categories'!F6:F33</f>
        <v>CZ</v>
      </c>
      <c r="D6" s="203">
        <f>'[25]raw data'!AT7</f>
        <v>44.637794955905775</v>
      </c>
      <c r="E6" s="203">
        <f>'[25]raw data'!AV7</f>
        <v>43.988202818649022</v>
      </c>
      <c r="F6" s="203">
        <f>'[25]raw data'!AX7</f>
        <v>44.04604827844382</v>
      </c>
      <c r="G6" s="203">
        <f>'[25]raw data'!AY7</f>
        <v>51.856591614862644</v>
      </c>
      <c r="H6" s="203">
        <f>'[25]raw data'!AZ7</f>
        <v>51.939315758787266</v>
      </c>
      <c r="I6" s="203">
        <f>'[25]raw data'!BA7</f>
        <v>54.699051893710106</v>
      </c>
      <c r="J6" s="203">
        <f>'[25]raw data'!BB7</f>
        <v>59.654494877395322</v>
      </c>
      <c r="K6" s="203">
        <f>'[25]raw data'!BC7</f>
        <v>65.34579214045506</v>
      </c>
    </row>
    <row r="7" spans="1:11">
      <c r="A7" s="171">
        <f t="shared" si="0"/>
        <v>12</v>
      </c>
      <c r="B7" s="171" t="str">
        <f>'[25]Fig(34)Budget.categories'!G7:G34</f>
        <v>Denmark</v>
      </c>
      <c r="C7" s="171" t="str">
        <f>'[25]Fig(34)Budget.categories'!F7:F34</f>
        <v>DK</v>
      </c>
      <c r="D7" s="203">
        <f>'[25]raw data'!AT8</f>
        <v>85.3300713899405</v>
      </c>
      <c r="E7" s="203">
        <f>'[25]raw data'!AV8</f>
        <v>89.769441423716685</v>
      </c>
      <c r="F7" s="203">
        <f>'[25]raw data'!AX8</f>
        <v>79.824211589580017</v>
      </c>
      <c r="G7" s="203">
        <f>'[25]raw data'!AY8</f>
        <v>79.612396867300248</v>
      </c>
      <c r="H7" s="203">
        <f>'[25]raw data'!AZ8</f>
        <v>80.46223477046604</v>
      </c>
      <c r="I7" s="203">
        <f>'[25]raw data'!BA8</f>
        <v>77.022578317432789</v>
      </c>
      <c r="J7" s="203">
        <f>'[25]raw data'!BB8</f>
        <v>79.543644114601307</v>
      </c>
      <c r="K7" s="203">
        <f>'[25]raw data'!BC8</f>
        <v>86.230110538078051</v>
      </c>
    </row>
    <row r="8" spans="1:11">
      <c r="A8" s="171">
        <f t="shared" si="0"/>
        <v>2</v>
      </c>
      <c r="B8" s="171" t="str">
        <f>'[25]Fig(34)Budget.categories'!G8:G35</f>
        <v>Germany</v>
      </c>
      <c r="C8" s="171" t="str">
        <f>'[25]Fig(34)Budget.categories'!F8:F35</f>
        <v>DE</v>
      </c>
      <c r="D8" s="203">
        <f>'[25]raw data'!AT9</f>
        <v>132.61671067709631</v>
      </c>
      <c r="E8" s="203">
        <f>'[25]raw data'!AV9</f>
        <v>136.84629348718076</v>
      </c>
      <c r="F8" s="203">
        <f>'[25]raw data'!AX9</f>
        <v>145.57376239457665</v>
      </c>
      <c r="G8" s="203">
        <f>'[25]raw data'!AY9</f>
        <v>146.74305581059409</v>
      </c>
      <c r="H8" s="203">
        <f>'[25]raw data'!AZ9</f>
        <v>146.95989022331784</v>
      </c>
      <c r="I8" s="203">
        <f>'[25]raw data'!BA9</f>
        <v>151.42093228643671</v>
      </c>
      <c r="J8" s="203">
        <f>'[25]raw data'!BB9</f>
        <v>157.00914288471282</v>
      </c>
      <c r="K8" s="203">
        <f>'[25]raw data'!BC9</f>
        <v>162.04734454165813</v>
      </c>
    </row>
    <row r="9" spans="1:11">
      <c r="A9" s="171">
        <f t="shared" si="0"/>
        <v>18</v>
      </c>
      <c r="B9" s="171" t="str">
        <f>'[25]Fig(34)Budget.categories'!G9:G36</f>
        <v>Estonia</v>
      </c>
      <c r="C9" s="171" t="str">
        <f>'[25]Fig(34)Budget.categories'!F9:F36</f>
        <v>EE</v>
      </c>
      <c r="D9" s="203">
        <f>'[25]raw data'!AT10</f>
        <v>30.675766894172355</v>
      </c>
      <c r="E9" s="203">
        <f>'[25]raw data'!AV10</f>
        <v>36.447328705101114</v>
      </c>
      <c r="F9" s="203">
        <f>'[25]raw data'!AX10</f>
        <v>47.119623043015658</v>
      </c>
      <c r="G9" s="203">
        <f>'[25]raw data'!AY10</f>
        <v>47.970760679205057</v>
      </c>
      <c r="H9" s="203">
        <f>'[25]raw data'!AZ10</f>
        <v>50.687742229652706</v>
      </c>
      <c r="I9" s="203">
        <f>'[25]raw data'!BA10</f>
        <v>55.259957433870483</v>
      </c>
      <c r="J9" s="203">
        <f>'[25]raw data'!BB10</f>
        <v>58.448942460768713</v>
      </c>
      <c r="K9" s="203">
        <f>'[25]raw data'!BC10</f>
        <v>65.519323671497588</v>
      </c>
    </row>
    <row r="10" spans="1:11">
      <c r="A10" s="171">
        <f t="shared" si="0"/>
        <v>3</v>
      </c>
      <c r="B10" s="171" t="str">
        <f>'[25]Fig(34)Budget.categories'!G10:G37</f>
        <v>Ireland</v>
      </c>
      <c r="C10" s="171" t="str">
        <f>'[25]Fig(34)Budget.categories'!F10:F37</f>
        <v>IE</v>
      </c>
      <c r="D10" s="203">
        <f>'[25]raw data'!AT11</f>
        <v>97.625573000392549</v>
      </c>
      <c r="E10" s="203">
        <f>'[25]raw data'!AV11</f>
        <v>117.31497746572005</v>
      </c>
      <c r="F10" s="203">
        <f>'[25]raw data'!AX11</f>
        <v>117.14081346212539</v>
      </c>
      <c r="G10" s="203">
        <f>'[25]raw data'!AY11</f>
        <v>120.10822932128276</v>
      </c>
      <c r="H10" s="203">
        <f>'[25]raw data'!AZ11</f>
        <v>123.26139916066364</v>
      </c>
      <c r="I10" s="203">
        <f>'[25]raw data'!BA11</f>
        <v>130.61140377363205</v>
      </c>
      <c r="J10" s="203">
        <f>'[25]raw data'!BB11</f>
        <v>137.85729316037981</v>
      </c>
      <c r="K10" s="203">
        <f>'[25]raw data'!BC11</f>
        <v>142.95733209935926</v>
      </c>
    </row>
    <row r="11" spans="1:11">
      <c r="A11" s="171">
        <f t="shared" si="0"/>
        <v>20</v>
      </c>
      <c r="B11" s="171" t="str">
        <f>'[25]Fig(34)Budget.categories'!G11:G38</f>
        <v>Greece</v>
      </c>
      <c r="C11" s="171" t="str">
        <f>'[25]Fig(34)Budget.categories'!F11:F38</f>
        <v>EL</v>
      </c>
      <c r="D11" s="203">
        <f>'[25]raw data'!AT12</f>
        <v>60.693906691435778</v>
      </c>
      <c r="E11" s="203">
        <f>'[25]raw data'!AV12</f>
        <v>52.783874028523208</v>
      </c>
      <c r="F11" s="203">
        <f>'[25]raw data'!AX12</f>
        <v>67.478427559842345</v>
      </c>
      <c r="G11" s="203">
        <f>'[25]raw data'!AY12</f>
        <v>50.919696588842399</v>
      </c>
      <c r="H11" s="203">
        <f>'[25]raw data'!AZ12</f>
        <v>54.101757703932542</v>
      </c>
      <c r="I11" s="203">
        <f>'[25]raw data'!BA12</f>
        <v>55.417631361172319</v>
      </c>
      <c r="J11" s="203">
        <f>'[25]raw data'!BB12</f>
        <v>62.518110220080523</v>
      </c>
      <c r="K11" s="203">
        <f>'[25]raw data'!BC12</f>
        <v>62.397694363221738</v>
      </c>
    </row>
    <row r="12" spans="1:11">
      <c r="A12" s="171">
        <f t="shared" si="0"/>
        <v>11</v>
      </c>
      <c r="B12" s="171" t="str">
        <f>'[25]Fig(34)Budget.categories'!G12:G39</f>
        <v>Spain *</v>
      </c>
      <c r="C12" s="171" t="str">
        <f>'[25]Fig(34)Budget.categories'!F12:F39</f>
        <v>ES</v>
      </c>
      <c r="D12" s="203">
        <f>'[25]raw data'!AT13</f>
        <v>90.029568871761114</v>
      </c>
      <c r="E12" s="203">
        <f>'[25]raw data'!AV13</f>
        <v>82.537890451264147</v>
      </c>
      <c r="F12" s="203">
        <f>'[25]raw data'!AX13</f>
        <v>79.625238294508762</v>
      </c>
      <c r="G12" s="203">
        <f>'[25]raw data'!AY13</f>
        <v>83.53776059762788</v>
      </c>
      <c r="H12" s="203">
        <f>'[25]raw data'!AZ13</f>
        <v>83.423268999461129</v>
      </c>
      <c r="I12" s="203">
        <f>'[25]raw data'!BA13</f>
        <v>85.015173145348655</v>
      </c>
      <c r="J12" s="203">
        <f>'[25]raw data'!BB13</f>
        <v>87.997104997965934</v>
      </c>
      <c r="K12" s="203">
        <f>'[25]raw data'!BC13</f>
        <v>89.737163732429124</v>
      </c>
    </row>
    <row r="13" spans="1:11">
      <c r="A13" s="171">
        <f t="shared" si="0"/>
        <v>13</v>
      </c>
      <c r="B13" s="171" t="str">
        <f>'[25]Fig(34)Budget.categories'!G13:G40</f>
        <v>France *</v>
      </c>
      <c r="C13" s="171" t="str">
        <f>'[25]Fig(34)Budget.categories'!F13:F40</f>
        <v>FR</v>
      </c>
      <c r="D13" s="203">
        <f>'[25]raw data'!AT14</f>
        <v>73.172232391441455</v>
      </c>
      <c r="E13" s="203">
        <f>'[25]raw data'!AV14</f>
        <v>73.205282478560875</v>
      </c>
      <c r="F13" s="203">
        <f>'[25]raw data'!AX14</f>
        <v>75.054288816503799</v>
      </c>
      <c r="G13" s="203">
        <f>'[25]raw data'!AY14</f>
        <v>75.216653399618508</v>
      </c>
      <c r="H13" s="203">
        <f>'[25]raw data'!AZ14</f>
        <v>77.404198650326947</v>
      </c>
      <c r="I13" s="203">
        <f>'[25]raw data'!BA14</f>
        <v>78.463534288653946</v>
      </c>
      <c r="J13" s="203">
        <f>'[25]raw data'!BB14</f>
        <v>82.316211997324018</v>
      </c>
      <c r="K13" s="203">
        <f>'[25]raw data'!BC14</f>
        <v>84.114089184060717</v>
      </c>
    </row>
    <row r="14" spans="1:11">
      <c r="A14" s="171">
        <f t="shared" si="0"/>
        <v>24</v>
      </c>
      <c r="B14" s="171" t="str">
        <f>'[25]Fig(34)Budget.categories'!G14:G41</f>
        <v>Croatia</v>
      </c>
      <c r="C14" s="171" t="str">
        <f>'[25]Fig(34)Budget.categories'!F14:F41</f>
        <v>HR</v>
      </c>
      <c r="D14" s="203">
        <f>'[25]raw data'!AT15</f>
        <v>57.412667729584413</v>
      </c>
      <c r="E14" s="203">
        <f>'[25]raw data'!AV15</f>
        <v>53.608996594097995</v>
      </c>
      <c r="F14" s="203">
        <f>'[25]raw data'!AX15</f>
        <v>47.467973069314404</v>
      </c>
      <c r="G14" s="203">
        <f>'[25]raw data'!AY15</f>
        <v>48.531586814607451</v>
      </c>
      <c r="H14" s="203">
        <f>'[25]raw data'!AZ15</f>
        <v>50.228622820220309</v>
      </c>
      <c r="I14" s="203">
        <f>'[25]raw data'!BA15</f>
        <v>53.233102897199657</v>
      </c>
      <c r="J14" s="203">
        <f>'[25]raw data'!BB15</f>
        <v>52.437158599515506</v>
      </c>
      <c r="K14" s="203">
        <f>'[25]raw data'!BC15</f>
        <v>55.932520818939764</v>
      </c>
    </row>
    <row r="15" spans="1:11">
      <c r="A15" s="171">
        <f t="shared" si="0"/>
        <v>10</v>
      </c>
      <c r="B15" s="171" t="str">
        <f>'[25]Fig(34)Budget.categories'!G15:G42</f>
        <v>Italy</v>
      </c>
      <c r="C15" s="171" t="str">
        <f>'[25]Fig(34)Budget.categories'!F15:F42</f>
        <v>IT</v>
      </c>
      <c r="D15" s="203">
        <f>'[25]raw data'!AT16</f>
        <v>86.127936673486033</v>
      </c>
      <c r="E15" s="203">
        <f>'[25]raw data'!AV16</f>
        <v>84.920060126849762</v>
      </c>
      <c r="F15" s="203">
        <f>'[25]raw data'!AX16</f>
        <v>88.025649335160423</v>
      </c>
      <c r="G15" s="203">
        <f>'[25]raw data'!AY16</f>
        <v>91.584802389569674</v>
      </c>
      <c r="H15" s="203">
        <f>'[25]raw data'!AZ16</f>
        <v>89.893200280400805</v>
      </c>
      <c r="I15" s="203">
        <f>'[25]raw data'!BA16</f>
        <v>93.034473302971591</v>
      </c>
      <c r="J15" s="203">
        <f>'[25]raw data'!BB16</f>
        <v>96.131739518051177</v>
      </c>
      <c r="K15" s="203">
        <f>'[25]raw data'!BC16</f>
        <v>99.123286763121698</v>
      </c>
    </row>
    <row r="16" spans="1:11">
      <c r="A16" s="171">
        <f t="shared" si="0"/>
        <v>27</v>
      </c>
      <c r="B16" s="171" t="str">
        <f>'[25]Fig(34)Budget.categories'!G16:G43</f>
        <v>Cyprus</v>
      </c>
      <c r="C16" s="171" t="str">
        <f>'[25]Fig(34)Budget.categories'!F16:F43</f>
        <v>CY</v>
      </c>
      <c r="D16" s="203">
        <f>'[25]raw data'!AT17</f>
        <v>30.743263608415212</v>
      </c>
      <c r="E16" s="203">
        <f>'[25]raw data'!AV17</f>
        <v>30.094334162856644</v>
      </c>
      <c r="F16" s="203">
        <f>'[25]raw data'!AX17</f>
        <v>25.571847507331377</v>
      </c>
      <c r="G16" s="203">
        <f>'[25]raw data'!AY17</f>
        <v>25.481914918717411</v>
      </c>
      <c r="H16" s="203">
        <f>'[25]raw data'!AZ17</f>
        <v>27.009253605148199</v>
      </c>
      <c r="I16" s="203">
        <f>'[25]raw data'!BA17</f>
        <v>30.482129560685035</v>
      </c>
      <c r="J16" s="203">
        <f>'[25]raw data'!BB17</f>
        <v>39.996781868125552</v>
      </c>
      <c r="K16" s="203">
        <f>'[25]raw data'!BC17</f>
        <v>34.469074210556151</v>
      </c>
    </row>
    <row r="17" spans="1:11">
      <c r="A17" s="171">
        <f t="shared" si="0"/>
        <v>17</v>
      </c>
      <c r="B17" s="171" t="str">
        <f>'[25]Fig(34)Budget.categories'!G17:G44</f>
        <v>Latvia</v>
      </c>
      <c r="C17" s="171" t="str">
        <f>'[25]Fig(34)Budget.categories'!F17:F44</f>
        <v>LV</v>
      </c>
      <c r="D17" s="203">
        <f>'[25]raw data'!AT18</f>
        <v>33.793812968163685</v>
      </c>
      <c r="E17" s="203">
        <f>'[25]raw data'!AV18</f>
        <v>44.000083593538712</v>
      </c>
      <c r="F17" s="203">
        <f>'[25]raw data'!AX18</f>
        <v>47.085370440015041</v>
      </c>
      <c r="G17" s="203">
        <f>'[25]raw data'!AY18</f>
        <v>51.45374271105694</v>
      </c>
      <c r="H17" s="203">
        <f>'[25]raw data'!AZ18</f>
        <v>52.28291159267917</v>
      </c>
      <c r="I17" s="203">
        <f>'[25]raw data'!BA18</f>
        <v>56.95048321622123</v>
      </c>
      <c r="J17" s="203">
        <f>'[25]raw data'!BB18</f>
        <v>62.650227125243347</v>
      </c>
      <c r="K17" s="203">
        <f>'[25]raw data'!BC18</f>
        <v>67.546871978214384</v>
      </c>
    </row>
    <row r="18" spans="1:11">
      <c r="A18" s="171">
        <f t="shared" si="0"/>
        <v>26</v>
      </c>
      <c r="B18" s="171" t="str">
        <f>'[25]Fig(34)Budget.categories'!G18:G45</f>
        <v>Lithuania</v>
      </c>
      <c r="C18" s="171" t="str">
        <f>'[25]Fig(34)Budget.categories'!F18:F45</f>
        <v>LT</v>
      </c>
      <c r="D18" s="203">
        <f>'[25]raw data'!AT19</f>
        <v>26.97785863725591</v>
      </c>
      <c r="E18" s="203">
        <f>'[25]raw data'!AV19</f>
        <v>29.68007811846293</v>
      </c>
      <c r="F18" s="203">
        <f>'[25]raw data'!AX19</f>
        <v>32.740118061499743</v>
      </c>
      <c r="G18" s="203">
        <f>'[25]raw data'!AY19</f>
        <v>35.81950628418781</v>
      </c>
      <c r="H18" s="203">
        <f>'[25]raw data'!AZ19</f>
        <v>36.898296161744355</v>
      </c>
      <c r="I18" s="203">
        <f>'[25]raw data'!BA19</f>
        <v>39.034224296422003</v>
      </c>
      <c r="J18" s="203">
        <f>'[25]raw data'!BB19</f>
        <v>41.663157763230224</v>
      </c>
      <c r="K18" s="203">
        <f>'[25]raw data'!BC19</f>
        <v>45.120135712598518</v>
      </c>
    </row>
    <row r="19" spans="1:11">
      <c r="A19" s="171">
        <f t="shared" si="0"/>
        <v>1</v>
      </c>
      <c r="B19" s="171" t="str">
        <f>'[25]Fig(34)Budget.categories'!G19:G46</f>
        <v>Luxembourg</v>
      </c>
      <c r="C19" s="171" t="str">
        <f>'[25]Fig(34)Budget.categories'!F19:F46</f>
        <v>LU</v>
      </c>
      <c r="D19" s="203">
        <f>'[25]raw data'!AT20</f>
        <v>182.4204397682941</v>
      </c>
      <c r="E19" s="203">
        <f>'[25]raw data'!AV20</f>
        <v>180.09443461900281</v>
      </c>
      <c r="F19" s="203">
        <f>'[25]raw data'!AX20</f>
        <v>182.33241810398866</v>
      </c>
      <c r="G19" s="203">
        <f>'[25]raw data'!AY20</f>
        <v>190.40168422901303</v>
      </c>
      <c r="H19" s="203">
        <f>'[25]raw data'!AZ20</f>
        <v>202.90323729306832</v>
      </c>
      <c r="I19" s="203">
        <f>'[25]raw data'!BA20</f>
        <v>205.78335120104526</v>
      </c>
      <c r="J19" s="203">
        <f>'[25]raw data'!BB20</f>
        <v>214.53693270478479</v>
      </c>
      <c r="K19" s="203">
        <f>'[25]raw data'!BC20</f>
        <v>234.77288978278358</v>
      </c>
    </row>
    <row r="20" spans="1:11">
      <c r="A20" s="171">
        <f t="shared" si="0"/>
        <v>21</v>
      </c>
      <c r="B20" s="171" t="str">
        <f>'[25]Fig(34)Budget.categories'!G20:G47</f>
        <v>Hungary</v>
      </c>
      <c r="C20" s="171" t="str">
        <f>'[25]Fig(34)Budget.categories'!F20:F47</f>
        <v>HU</v>
      </c>
      <c r="D20" s="203">
        <f>'[25]raw data'!AT21</f>
        <v>38.155868188263625</v>
      </c>
      <c r="E20" s="203">
        <f>'[25]raw data'!AV21</f>
        <v>41.301439766298799</v>
      </c>
      <c r="F20" s="203">
        <f>'[25]raw data'!AX21</f>
        <v>41.502648971719374</v>
      </c>
      <c r="G20" s="203">
        <f>'[25]raw data'!AY21</f>
        <v>43.607080949666916</v>
      </c>
      <c r="H20" s="203">
        <f>'[25]raw data'!AZ21</f>
        <v>48.407997742005826</v>
      </c>
      <c r="I20" s="203">
        <f>'[25]raw data'!BA21</f>
        <v>52.5888928960755</v>
      </c>
      <c r="J20" s="203">
        <f>'[25]raw data'!BB21</f>
        <v>57.26249309502473</v>
      </c>
      <c r="K20" s="203">
        <f>'[25]raw data'!BC21</f>
        <v>61.879439758308656</v>
      </c>
    </row>
    <row r="21" spans="1:11">
      <c r="A21" s="171">
        <f t="shared" si="0"/>
        <v>14</v>
      </c>
      <c r="B21" s="171" t="str">
        <f>'[25]Fig(34)Budget.categories'!G21:G48</f>
        <v>Malta</v>
      </c>
      <c r="C21" s="171" t="str">
        <f>'[25]Fig(34)Budget.categories'!F21:F48</f>
        <v>MT</v>
      </c>
      <c r="D21" s="203">
        <f>'[25]raw data'!AT22</f>
        <v>50.479906869013433</v>
      </c>
      <c r="E21" s="203">
        <f>'[25]raw data'!AV22</f>
        <v>55.738506403847069</v>
      </c>
      <c r="F21" s="203">
        <f>'[25]raw data'!AX22</f>
        <v>66.843515452538625</v>
      </c>
      <c r="G21" s="203">
        <f>'[25]raw data'!AY22</f>
        <v>59.386199308393586</v>
      </c>
      <c r="H21" s="203">
        <f>'[25]raw data'!AZ22</f>
        <v>62.943428358241711</v>
      </c>
      <c r="I21" s="203">
        <f>'[25]raw data'!BA22</f>
        <v>62.144177161152619</v>
      </c>
      <c r="J21" s="203">
        <f>'[25]raw data'!BB22</f>
        <v>64.843674133915869</v>
      </c>
      <c r="K21" s="203">
        <f>'[25]raw data'!BC22</f>
        <v>76.623657724769188</v>
      </c>
    </row>
    <row r="22" spans="1:11">
      <c r="A22" s="171">
        <f t="shared" si="0"/>
        <v>4</v>
      </c>
      <c r="B22" s="171" t="str">
        <f>'[25]Fig(34)Budget.categories'!G22:G49</f>
        <v>Netherlands</v>
      </c>
      <c r="C22" s="171" t="str">
        <f>'[25]Fig(34)Budget.categories'!F22:F49</f>
        <v>NL</v>
      </c>
      <c r="D22" s="203">
        <f>'[25]raw data'!AT23</f>
        <v>118.025880228709</v>
      </c>
      <c r="E22" s="203">
        <f>'[25]raw data'!AV23</f>
        <v>117.27842435094001</v>
      </c>
      <c r="F22" s="203">
        <f>'[25]raw data'!AX23</f>
        <v>114.02312481470501</v>
      </c>
      <c r="G22" s="203">
        <f>'[25]raw data'!AY23</f>
        <v>112.80991735537189</v>
      </c>
      <c r="H22" s="203">
        <f>'[25]raw data'!AZ23</f>
        <v>114.67997651203758</v>
      </c>
      <c r="I22" s="203">
        <f>'[25]raw data'!BA23</f>
        <v>118.20675967544219</v>
      </c>
      <c r="J22" s="203">
        <f>'[25]raw data'!BB23</f>
        <v>124.94196843082636</v>
      </c>
      <c r="K22" s="203">
        <f>'[25]raw data'!BC23</f>
        <v>127.81781493225714</v>
      </c>
    </row>
    <row r="23" spans="1:11">
      <c r="A23" s="171">
        <f t="shared" si="0"/>
        <v>6</v>
      </c>
      <c r="B23" s="171" t="str">
        <f>'[25]Fig(34)Budget.categories'!G23:G50</f>
        <v>Austria</v>
      </c>
      <c r="C23" s="171" t="str">
        <f>'[25]Fig(34)Budget.categories'!F23:F50</f>
        <v>AT</v>
      </c>
      <c r="D23" s="203">
        <f>'[25]raw data'!AT24</f>
        <v>98.397693118225305</v>
      </c>
      <c r="E23" s="203">
        <f>'[25]raw data'!AV24</f>
        <v>104.33511228521145</v>
      </c>
      <c r="F23" s="203">
        <f>'[25]raw data'!AX24</f>
        <v>112.51145550115696</v>
      </c>
      <c r="G23" s="203">
        <f>'[25]raw data'!AY24</f>
        <v>116.95667893463367</v>
      </c>
      <c r="H23" s="203">
        <f>'[25]raw data'!AZ24</f>
        <v>116.58605850699273</v>
      </c>
      <c r="I23" s="203">
        <f>'[25]raw data'!BA24</f>
        <v>119.07921142185339</v>
      </c>
      <c r="J23" s="203">
        <f>'[25]raw data'!BB24</f>
        <v>120.44522845850341</v>
      </c>
      <c r="K23" s="203">
        <f>'[25]raw data'!BC24</f>
        <v>121.88374387787746</v>
      </c>
    </row>
    <row r="24" spans="1:11">
      <c r="A24" s="171">
        <f t="shared" si="0"/>
        <v>15</v>
      </c>
      <c r="B24" s="171" t="str">
        <f>'[25]Fig(34)Budget.categories'!G24:G51</f>
        <v>Poland</v>
      </c>
      <c r="C24" s="171" t="str">
        <f>'[25]Fig(34)Budget.categories'!F24:F51</f>
        <v>PL</v>
      </c>
      <c r="D24" s="203">
        <f>'[25]raw data'!AT25</f>
        <v>53.989287016122752</v>
      </c>
      <c r="E24" s="203">
        <f>'[25]raw data'!AV25</f>
        <v>54.076436082420713</v>
      </c>
      <c r="F24" s="203">
        <f>'[25]raw data'!AX25</f>
        <v>55.41624314000623</v>
      </c>
      <c r="G24" s="203">
        <f>'[25]raw data'!AY25</f>
        <v>57.832347991158507</v>
      </c>
      <c r="H24" s="203">
        <f>'[25]raw data'!AZ25</f>
        <v>56.760023811382624</v>
      </c>
      <c r="I24" s="203">
        <f>'[25]raw data'!BA25</f>
        <v>61.026591536099112</v>
      </c>
      <c r="J24" s="203">
        <f>'[25]raw data'!BB25</f>
        <v>65.944014448233673</v>
      </c>
      <c r="K24" s="203">
        <f>'[25]raw data'!BC25</f>
        <v>71.461379747824722</v>
      </c>
    </row>
    <row r="25" spans="1:11">
      <c r="A25" s="171">
        <f t="shared" si="0"/>
        <v>16</v>
      </c>
      <c r="B25" s="171" t="str">
        <f>'[25]Fig(34)Budget.categories'!G25:G52</f>
        <v>Portugal *</v>
      </c>
      <c r="C25" s="171" t="str">
        <f>'[25]Fig(34)Budget.categories'!F25:F52</f>
        <v>PT</v>
      </c>
      <c r="D25" s="203">
        <f>'[25]raw data'!AT26</f>
        <v>68.839318648267778</v>
      </c>
      <c r="E25" s="203">
        <f>'[25]raw data'!AV26</f>
        <v>54.6695134477118</v>
      </c>
      <c r="F25" s="203">
        <f>'[25]raw data'!AX26</f>
        <v>57.469402274759396</v>
      </c>
      <c r="G25" s="203">
        <f>'[25]raw data'!AY26</f>
        <v>60.853438371902179</v>
      </c>
      <c r="H25" s="203">
        <f>'[25]raw data'!AZ26</f>
        <v>62.766548835407484</v>
      </c>
      <c r="I25" s="203">
        <f>'[25]raw data'!BA26</f>
        <v>62.679630690368249</v>
      </c>
      <c r="J25" s="203">
        <f>'[25]raw data'!BB26</f>
        <v>66.975145374278</v>
      </c>
      <c r="K25" s="203">
        <f>'[25]raw data'!BC26</f>
        <v>68.128287139204573</v>
      </c>
    </row>
    <row r="26" spans="1:11">
      <c r="A26" s="171">
        <f t="shared" si="0"/>
        <v>25</v>
      </c>
      <c r="B26" s="171" t="str">
        <f>'[25]Fig(34)Budget.categories'!G26:G53</f>
        <v>Romania</v>
      </c>
      <c r="C26" s="171" t="str">
        <f>'[25]Fig(34)Budget.categories'!F26:F53</f>
        <v>RO</v>
      </c>
      <c r="D26" s="203">
        <f>'[25]raw data'!AT27</f>
        <v>21.016942776142404</v>
      </c>
      <c r="E26" s="203">
        <f>'[25]raw data'!AV27</f>
        <v>22.889884487576882</v>
      </c>
      <c r="F26" s="203">
        <f>'[25]raw data'!AX27</f>
        <v>29.210399795144216</v>
      </c>
      <c r="G26" s="203">
        <f>'[25]raw data'!AY27</f>
        <v>28.911286861985904</v>
      </c>
      <c r="H26" s="203">
        <f>'[25]raw data'!AZ27</f>
        <v>33.328170717969066</v>
      </c>
      <c r="I26" s="203">
        <f>'[25]raw data'!BA27</f>
        <v>46.308947615287764</v>
      </c>
      <c r="J26" s="203">
        <f>'[25]raw data'!BB27</f>
        <v>42.682077106451757</v>
      </c>
      <c r="K26" s="203">
        <f>'[25]raw data'!BC27</f>
        <v>47.745278449863335</v>
      </c>
    </row>
    <row r="27" spans="1:11">
      <c r="A27" s="171">
        <f t="shared" si="0"/>
        <v>8</v>
      </c>
      <c r="B27" s="171" t="str">
        <f>'[25]Fig(34)Budget.categories'!G27:G54</f>
        <v>Slovenia</v>
      </c>
      <c r="C27" s="171" t="str">
        <f>'[25]Fig(34)Budget.categories'!F27:F54</f>
        <v>SI</v>
      </c>
      <c r="D27" s="203">
        <f>'[25]raw data'!AT28</f>
        <v>102.37600179615583</v>
      </c>
      <c r="E27" s="203">
        <f>'[25]raw data'!AV28</f>
        <v>97.07940119702252</v>
      </c>
      <c r="F27" s="203">
        <f>'[25]raw data'!AX28</f>
        <v>94.402948879619743</v>
      </c>
      <c r="G27" s="203">
        <f>'[25]raw data'!AY28</f>
        <v>92.633160471089994</v>
      </c>
      <c r="H27" s="203">
        <f>'[25]raw data'!AZ28</f>
        <v>96.346560885001182</v>
      </c>
      <c r="I27" s="203">
        <f>'[25]raw data'!BA28</f>
        <v>95.937690602278991</v>
      </c>
      <c r="J27" s="203">
        <f>'[25]raw data'!BB28</f>
        <v>100.18533176316144</v>
      </c>
      <c r="K27" s="203">
        <f>'[25]raw data'!BC28</f>
        <v>105.89705171349107</v>
      </c>
    </row>
    <row r="28" spans="1:11">
      <c r="A28" s="171">
        <f t="shared" si="0"/>
        <v>23</v>
      </c>
      <c r="B28" s="171" t="str">
        <f>'[25]Fig(34)Budget.categories'!G28:G55</f>
        <v>Slovakia *</v>
      </c>
      <c r="C28" s="171" t="str">
        <f>'[25]Fig(34)Budget.categories'!F28:F55</f>
        <v>SK</v>
      </c>
      <c r="D28" s="203">
        <f>'[25]raw data'!AT29</f>
        <v>38.521575625648019</v>
      </c>
      <c r="E28" s="203">
        <f>'[25]raw data'!AV29</f>
        <v>41.564932374441391</v>
      </c>
      <c r="F28" s="203">
        <f>'[25]raw data'!AX29</f>
        <v>44.314725683576448</v>
      </c>
      <c r="G28" s="203">
        <f>'[25]raw data'!AY29</f>
        <v>48.813242991033391</v>
      </c>
      <c r="H28" s="203">
        <f>'[25]raw data'!AZ29</f>
        <v>39.640200338808278</v>
      </c>
      <c r="I28" s="203">
        <f>'[25]raw data'!BA29</f>
        <v>41.586756374588802</v>
      </c>
      <c r="J28" s="203">
        <f>'[25]raw data'!BB29</f>
        <v>47.30196969891719</v>
      </c>
      <c r="K28" s="203">
        <f>'[25]raw data'!BC29</f>
        <v>57.130439885279209</v>
      </c>
    </row>
    <row r="29" spans="1:11">
      <c r="A29" s="171">
        <f t="shared" si="0"/>
        <v>7</v>
      </c>
      <c r="B29" s="171" t="str">
        <f>'[25]Fig(34)Budget.categories'!G29:G56</f>
        <v>Finland</v>
      </c>
      <c r="C29" s="171" t="str">
        <f>'[25]Fig(34)Budget.categories'!F29:F56</f>
        <v>FI</v>
      </c>
      <c r="D29" s="203">
        <f>'[25]raw data'!AT30</f>
        <v>90.800611552373496</v>
      </c>
      <c r="E29" s="203">
        <f>'[25]raw data'!AV30</f>
        <v>86.442556335426673</v>
      </c>
      <c r="F29" s="203">
        <f>'[25]raw data'!AX30</f>
        <v>89.519450800915337</v>
      </c>
      <c r="G29" s="203">
        <f>'[25]raw data'!AY30</f>
        <v>89.042970531885771</v>
      </c>
      <c r="H29" s="203">
        <f>'[25]raw data'!AZ30</f>
        <v>91.714738048878132</v>
      </c>
      <c r="I29" s="203">
        <f>'[25]raw data'!BA30</f>
        <v>98.761845975091688</v>
      </c>
      <c r="J29" s="203">
        <f>'[25]raw data'!BB30</f>
        <v>100.25017222000653</v>
      </c>
      <c r="K29" s="203">
        <f>'[25]raw data'!BC30</f>
        <v>111.74297305128947</v>
      </c>
    </row>
    <row r="30" spans="1:11">
      <c r="A30" s="171">
        <f t="shared" si="0"/>
        <v>5</v>
      </c>
      <c r="B30" s="171" t="str">
        <f>'[25]Fig(34)Budget.categories'!G30:G57</f>
        <v>Sweden</v>
      </c>
      <c r="C30" s="171" t="str">
        <f>'[25]Fig(34)Budget.categories'!F30:F57</f>
        <v>SE</v>
      </c>
      <c r="D30" s="203">
        <f>'[25]raw data'!AT31</f>
        <v>109.5237910664207</v>
      </c>
      <c r="E30" s="203">
        <f>'[25]raw data'!AV31</f>
        <v>125.64899394919848</v>
      </c>
      <c r="F30" s="203">
        <f>'[25]raw data'!AX31</f>
        <v>127.29544363197574</v>
      </c>
      <c r="G30" s="203">
        <f>'[25]raw data'!AY31</f>
        <v>124.55155982120989</v>
      </c>
      <c r="H30" s="203">
        <f>'[25]raw data'!AZ31</f>
        <v>128.75576825790324</v>
      </c>
      <c r="I30" s="203">
        <f>'[25]raw data'!BA31</f>
        <v>129.55727263688516</v>
      </c>
      <c r="J30" s="203">
        <f>'[25]raw data'!BB31</f>
        <v>123.90262520380418</v>
      </c>
      <c r="K30" s="203">
        <f>'[25]raw data'!BC31</f>
        <v>122.94638458043623</v>
      </c>
    </row>
    <row r="31" spans="1:11">
      <c r="B31" s="204" t="str">
        <f>'[25]Fig(34)Budget.categories'!G31:G58</f>
        <v>United Kingdom</v>
      </c>
      <c r="C31" s="204" t="str">
        <f>'[25]Fig(34)Budget.categories'!F31:F58</f>
        <v>UK</v>
      </c>
      <c r="D31" s="205">
        <f>'[25]raw data'!AT32</f>
        <v>160.18414192160614</v>
      </c>
      <c r="E31" s="205">
        <f>'[25]raw data'!AV32</f>
        <v>171.14989693116709</v>
      </c>
      <c r="F31" s="205">
        <f>'[25]raw data'!AX32</f>
        <v>158.58526961004381</v>
      </c>
      <c r="G31" s="205">
        <f>'[25]raw data'!AY32</f>
        <v>161.57618249116879</v>
      </c>
      <c r="H31" s="205">
        <f>'[25]raw data'!AZ32</f>
        <v>144.05948009078722</v>
      </c>
      <c r="I31" s="205">
        <f>'[25]raw data'!BA32</f>
        <v>136.93688055723803</v>
      </c>
      <c r="J31" s="205">
        <f>'[25]raw data'!BB32</f>
        <v>140.29393967126259</v>
      </c>
      <c r="K31" s="205">
        <f>'[25]raw data'!BC32</f>
        <v>138.4388080003593</v>
      </c>
    </row>
    <row r="32" spans="1:11">
      <c r="B32" s="204" t="str">
        <f>'[25]Fig(34)Budget.categories'!G32:G59</f>
        <v>Iceland</v>
      </c>
      <c r="C32" s="204" t="str">
        <f>'[25]Fig(34)Budget.categories'!F32:F59</f>
        <v>IS</v>
      </c>
      <c r="D32" s="205">
        <f>'[25]raw data'!AT33</f>
        <v>60.954081761006293</v>
      </c>
      <c r="E32" s="205">
        <f>'[25]raw data'!AV33</f>
        <v>67.846492048643597</v>
      </c>
      <c r="F32" s="205">
        <f>'[25]raw data'!AX33</f>
        <v>83.165348197923038</v>
      </c>
      <c r="G32" s="205">
        <f>'[25]raw data'!AY33</f>
        <v>103.67465840386942</v>
      </c>
      <c r="H32" s="205">
        <f>'[25]raw data'!AZ33</f>
        <v>121.52127608825283</v>
      </c>
      <c r="I32" s="205">
        <f>'[25]raw data'!BA33</f>
        <v>147.76875655212584</v>
      </c>
      <c r="J32" s="205">
        <f>'[25]raw data'!BB33</f>
        <v>155.42113694357812</v>
      </c>
      <c r="K32" s="205">
        <f>'[25]raw data'!BC33</f>
        <v>148.23683305601776</v>
      </c>
    </row>
    <row r="33" spans="2:17">
      <c r="B33" s="204" t="str">
        <f>'[25]Fig(34)Budget.categories'!G33:G60</f>
        <v>Norway</v>
      </c>
      <c r="C33" s="204" t="str">
        <f>'[25]Fig(34)Budget.categories'!F33:F60</f>
        <v>NO</v>
      </c>
      <c r="D33" s="205">
        <f>'[25]raw data'!AT34</f>
        <v>102.24101452239722</v>
      </c>
      <c r="E33" s="205">
        <f>'[25]raw data'!AV34</f>
        <v>123.78214544730028</v>
      </c>
      <c r="F33" s="205">
        <f>'[25]raw data'!AX34</f>
        <v>123.35567179287523</v>
      </c>
      <c r="G33" s="205">
        <f>'[25]raw data'!AY34</f>
        <v>103.59877610789979</v>
      </c>
      <c r="H33" s="205">
        <f>'[25]raw data'!AZ34</f>
        <v>105.18941138273492</v>
      </c>
      <c r="I33" s="205">
        <f>'[25]raw data'!BA34</f>
        <v>104.51338279325373</v>
      </c>
      <c r="J33" s="205">
        <f>'[25]raw data'!BB34</f>
        <v>102.8403812123494</v>
      </c>
      <c r="K33" s="205">
        <f>'[25]raw data'!BC34</f>
        <v>104.49155646970829</v>
      </c>
    </row>
    <row r="34" spans="2:17">
      <c r="B34" s="204" t="str">
        <f>'[25]Fig(34)Budget.categories'!G34:G61</f>
        <v>Switzerland</v>
      </c>
      <c r="C34" s="204" t="str">
        <f>'[25]Fig(34)Budget.categories'!F34:F61</f>
        <v>CH</v>
      </c>
      <c r="D34" s="205">
        <f>'[25]raw data'!AT35</f>
        <v>146.57764919926919</v>
      </c>
      <c r="E34" s="205">
        <f>'[25]raw data'!AV35</f>
        <v>188.551786326133</v>
      </c>
      <c r="F34" s="205">
        <f>'[25]raw data'!AX35</f>
        <v>189.31525648305887</v>
      </c>
      <c r="G34" s="205">
        <f>'[25]raw data'!AY35</f>
        <v>217.10495339515117</v>
      </c>
      <c r="H34" s="205">
        <f>'[25]raw data'!AZ35</f>
        <v>208.22913950705453</v>
      </c>
      <c r="I34" s="205">
        <f>'[25]raw data'!BA35</f>
        <v>205.70748606220658</v>
      </c>
      <c r="J34" s="205">
        <f>'[25]raw data'!BB35</f>
        <v>200.85641864950031</v>
      </c>
      <c r="K34" s="205">
        <f>'[25]raw data'!BC35</f>
        <v>207.81835963373791</v>
      </c>
    </row>
    <row r="47" spans="2:17" s="121" customFormat="1" ht="40.35" customHeight="1">
      <c r="C47" s="141" t="s">
        <v>390</v>
      </c>
      <c r="D47" s="206"/>
      <c r="E47" s="206"/>
      <c r="F47" s="206"/>
      <c r="G47" s="206"/>
      <c r="H47" s="141"/>
      <c r="I47" s="141"/>
      <c r="J47" s="141"/>
      <c r="K47" s="141"/>
      <c r="L47" s="141"/>
      <c r="M47" s="141"/>
      <c r="N47" s="3"/>
      <c r="O47" s="3"/>
      <c r="P47" s="3"/>
      <c r="Q47" s="3"/>
    </row>
    <row r="48" spans="2:17">
      <c r="C48" s="207"/>
      <c r="D48" s="199">
        <f>D3</f>
        <v>2010</v>
      </c>
      <c r="E48" s="200">
        <f t="shared" ref="E48:K48" si="1">E3</f>
        <v>2012</v>
      </c>
      <c r="F48" s="199">
        <f t="shared" si="1"/>
        <v>2014</v>
      </c>
      <c r="G48" s="201">
        <f t="shared" si="1"/>
        <v>2015</v>
      </c>
      <c r="H48" s="201">
        <f t="shared" si="1"/>
        <v>2016</v>
      </c>
      <c r="I48" s="200">
        <f t="shared" si="1"/>
        <v>2017</v>
      </c>
      <c r="J48" s="202">
        <f t="shared" si="1"/>
        <v>2018</v>
      </c>
      <c r="K48" s="202">
        <f t="shared" si="1"/>
        <v>2019</v>
      </c>
    </row>
    <row r="49" spans="1:19">
      <c r="A49" s="171">
        <v>1</v>
      </c>
      <c r="B49" s="171" t="str">
        <f>INDEX($A$4:$K$30,MATCH($A49,$A$4:$A$30,0),2)</f>
        <v>Luxembourg</v>
      </c>
      <c r="C49" s="208" t="str">
        <f t="shared" ref="C49:C75" si="2">INDEX($A$4:$K$30,MATCH($A49,$A$4:$A$30,0),3)</f>
        <v>LU</v>
      </c>
      <c r="D49" s="209">
        <f t="shared" ref="D49:D75" si="3">INDEX($A$4:$K$30,MATCH($A49,$A$4:$A$30,0),4)</f>
        <v>182.4204397682941</v>
      </c>
      <c r="E49" s="210">
        <f t="shared" ref="E49:E75" si="4">INDEX($A$4:$K$30,MATCH($A49,$A$4:$A$30,0),5)</f>
        <v>180.09443461900281</v>
      </c>
      <c r="F49" s="209">
        <f t="shared" ref="F49:F75" si="5">INDEX($A$4:$K$30,MATCH($A49,$A$4:$A$30,0),6)</f>
        <v>182.33241810398866</v>
      </c>
      <c r="G49" s="209">
        <f t="shared" ref="G49:G75" si="6">INDEX($A$4:$K$30,MATCH($A49,$A$4:$A$30,0),7)</f>
        <v>190.40168422901303</v>
      </c>
      <c r="H49" s="209">
        <f t="shared" ref="H49:H75" si="7">INDEX($A$4:$K$30,MATCH($A49,$A$4:$A$30,0),8)</f>
        <v>202.90323729306832</v>
      </c>
      <c r="I49" s="210">
        <f t="shared" ref="I49:I75" si="8">INDEX($A$4:$K$30,MATCH($A49,$A$4:$A$30,0),9)</f>
        <v>205.78335120104526</v>
      </c>
      <c r="J49" s="210">
        <f t="shared" ref="J49:J75" si="9">INDEX($A$4:$K$30,MATCH($A49,$A$4:$A$30,0),10)</f>
        <v>214.53693270478479</v>
      </c>
      <c r="K49" s="210">
        <f t="shared" ref="K49:K75" si="10">INDEX($A$4:$K$30,MATCH($A49,$A$4:$A$30,0),11)</f>
        <v>234.77288978278358</v>
      </c>
      <c r="L49" s="21"/>
      <c r="M49" s="122"/>
      <c r="N49" s="122"/>
      <c r="O49" s="122"/>
      <c r="P49" s="21"/>
      <c r="Q49" s="21"/>
      <c r="R49" s="21"/>
      <c r="S49" s="21"/>
    </row>
    <row r="50" spans="1:19">
      <c r="A50" s="171">
        <v>2</v>
      </c>
      <c r="B50" s="171" t="str">
        <f t="shared" ref="B50:B75" si="11">INDEX($A$4:$K$30,MATCH($A50,$A$4:$A$30,0),2)</f>
        <v>Germany</v>
      </c>
      <c r="C50" s="208" t="str">
        <f t="shared" si="2"/>
        <v>DE</v>
      </c>
      <c r="D50" s="209">
        <f t="shared" si="3"/>
        <v>132.61671067709631</v>
      </c>
      <c r="E50" s="210">
        <f t="shared" si="4"/>
        <v>136.84629348718076</v>
      </c>
      <c r="F50" s="209">
        <f t="shared" si="5"/>
        <v>145.57376239457665</v>
      </c>
      <c r="G50" s="209">
        <f t="shared" si="6"/>
        <v>146.74305581059409</v>
      </c>
      <c r="H50" s="209">
        <f t="shared" si="7"/>
        <v>146.95989022331784</v>
      </c>
      <c r="I50" s="210">
        <f t="shared" si="8"/>
        <v>151.42093228643671</v>
      </c>
      <c r="J50" s="210">
        <f t="shared" si="9"/>
        <v>157.00914288471282</v>
      </c>
      <c r="K50" s="210">
        <f t="shared" si="10"/>
        <v>162.04734454165813</v>
      </c>
      <c r="L50" s="211"/>
      <c r="M50" s="124"/>
      <c r="N50" s="124"/>
      <c r="O50" s="124"/>
      <c r="P50" s="123"/>
      <c r="Q50" s="123"/>
      <c r="R50" s="123"/>
      <c r="S50" s="123"/>
    </row>
    <row r="51" spans="1:19">
      <c r="A51" s="171">
        <v>3</v>
      </c>
      <c r="B51" s="171" t="str">
        <f t="shared" si="11"/>
        <v>Ireland</v>
      </c>
      <c r="C51" s="208" t="str">
        <f t="shared" si="2"/>
        <v>IE</v>
      </c>
      <c r="D51" s="209">
        <f t="shared" si="3"/>
        <v>97.625573000392549</v>
      </c>
      <c r="E51" s="210">
        <f t="shared" si="4"/>
        <v>117.31497746572005</v>
      </c>
      <c r="F51" s="209">
        <f t="shared" si="5"/>
        <v>117.14081346212539</v>
      </c>
      <c r="G51" s="209">
        <f t="shared" si="6"/>
        <v>120.10822932128276</v>
      </c>
      <c r="H51" s="209">
        <f t="shared" si="7"/>
        <v>123.26139916066364</v>
      </c>
      <c r="I51" s="210">
        <f t="shared" si="8"/>
        <v>130.61140377363205</v>
      </c>
      <c r="J51" s="210">
        <f t="shared" si="9"/>
        <v>137.85729316037981</v>
      </c>
      <c r="K51" s="210">
        <f t="shared" si="10"/>
        <v>142.95733209935926</v>
      </c>
      <c r="L51" s="211"/>
      <c r="M51" s="124"/>
      <c r="N51" s="124"/>
      <c r="O51" s="124"/>
      <c r="P51" s="123"/>
      <c r="Q51" s="123"/>
      <c r="R51" s="123"/>
      <c r="S51" s="123"/>
    </row>
    <row r="52" spans="1:19">
      <c r="A52" s="171">
        <v>4</v>
      </c>
      <c r="B52" s="171" t="str">
        <f t="shared" si="11"/>
        <v>Netherlands</v>
      </c>
      <c r="C52" s="208" t="str">
        <f t="shared" si="2"/>
        <v>NL</v>
      </c>
      <c r="D52" s="209">
        <f t="shared" si="3"/>
        <v>118.025880228709</v>
      </c>
      <c r="E52" s="210">
        <f t="shared" si="4"/>
        <v>117.27842435094001</v>
      </c>
      <c r="F52" s="209">
        <f t="shared" si="5"/>
        <v>114.02312481470501</v>
      </c>
      <c r="G52" s="209">
        <f t="shared" si="6"/>
        <v>112.80991735537189</v>
      </c>
      <c r="H52" s="209">
        <f t="shared" si="7"/>
        <v>114.67997651203758</v>
      </c>
      <c r="I52" s="210">
        <f t="shared" si="8"/>
        <v>118.20675967544219</v>
      </c>
      <c r="J52" s="210">
        <f t="shared" si="9"/>
        <v>124.94196843082636</v>
      </c>
      <c r="K52" s="210">
        <f t="shared" si="10"/>
        <v>127.81781493225714</v>
      </c>
      <c r="L52" s="211"/>
      <c r="M52" s="124"/>
      <c r="N52" s="124"/>
      <c r="O52" s="124"/>
      <c r="P52" s="123"/>
      <c r="Q52" s="123"/>
      <c r="R52" s="123"/>
      <c r="S52" s="123"/>
    </row>
    <row r="53" spans="1:19">
      <c r="A53" s="171">
        <v>5</v>
      </c>
      <c r="B53" s="171" t="str">
        <f t="shared" si="11"/>
        <v>Sweden</v>
      </c>
      <c r="C53" s="208" t="str">
        <f t="shared" si="2"/>
        <v>SE</v>
      </c>
      <c r="D53" s="209">
        <f t="shared" si="3"/>
        <v>109.5237910664207</v>
      </c>
      <c r="E53" s="210">
        <f t="shared" si="4"/>
        <v>125.64899394919848</v>
      </c>
      <c r="F53" s="209">
        <f t="shared" si="5"/>
        <v>127.29544363197574</v>
      </c>
      <c r="G53" s="209">
        <f t="shared" si="6"/>
        <v>124.55155982120989</v>
      </c>
      <c r="H53" s="209">
        <f t="shared" si="7"/>
        <v>128.75576825790324</v>
      </c>
      <c r="I53" s="210">
        <f t="shared" si="8"/>
        <v>129.55727263688516</v>
      </c>
      <c r="J53" s="210">
        <f t="shared" si="9"/>
        <v>123.90262520380418</v>
      </c>
      <c r="K53" s="210">
        <f t="shared" si="10"/>
        <v>122.94638458043623</v>
      </c>
      <c r="L53" s="211"/>
      <c r="M53" s="124"/>
      <c r="N53" s="124"/>
      <c r="O53" s="124"/>
      <c r="P53" s="123"/>
      <c r="Q53" s="123"/>
      <c r="R53" s="123"/>
      <c r="S53" s="123"/>
    </row>
    <row r="54" spans="1:19">
      <c r="A54" s="171">
        <v>6</v>
      </c>
      <c r="B54" s="171" t="str">
        <f t="shared" si="11"/>
        <v>Austria</v>
      </c>
      <c r="C54" s="208" t="str">
        <f t="shared" si="2"/>
        <v>AT</v>
      </c>
      <c r="D54" s="209">
        <f t="shared" si="3"/>
        <v>98.397693118225305</v>
      </c>
      <c r="E54" s="210">
        <f t="shared" si="4"/>
        <v>104.33511228521145</v>
      </c>
      <c r="F54" s="209">
        <f t="shared" si="5"/>
        <v>112.51145550115696</v>
      </c>
      <c r="G54" s="209">
        <f t="shared" si="6"/>
        <v>116.95667893463367</v>
      </c>
      <c r="H54" s="209">
        <f t="shared" si="7"/>
        <v>116.58605850699273</v>
      </c>
      <c r="I54" s="210">
        <f t="shared" si="8"/>
        <v>119.07921142185339</v>
      </c>
      <c r="J54" s="210">
        <f t="shared" si="9"/>
        <v>120.44522845850341</v>
      </c>
      <c r="K54" s="210">
        <f t="shared" si="10"/>
        <v>121.88374387787746</v>
      </c>
      <c r="L54" s="211"/>
      <c r="M54" s="124"/>
      <c r="N54" s="124"/>
      <c r="O54" s="124"/>
      <c r="P54" s="123"/>
      <c r="Q54" s="123"/>
      <c r="R54" s="123"/>
      <c r="S54" s="123"/>
    </row>
    <row r="55" spans="1:19">
      <c r="A55" s="171">
        <v>7</v>
      </c>
      <c r="B55" s="171" t="str">
        <f t="shared" si="11"/>
        <v>Finland</v>
      </c>
      <c r="C55" s="208" t="str">
        <f t="shared" si="2"/>
        <v>FI</v>
      </c>
      <c r="D55" s="209">
        <f t="shared" si="3"/>
        <v>90.800611552373496</v>
      </c>
      <c r="E55" s="210">
        <f t="shared" si="4"/>
        <v>86.442556335426673</v>
      </c>
      <c r="F55" s="209">
        <f t="shared" si="5"/>
        <v>89.519450800915337</v>
      </c>
      <c r="G55" s="209">
        <f t="shared" si="6"/>
        <v>89.042970531885771</v>
      </c>
      <c r="H55" s="209">
        <f t="shared" si="7"/>
        <v>91.714738048878132</v>
      </c>
      <c r="I55" s="210">
        <f t="shared" si="8"/>
        <v>98.761845975091688</v>
      </c>
      <c r="J55" s="210">
        <f t="shared" si="9"/>
        <v>100.25017222000653</v>
      </c>
      <c r="K55" s="210">
        <f t="shared" si="10"/>
        <v>111.74297305128947</v>
      </c>
      <c r="L55" s="212"/>
      <c r="M55" s="125"/>
      <c r="N55" s="125"/>
      <c r="O55" s="125"/>
      <c r="P55" s="125"/>
      <c r="Q55" s="125"/>
      <c r="R55" s="125"/>
      <c r="S55" s="125"/>
    </row>
    <row r="56" spans="1:19">
      <c r="A56" s="171">
        <v>8</v>
      </c>
      <c r="B56" s="171" t="str">
        <f t="shared" si="11"/>
        <v>Slovenia</v>
      </c>
      <c r="C56" s="208" t="str">
        <f t="shared" si="2"/>
        <v>SI</v>
      </c>
      <c r="D56" s="209">
        <f t="shared" si="3"/>
        <v>102.37600179615583</v>
      </c>
      <c r="E56" s="210">
        <f t="shared" si="4"/>
        <v>97.07940119702252</v>
      </c>
      <c r="F56" s="209">
        <f t="shared" si="5"/>
        <v>94.402948879619743</v>
      </c>
      <c r="G56" s="209">
        <f t="shared" si="6"/>
        <v>92.633160471089994</v>
      </c>
      <c r="H56" s="209">
        <f t="shared" si="7"/>
        <v>96.346560885001182</v>
      </c>
      <c r="I56" s="210">
        <f t="shared" si="8"/>
        <v>95.937690602278991</v>
      </c>
      <c r="J56" s="210">
        <f t="shared" si="9"/>
        <v>100.18533176316144</v>
      </c>
      <c r="K56" s="210">
        <f t="shared" si="10"/>
        <v>105.89705171349107</v>
      </c>
      <c r="L56" s="21"/>
      <c r="M56" s="122"/>
      <c r="N56" s="122"/>
      <c r="O56" s="122"/>
      <c r="P56" s="21"/>
      <c r="Q56" s="21"/>
      <c r="R56" s="21"/>
      <c r="S56" s="21"/>
    </row>
    <row r="57" spans="1:19">
      <c r="A57" s="171">
        <v>9</v>
      </c>
      <c r="B57" s="171" t="str">
        <f t="shared" si="11"/>
        <v>Belgium</v>
      </c>
      <c r="C57" s="208" t="str">
        <f t="shared" si="2"/>
        <v>BE</v>
      </c>
      <c r="D57" s="209">
        <f t="shared" si="3"/>
        <v>95.200073421439058</v>
      </c>
      <c r="E57" s="210">
        <f t="shared" si="4"/>
        <v>105.52804537678941</v>
      </c>
      <c r="F57" s="209">
        <f t="shared" si="5"/>
        <v>96.823980729770724</v>
      </c>
      <c r="G57" s="209">
        <f t="shared" si="6"/>
        <v>91.138903672166052</v>
      </c>
      <c r="H57" s="209">
        <f t="shared" si="7"/>
        <v>100.08825346394846</v>
      </c>
      <c r="I57" s="210">
        <f t="shared" si="8"/>
        <v>100.32527472527472</v>
      </c>
      <c r="J57" s="210">
        <f t="shared" si="9"/>
        <v>101.81149908112366</v>
      </c>
      <c r="K57" s="210">
        <f t="shared" si="10"/>
        <v>101.69727565497432</v>
      </c>
      <c r="L57" s="211"/>
      <c r="M57" s="124"/>
      <c r="N57" s="124"/>
      <c r="O57" s="124"/>
      <c r="P57" s="123"/>
      <c r="Q57" s="123"/>
      <c r="R57" s="123"/>
      <c r="S57" s="123"/>
    </row>
    <row r="58" spans="1:19">
      <c r="A58" s="171">
        <v>10</v>
      </c>
      <c r="B58" s="171" t="str">
        <f t="shared" si="11"/>
        <v>Italy</v>
      </c>
      <c r="C58" s="208" t="str">
        <f t="shared" si="2"/>
        <v>IT</v>
      </c>
      <c r="D58" s="209">
        <f t="shared" si="3"/>
        <v>86.127936673486033</v>
      </c>
      <c r="E58" s="210">
        <f t="shared" si="4"/>
        <v>84.920060126849762</v>
      </c>
      <c r="F58" s="209">
        <f t="shared" si="5"/>
        <v>88.025649335160423</v>
      </c>
      <c r="G58" s="209">
        <f t="shared" si="6"/>
        <v>91.584802389569674</v>
      </c>
      <c r="H58" s="209">
        <f t="shared" si="7"/>
        <v>89.893200280400805</v>
      </c>
      <c r="I58" s="210">
        <f t="shared" si="8"/>
        <v>93.034473302971591</v>
      </c>
      <c r="J58" s="210">
        <f t="shared" si="9"/>
        <v>96.131739518051177</v>
      </c>
      <c r="K58" s="210">
        <f t="shared" si="10"/>
        <v>99.123286763121698</v>
      </c>
      <c r="L58" s="211"/>
      <c r="M58" s="124"/>
      <c r="N58" s="124"/>
      <c r="O58" s="124"/>
      <c r="P58" s="123"/>
      <c r="Q58" s="123"/>
      <c r="R58" s="123"/>
      <c r="S58" s="123"/>
    </row>
    <row r="59" spans="1:19">
      <c r="A59" s="171">
        <v>11</v>
      </c>
      <c r="B59" s="171" t="str">
        <f t="shared" si="11"/>
        <v>Spain *</v>
      </c>
      <c r="C59" s="208" t="str">
        <f t="shared" si="2"/>
        <v>ES</v>
      </c>
      <c r="D59" s="209">
        <f t="shared" si="3"/>
        <v>90.029568871761114</v>
      </c>
      <c r="E59" s="210">
        <f t="shared" si="4"/>
        <v>82.537890451264147</v>
      </c>
      <c r="F59" s="209">
        <f t="shared" si="5"/>
        <v>79.625238294508762</v>
      </c>
      <c r="G59" s="209">
        <f t="shared" si="6"/>
        <v>83.53776059762788</v>
      </c>
      <c r="H59" s="209">
        <f t="shared" si="7"/>
        <v>83.423268999461129</v>
      </c>
      <c r="I59" s="210">
        <f t="shared" si="8"/>
        <v>85.015173145348655</v>
      </c>
      <c r="J59" s="210">
        <f t="shared" si="9"/>
        <v>87.997104997965934</v>
      </c>
      <c r="K59" s="210">
        <f t="shared" si="10"/>
        <v>89.737163732429124</v>
      </c>
      <c r="L59" s="211"/>
      <c r="M59" s="124"/>
      <c r="N59" s="124"/>
      <c r="O59" s="124"/>
      <c r="P59" s="123"/>
      <c r="Q59" s="123"/>
      <c r="R59" s="123"/>
      <c r="S59" s="123"/>
    </row>
    <row r="60" spans="1:19">
      <c r="A60" s="171">
        <v>12</v>
      </c>
      <c r="B60" s="171" t="str">
        <f t="shared" si="11"/>
        <v>Denmark</v>
      </c>
      <c r="C60" s="208" t="str">
        <f t="shared" si="2"/>
        <v>DK</v>
      </c>
      <c r="D60" s="209">
        <f t="shared" si="3"/>
        <v>85.3300713899405</v>
      </c>
      <c r="E60" s="210">
        <f t="shared" si="4"/>
        <v>89.769441423716685</v>
      </c>
      <c r="F60" s="209">
        <f t="shared" si="5"/>
        <v>79.824211589580017</v>
      </c>
      <c r="G60" s="209">
        <f t="shared" si="6"/>
        <v>79.612396867300248</v>
      </c>
      <c r="H60" s="209">
        <f t="shared" si="7"/>
        <v>80.46223477046604</v>
      </c>
      <c r="I60" s="210">
        <f t="shared" si="8"/>
        <v>77.022578317432789</v>
      </c>
      <c r="J60" s="210">
        <f t="shared" si="9"/>
        <v>79.543644114601307</v>
      </c>
      <c r="K60" s="210">
        <f t="shared" si="10"/>
        <v>86.230110538078051</v>
      </c>
      <c r="L60" s="212"/>
      <c r="M60" s="125"/>
      <c r="N60" s="125"/>
      <c r="O60" s="125"/>
      <c r="P60" s="125"/>
      <c r="Q60" s="125"/>
      <c r="R60" s="125"/>
      <c r="S60" s="125"/>
    </row>
    <row r="61" spans="1:19">
      <c r="A61" s="171">
        <v>13</v>
      </c>
      <c r="B61" s="171" t="str">
        <f t="shared" si="11"/>
        <v>France *</v>
      </c>
      <c r="C61" s="208" t="str">
        <f t="shared" si="2"/>
        <v>FR</v>
      </c>
      <c r="D61" s="209">
        <f t="shared" si="3"/>
        <v>73.172232391441455</v>
      </c>
      <c r="E61" s="210">
        <f t="shared" si="4"/>
        <v>73.205282478560875</v>
      </c>
      <c r="F61" s="209">
        <f t="shared" si="5"/>
        <v>75.054288816503799</v>
      </c>
      <c r="G61" s="209">
        <f t="shared" si="6"/>
        <v>75.216653399618508</v>
      </c>
      <c r="H61" s="209">
        <f t="shared" si="7"/>
        <v>77.404198650326947</v>
      </c>
      <c r="I61" s="210">
        <f t="shared" si="8"/>
        <v>78.463534288653946</v>
      </c>
      <c r="J61" s="210">
        <f t="shared" si="9"/>
        <v>82.316211997324018</v>
      </c>
      <c r="K61" s="210">
        <f t="shared" si="10"/>
        <v>84.114089184060717</v>
      </c>
      <c r="L61" s="211"/>
      <c r="M61" s="124"/>
      <c r="N61" s="124"/>
      <c r="O61" s="124"/>
      <c r="P61" s="123"/>
      <c r="Q61" s="123"/>
      <c r="R61" s="123"/>
      <c r="S61" s="123"/>
    </row>
    <row r="62" spans="1:19">
      <c r="A62" s="171">
        <v>14</v>
      </c>
      <c r="B62" s="171" t="str">
        <f t="shared" si="11"/>
        <v>Malta</v>
      </c>
      <c r="C62" s="208" t="str">
        <f t="shared" si="2"/>
        <v>MT</v>
      </c>
      <c r="D62" s="209">
        <f t="shared" si="3"/>
        <v>50.479906869013433</v>
      </c>
      <c r="E62" s="210">
        <f t="shared" si="4"/>
        <v>55.738506403847069</v>
      </c>
      <c r="F62" s="209">
        <f t="shared" si="5"/>
        <v>66.843515452538625</v>
      </c>
      <c r="G62" s="209">
        <f t="shared" si="6"/>
        <v>59.386199308393586</v>
      </c>
      <c r="H62" s="209">
        <f t="shared" si="7"/>
        <v>62.943428358241711</v>
      </c>
      <c r="I62" s="210">
        <f t="shared" si="8"/>
        <v>62.144177161152619</v>
      </c>
      <c r="J62" s="210">
        <f t="shared" si="9"/>
        <v>64.843674133915869</v>
      </c>
      <c r="K62" s="210">
        <f t="shared" si="10"/>
        <v>76.623657724769188</v>
      </c>
      <c r="L62" s="211"/>
      <c r="M62" s="124"/>
      <c r="N62" s="124"/>
      <c r="O62" s="124"/>
      <c r="P62" s="123"/>
      <c r="Q62" s="123"/>
      <c r="R62" s="123"/>
      <c r="S62" s="123"/>
    </row>
    <row r="63" spans="1:19">
      <c r="A63" s="171">
        <v>15</v>
      </c>
      <c r="B63" s="171" t="str">
        <f t="shared" si="11"/>
        <v>Poland</v>
      </c>
      <c r="C63" s="208" t="str">
        <f t="shared" si="2"/>
        <v>PL</v>
      </c>
      <c r="D63" s="209">
        <f t="shared" si="3"/>
        <v>53.989287016122752</v>
      </c>
      <c r="E63" s="210">
        <f t="shared" si="4"/>
        <v>54.076436082420713</v>
      </c>
      <c r="F63" s="209">
        <f t="shared" si="5"/>
        <v>55.41624314000623</v>
      </c>
      <c r="G63" s="209">
        <f t="shared" si="6"/>
        <v>57.832347991158507</v>
      </c>
      <c r="H63" s="209">
        <f t="shared" si="7"/>
        <v>56.760023811382624</v>
      </c>
      <c r="I63" s="210">
        <f t="shared" si="8"/>
        <v>61.026591536099112</v>
      </c>
      <c r="J63" s="210">
        <f t="shared" si="9"/>
        <v>65.944014448233673</v>
      </c>
      <c r="K63" s="210">
        <f t="shared" si="10"/>
        <v>71.461379747824722</v>
      </c>
      <c r="L63" s="211"/>
      <c r="M63" s="124"/>
      <c r="N63" s="124"/>
      <c r="O63" s="124"/>
      <c r="P63" s="123"/>
      <c r="Q63" s="123"/>
      <c r="R63" s="123"/>
      <c r="S63" s="123"/>
    </row>
    <row r="64" spans="1:19">
      <c r="A64" s="171">
        <v>16</v>
      </c>
      <c r="B64" s="171" t="str">
        <f t="shared" si="11"/>
        <v>Portugal *</v>
      </c>
      <c r="C64" s="208" t="str">
        <f t="shared" si="2"/>
        <v>PT</v>
      </c>
      <c r="D64" s="209">
        <f t="shared" si="3"/>
        <v>68.839318648267778</v>
      </c>
      <c r="E64" s="210">
        <f t="shared" si="4"/>
        <v>54.6695134477118</v>
      </c>
      <c r="F64" s="209">
        <f t="shared" si="5"/>
        <v>57.469402274759396</v>
      </c>
      <c r="G64" s="209">
        <f t="shared" si="6"/>
        <v>60.853438371902179</v>
      </c>
      <c r="H64" s="209">
        <f t="shared" si="7"/>
        <v>62.766548835407484</v>
      </c>
      <c r="I64" s="210">
        <f t="shared" si="8"/>
        <v>62.679630690368249</v>
      </c>
      <c r="J64" s="210">
        <f t="shared" si="9"/>
        <v>66.975145374278</v>
      </c>
      <c r="K64" s="210">
        <f t="shared" si="10"/>
        <v>68.128287139204573</v>
      </c>
      <c r="L64" s="211"/>
      <c r="M64" s="124"/>
      <c r="N64" s="124"/>
      <c r="O64" s="124"/>
      <c r="P64" s="123"/>
      <c r="Q64" s="123"/>
      <c r="R64" s="123"/>
      <c r="S64" s="123"/>
    </row>
    <row r="65" spans="1:20">
      <c r="A65" s="171">
        <v>17</v>
      </c>
      <c r="B65" s="171" t="str">
        <f t="shared" si="11"/>
        <v>Latvia</v>
      </c>
      <c r="C65" s="208" t="str">
        <f t="shared" si="2"/>
        <v>LV</v>
      </c>
      <c r="D65" s="209">
        <f t="shared" si="3"/>
        <v>33.793812968163685</v>
      </c>
      <c r="E65" s="210">
        <f t="shared" si="4"/>
        <v>44.000083593538712</v>
      </c>
      <c r="F65" s="209">
        <f t="shared" si="5"/>
        <v>47.085370440015041</v>
      </c>
      <c r="G65" s="209">
        <f t="shared" si="6"/>
        <v>51.45374271105694</v>
      </c>
      <c r="H65" s="209">
        <f t="shared" si="7"/>
        <v>52.28291159267917</v>
      </c>
      <c r="I65" s="210">
        <f t="shared" si="8"/>
        <v>56.95048321622123</v>
      </c>
      <c r="J65" s="210">
        <f t="shared" si="9"/>
        <v>62.650227125243347</v>
      </c>
      <c r="K65" s="210">
        <f t="shared" si="10"/>
        <v>67.546871978214384</v>
      </c>
      <c r="L65" s="211"/>
      <c r="M65" s="124"/>
      <c r="N65" s="124"/>
      <c r="O65" s="124"/>
      <c r="P65" s="123"/>
      <c r="Q65" s="123"/>
      <c r="R65" s="123"/>
      <c r="S65" s="123"/>
    </row>
    <row r="66" spans="1:20">
      <c r="A66" s="171">
        <v>18</v>
      </c>
      <c r="B66" s="171" t="str">
        <f t="shared" si="11"/>
        <v>Estonia</v>
      </c>
      <c r="C66" s="208" t="str">
        <f t="shared" si="2"/>
        <v>EE</v>
      </c>
      <c r="D66" s="209">
        <f t="shared" si="3"/>
        <v>30.675766894172355</v>
      </c>
      <c r="E66" s="210">
        <f t="shared" si="4"/>
        <v>36.447328705101114</v>
      </c>
      <c r="F66" s="209">
        <f t="shared" si="5"/>
        <v>47.119623043015658</v>
      </c>
      <c r="G66" s="209">
        <f t="shared" si="6"/>
        <v>47.970760679205057</v>
      </c>
      <c r="H66" s="209">
        <f t="shared" si="7"/>
        <v>50.687742229652706</v>
      </c>
      <c r="I66" s="210">
        <f t="shared" si="8"/>
        <v>55.259957433870483</v>
      </c>
      <c r="J66" s="210">
        <f t="shared" si="9"/>
        <v>58.448942460768713</v>
      </c>
      <c r="K66" s="210">
        <f t="shared" si="10"/>
        <v>65.519323671497588</v>
      </c>
      <c r="L66" s="211"/>
      <c r="M66" s="124"/>
      <c r="N66" s="124"/>
      <c r="O66" s="124"/>
      <c r="P66" s="123"/>
      <c r="Q66" s="123"/>
      <c r="R66" s="123"/>
      <c r="S66" s="123"/>
    </row>
    <row r="67" spans="1:20">
      <c r="A67" s="171">
        <v>19</v>
      </c>
      <c r="B67" s="171" t="str">
        <f t="shared" si="11"/>
        <v>Czechia</v>
      </c>
      <c r="C67" s="208" t="str">
        <f t="shared" si="2"/>
        <v>CZ</v>
      </c>
      <c r="D67" s="209">
        <f t="shared" si="3"/>
        <v>44.637794955905775</v>
      </c>
      <c r="E67" s="210">
        <f t="shared" si="4"/>
        <v>43.988202818649022</v>
      </c>
      <c r="F67" s="209">
        <f t="shared" si="5"/>
        <v>44.04604827844382</v>
      </c>
      <c r="G67" s="209">
        <f t="shared" si="6"/>
        <v>51.856591614862644</v>
      </c>
      <c r="H67" s="209">
        <f t="shared" si="7"/>
        <v>51.939315758787266</v>
      </c>
      <c r="I67" s="210">
        <f t="shared" si="8"/>
        <v>54.699051893710106</v>
      </c>
      <c r="J67" s="210">
        <f t="shared" si="9"/>
        <v>59.654494877395322</v>
      </c>
      <c r="K67" s="210">
        <f t="shared" si="10"/>
        <v>65.34579214045506</v>
      </c>
      <c r="L67" s="213"/>
      <c r="M67" s="127"/>
      <c r="N67" s="127"/>
      <c r="O67" s="126"/>
      <c r="P67" s="123"/>
      <c r="Q67" s="123"/>
      <c r="R67" s="123"/>
      <c r="S67" s="123"/>
    </row>
    <row r="68" spans="1:20">
      <c r="A68" s="171">
        <v>20</v>
      </c>
      <c r="B68" s="171" t="str">
        <f t="shared" si="11"/>
        <v>Greece</v>
      </c>
      <c r="C68" s="208" t="str">
        <f t="shared" si="2"/>
        <v>EL</v>
      </c>
      <c r="D68" s="209">
        <f t="shared" si="3"/>
        <v>60.693906691435778</v>
      </c>
      <c r="E68" s="210">
        <f t="shared" si="4"/>
        <v>52.783874028523208</v>
      </c>
      <c r="F68" s="209">
        <f t="shared" si="5"/>
        <v>67.478427559842345</v>
      </c>
      <c r="G68" s="209">
        <f t="shared" si="6"/>
        <v>50.919696588842399</v>
      </c>
      <c r="H68" s="209">
        <f t="shared" si="7"/>
        <v>54.101757703932542</v>
      </c>
      <c r="I68" s="210">
        <f t="shared" si="8"/>
        <v>55.417631361172319</v>
      </c>
      <c r="J68" s="210">
        <f t="shared" si="9"/>
        <v>62.518110220080523</v>
      </c>
      <c r="K68" s="210">
        <f t="shared" si="10"/>
        <v>62.397694363221738</v>
      </c>
      <c r="L68" s="211"/>
      <c r="M68" s="124"/>
      <c r="N68" s="124"/>
      <c r="O68" s="124"/>
      <c r="P68" s="123"/>
      <c r="Q68" s="123"/>
      <c r="R68" s="123"/>
      <c r="S68" s="123"/>
    </row>
    <row r="69" spans="1:20">
      <c r="A69" s="171">
        <v>21</v>
      </c>
      <c r="B69" s="171" t="str">
        <f t="shared" si="11"/>
        <v>Hungary</v>
      </c>
      <c r="C69" s="208" t="str">
        <f t="shared" si="2"/>
        <v>HU</v>
      </c>
      <c r="D69" s="209">
        <f t="shared" si="3"/>
        <v>38.155868188263625</v>
      </c>
      <c r="E69" s="210">
        <f t="shared" si="4"/>
        <v>41.301439766298799</v>
      </c>
      <c r="F69" s="209">
        <f t="shared" si="5"/>
        <v>41.502648971719374</v>
      </c>
      <c r="G69" s="209">
        <f t="shared" si="6"/>
        <v>43.607080949666916</v>
      </c>
      <c r="H69" s="209">
        <f t="shared" si="7"/>
        <v>48.407997742005826</v>
      </c>
      <c r="I69" s="210">
        <f t="shared" si="8"/>
        <v>52.5888928960755</v>
      </c>
      <c r="J69" s="210">
        <f t="shared" si="9"/>
        <v>57.26249309502473</v>
      </c>
      <c r="K69" s="210">
        <f t="shared" si="10"/>
        <v>61.879439758308656</v>
      </c>
      <c r="L69" s="211"/>
      <c r="M69" s="124"/>
      <c r="N69" s="124"/>
      <c r="O69" s="124"/>
      <c r="P69" s="123"/>
      <c r="Q69" s="123"/>
      <c r="R69" s="123"/>
      <c r="S69" s="123"/>
    </row>
    <row r="70" spans="1:20">
      <c r="A70" s="171">
        <v>22</v>
      </c>
      <c r="B70" s="171" t="str">
        <f t="shared" si="11"/>
        <v>Bulgaria</v>
      </c>
      <c r="C70" s="208" t="str">
        <f t="shared" si="2"/>
        <v>BG</v>
      </c>
      <c r="D70" s="209">
        <f t="shared" si="3"/>
        <v>27.82384020259374</v>
      </c>
      <c r="E70" s="210">
        <f t="shared" si="4"/>
        <v>33.910904489391434</v>
      </c>
      <c r="F70" s="209">
        <f t="shared" si="5"/>
        <v>39.334491150258728</v>
      </c>
      <c r="G70" s="209">
        <f t="shared" si="6"/>
        <v>42.294239752354073</v>
      </c>
      <c r="H70" s="209">
        <f t="shared" si="7"/>
        <v>42.146514642625661</v>
      </c>
      <c r="I70" s="210">
        <f t="shared" si="8"/>
        <v>46.849383898981763</v>
      </c>
      <c r="J70" s="210">
        <f t="shared" si="9"/>
        <v>48.497821364718213</v>
      </c>
      <c r="K70" s="210">
        <f t="shared" si="10"/>
        <v>61.739884256339089</v>
      </c>
      <c r="L70" s="211"/>
      <c r="M70" s="214" t="s">
        <v>396</v>
      </c>
      <c r="N70" s="124"/>
      <c r="O70" s="124"/>
      <c r="P70" s="123"/>
      <c r="Q70" s="123"/>
      <c r="R70" s="123"/>
      <c r="S70" s="123"/>
    </row>
    <row r="71" spans="1:20">
      <c r="A71" s="171">
        <v>23</v>
      </c>
      <c r="B71" s="171" t="str">
        <f t="shared" si="11"/>
        <v>Slovakia *</v>
      </c>
      <c r="C71" s="208" t="str">
        <f t="shared" si="2"/>
        <v>SK</v>
      </c>
      <c r="D71" s="209">
        <f t="shared" si="3"/>
        <v>38.521575625648019</v>
      </c>
      <c r="E71" s="210">
        <f t="shared" si="4"/>
        <v>41.564932374441391</v>
      </c>
      <c r="F71" s="209">
        <f t="shared" si="5"/>
        <v>44.314725683576448</v>
      </c>
      <c r="G71" s="209">
        <f t="shared" si="6"/>
        <v>48.813242991033391</v>
      </c>
      <c r="H71" s="209">
        <f t="shared" si="7"/>
        <v>39.640200338808278</v>
      </c>
      <c r="I71" s="210">
        <f t="shared" si="8"/>
        <v>41.586756374588802</v>
      </c>
      <c r="J71" s="210">
        <f t="shared" si="9"/>
        <v>47.30196969891719</v>
      </c>
      <c r="K71" s="210">
        <f t="shared" si="10"/>
        <v>57.130439885279209</v>
      </c>
      <c r="L71" s="215"/>
      <c r="M71" s="128"/>
      <c r="N71" s="128"/>
      <c r="O71" s="128"/>
      <c r="P71" s="128"/>
      <c r="Q71" s="128"/>
      <c r="R71" s="128"/>
      <c r="S71" s="123"/>
    </row>
    <row r="72" spans="1:20">
      <c r="A72" s="171">
        <v>24</v>
      </c>
      <c r="B72" s="171" t="str">
        <f t="shared" si="11"/>
        <v>Croatia</v>
      </c>
      <c r="C72" s="208" t="str">
        <f t="shared" si="2"/>
        <v>HR</v>
      </c>
      <c r="D72" s="209">
        <f t="shared" si="3"/>
        <v>57.412667729584413</v>
      </c>
      <c r="E72" s="210">
        <f t="shared" si="4"/>
        <v>53.608996594097995</v>
      </c>
      <c r="F72" s="209">
        <f t="shared" si="5"/>
        <v>47.467973069314404</v>
      </c>
      <c r="G72" s="209">
        <f t="shared" si="6"/>
        <v>48.531586814607451</v>
      </c>
      <c r="H72" s="209">
        <f t="shared" si="7"/>
        <v>50.228622820220309</v>
      </c>
      <c r="I72" s="210">
        <f t="shared" si="8"/>
        <v>53.233102897199657</v>
      </c>
      <c r="J72" s="210">
        <f t="shared" si="9"/>
        <v>52.437158599515506</v>
      </c>
      <c r="K72" s="210">
        <f t="shared" si="10"/>
        <v>55.932520818939764</v>
      </c>
      <c r="L72" s="211"/>
      <c r="M72" s="124"/>
      <c r="N72" s="124"/>
      <c r="O72" s="124"/>
      <c r="P72" s="123"/>
      <c r="Q72" s="123"/>
      <c r="R72" s="123"/>
      <c r="S72" s="123"/>
    </row>
    <row r="73" spans="1:20">
      <c r="A73" s="171">
        <v>25</v>
      </c>
      <c r="B73" s="171" t="str">
        <f t="shared" si="11"/>
        <v>Romania</v>
      </c>
      <c r="C73" s="208" t="str">
        <f t="shared" si="2"/>
        <v>RO</v>
      </c>
      <c r="D73" s="209">
        <f t="shared" si="3"/>
        <v>21.016942776142404</v>
      </c>
      <c r="E73" s="210">
        <f t="shared" si="4"/>
        <v>22.889884487576882</v>
      </c>
      <c r="F73" s="209">
        <f t="shared" si="5"/>
        <v>29.210399795144216</v>
      </c>
      <c r="G73" s="209">
        <f t="shared" si="6"/>
        <v>28.911286861985904</v>
      </c>
      <c r="H73" s="209">
        <f t="shared" si="7"/>
        <v>33.328170717969066</v>
      </c>
      <c r="I73" s="210">
        <f t="shared" si="8"/>
        <v>46.308947615287764</v>
      </c>
      <c r="J73" s="210">
        <f t="shared" si="9"/>
        <v>42.682077106451757</v>
      </c>
      <c r="K73" s="210">
        <f t="shared" si="10"/>
        <v>47.745278449863335</v>
      </c>
      <c r="L73" s="211"/>
      <c r="M73" s="124"/>
      <c r="N73" s="124"/>
      <c r="O73" s="124"/>
      <c r="P73" s="123"/>
      <c r="Q73" s="123"/>
      <c r="R73" s="123"/>
      <c r="S73" s="123"/>
    </row>
    <row r="74" spans="1:20">
      <c r="A74" s="171">
        <v>26</v>
      </c>
      <c r="B74" s="171" t="str">
        <f t="shared" si="11"/>
        <v>Lithuania</v>
      </c>
      <c r="C74" s="208" t="str">
        <f t="shared" si="2"/>
        <v>LT</v>
      </c>
      <c r="D74" s="209">
        <f t="shared" si="3"/>
        <v>26.97785863725591</v>
      </c>
      <c r="E74" s="210">
        <f t="shared" si="4"/>
        <v>29.68007811846293</v>
      </c>
      <c r="F74" s="209">
        <f t="shared" si="5"/>
        <v>32.740118061499743</v>
      </c>
      <c r="G74" s="209">
        <f t="shared" si="6"/>
        <v>35.81950628418781</v>
      </c>
      <c r="H74" s="209">
        <f t="shared" si="7"/>
        <v>36.898296161744355</v>
      </c>
      <c r="I74" s="210">
        <f t="shared" si="8"/>
        <v>39.034224296422003</v>
      </c>
      <c r="J74" s="210">
        <f t="shared" si="9"/>
        <v>41.663157763230224</v>
      </c>
      <c r="K74" s="210">
        <f t="shared" si="10"/>
        <v>45.120135712598518</v>
      </c>
      <c r="L74" s="211"/>
      <c r="M74" s="124"/>
      <c r="N74" s="124"/>
      <c r="O74" s="124"/>
      <c r="P74" s="123"/>
      <c r="Q74" s="123"/>
      <c r="R74" s="123"/>
      <c r="S74" s="123"/>
    </row>
    <row r="75" spans="1:20">
      <c r="A75" s="171">
        <v>27</v>
      </c>
      <c r="B75" s="171" t="str">
        <f t="shared" si="11"/>
        <v>Cyprus</v>
      </c>
      <c r="C75" s="208" t="str">
        <f t="shared" si="2"/>
        <v>CY</v>
      </c>
      <c r="D75" s="209">
        <f t="shared" si="3"/>
        <v>30.743263608415212</v>
      </c>
      <c r="E75" s="210">
        <f t="shared" si="4"/>
        <v>30.094334162856644</v>
      </c>
      <c r="F75" s="209">
        <f t="shared" si="5"/>
        <v>25.571847507331377</v>
      </c>
      <c r="G75" s="209">
        <f t="shared" si="6"/>
        <v>25.481914918717411</v>
      </c>
      <c r="H75" s="209">
        <f t="shared" si="7"/>
        <v>27.009253605148199</v>
      </c>
      <c r="I75" s="210">
        <f t="shared" si="8"/>
        <v>30.482129560685035</v>
      </c>
      <c r="J75" s="210">
        <f t="shared" si="9"/>
        <v>39.996781868125552</v>
      </c>
      <c r="K75" s="210">
        <f t="shared" si="10"/>
        <v>34.469074210556151</v>
      </c>
      <c r="L75" s="211"/>
      <c r="M75" s="124"/>
      <c r="N75" s="124"/>
      <c r="O75" s="124"/>
      <c r="P75" s="123"/>
      <c r="Q75" s="123"/>
      <c r="R75" s="123"/>
      <c r="S75" s="123"/>
    </row>
    <row r="76" spans="1:20">
      <c r="I76" s="18"/>
      <c r="M76" s="123"/>
      <c r="N76" s="124"/>
      <c r="O76" s="124"/>
      <c r="P76" s="124"/>
      <c r="Q76" s="123"/>
      <c r="R76" s="123"/>
      <c r="S76" s="123"/>
      <c r="T76" s="123"/>
    </row>
    <row r="77" spans="1:20">
      <c r="I77" s="18"/>
      <c r="M77" s="123"/>
      <c r="N77" s="124"/>
      <c r="O77" s="124"/>
      <c r="P77" s="124"/>
      <c r="Q77" s="123"/>
      <c r="R77" s="123"/>
      <c r="S77" s="123"/>
      <c r="T77" s="123"/>
    </row>
    <row r="78" spans="1:20">
      <c r="M78" s="123"/>
      <c r="N78" s="123"/>
      <c r="O78" s="123"/>
      <c r="P78" s="123"/>
      <c r="Q78" s="123"/>
      <c r="R78" s="123"/>
      <c r="S78" s="123"/>
      <c r="T78" s="123"/>
    </row>
    <row r="79" spans="1:20">
      <c r="C79" s="17"/>
      <c r="D79" s="172"/>
      <c r="F79" s="172"/>
      <c r="H79" s="6"/>
      <c r="I79" s="6"/>
    </row>
    <row r="80" spans="1:20">
      <c r="C80" s="129"/>
    </row>
    <row r="81" spans="3:9">
      <c r="C81" s="129"/>
    </row>
    <row r="82" spans="3:9">
      <c r="C82" s="129"/>
      <c r="E82" s="216"/>
      <c r="G82" s="216"/>
    </row>
    <row r="83" spans="3:9">
      <c r="C83" s="129"/>
      <c r="D83" s="21"/>
      <c r="E83" s="130"/>
      <c r="F83" s="21"/>
      <c r="G83" s="130"/>
      <c r="H83" s="131"/>
      <c r="I83" s="130"/>
    </row>
    <row r="84" spans="3:9">
      <c r="C84" s="129"/>
      <c r="D84" s="21"/>
      <c r="E84" s="130"/>
      <c r="F84" s="21"/>
      <c r="G84" s="130"/>
      <c r="H84" s="131"/>
      <c r="I84" s="130"/>
    </row>
    <row r="85" spans="3:9">
      <c r="C85" s="129"/>
      <c r="D85" s="21"/>
      <c r="E85" s="130"/>
      <c r="F85" s="21"/>
      <c r="G85" s="130"/>
      <c r="H85" s="131"/>
      <c r="I85" s="130"/>
    </row>
    <row r="86" spans="3:9">
      <c r="C86" s="129"/>
      <c r="D86" s="21"/>
      <c r="E86" s="130"/>
      <c r="F86" s="21"/>
      <c r="G86" s="130"/>
      <c r="H86" s="131"/>
      <c r="I86" s="130"/>
    </row>
    <row r="87" spans="3:9">
      <c r="C87" s="129"/>
      <c r="D87" s="21"/>
      <c r="E87" s="130"/>
      <c r="F87" s="21"/>
      <c r="G87" s="130"/>
      <c r="H87" s="131"/>
      <c r="I87" s="130"/>
    </row>
    <row r="88" spans="3:9">
      <c r="C88" s="129"/>
      <c r="D88" s="21"/>
      <c r="E88" s="130"/>
      <c r="F88" s="21"/>
      <c r="G88" s="130"/>
      <c r="H88" s="131"/>
      <c r="I88" s="130"/>
    </row>
    <row r="89" spans="3:9">
      <c r="C89" s="129"/>
      <c r="D89" s="21"/>
      <c r="E89" s="130"/>
      <c r="F89" s="21"/>
      <c r="G89" s="130"/>
      <c r="H89" s="131"/>
      <c r="I89" s="130"/>
    </row>
    <row r="90" spans="3:9">
      <c r="C90" s="129"/>
      <c r="D90" s="21"/>
      <c r="E90" s="130"/>
      <c r="F90" s="21"/>
      <c r="G90" s="130"/>
      <c r="H90" s="131"/>
      <c r="I90" s="130"/>
    </row>
    <row r="91" spans="3:9">
      <c r="C91" s="129"/>
      <c r="D91" s="21"/>
      <c r="E91" s="130"/>
      <c r="F91" s="21"/>
      <c r="G91" s="130"/>
      <c r="H91" s="131"/>
      <c r="I91" s="130"/>
    </row>
    <row r="92" spans="3:9">
      <c r="C92" s="129"/>
      <c r="D92" s="21"/>
      <c r="E92" s="130"/>
      <c r="F92" s="21"/>
      <c r="G92" s="130"/>
      <c r="H92" s="131"/>
      <c r="I92" s="130"/>
    </row>
    <row r="93" spans="3:9">
      <c r="C93" s="129"/>
      <c r="D93" s="21"/>
      <c r="E93" s="132"/>
      <c r="F93" s="21"/>
      <c r="G93" s="132"/>
      <c r="H93" s="133"/>
      <c r="I93" s="132"/>
    </row>
    <row r="94" spans="3:9">
      <c r="C94" s="129"/>
      <c r="D94" s="21"/>
      <c r="E94" s="130"/>
      <c r="F94" s="21"/>
      <c r="G94" s="130"/>
      <c r="H94" s="131"/>
      <c r="I94" s="130"/>
    </row>
    <row r="95" spans="3:9">
      <c r="C95" s="129"/>
      <c r="D95" s="21"/>
      <c r="E95" s="130"/>
      <c r="F95" s="21"/>
      <c r="G95" s="130"/>
      <c r="H95" s="131"/>
      <c r="I95" s="130"/>
    </row>
    <row r="96" spans="3:9">
      <c r="C96" s="129"/>
      <c r="D96" s="21"/>
      <c r="E96" s="130"/>
      <c r="F96" s="21"/>
      <c r="G96" s="130"/>
      <c r="H96" s="131"/>
      <c r="I96" s="130"/>
    </row>
    <row r="97" spans="3:9">
      <c r="C97" s="129"/>
      <c r="D97" s="21"/>
      <c r="E97" s="130"/>
      <c r="F97" s="21"/>
      <c r="G97" s="130"/>
      <c r="H97" s="131"/>
      <c r="I97" s="130"/>
    </row>
    <row r="98" spans="3:9">
      <c r="C98" s="129"/>
      <c r="D98" s="21"/>
      <c r="E98" s="130"/>
      <c r="F98" s="21"/>
      <c r="G98" s="130"/>
      <c r="H98" s="131"/>
      <c r="I98" s="130"/>
    </row>
    <row r="99" spans="3:9">
      <c r="C99" s="129"/>
      <c r="D99" s="21"/>
      <c r="E99" s="130"/>
      <c r="F99" s="21"/>
      <c r="G99" s="130"/>
      <c r="H99" s="131"/>
      <c r="I99" s="130"/>
    </row>
    <row r="100" spans="3:9">
      <c r="C100" s="129"/>
      <c r="D100" s="21"/>
      <c r="E100" s="130"/>
      <c r="F100" s="21"/>
      <c r="G100" s="130"/>
      <c r="H100" s="133"/>
      <c r="I100" s="132"/>
    </row>
    <row r="101" spans="3:9">
      <c r="C101" s="129"/>
      <c r="D101" s="21"/>
      <c r="E101" s="130"/>
      <c r="F101" s="21"/>
      <c r="G101" s="130"/>
      <c r="H101" s="131"/>
      <c r="I101" s="130"/>
    </row>
    <row r="102" spans="3:9">
      <c r="C102" s="129"/>
      <c r="D102" s="21"/>
      <c r="E102" s="130"/>
      <c r="F102" s="21"/>
      <c r="G102" s="130"/>
      <c r="H102" s="131"/>
      <c r="I102" s="130"/>
    </row>
    <row r="103" spans="3:9">
      <c r="C103" s="129"/>
      <c r="D103" s="21"/>
      <c r="E103" s="130"/>
      <c r="F103" s="21"/>
      <c r="G103" s="130"/>
      <c r="H103" s="131"/>
      <c r="I103" s="130"/>
    </row>
    <row r="104" spans="3:9">
      <c r="C104" s="129"/>
      <c r="D104" s="21"/>
      <c r="E104" s="130"/>
      <c r="F104" s="21"/>
      <c r="G104" s="130"/>
      <c r="H104" s="131"/>
      <c r="I104" s="130"/>
    </row>
    <row r="105" spans="3:9">
      <c r="C105" s="129"/>
      <c r="D105" s="21"/>
      <c r="E105" s="130"/>
      <c r="F105" s="21"/>
      <c r="G105" s="130"/>
      <c r="H105" s="131"/>
      <c r="I105" s="130"/>
    </row>
    <row r="106" spans="3:9">
      <c r="C106" s="129"/>
      <c r="D106" s="21"/>
      <c r="E106" s="130"/>
      <c r="F106" s="21"/>
      <c r="G106" s="130"/>
      <c r="H106" s="131"/>
      <c r="I106" s="130"/>
    </row>
  </sheetData>
  <pageMargins left="0.7" right="0.7" top="0.75" bottom="0.75" header="0.3" footer="0.3"/>
  <pageSetup paperSize="9" scale="95" orientation="portrait"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E59"/>
  <sheetViews>
    <sheetView zoomScale="120" zoomScaleNormal="120" workbookViewId="0">
      <selection activeCell="I13" sqref="I13"/>
    </sheetView>
  </sheetViews>
  <sheetFormatPr defaultColWidth="9.44140625" defaultRowHeight="14.4"/>
  <cols>
    <col min="1" max="1" width="16" style="247" customWidth="1"/>
    <col min="2" max="4" width="10.5546875" style="247" customWidth="1"/>
    <col min="5" max="248" width="9.44140625" style="247"/>
    <col min="249" max="254" width="10.5546875" style="247" customWidth="1"/>
    <col min="255" max="504" width="9.44140625" style="247"/>
    <col min="505" max="510" width="10.5546875" style="247" customWidth="1"/>
    <col min="511" max="760" width="9.44140625" style="247"/>
    <col min="761" max="766" width="10.5546875" style="247" customWidth="1"/>
    <col min="767" max="1016" width="9.44140625" style="247"/>
    <col min="1017" max="1022" width="10.5546875" style="247" customWidth="1"/>
    <col min="1023" max="1272" width="9.44140625" style="247"/>
    <col min="1273" max="1278" width="10.5546875" style="247" customWidth="1"/>
    <col min="1279" max="1528" width="9.44140625" style="247"/>
    <col min="1529" max="1534" width="10.5546875" style="247" customWidth="1"/>
    <col min="1535" max="1784" width="9.44140625" style="247"/>
    <col min="1785" max="1790" width="10.5546875" style="247" customWidth="1"/>
    <col min="1791" max="2040" width="9.44140625" style="247"/>
    <col min="2041" max="2046" width="10.5546875" style="247" customWidth="1"/>
    <col min="2047" max="2296" width="9.44140625" style="247"/>
    <col min="2297" max="2302" width="10.5546875" style="247" customWidth="1"/>
    <col min="2303" max="2552" width="9.44140625" style="247"/>
    <col min="2553" max="2558" width="10.5546875" style="247" customWidth="1"/>
    <col min="2559" max="2808" width="9.44140625" style="247"/>
    <col min="2809" max="2814" width="10.5546875" style="247" customWidth="1"/>
    <col min="2815" max="3064" width="9.44140625" style="247"/>
    <col min="3065" max="3070" width="10.5546875" style="247" customWidth="1"/>
    <col min="3071" max="3320" width="9.44140625" style="247"/>
    <col min="3321" max="3326" width="10.5546875" style="247" customWidth="1"/>
    <col min="3327" max="3576" width="9.44140625" style="247"/>
    <col min="3577" max="3582" width="10.5546875" style="247" customWidth="1"/>
    <col min="3583" max="3832" width="9.44140625" style="247"/>
    <col min="3833" max="3838" width="10.5546875" style="247" customWidth="1"/>
    <col min="3839" max="4088" width="9.44140625" style="247"/>
    <col min="4089" max="4094" width="10.5546875" style="247" customWidth="1"/>
    <col min="4095" max="4344" width="9.44140625" style="247"/>
    <col min="4345" max="4350" width="10.5546875" style="247" customWidth="1"/>
    <col min="4351" max="4600" width="9.44140625" style="247"/>
    <col min="4601" max="4606" width="10.5546875" style="247" customWidth="1"/>
    <col min="4607" max="4856" width="9.44140625" style="247"/>
    <col min="4857" max="4862" width="10.5546875" style="247" customWidth="1"/>
    <col min="4863" max="5112" width="9.44140625" style="247"/>
    <col min="5113" max="5118" width="10.5546875" style="247" customWidth="1"/>
    <col min="5119" max="5368" width="9.44140625" style="247"/>
    <col min="5369" max="5374" width="10.5546875" style="247" customWidth="1"/>
    <col min="5375" max="5624" width="9.44140625" style="247"/>
    <col min="5625" max="5630" width="10.5546875" style="247" customWidth="1"/>
    <col min="5631" max="5880" width="9.44140625" style="247"/>
    <col min="5881" max="5886" width="10.5546875" style="247" customWidth="1"/>
    <col min="5887" max="6136" width="9.44140625" style="247"/>
    <col min="6137" max="6142" width="10.5546875" style="247" customWidth="1"/>
    <col min="6143" max="6392" width="9.44140625" style="247"/>
    <col min="6393" max="6398" width="10.5546875" style="247" customWidth="1"/>
    <col min="6399" max="6648" width="9.44140625" style="247"/>
    <col min="6649" max="6654" width="10.5546875" style="247" customWidth="1"/>
    <col min="6655" max="6904" width="9.44140625" style="247"/>
    <col min="6905" max="6910" width="10.5546875" style="247" customWidth="1"/>
    <col min="6911" max="7160" width="9.44140625" style="247"/>
    <col min="7161" max="7166" width="10.5546875" style="247" customWidth="1"/>
    <col min="7167" max="7416" width="9.44140625" style="247"/>
    <col min="7417" max="7422" width="10.5546875" style="247" customWidth="1"/>
    <col min="7423" max="7672" width="9.44140625" style="247"/>
    <col min="7673" max="7678" width="10.5546875" style="247" customWidth="1"/>
    <col min="7679" max="7928" width="9.44140625" style="247"/>
    <col min="7929" max="7934" width="10.5546875" style="247" customWidth="1"/>
    <col min="7935" max="8184" width="9.44140625" style="247"/>
    <col min="8185" max="8190" width="10.5546875" style="247" customWidth="1"/>
    <col min="8191" max="8440" width="9.44140625" style="247"/>
    <col min="8441" max="8446" width="10.5546875" style="247" customWidth="1"/>
    <col min="8447" max="8696" width="9.44140625" style="247"/>
    <col min="8697" max="8702" width="10.5546875" style="247" customWidth="1"/>
    <col min="8703" max="8952" width="9.44140625" style="247"/>
    <col min="8953" max="8958" width="10.5546875" style="247" customWidth="1"/>
    <col min="8959" max="9208" width="9.44140625" style="247"/>
    <col min="9209" max="9214" width="10.5546875" style="247" customWidth="1"/>
    <col min="9215" max="9464" width="9.44140625" style="247"/>
    <col min="9465" max="9470" width="10.5546875" style="247" customWidth="1"/>
    <col min="9471" max="9720" width="9.44140625" style="247"/>
    <col min="9721" max="9726" width="10.5546875" style="247" customWidth="1"/>
    <col min="9727" max="9976" width="9.44140625" style="247"/>
    <col min="9977" max="9982" width="10.5546875" style="247" customWidth="1"/>
    <col min="9983" max="10232" width="9.44140625" style="247"/>
    <col min="10233" max="10238" width="10.5546875" style="247" customWidth="1"/>
    <col min="10239" max="10488" width="9.44140625" style="247"/>
    <col min="10489" max="10494" width="10.5546875" style="247" customWidth="1"/>
    <col min="10495" max="10744" width="9.44140625" style="247"/>
    <col min="10745" max="10750" width="10.5546875" style="247" customWidth="1"/>
    <col min="10751" max="11000" width="9.44140625" style="247"/>
    <col min="11001" max="11006" width="10.5546875" style="247" customWidth="1"/>
    <col min="11007" max="11256" width="9.44140625" style="247"/>
    <col min="11257" max="11262" width="10.5546875" style="247" customWidth="1"/>
    <col min="11263" max="11512" width="9.44140625" style="247"/>
    <col min="11513" max="11518" width="10.5546875" style="247" customWidth="1"/>
    <col min="11519" max="11768" width="9.44140625" style="247"/>
    <col min="11769" max="11774" width="10.5546875" style="247" customWidth="1"/>
    <col min="11775" max="12024" width="9.44140625" style="247"/>
    <col min="12025" max="12030" width="10.5546875" style="247" customWidth="1"/>
    <col min="12031" max="12280" width="9.44140625" style="247"/>
    <col min="12281" max="12286" width="10.5546875" style="247" customWidth="1"/>
    <col min="12287" max="12536" width="9.44140625" style="247"/>
    <col min="12537" max="12542" width="10.5546875" style="247" customWidth="1"/>
    <col min="12543" max="12792" width="9.44140625" style="247"/>
    <col min="12793" max="12798" width="10.5546875" style="247" customWidth="1"/>
    <col min="12799" max="13048" width="9.44140625" style="247"/>
    <col min="13049" max="13054" width="10.5546875" style="247" customWidth="1"/>
    <col min="13055" max="13304" width="9.44140625" style="247"/>
    <col min="13305" max="13310" width="10.5546875" style="247" customWidth="1"/>
    <col min="13311" max="13560" width="9.44140625" style="247"/>
    <col min="13561" max="13566" width="10.5546875" style="247" customWidth="1"/>
    <col min="13567" max="13816" width="9.44140625" style="247"/>
    <col min="13817" max="13822" width="10.5546875" style="247" customWidth="1"/>
    <col min="13823" max="14072" width="9.44140625" style="247"/>
    <col min="14073" max="14078" width="10.5546875" style="247" customWidth="1"/>
    <col min="14079" max="14328" width="9.44140625" style="247"/>
    <col min="14329" max="14334" width="10.5546875" style="247" customWidth="1"/>
    <col min="14335" max="14584" width="9.44140625" style="247"/>
    <col min="14585" max="14590" width="10.5546875" style="247" customWidth="1"/>
    <col min="14591" max="14840" width="9.44140625" style="247"/>
    <col min="14841" max="14846" width="10.5546875" style="247" customWidth="1"/>
    <col min="14847" max="15096" width="9.44140625" style="247"/>
    <col min="15097" max="15102" width="10.5546875" style="247" customWidth="1"/>
    <col min="15103" max="15352" width="9.44140625" style="247"/>
    <col min="15353" max="15358" width="10.5546875" style="247" customWidth="1"/>
    <col min="15359" max="15608" width="9.44140625" style="247"/>
    <col min="15609" max="15614" width="10.5546875" style="247" customWidth="1"/>
    <col min="15615" max="15864" width="9.44140625" style="247"/>
    <col min="15865" max="15870" width="10.5546875" style="247" customWidth="1"/>
    <col min="15871" max="16120" width="9.44140625" style="247"/>
    <col min="16121" max="16126" width="10.5546875" style="247" customWidth="1"/>
    <col min="16127" max="16384" width="9.44140625" style="247"/>
  </cols>
  <sheetData>
    <row r="1" spans="1:5" ht="55.8" customHeight="1">
      <c r="A1" s="472" t="s">
        <v>583</v>
      </c>
      <c r="B1" s="467"/>
      <c r="C1" s="467"/>
      <c r="D1" s="467"/>
      <c r="E1" s="467"/>
    </row>
    <row r="3" spans="1:5" ht="42" customHeight="1">
      <c r="A3" s="193"/>
      <c r="B3" s="386">
        <v>2012</v>
      </c>
      <c r="C3" s="386">
        <v>2018</v>
      </c>
      <c r="D3" s="386">
        <v>2019</v>
      </c>
      <c r="E3" s="386">
        <v>2020</v>
      </c>
    </row>
    <row r="4" spans="1:5">
      <c r="A4" s="193" t="str">
        <f>'[24]Fig(34)Budget.categories'!H4:H31</f>
        <v>Belgium</v>
      </c>
      <c r="B4" s="387">
        <v>0.30351499999999998</v>
      </c>
      <c r="C4" s="387">
        <v>0.25289699999999998</v>
      </c>
      <c r="D4" s="387">
        <v>0.245085</v>
      </c>
      <c r="E4" s="387">
        <v>0.26270900000000003</v>
      </c>
    </row>
    <row r="5" spans="1:5">
      <c r="A5" s="193" t="str">
        <f>'[24]Fig(34)Budget.categories'!H5:H32</f>
        <v>Bulgaria</v>
      </c>
      <c r="B5" s="387">
        <v>0.58629399999999998</v>
      </c>
      <c r="C5" s="387">
        <v>0.60598200000000002</v>
      </c>
      <c r="D5" s="387">
        <v>0.67558099999999999</v>
      </c>
      <c r="E5" s="387">
        <v>0.72135899999999997</v>
      </c>
    </row>
    <row r="6" spans="1:5">
      <c r="A6" s="193" t="str">
        <f>'[24]Fig(34)Budget.categories'!H6:H33</f>
        <v>Czechia</v>
      </c>
      <c r="B6" s="387">
        <v>0.28433000000000003</v>
      </c>
      <c r="C6" s="387">
        <v>0.30053600000000003</v>
      </c>
      <c r="D6" s="387">
        <v>0.30918699999999999</v>
      </c>
      <c r="E6" s="387">
        <v>0.32725199999999999</v>
      </c>
    </row>
    <row r="7" spans="1:5">
      <c r="A7" s="193" t="str">
        <f>'[24]Fig(34)Budget.categories'!H7:H34</f>
        <v>Denmark</v>
      </c>
      <c r="B7" s="387">
        <v>0.19714999999999999</v>
      </c>
      <c r="C7" s="387">
        <v>0.15244199999999999</v>
      </c>
      <c r="D7" s="387">
        <v>0.160221</v>
      </c>
      <c r="E7" s="387">
        <v>0.16518099999999999</v>
      </c>
    </row>
    <row r="8" spans="1:5">
      <c r="A8" s="193" t="str">
        <f>'[24]Fig(34)Budget.categories'!H8:H35</f>
        <v>Germany*</v>
      </c>
      <c r="B8" s="387">
        <v>0.40090199999999998</v>
      </c>
      <c r="C8" s="387">
        <v>0.38621</v>
      </c>
      <c r="D8" s="387">
        <v>0.38708999999999999</v>
      </c>
      <c r="E8" s="387">
        <v>0.395895</v>
      </c>
    </row>
    <row r="9" spans="1:5">
      <c r="A9" s="193" t="str">
        <f>'[24]Fig(34)Budget.categories'!H9:H36</f>
        <v>Estonia</v>
      </c>
      <c r="B9" s="387">
        <v>0.26958100000000002</v>
      </c>
      <c r="C9" s="387">
        <v>0.29708299999999999</v>
      </c>
      <c r="D9" s="387">
        <v>0.31046800000000002</v>
      </c>
      <c r="E9" s="387">
        <v>0.32271899999999998</v>
      </c>
    </row>
    <row r="10" spans="1:5">
      <c r="A10" s="193" t="str">
        <f>'[24]Fig(34)Budget.categories'!H10:H37</f>
        <v>Ireland</v>
      </c>
      <c r="B10" s="387">
        <v>0.31922600000000001</v>
      </c>
      <c r="C10" s="387">
        <v>0.20685200000000001</v>
      </c>
      <c r="D10" s="387">
        <v>0.19986699999999999</v>
      </c>
      <c r="E10" s="387">
        <v>0.19833000000000001</v>
      </c>
    </row>
    <row r="11" spans="1:5">
      <c r="A11" s="193" t="str">
        <f>'[24]Fig(34)Budget.categories'!H11:H38</f>
        <v>Greece</v>
      </c>
      <c r="B11" s="387">
        <v>0.30947999999999998</v>
      </c>
      <c r="C11" s="387">
        <v>0.37369599999999997</v>
      </c>
      <c r="D11" s="387">
        <v>0.36507400000000001</v>
      </c>
      <c r="E11" s="387">
        <v>0.40042</v>
      </c>
    </row>
    <row r="12" spans="1:5">
      <c r="A12" s="193" t="str">
        <f>'[24]Fig(34)Budget.categories'!H12:H39</f>
        <v>Spain*</v>
      </c>
      <c r="B12" s="387">
        <v>0.37435800000000002</v>
      </c>
      <c r="C12" s="387">
        <v>0.34173900000000001</v>
      </c>
      <c r="D12" s="387">
        <v>0.341617</v>
      </c>
      <c r="E12" s="387">
        <v>0.39351199999999997</v>
      </c>
    </row>
    <row r="13" spans="1:5">
      <c r="A13" s="193" t="str">
        <f>'[24]Fig(34)Budget.categories'!H13:H40</f>
        <v>France*</v>
      </c>
      <c r="B13" s="387">
        <v>0.23008400000000001</v>
      </c>
      <c r="C13" s="387">
        <v>0.23424800000000001</v>
      </c>
      <c r="D13" s="387">
        <v>0.23321800000000001</v>
      </c>
      <c r="E13" s="387">
        <v>0.246693</v>
      </c>
    </row>
    <row r="14" spans="1:5">
      <c r="A14" s="193" t="str">
        <f>'[24]Fig(34)Budget.categories'!H14:H41</f>
        <v>Croatia</v>
      </c>
      <c r="B14" s="387">
        <v>0.51562799999999998</v>
      </c>
      <c r="C14" s="387">
        <v>0.40753499999999998</v>
      </c>
      <c r="D14" s="387">
        <v>0.40884999999999999</v>
      </c>
      <c r="E14" s="387">
        <v>0.50589799999999996</v>
      </c>
    </row>
    <row r="15" spans="1:5">
      <c r="A15" s="193" t="str">
        <f>'[24]Fig(34)Budget.categories'!H15:H42</f>
        <v>Italy*</v>
      </c>
      <c r="B15" s="387">
        <v>0.31544800000000001</v>
      </c>
      <c r="C15" s="387">
        <v>0.32844200000000001</v>
      </c>
      <c r="D15" s="387">
        <v>0.33171099999999998</v>
      </c>
      <c r="E15" s="387">
        <v>0.344163</v>
      </c>
    </row>
    <row r="16" spans="1:5">
      <c r="A16" s="193" t="str">
        <f>'[24]Fig(34)Budget.categories'!H16:H43</f>
        <v>Cyprus</v>
      </c>
      <c r="B16" s="387">
        <v>0.13374</v>
      </c>
      <c r="C16" s="387">
        <v>0.16101699999999999</v>
      </c>
      <c r="D16" s="387">
        <v>0.13211700000000001</v>
      </c>
      <c r="E16" s="387">
        <v>0.15546399999999999</v>
      </c>
    </row>
    <row r="17" spans="1:5">
      <c r="A17" s="193" t="str">
        <f>'[24]Fig(34)Budget.categories'!H17:H44</f>
        <v>Latvia</v>
      </c>
      <c r="B17" s="387">
        <v>0.404941</v>
      </c>
      <c r="C17" s="387">
        <v>0.41395599999999999</v>
      </c>
      <c r="D17" s="387">
        <v>0.42166999999999999</v>
      </c>
      <c r="E17" s="387">
        <v>0.47536899999999999</v>
      </c>
    </row>
    <row r="18" spans="1:5">
      <c r="A18" s="193" t="str">
        <f>'[24]Fig(34)Budget.categories'!H18:H45</f>
        <v>Lithuania</v>
      </c>
      <c r="B18" s="387">
        <v>0.26541999999999999</v>
      </c>
      <c r="C18" s="387">
        <v>0.25644600000000001</v>
      </c>
      <c r="D18" s="387">
        <v>0.25802799999999998</v>
      </c>
      <c r="E18" s="387">
        <v>0.26754499999999998</v>
      </c>
    </row>
    <row r="19" spans="1:5">
      <c r="A19" s="193" t="str">
        <f>'[24]Fig(34)Budget.categories'!H19:H46</f>
        <v>Luxembourg</v>
      </c>
      <c r="B19" s="387">
        <v>0.20571999999999999</v>
      </c>
      <c r="C19" s="387">
        <v>0.21490799999999999</v>
      </c>
      <c r="D19" s="387">
        <v>0.22720199999999999</v>
      </c>
      <c r="E19" s="387">
        <v>0.23569499999999999</v>
      </c>
    </row>
    <row r="20" spans="1:5">
      <c r="A20" s="193" t="str">
        <f>'[24]Fig(34)Budget.categories'!H20:H47</f>
        <v>Hungary</v>
      </c>
      <c r="B20" s="387">
        <v>0.40857599999999999</v>
      </c>
      <c r="C20" s="387">
        <v>0.41144999999999998</v>
      </c>
      <c r="D20" s="387">
        <v>0.41380699999999998</v>
      </c>
      <c r="E20" s="387">
        <v>0.41984900000000003</v>
      </c>
    </row>
    <row r="21" spans="1:5">
      <c r="A21" s="193" t="str">
        <f>'[24]Fig(34)Budget.categories'!H21:H48</f>
        <v>Malta</v>
      </c>
      <c r="B21" s="387">
        <v>0.31792599999999999</v>
      </c>
      <c r="C21" s="387">
        <v>0.243924</v>
      </c>
      <c r="D21" s="387">
        <v>0.28357700000000002</v>
      </c>
      <c r="E21" s="387">
        <v>0.349107</v>
      </c>
    </row>
    <row r="22" spans="1:5">
      <c r="A22" s="193" t="str">
        <f>'[24]Fig(34)Budget.categories'!H22:H49</f>
        <v>Netherlands</v>
      </c>
      <c r="B22" s="387">
        <v>0.30093500000000001</v>
      </c>
      <c r="C22" s="387">
        <v>0.27816999999999997</v>
      </c>
      <c r="D22" s="387">
        <v>0.27242899999999998</v>
      </c>
      <c r="E22" s="387">
        <v>0.290715</v>
      </c>
    </row>
    <row r="23" spans="1:5">
      <c r="A23" s="193" t="str">
        <f>'[24]Fig(34)Budget.categories'!H23:H50</f>
        <v>Austria</v>
      </c>
      <c r="B23" s="387">
        <v>0.27589900000000001</v>
      </c>
      <c r="C23" s="387">
        <v>0.27626699999999998</v>
      </c>
      <c r="D23" s="387">
        <v>0.270646</v>
      </c>
      <c r="E23" s="387">
        <v>0.285057</v>
      </c>
    </row>
    <row r="24" spans="1:5">
      <c r="A24" s="193" t="str">
        <f>'[24]Fig(34)Budget.categories'!H24:H51</f>
        <v>Poland</v>
      </c>
      <c r="B24" s="387">
        <v>0.53713</v>
      </c>
      <c r="C24" s="387">
        <v>0.50881699999999996</v>
      </c>
      <c r="D24" s="387">
        <v>0.51407700000000001</v>
      </c>
      <c r="E24" s="387">
        <v>0.55754499999999996</v>
      </c>
    </row>
    <row r="25" spans="1:5">
      <c r="A25" s="193" t="str">
        <f>'[24]Fig(34)Budget.categories'!H25:H52</f>
        <v>Portugal*</v>
      </c>
      <c r="B25" s="387">
        <v>0.34156500000000001</v>
      </c>
      <c r="C25" s="387">
        <v>0.33567900000000001</v>
      </c>
      <c r="D25" s="387">
        <v>0.323295</v>
      </c>
      <c r="E25" s="387">
        <v>0.36218</v>
      </c>
    </row>
    <row r="26" spans="1:5">
      <c r="A26" s="193" t="str">
        <f>'[24]Fig(34)Budget.categories'!H26:H53</f>
        <v>Romania</v>
      </c>
      <c r="B26" s="387">
        <v>0.34599600000000003</v>
      </c>
      <c r="C26" s="387">
        <v>0.40651300000000001</v>
      </c>
      <c r="D26" s="387">
        <v>0.41454299999999999</v>
      </c>
      <c r="E26" s="387">
        <v>0.42470400000000003</v>
      </c>
    </row>
    <row r="27" spans="1:5">
      <c r="A27" s="193" t="str">
        <f>'[24]Fig(34)Budget.categories'!H27:H54</f>
        <v>Slovenia</v>
      </c>
      <c r="B27" s="387">
        <v>0.55032000000000003</v>
      </c>
      <c r="C27" s="387">
        <v>0.452594</v>
      </c>
      <c r="D27" s="387">
        <v>0.455042</v>
      </c>
      <c r="E27" s="387">
        <v>0.48433500000000002</v>
      </c>
    </row>
    <row r="28" spans="1:5">
      <c r="A28" s="193" t="str">
        <f>'[24]Fig(34)Budget.categories'!H28:H55</f>
        <v>Slovakia</v>
      </c>
      <c r="B28" s="387">
        <v>0.30630800000000002</v>
      </c>
      <c r="C28" s="387">
        <v>0.28105000000000002</v>
      </c>
      <c r="D28" s="387">
        <v>0.32868399999999998</v>
      </c>
      <c r="E28" s="387">
        <v>0.325374</v>
      </c>
    </row>
    <row r="29" spans="1:5">
      <c r="A29" s="193" t="str">
        <f>'[24]Fig(34)Budget.categories'!H29:H56</f>
        <v>Finland</v>
      </c>
      <c r="B29" s="387">
        <v>0.232793</v>
      </c>
      <c r="C29" s="387">
        <v>0.23686299999999999</v>
      </c>
      <c r="D29" s="387">
        <v>0.25724200000000003</v>
      </c>
      <c r="E29" s="387">
        <v>0.23979800000000001</v>
      </c>
    </row>
    <row r="30" spans="1:5">
      <c r="A30" s="193" t="str">
        <f>'[24]Fig(34)Budget.categories'!H30:H57</f>
        <v>Sweden</v>
      </c>
      <c r="B30" s="387">
        <v>0.27813900000000003</v>
      </c>
      <c r="C30" s="387">
        <v>0.26785799999999998</v>
      </c>
      <c r="D30" s="387">
        <v>0.26508900000000002</v>
      </c>
      <c r="E30" s="387">
        <v>0.26915800000000001</v>
      </c>
    </row>
    <row r="31" spans="1:5">
      <c r="A31" s="204"/>
      <c r="B31" s="226"/>
      <c r="C31" s="226"/>
      <c r="D31" s="226"/>
      <c r="E31" s="225"/>
    </row>
    <row r="32" spans="1:5">
      <c r="A32" s="247" t="s">
        <v>580</v>
      </c>
      <c r="B32" s="172"/>
    </row>
    <row r="33" spans="1:2">
      <c r="B33" s="172"/>
    </row>
    <row r="34" spans="1:2">
      <c r="A34" s="247" t="s">
        <v>581</v>
      </c>
      <c r="B34" s="172"/>
    </row>
    <row r="35" spans="1:2">
      <c r="B35" s="172"/>
    </row>
    <row r="36" spans="1:2">
      <c r="B36" s="172"/>
    </row>
    <row r="37" spans="1:2">
      <c r="B37" s="172"/>
    </row>
    <row r="38" spans="1:2">
      <c r="B38" s="172"/>
    </row>
    <row r="39" spans="1:2">
      <c r="B39" s="172"/>
    </row>
    <row r="40" spans="1:2">
      <c r="B40" s="172"/>
    </row>
    <row r="41" spans="1:2">
      <c r="B41" s="172"/>
    </row>
    <row r="42" spans="1:2">
      <c r="B42" s="172"/>
    </row>
    <row r="43" spans="1:2">
      <c r="B43" s="172"/>
    </row>
    <row r="44" spans="1:2">
      <c r="B44" s="172"/>
    </row>
    <row r="45" spans="1:2">
      <c r="B45" s="172"/>
    </row>
    <row r="46" spans="1:2">
      <c r="B46" s="172"/>
    </row>
    <row r="47" spans="1:2">
      <c r="B47" s="172"/>
    </row>
    <row r="48" spans="1:2">
      <c r="B48" s="172"/>
    </row>
    <row r="49" spans="2:2">
      <c r="B49" s="172"/>
    </row>
    <row r="50" spans="2:2">
      <c r="B50" s="172"/>
    </row>
    <row r="51" spans="2:2">
      <c r="B51" s="172"/>
    </row>
    <row r="52" spans="2:2">
      <c r="B52" s="172"/>
    </row>
    <row r="53" spans="2:2">
      <c r="B53" s="172"/>
    </row>
    <row r="54" spans="2:2">
      <c r="B54" s="172"/>
    </row>
    <row r="55" spans="2:2">
      <c r="B55" s="172"/>
    </row>
    <row r="56" spans="2:2">
      <c r="B56" s="172"/>
    </row>
    <row r="57" spans="2:2">
      <c r="B57" s="172"/>
    </row>
    <row r="58" spans="2:2">
      <c r="B58" s="172"/>
    </row>
    <row r="59" spans="2:2">
      <c r="B59" s="172"/>
    </row>
  </sheetData>
  <sheetProtection algorithmName="SHA-512" hashValue="eRcMJcu4Kv6IXRG4yZXcHeAGVtfKtx2cr2p6gOCCjjDX+ghSG/HK4WkhUOo2yOaK+gGKq+ZozVs1JDX1ywVfTA==" saltValue="rqEwzQc+k++jkoG09Y0nFQ==" spinCount="100000" sheet="1" objects="1" scenarios="1"/>
  <mergeCells count="1">
    <mergeCell ref="A1:E1"/>
  </mergeCells>
  <pageMargins left="0.7" right="0.7" top="0.75" bottom="0.75"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2:U144"/>
  <sheetViews>
    <sheetView topLeftCell="A46" zoomScale="60" zoomScaleNormal="60" workbookViewId="0">
      <selection activeCell="B73" sqref="B73"/>
    </sheetView>
  </sheetViews>
  <sheetFormatPr defaultColWidth="9.44140625" defaultRowHeight="14.4"/>
  <cols>
    <col min="1" max="1" width="9.44140625" style="171"/>
    <col min="2" max="2" width="16" style="171" customWidth="1"/>
    <col min="3" max="3" width="16.44140625" style="171" customWidth="1"/>
    <col min="4" max="18" width="10.5546875" style="171" customWidth="1"/>
    <col min="19" max="19" width="10.6640625" style="171" customWidth="1"/>
    <col min="20" max="264" width="9.44140625" style="171"/>
    <col min="265" max="270" width="10.5546875" style="171" customWidth="1"/>
    <col min="271" max="520" width="9.44140625" style="171"/>
    <col min="521" max="526" width="10.5546875" style="171" customWidth="1"/>
    <col min="527" max="776" width="9.44140625" style="171"/>
    <col min="777" max="782" width="10.5546875" style="171" customWidth="1"/>
    <col min="783" max="1032" width="9.44140625" style="171"/>
    <col min="1033" max="1038" width="10.5546875" style="171" customWidth="1"/>
    <col min="1039" max="1288" width="9.44140625" style="171"/>
    <col min="1289" max="1294" width="10.5546875" style="171" customWidth="1"/>
    <col min="1295" max="1544" width="9.44140625" style="171"/>
    <col min="1545" max="1550" width="10.5546875" style="171" customWidth="1"/>
    <col min="1551" max="1800" width="9.44140625" style="171"/>
    <col min="1801" max="1806" width="10.5546875" style="171" customWidth="1"/>
    <col min="1807" max="2056" width="9.44140625" style="171"/>
    <col min="2057" max="2062" width="10.5546875" style="171" customWidth="1"/>
    <col min="2063" max="2312" width="9.44140625" style="171"/>
    <col min="2313" max="2318" width="10.5546875" style="171" customWidth="1"/>
    <col min="2319" max="2568" width="9.44140625" style="171"/>
    <col min="2569" max="2574" width="10.5546875" style="171" customWidth="1"/>
    <col min="2575" max="2824" width="9.44140625" style="171"/>
    <col min="2825" max="2830" width="10.5546875" style="171" customWidth="1"/>
    <col min="2831" max="3080" width="9.44140625" style="171"/>
    <col min="3081" max="3086" width="10.5546875" style="171" customWidth="1"/>
    <col min="3087" max="3336" width="9.44140625" style="171"/>
    <col min="3337" max="3342" width="10.5546875" style="171" customWidth="1"/>
    <col min="3343" max="3592" width="9.44140625" style="171"/>
    <col min="3593" max="3598" width="10.5546875" style="171" customWidth="1"/>
    <col min="3599" max="3848" width="9.44140625" style="171"/>
    <col min="3849" max="3854" width="10.5546875" style="171" customWidth="1"/>
    <col min="3855" max="4104" width="9.44140625" style="171"/>
    <col min="4105" max="4110" width="10.5546875" style="171" customWidth="1"/>
    <col min="4111" max="4360" width="9.44140625" style="171"/>
    <col min="4361" max="4366" width="10.5546875" style="171" customWidth="1"/>
    <col min="4367" max="4616" width="9.44140625" style="171"/>
    <col min="4617" max="4622" width="10.5546875" style="171" customWidth="1"/>
    <col min="4623" max="4872" width="9.44140625" style="171"/>
    <col min="4873" max="4878" width="10.5546875" style="171" customWidth="1"/>
    <col min="4879" max="5128" width="9.44140625" style="171"/>
    <col min="5129" max="5134" width="10.5546875" style="171" customWidth="1"/>
    <col min="5135" max="5384" width="9.44140625" style="171"/>
    <col min="5385" max="5390" width="10.5546875" style="171" customWidth="1"/>
    <col min="5391" max="5640" width="9.44140625" style="171"/>
    <col min="5641" max="5646" width="10.5546875" style="171" customWidth="1"/>
    <col min="5647" max="5896" width="9.44140625" style="171"/>
    <col min="5897" max="5902" width="10.5546875" style="171" customWidth="1"/>
    <col min="5903" max="6152" width="9.44140625" style="171"/>
    <col min="6153" max="6158" width="10.5546875" style="171" customWidth="1"/>
    <col min="6159" max="6408" width="9.44140625" style="171"/>
    <col min="6409" max="6414" width="10.5546875" style="171" customWidth="1"/>
    <col min="6415" max="6664" width="9.44140625" style="171"/>
    <col min="6665" max="6670" width="10.5546875" style="171" customWidth="1"/>
    <col min="6671" max="6920" width="9.44140625" style="171"/>
    <col min="6921" max="6926" width="10.5546875" style="171" customWidth="1"/>
    <col min="6927" max="7176" width="9.44140625" style="171"/>
    <col min="7177" max="7182" width="10.5546875" style="171" customWidth="1"/>
    <col min="7183" max="7432" width="9.44140625" style="171"/>
    <col min="7433" max="7438" width="10.5546875" style="171" customWidth="1"/>
    <col min="7439" max="7688" width="9.44140625" style="171"/>
    <col min="7689" max="7694" width="10.5546875" style="171" customWidth="1"/>
    <col min="7695" max="7944" width="9.44140625" style="171"/>
    <col min="7945" max="7950" width="10.5546875" style="171" customWidth="1"/>
    <col min="7951" max="8200" width="9.44140625" style="171"/>
    <col min="8201" max="8206" width="10.5546875" style="171" customWidth="1"/>
    <col min="8207" max="8456" width="9.44140625" style="171"/>
    <col min="8457" max="8462" width="10.5546875" style="171" customWidth="1"/>
    <col min="8463" max="8712" width="9.44140625" style="171"/>
    <col min="8713" max="8718" width="10.5546875" style="171" customWidth="1"/>
    <col min="8719" max="8968" width="9.44140625" style="171"/>
    <col min="8969" max="8974" width="10.5546875" style="171" customWidth="1"/>
    <col min="8975" max="9224" width="9.44140625" style="171"/>
    <col min="9225" max="9230" width="10.5546875" style="171" customWidth="1"/>
    <col min="9231" max="9480" width="9.44140625" style="171"/>
    <col min="9481" max="9486" width="10.5546875" style="171" customWidth="1"/>
    <col min="9487" max="9736" width="9.44140625" style="171"/>
    <col min="9737" max="9742" width="10.5546875" style="171" customWidth="1"/>
    <col min="9743" max="9992" width="9.44140625" style="171"/>
    <col min="9993" max="9998" width="10.5546875" style="171" customWidth="1"/>
    <col min="9999" max="10248" width="9.44140625" style="171"/>
    <col min="10249" max="10254" width="10.5546875" style="171" customWidth="1"/>
    <col min="10255" max="10504" width="9.44140625" style="171"/>
    <col min="10505" max="10510" width="10.5546875" style="171" customWidth="1"/>
    <col min="10511" max="10760" width="9.44140625" style="171"/>
    <col min="10761" max="10766" width="10.5546875" style="171" customWidth="1"/>
    <col min="10767" max="11016" width="9.44140625" style="171"/>
    <col min="11017" max="11022" width="10.5546875" style="171" customWidth="1"/>
    <col min="11023" max="11272" width="9.44140625" style="171"/>
    <col min="11273" max="11278" width="10.5546875" style="171" customWidth="1"/>
    <col min="11279" max="11528" width="9.44140625" style="171"/>
    <col min="11529" max="11534" width="10.5546875" style="171" customWidth="1"/>
    <col min="11535" max="11784" width="9.44140625" style="171"/>
    <col min="11785" max="11790" width="10.5546875" style="171" customWidth="1"/>
    <col min="11791" max="12040" width="9.44140625" style="171"/>
    <col min="12041" max="12046" width="10.5546875" style="171" customWidth="1"/>
    <col min="12047" max="12296" width="9.44140625" style="171"/>
    <col min="12297" max="12302" width="10.5546875" style="171" customWidth="1"/>
    <col min="12303" max="12552" width="9.44140625" style="171"/>
    <col min="12553" max="12558" width="10.5546875" style="171" customWidth="1"/>
    <col min="12559" max="12808" width="9.44140625" style="171"/>
    <col min="12809" max="12814" width="10.5546875" style="171" customWidth="1"/>
    <col min="12815" max="13064" width="9.44140625" style="171"/>
    <col min="13065" max="13070" width="10.5546875" style="171" customWidth="1"/>
    <col min="13071" max="13320" width="9.44140625" style="171"/>
    <col min="13321" max="13326" width="10.5546875" style="171" customWidth="1"/>
    <col min="13327" max="13576" width="9.44140625" style="171"/>
    <col min="13577" max="13582" width="10.5546875" style="171" customWidth="1"/>
    <col min="13583" max="13832" width="9.44140625" style="171"/>
    <col min="13833" max="13838" width="10.5546875" style="171" customWidth="1"/>
    <col min="13839" max="14088" width="9.44140625" style="171"/>
    <col min="14089" max="14094" width="10.5546875" style="171" customWidth="1"/>
    <col min="14095" max="14344" width="9.44140625" style="171"/>
    <col min="14345" max="14350" width="10.5546875" style="171" customWidth="1"/>
    <col min="14351" max="14600" width="9.44140625" style="171"/>
    <col min="14601" max="14606" width="10.5546875" style="171" customWidth="1"/>
    <col min="14607" max="14856" width="9.44140625" style="171"/>
    <col min="14857" max="14862" width="10.5546875" style="171" customWidth="1"/>
    <col min="14863" max="15112" width="9.44140625" style="171"/>
    <col min="15113" max="15118" width="10.5546875" style="171" customWidth="1"/>
    <col min="15119" max="15368" width="9.44140625" style="171"/>
    <col min="15369" max="15374" width="10.5546875" style="171" customWidth="1"/>
    <col min="15375" max="15624" width="9.44140625" style="171"/>
    <col min="15625" max="15630" width="10.5546875" style="171" customWidth="1"/>
    <col min="15631" max="15880" width="9.44140625" style="171"/>
    <col min="15881" max="15886" width="10.5546875" style="171" customWidth="1"/>
    <col min="15887" max="16136" width="9.44140625" style="171"/>
    <col min="16137" max="16142" width="10.5546875" style="171" customWidth="1"/>
    <col min="16143" max="16384" width="9.44140625" style="171"/>
  </cols>
  <sheetData>
    <row r="2" spans="1:19" ht="15" thickBot="1"/>
    <row r="3" spans="1:19" ht="50.25" customHeight="1">
      <c r="A3" s="171" t="s">
        <v>395</v>
      </c>
      <c r="C3" s="217" t="str">
        <f>C80</f>
        <v>GEO/TIME</v>
      </c>
      <c r="D3" s="218">
        <f t="shared" ref="D3:S3" si="0">D80</f>
        <v>2010</v>
      </c>
      <c r="E3" s="219" t="str">
        <f t="shared" si="0"/>
        <v>Flags and footnotes</v>
      </c>
      <c r="F3" s="220">
        <f t="shared" si="0"/>
        <v>2014</v>
      </c>
      <c r="G3" s="219" t="str">
        <f t="shared" si="0"/>
        <v>Flags and footnotes</v>
      </c>
      <c r="H3" s="221">
        <f t="shared" si="0"/>
        <v>2015</v>
      </c>
      <c r="I3" s="219" t="str">
        <f t="shared" si="0"/>
        <v>Flags and footnotes</v>
      </c>
      <c r="J3" s="222">
        <f t="shared" si="0"/>
        <v>2012</v>
      </c>
      <c r="K3" s="222" t="str">
        <f t="shared" si="0"/>
        <v>Flags and footnotes</v>
      </c>
      <c r="L3" s="221">
        <f t="shared" si="0"/>
        <v>2016</v>
      </c>
      <c r="M3" s="219" t="str">
        <f t="shared" si="0"/>
        <v>Flags and footnotes</v>
      </c>
      <c r="N3" s="223">
        <f t="shared" si="0"/>
        <v>2017</v>
      </c>
      <c r="O3" s="222" t="str">
        <f>O80</f>
        <v>Flags and footnotes</v>
      </c>
      <c r="P3" s="222">
        <f t="shared" si="0"/>
        <v>2018</v>
      </c>
      <c r="Q3" s="222" t="str">
        <f t="shared" si="0"/>
        <v>Flags and footnotes</v>
      </c>
      <c r="R3" s="224">
        <f t="shared" si="0"/>
        <v>2019</v>
      </c>
      <c r="S3" s="224" t="str">
        <f t="shared" si="0"/>
        <v>Flags and footnotes</v>
      </c>
    </row>
    <row r="4" spans="1:19">
      <c r="A4" s="171">
        <f>_xlfn.RANK.EQ(R4,R$4:R$30)</f>
        <v>22</v>
      </c>
      <c r="B4" s="171" t="str">
        <f>'[25]Fig(34)Budget.categories'!G4:G31</f>
        <v>Belgium</v>
      </c>
      <c r="C4" s="171" t="str">
        <f>'[25]Fig(34)Budget.categories'!F4:F31</f>
        <v>BE</v>
      </c>
      <c r="D4" s="225">
        <f>'[25]raw data'!M5</f>
        <v>0.28565000000000002</v>
      </c>
      <c r="E4" s="225"/>
      <c r="F4" s="225">
        <f>'[25]raw data'!Q5</f>
        <v>0.26929999999999998</v>
      </c>
      <c r="G4" s="225"/>
      <c r="H4" s="225">
        <f>'[25]raw data'!R5</f>
        <v>0.24657999999999999</v>
      </c>
      <c r="I4" s="225"/>
      <c r="J4" s="225">
        <f>'[25]raw data'!O5</f>
        <v>0.30352000000000001</v>
      </c>
      <c r="K4" s="225"/>
      <c r="L4" s="225">
        <f>'[25]raw data'!S5</f>
        <v>0.26368999999999998</v>
      </c>
      <c r="M4" s="225"/>
      <c r="N4" s="225">
        <f>'[25]raw data'!T5</f>
        <v>0.25645000000000001</v>
      </c>
      <c r="O4" s="225"/>
      <c r="P4" s="225">
        <f>'[25]raw data'!U5</f>
        <v>0.25268000000000002</v>
      </c>
      <c r="Q4" s="225"/>
      <c r="R4" s="225">
        <f>'[25]raw data'!V5</f>
        <v>0.24535999999999999</v>
      </c>
    </row>
    <row r="5" spans="1:19">
      <c r="A5" s="171">
        <f t="shared" ref="A5:A30" si="1">_xlfn.RANK.EQ(R5,R$4:R$30)</f>
        <v>1</v>
      </c>
      <c r="B5" s="171" t="str">
        <f>'[25]Fig(34)Budget.categories'!G5:G32</f>
        <v>Bulgaria</v>
      </c>
      <c r="C5" s="171" t="str">
        <f>'[25]Fig(34)Budget.categories'!F5:F32</f>
        <v>BG</v>
      </c>
      <c r="D5" s="225">
        <f>'[25]raw data'!M6</f>
        <v>0.55081999999999998</v>
      </c>
      <c r="E5" s="225"/>
      <c r="F5" s="225">
        <f>'[25]raw data'!Q6</f>
        <v>0.66249999999999998</v>
      </c>
      <c r="G5" s="225"/>
      <c r="H5" s="225">
        <f>'[25]raw data'!R6</f>
        <v>0.66444000000000003</v>
      </c>
      <c r="I5" s="225"/>
      <c r="J5" s="225">
        <f>'[25]raw data'!O6</f>
        <v>0.58919999999999995</v>
      </c>
      <c r="K5" s="225"/>
      <c r="L5" s="225">
        <f>'[25]raw data'!S6</f>
        <v>0.61761999999999995</v>
      </c>
      <c r="M5" s="225"/>
      <c r="N5" s="225">
        <f>'[25]raw data'!T6</f>
        <v>0.63349999999999995</v>
      </c>
      <c r="O5" s="225"/>
      <c r="P5" s="225">
        <f>'[25]raw data'!U6</f>
        <v>0.60718000000000005</v>
      </c>
      <c r="Q5" s="225"/>
      <c r="R5" s="225">
        <f>'[25]raw data'!V6</f>
        <v>0.70328000000000002</v>
      </c>
    </row>
    <row r="6" spans="1:19">
      <c r="A6" s="171">
        <f t="shared" si="1"/>
        <v>14</v>
      </c>
      <c r="B6" s="171" t="str">
        <f>'[25]Fig(34)Budget.categories'!G6:G33</f>
        <v>Czechia</v>
      </c>
      <c r="C6" s="171" t="str">
        <f>'[25]Fig(34)Budget.categories'!F6:F33</f>
        <v>CZ</v>
      </c>
      <c r="D6" s="225">
        <f>'[25]raw data'!M7</f>
        <v>0.29727999999999999</v>
      </c>
      <c r="E6" s="225"/>
      <c r="F6" s="225">
        <f>'[25]raw data'!Q7</f>
        <v>0.29372999999999999</v>
      </c>
      <c r="G6" s="225"/>
      <c r="H6" s="225">
        <f>'[25]raw data'!R7</f>
        <v>0.32244</v>
      </c>
      <c r="I6" s="225"/>
      <c r="J6" s="225">
        <f>'[25]raw data'!O7</f>
        <v>0.28433000000000003</v>
      </c>
      <c r="K6" s="225"/>
      <c r="L6" s="225">
        <f>'[25]raw data'!S7</f>
        <v>0.30925999999999998</v>
      </c>
      <c r="M6" s="225"/>
      <c r="N6" s="225">
        <f>'[25]raw data'!T7</f>
        <v>0.29837000000000002</v>
      </c>
      <c r="O6" s="225"/>
      <c r="P6" s="225">
        <f>'[25]raw data'!U7</f>
        <v>0.30053999999999997</v>
      </c>
      <c r="Q6" s="225"/>
      <c r="R6" s="225">
        <f>'[25]raw data'!V7</f>
        <v>0.31131999999999999</v>
      </c>
    </row>
    <row r="7" spans="1:19">
      <c r="A7" s="171">
        <f t="shared" si="1"/>
        <v>26</v>
      </c>
      <c r="B7" s="171" t="str">
        <f>'[25]Fig(34)Budget.categories'!G7:G34</f>
        <v>Denmark</v>
      </c>
      <c r="C7" s="171" t="str">
        <f>'[25]Fig(34)Budget.categories'!F7:F34</f>
        <v>DK</v>
      </c>
      <c r="D7" s="225">
        <f>'[25]raw data'!M8</f>
        <v>0.19464999999999999</v>
      </c>
      <c r="E7" s="225"/>
      <c r="F7" s="225">
        <f>'[25]raw data'!Q8</f>
        <v>0.16950000000000001</v>
      </c>
      <c r="G7" s="225"/>
      <c r="H7" s="225">
        <f>'[25]raw data'!R8</f>
        <v>0.16569</v>
      </c>
      <c r="I7" s="225"/>
      <c r="J7" s="225">
        <f>'[25]raw data'!O8</f>
        <v>0.19714999999999999</v>
      </c>
      <c r="K7" s="225"/>
      <c r="L7" s="225">
        <f>'[25]raw data'!S8</f>
        <v>0.16281999999999999</v>
      </c>
      <c r="M7" s="225"/>
      <c r="N7" s="225">
        <f>'[25]raw data'!T8</f>
        <v>0.15062</v>
      </c>
      <c r="O7" s="225"/>
      <c r="P7" s="225">
        <f>'[25]raw data'!U8</f>
        <v>0.15243000000000001</v>
      </c>
      <c r="Q7" s="225"/>
      <c r="R7" s="225">
        <f>'[25]raw data'!V8</f>
        <v>0.16039</v>
      </c>
    </row>
    <row r="8" spans="1:19">
      <c r="A8" s="171">
        <f t="shared" si="1"/>
        <v>8</v>
      </c>
      <c r="B8" s="171" t="str">
        <f>'[25]Fig(34)Budget.categories'!G8:G35</f>
        <v>Germany</v>
      </c>
      <c r="C8" s="171" t="str">
        <f>'[25]Fig(34)Budget.categories'!F8:F35</f>
        <v>DE</v>
      </c>
      <c r="D8" s="225">
        <f>'[25]raw data'!M9</f>
        <v>0.41517999999999999</v>
      </c>
      <c r="E8" s="225"/>
      <c r="F8" s="225">
        <f>'[25]raw data'!Q9</f>
        <v>0.40271000000000001</v>
      </c>
      <c r="G8" s="225"/>
      <c r="H8" s="225">
        <f>'[25]raw data'!R9</f>
        <v>0.39611000000000002</v>
      </c>
      <c r="I8" s="225"/>
      <c r="J8" s="225">
        <f>'[25]raw data'!O9</f>
        <v>0.40089999999999998</v>
      </c>
      <c r="K8" s="225"/>
      <c r="L8" s="225">
        <f>'[25]raw data'!S9</f>
        <v>0.38606000000000001</v>
      </c>
      <c r="M8" s="225"/>
      <c r="N8" s="225">
        <f>'[25]raw data'!T9</f>
        <v>0.38394</v>
      </c>
      <c r="O8" s="225"/>
      <c r="P8" s="225">
        <f>'[25]raw data'!U9</f>
        <v>0.38783000000000001</v>
      </c>
      <c r="Q8" s="225"/>
      <c r="R8" s="225">
        <f>'[25]raw data'!V9</f>
        <v>0.39040000000000002</v>
      </c>
    </row>
    <row r="9" spans="1:19">
      <c r="A9" s="171">
        <f t="shared" si="1"/>
        <v>15</v>
      </c>
      <c r="B9" s="171" t="str">
        <f>'[25]Fig(34)Budget.categories'!G9:G36</f>
        <v>Estonia</v>
      </c>
      <c r="C9" s="171" t="str">
        <f>'[25]Fig(34)Budget.categories'!F9:F36</f>
        <v>EE</v>
      </c>
      <c r="D9" s="225">
        <f>'[25]raw data'!M10</f>
        <v>0.27517999999999998</v>
      </c>
      <c r="E9" s="225"/>
      <c r="F9" s="225">
        <f>'[25]raw data'!Q10</f>
        <v>0.30724000000000001</v>
      </c>
      <c r="G9" s="225"/>
      <c r="H9" s="225">
        <f>'[25]raw data'!R10</f>
        <v>0.30314000000000002</v>
      </c>
      <c r="I9" s="225"/>
      <c r="J9" s="225">
        <f>'[25]raw data'!O10</f>
        <v>0.26757999999999998</v>
      </c>
      <c r="K9" s="225"/>
      <c r="L9" s="225">
        <f>'[25]raw data'!S10</f>
        <v>0.30413000000000001</v>
      </c>
      <c r="M9" s="225"/>
      <c r="N9" s="225">
        <f>'[25]raw data'!T10</f>
        <v>0.30471999999999999</v>
      </c>
      <c r="O9" s="225"/>
      <c r="P9" s="225">
        <f>'[25]raw data'!U10</f>
        <v>0.29725000000000001</v>
      </c>
      <c r="Q9" s="225"/>
      <c r="R9" s="225">
        <f>'[25]raw data'!V10</f>
        <v>0.30875999999999998</v>
      </c>
    </row>
    <row r="10" spans="1:19">
      <c r="A10" s="171">
        <f t="shared" si="1"/>
        <v>25</v>
      </c>
      <c r="B10" s="171" t="str">
        <f>'[25]Fig(34)Budget.categories'!G10:G37</f>
        <v>Ireland</v>
      </c>
      <c r="C10" s="171" t="str">
        <f>'[25]Fig(34)Budget.categories'!F10:F37</f>
        <v>IE</v>
      </c>
      <c r="D10" s="225">
        <f>'[25]raw data'!M11</f>
        <v>0.26549</v>
      </c>
      <c r="E10" s="225"/>
      <c r="F10" s="225">
        <f>'[25]raw data'!Q11</f>
        <v>0.27927000000000002</v>
      </c>
      <c r="G10" s="225"/>
      <c r="H10" s="225">
        <f>'[25]raw data'!R11</f>
        <v>0.21457000000000001</v>
      </c>
      <c r="I10" s="225"/>
      <c r="J10" s="225">
        <f>'[25]raw data'!O11</f>
        <v>0.30802000000000002</v>
      </c>
      <c r="K10" s="225"/>
      <c r="L10" s="225">
        <f>'[25]raw data'!S11</f>
        <v>0.21615000000000001</v>
      </c>
      <c r="M10" s="225"/>
      <c r="N10" s="225">
        <f>'[25]raw data'!T11</f>
        <v>0.20881</v>
      </c>
      <c r="O10" s="225"/>
      <c r="P10" s="225">
        <f>'[25]raw data'!U11</f>
        <v>0.20491999999999999</v>
      </c>
      <c r="Q10" s="225"/>
      <c r="R10" s="225">
        <f>'[25]raw data'!V11</f>
        <v>0.19783000000000001</v>
      </c>
    </row>
    <row r="11" spans="1:19">
      <c r="A11" s="171">
        <f t="shared" si="1"/>
        <v>9</v>
      </c>
      <c r="B11" s="171" t="str">
        <f>'[25]Fig(34)Budget.categories'!G11:G38</f>
        <v>Greece</v>
      </c>
      <c r="C11" s="171" t="str">
        <f>'[25]Fig(34)Budget.categories'!F11:F38</f>
        <v>EL</v>
      </c>
      <c r="D11" s="225">
        <f>'[25]raw data'!M12</f>
        <v>0.29863000000000001</v>
      </c>
      <c r="E11" s="225"/>
      <c r="F11" s="225">
        <f>'[25]raw data'!Q12</f>
        <v>0.41443999999999998</v>
      </c>
      <c r="G11" s="225"/>
      <c r="H11" s="225">
        <f>'[25]raw data'!R12</f>
        <v>0.31286999999999998</v>
      </c>
      <c r="I11" s="225"/>
      <c r="J11" s="225">
        <f>'[25]raw data'!O12</f>
        <v>0.30947000000000002</v>
      </c>
      <c r="K11" s="225"/>
      <c r="L11" s="225">
        <f>'[25]raw data'!S12</f>
        <v>0.33460000000000001</v>
      </c>
      <c r="M11" s="225"/>
      <c r="N11" s="225">
        <f>'[25]raw data'!T12</f>
        <v>0.33643000000000001</v>
      </c>
      <c r="O11" s="225"/>
      <c r="P11" s="225">
        <f>'[25]raw data'!U12</f>
        <v>0.37334000000000001</v>
      </c>
      <c r="Q11" s="225"/>
      <c r="R11" s="225">
        <f>'[25]raw data'!V12</f>
        <v>0.36475000000000002</v>
      </c>
    </row>
    <row r="12" spans="1:19">
      <c r="A12" s="171">
        <f t="shared" si="1"/>
        <v>10</v>
      </c>
      <c r="B12" s="171" t="str">
        <f>'[25]Fig(34)Budget.categories'!G12:G39</f>
        <v>Spain *</v>
      </c>
      <c r="C12" s="171" t="str">
        <f>'[25]Fig(34)Budget.categories'!F12:F39</f>
        <v>ES</v>
      </c>
      <c r="D12" s="225">
        <f>'[25]raw data'!M13</f>
        <v>0.39079000000000003</v>
      </c>
      <c r="E12" s="225"/>
      <c r="F12" s="225">
        <f>'[25]raw data'!Q13</f>
        <v>0.35837999999999998</v>
      </c>
      <c r="G12" s="225"/>
      <c r="H12" s="225">
        <f>'[25]raw data'!R13</f>
        <v>0.35977999999999999</v>
      </c>
      <c r="I12" s="225"/>
      <c r="J12" s="225">
        <f>'[25]raw data'!O13</f>
        <v>0.37436000000000003</v>
      </c>
      <c r="K12" s="225"/>
      <c r="L12" s="225">
        <f>'[25]raw data'!S13</f>
        <v>0.34789999999999999</v>
      </c>
      <c r="M12" s="225"/>
      <c r="N12" s="225">
        <f>'[25]raw data'!T13</f>
        <v>0.34049000000000001</v>
      </c>
      <c r="O12" s="225"/>
      <c r="P12" s="225">
        <f>'[25]raw data'!U13</f>
        <v>0.34145999999999999</v>
      </c>
      <c r="Q12" s="225"/>
      <c r="R12" s="225">
        <f>'[25]raw data'!V13</f>
        <v>0.33957999999999999</v>
      </c>
    </row>
    <row r="13" spans="1:19">
      <c r="A13" s="171">
        <f t="shared" si="1"/>
        <v>23</v>
      </c>
      <c r="B13" s="171" t="str">
        <f>'[25]Fig(34)Budget.categories'!G13:G40</f>
        <v>France *</v>
      </c>
      <c r="C13" s="171" t="str">
        <f>'[25]Fig(34)Budget.categories'!F13:F40</f>
        <v>FR</v>
      </c>
      <c r="D13" s="225">
        <f>'[25]raw data'!M14</f>
        <v>0.23841000000000001</v>
      </c>
      <c r="E13" s="225"/>
      <c r="F13" s="225">
        <f>'[25]raw data'!Q14</f>
        <v>0.23150999999999999</v>
      </c>
      <c r="G13" s="225"/>
      <c r="H13" s="225">
        <f>'[25]raw data'!R14</f>
        <v>0.2278</v>
      </c>
      <c r="I13" s="225"/>
      <c r="J13" s="225">
        <f>'[25]raw data'!O14</f>
        <v>0.23008000000000001</v>
      </c>
      <c r="K13" s="225"/>
      <c r="L13" s="225">
        <f>'[25]raw data'!S14</f>
        <v>0.23154</v>
      </c>
      <c r="M13" s="225"/>
      <c r="N13" s="225">
        <f>'[25]raw data'!T14</f>
        <v>0.22906000000000001</v>
      </c>
      <c r="O13" s="225"/>
      <c r="P13" s="225">
        <f>'[25]raw data'!U14</f>
        <v>0.23429</v>
      </c>
      <c r="Q13" s="225"/>
      <c r="R13" s="225">
        <f>'[25]raw data'!V14</f>
        <v>0.23277</v>
      </c>
    </row>
    <row r="14" spans="1:19">
      <c r="A14" s="171">
        <f t="shared" si="1"/>
        <v>5</v>
      </c>
      <c r="B14" s="171" t="str">
        <f>'[25]Fig(34)Budget.categories'!G14:G41</f>
        <v>Croatia</v>
      </c>
      <c r="C14" s="171" t="str">
        <f>'[25]Fig(34)Budget.categories'!F14:F41</f>
        <v>HR</v>
      </c>
      <c r="D14" s="225">
        <f>'[25]raw data'!M15</f>
        <v>0.54578000000000004</v>
      </c>
      <c r="E14" s="225"/>
      <c r="F14" s="225">
        <f>'[25]raw data'!Q15</f>
        <v>0.46333000000000002</v>
      </c>
      <c r="G14" s="225"/>
      <c r="H14" s="225">
        <f>'[25]raw data'!R15</f>
        <v>0.45777000000000001</v>
      </c>
      <c r="I14" s="225"/>
      <c r="J14" s="225">
        <f>'[25]raw data'!O15</f>
        <v>0.52003999999999995</v>
      </c>
      <c r="K14" s="225"/>
      <c r="L14" s="225">
        <f>'[25]raw data'!S15</f>
        <v>0.44955000000000001</v>
      </c>
      <c r="M14" s="225"/>
      <c r="N14" s="225">
        <f>'[25]raw data'!T15</f>
        <v>0.44649</v>
      </c>
      <c r="O14" s="225"/>
      <c r="P14" s="225">
        <f>'[25]raw data'!U15</f>
        <v>0.41292000000000001</v>
      </c>
      <c r="Q14" s="225"/>
      <c r="R14" s="225">
        <f>'[25]raw data'!V15</f>
        <v>0.41943000000000003</v>
      </c>
    </row>
    <row r="15" spans="1:19">
      <c r="A15" s="171">
        <f t="shared" si="1"/>
        <v>11</v>
      </c>
      <c r="B15" s="171" t="str">
        <f>'[25]Fig(34)Budget.categories'!G15:G42</f>
        <v>Italy</v>
      </c>
      <c r="C15" s="171" t="str">
        <f>'[25]Fig(34)Budget.categories'!F15:F42</f>
        <v>IT</v>
      </c>
      <c r="D15" s="225">
        <f>'[25]raw data'!M16</f>
        <v>0.31980999999999998</v>
      </c>
      <c r="E15" s="225"/>
      <c r="F15" s="225">
        <f>'[25]raw data'!Q16</f>
        <v>0.32880999999999999</v>
      </c>
      <c r="G15" s="225"/>
      <c r="H15" s="225">
        <f>'[25]raw data'!R16</f>
        <v>0.33600000000000002</v>
      </c>
      <c r="I15" s="225"/>
      <c r="J15" s="225">
        <f>'[25]raw data'!O16</f>
        <v>0.31545000000000001</v>
      </c>
      <c r="K15" s="225"/>
      <c r="L15" s="225">
        <f>'[25]raw data'!S16</f>
        <v>0.32138</v>
      </c>
      <c r="M15" s="225"/>
      <c r="N15" s="225">
        <f>'[25]raw data'!T16</f>
        <v>0.32430999999999999</v>
      </c>
      <c r="O15" s="225"/>
      <c r="P15" s="225">
        <f>'[25]raw data'!U16</f>
        <v>0.32806999999999997</v>
      </c>
      <c r="Q15" s="225"/>
      <c r="R15" s="225">
        <f>'[25]raw data'!V16</f>
        <v>0.33395999999999998</v>
      </c>
    </row>
    <row r="16" spans="1:19">
      <c r="A16" s="171">
        <f t="shared" si="1"/>
        <v>27</v>
      </c>
      <c r="B16" s="171" t="str">
        <f>'[25]Fig(34)Budget.categories'!G16:G43</f>
        <v>Cyprus</v>
      </c>
      <c r="C16" s="171" t="str">
        <f>'[25]Fig(34)Budget.categories'!F16:F43</f>
        <v>CY</v>
      </c>
      <c r="D16" s="225">
        <f>'[25]raw data'!M17</f>
        <v>0.13138</v>
      </c>
      <c r="E16" s="225"/>
      <c r="F16" s="225">
        <f>'[25]raw data'!Q17</f>
        <v>0.12506999999999999</v>
      </c>
      <c r="G16" s="225"/>
      <c r="H16" s="225">
        <f>'[25]raw data'!R17</f>
        <v>0.12078</v>
      </c>
      <c r="I16" s="225"/>
      <c r="J16" s="225">
        <f>'[25]raw data'!O17</f>
        <v>0.13374</v>
      </c>
      <c r="K16" s="225"/>
      <c r="L16" s="225">
        <f>'[25]raw data'!S17</f>
        <v>0.1215</v>
      </c>
      <c r="M16" s="225"/>
      <c r="N16" s="225">
        <f>'[25]raw data'!T17</f>
        <v>0.13022</v>
      </c>
      <c r="O16" s="225"/>
      <c r="P16" s="225">
        <f>'[25]raw data'!U17</f>
        <v>0.16236999999999999</v>
      </c>
      <c r="Q16" s="225"/>
      <c r="R16" s="225">
        <f>'[25]raw data'!V17</f>
        <v>0.13639999999999999</v>
      </c>
    </row>
    <row r="17" spans="1:21">
      <c r="A17" s="171">
        <f t="shared" si="1"/>
        <v>4</v>
      </c>
      <c r="B17" s="171" t="str">
        <f>'[25]Fig(34)Budget.categories'!G17:G44</f>
        <v>Latvia</v>
      </c>
      <c r="C17" s="171" t="str">
        <f>'[25]Fig(34)Budget.categories'!F17:F44</f>
        <v>LV</v>
      </c>
      <c r="D17" s="225">
        <f>'[25]raw data'!M18</f>
        <v>0.39655000000000001</v>
      </c>
      <c r="E17" s="225"/>
      <c r="F17" s="225">
        <f>'[25]raw data'!Q18</f>
        <v>0.39765</v>
      </c>
      <c r="G17" s="225"/>
      <c r="H17" s="225">
        <f>'[25]raw data'!R18</f>
        <v>0.41424</v>
      </c>
      <c r="I17" s="225"/>
      <c r="J17" s="225">
        <f>'[25]raw data'!O18</f>
        <v>0.40272000000000002</v>
      </c>
      <c r="K17" s="225"/>
      <c r="L17" s="225">
        <f>'[25]raw data'!S18</f>
        <v>0.40394000000000002</v>
      </c>
      <c r="M17" s="225"/>
      <c r="N17" s="225">
        <f>'[25]raw data'!T18</f>
        <v>0.41002</v>
      </c>
      <c r="O17" s="225"/>
      <c r="P17" s="225">
        <f>'[25]raw data'!U18</f>
        <v>0.41410000000000002</v>
      </c>
      <c r="Q17" s="225"/>
      <c r="R17" s="225">
        <f>'[25]raw data'!V18</f>
        <v>0.42481000000000002</v>
      </c>
    </row>
    <row r="18" spans="1:21">
      <c r="A18" s="171">
        <f t="shared" si="1"/>
        <v>20</v>
      </c>
      <c r="B18" s="171" t="str">
        <f>'[25]Fig(34)Budget.categories'!G18:G45</f>
        <v>Lithuania</v>
      </c>
      <c r="C18" s="171" t="str">
        <f>'[25]Fig(34)Budget.categories'!F18:F45</f>
        <v>LT</v>
      </c>
      <c r="D18" s="225">
        <f>'[25]raw data'!M19</f>
        <v>0.29805999999999999</v>
      </c>
      <c r="E18" s="225"/>
      <c r="F18" s="225">
        <f>'[25]raw data'!Q19</f>
        <v>0.26245000000000002</v>
      </c>
      <c r="G18" s="225"/>
      <c r="H18" s="225">
        <f>'[25]raw data'!R19</f>
        <v>0.27861999999999998</v>
      </c>
      <c r="I18" s="225"/>
      <c r="J18" s="225">
        <f>'[25]raw data'!O19</f>
        <v>0.26541999999999999</v>
      </c>
      <c r="K18" s="225"/>
      <c r="L18" s="225">
        <f>'[25]raw data'!S19</f>
        <v>0.27212999999999998</v>
      </c>
      <c r="M18" s="225"/>
      <c r="N18" s="225">
        <f>'[25]raw data'!T19</f>
        <v>0.26114999999999999</v>
      </c>
      <c r="O18" s="225"/>
      <c r="P18" s="225">
        <f>'[25]raw data'!U19</f>
        <v>0.25657999999999997</v>
      </c>
      <c r="Q18" s="225"/>
      <c r="R18" s="225">
        <f>'[25]raw data'!V19</f>
        <v>0.25835999999999998</v>
      </c>
    </row>
    <row r="19" spans="1:21">
      <c r="A19" s="171">
        <f t="shared" si="1"/>
        <v>24</v>
      </c>
      <c r="B19" s="171" t="str">
        <f>'[25]Fig(34)Budget.categories'!G19:G46</f>
        <v>Luxembourg</v>
      </c>
      <c r="C19" s="171" t="str">
        <f>'[25]Fig(34)Budget.categories'!F19:F46</f>
        <v>LU</v>
      </c>
      <c r="D19" s="225">
        <f>'[25]raw data'!M20</f>
        <v>0.23044000000000001</v>
      </c>
      <c r="E19" s="225"/>
      <c r="F19" s="225">
        <f>'[25]raw data'!Q20</f>
        <v>0.20432</v>
      </c>
      <c r="G19" s="225"/>
      <c r="H19" s="225">
        <f>'[25]raw data'!R20</f>
        <v>0.20823</v>
      </c>
      <c r="I19" s="225"/>
      <c r="J19" s="225">
        <f>'[25]raw data'!O20</f>
        <v>0.21698999999999999</v>
      </c>
      <c r="K19" s="225"/>
      <c r="L19" s="225">
        <f>'[25]raw data'!S20</f>
        <v>0.21601999999999999</v>
      </c>
      <c r="M19" s="225"/>
      <c r="N19" s="225">
        <f>'[25]raw data'!T20</f>
        <v>0.21623000000000001</v>
      </c>
      <c r="O19" s="225"/>
      <c r="P19" s="225">
        <f>'[25]raw data'!U20</f>
        <v>0.21748999999999999</v>
      </c>
      <c r="Q19" s="225"/>
      <c r="R19" s="225">
        <f>'[25]raw data'!V20</f>
        <v>0.22972000000000001</v>
      </c>
    </row>
    <row r="20" spans="1:21">
      <c r="A20" s="171">
        <f t="shared" si="1"/>
        <v>7</v>
      </c>
      <c r="B20" s="171" t="str">
        <f>'[25]Fig(34)Budget.categories'!G20:G47</f>
        <v>Hungary</v>
      </c>
      <c r="C20" s="171" t="str">
        <f>'[25]Fig(34)Budget.categories'!F20:F47</f>
        <v>HU</v>
      </c>
      <c r="D20" s="225">
        <f>'[25]raw data'!M21</f>
        <v>0.38318000000000002</v>
      </c>
      <c r="E20" s="225"/>
      <c r="F20" s="225">
        <f>'[25]raw data'!Q21</f>
        <v>0.38607999999999998</v>
      </c>
      <c r="G20" s="225"/>
      <c r="H20" s="225">
        <f>'[25]raw data'!R21</f>
        <v>0.38085000000000002</v>
      </c>
      <c r="I20" s="225"/>
      <c r="J20" s="225">
        <f>'[25]raw data'!O21</f>
        <v>0.40978999999999999</v>
      </c>
      <c r="K20" s="225"/>
      <c r="L20" s="225">
        <f>'[25]raw data'!S21</f>
        <v>0.40909000000000001</v>
      </c>
      <c r="M20" s="225"/>
      <c r="N20" s="225">
        <f>'[25]raw data'!T21</f>
        <v>0.40565000000000001</v>
      </c>
      <c r="O20" s="225"/>
      <c r="P20" s="225">
        <f>'[25]raw data'!U21</f>
        <v>0.41177999999999998</v>
      </c>
      <c r="Q20" s="225"/>
      <c r="R20" s="225">
        <f>'[25]raw data'!V21</f>
        <v>0.41387000000000002</v>
      </c>
    </row>
    <row r="21" spans="1:21">
      <c r="A21" s="171">
        <f t="shared" si="1"/>
        <v>16</v>
      </c>
      <c r="B21" s="171" t="str">
        <f>'[25]Fig(34)Budget.categories'!G21:G48</f>
        <v>Malta</v>
      </c>
      <c r="C21" s="171" t="str">
        <f>'[25]Fig(34)Budget.categories'!F21:F48</f>
        <v>MT</v>
      </c>
      <c r="D21" s="225">
        <f>'[25]raw data'!M22</f>
        <v>0.30697000000000002</v>
      </c>
      <c r="E21" s="225"/>
      <c r="F21" s="225">
        <f>'[25]raw data'!Q22</f>
        <v>0.33217000000000002</v>
      </c>
      <c r="G21" s="225"/>
      <c r="H21" s="225">
        <f>'[25]raw data'!R22</f>
        <v>0.26456000000000002</v>
      </c>
      <c r="I21" s="225"/>
      <c r="J21" s="225">
        <f>'[25]raw data'!O22</f>
        <v>0.31792999999999999</v>
      </c>
      <c r="K21" s="225"/>
      <c r="L21" s="225">
        <f>'[25]raw data'!S22</f>
        <v>0.27084999999999998</v>
      </c>
      <c r="M21" s="225"/>
      <c r="N21" s="225">
        <f>'[25]raw data'!T22</f>
        <v>0.24876999999999999</v>
      </c>
      <c r="O21" s="225"/>
      <c r="P21" s="225">
        <f>'[25]raw data'!U22</f>
        <v>0.24995999999999999</v>
      </c>
      <c r="Q21" s="225"/>
      <c r="R21" s="225">
        <f>'[25]raw data'!V22</f>
        <v>0.28454000000000002</v>
      </c>
    </row>
    <row r="22" spans="1:21">
      <c r="A22" s="171">
        <f t="shared" si="1"/>
        <v>17</v>
      </c>
      <c r="B22" s="171" t="str">
        <f>'[25]Fig(34)Budget.categories'!G22:G49</f>
        <v>Netherlands</v>
      </c>
      <c r="C22" s="171" t="str">
        <f>'[25]Fig(34)Budget.categories'!F22:F49</f>
        <v>NL</v>
      </c>
      <c r="D22" s="225">
        <f>'[25]raw data'!M23</f>
        <v>0.30680000000000002</v>
      </c>
      <c r="E22" s="225"/>
      <c r="F22" s="225">
        <f>'[25]raw data'!Q23</f>
        <v>0.28634999999999999</v>
      </c>
      <c r="G22" s="225"/>
      <c r="H22" s="225">
        <f>'[25]raw data'!R23</f>
        <v>0.27694999999999997</v>
      </c>
      <c r="I22" s="225"/>
      <c r="J22" s="225">
        <f>'[25]raw data'!O23</f>
        <v>0.30092999999999998</v>
      </c>
      <c r="K22" s="225"/>
      <c r="L22" s="225">
        <f>'[25]raw data'!S23</f>
        <v>0.27572000000000002</v>
      </c>
      <c r="M22" s="225"/>
      <c r="N22" s="225">
        <f>'[25]raw data'!T23</f>
        <v>0.27433999999999997</v>
      </c>
      <c r="O22" s="225"/>
      <c r="P22" s="225">
        <f>'[25]raw data'!U23</f>
        <v>0.27816999999999997</v>
      </c>
      <c r="Q22" s="225"/>
      <c r="R22" s="225">
        <f>'[25]raw data'!V23</f>
        <v>0.27361999999999997</v>
      </c>
    </row>
    <row r="23" spans="1:21">
      <c r="A23" s="171">
        <f t="shared" si="1"/>
        <v>18</v>
      </c>
      <c r="B23" s="171" t="str">
        <f>'[25]Fig(34)Budget.categories'!G23:G50</f>
        <v>Austria</v>
      </c>
      <c r="C23" s="171" t="str">
        <f>'[25]Fig(34)Budget.categories'!F23:F50</f>
        <v>AT</v>
      </c>
      <c r="D23" s="225">
        <f>'[25]raw data'!M24</f>
        <v>0.27804000000000001</v>
      </c>
      <c r="E23" s="225"/>
      <c r="F23" s="225">
        <f>'[25]raw data'!Q24</f>
        <v>0.28854999999999997</v>
      </c>
      <c r="G23" s="225"/>
      <c r="H23" s="225">
        <f>'[25]raw data'!R24</f>
        <v>0.29316999999999999</v>
      </c>
      <c r="I23" s="225"/>
      <c r="J23" s="225">
        <f>'[25]raw data'!O24</f>
        <v>0.27589999999999998</v>
      </c>
      <c r="K23" s="225"/>
      <c r="L23" s="225">
        <f>'[25]raw data'!S24</f>
        <v>0.28493000000000002</v>
      </c>
      <c r="M23" s="225"/>
      <c r="N23" s="225">
        <f>'[25]raw data'!T24</f>
        <v>0.28355999999999998</v>
      </c>
      <c r="O23" s="225"/>
      <c r="P23" s="225">
        <f>'[25]raw data'!U24</f>
        <v>0.27622000000000002</v>
      </c>
      <c r="Q23" s="225"/>
      <c r="R23" s="225">
        <f>'[25]raw data'!V24</f>
        <v>0.27216000000000001</v>
      </c>
    </row>
    <row r="24" spans="1:21">
      <c r="A24" s="171">
        <f t="shared" si="1"/>
        <v>2</v>
      </c>
      <c r="B24" s="171" t="str">
        <f>'[25]Fig(34)Budget.categories'!G24:G51</f>
        <v>Poland</v>
      </c>
      <c r="C24" s="171" t="str">
        <f>'[25]Fig(34)Budget.categories'!F24:F51</f>
        <v>PL</v>
      </c>
      <c r="D24" s="225">
        <f>'[25]raw data'!M25</f>
        <v>0.57415000000000005</v>
      </c>
      <c r="E24" s="225"/>
      <c r="F24" s="225">
        <f>'[25]raw data'!Q25</f>
        <v>0.52146999999999999</v>
      </c>
      <c r="G24" s="225"/>
      <c r="H24" s="225">
        <f>'[25]raw data'!R25</f>
        <v>0.51663999999999999</v>
      </c>
      <c r="I24" s="225"/>
      <c r="J24" s="225">
        <f>'[25]raw data'!O25</f>
        <v>0.53713</v>
      </c>
      <c r="K24" s="225"/>
      <c r="L24" s="225">
        <f>'[25]raw data'!S25</f>
        <v>0.51068999999999998</v>
      </c>
      <c r="M24" s="225"/>
      <c r="N24" s="225">
        <f>'[25]raw data'!T25</f>
        <v>0.50163000000000002</v>
      </c>
      <c r="O24" s="225"/>
      <c r="P24" s="225">
        <f>'[25]raw data'!U25</f>
        <v>0.50882000000000005</v>
      </c>
      <c r="Q24" s="225"/>
      <c r="R24" s="225">
        <f>'[25]raw data'!V25</f>
        <v>0.51407999999999998</v>
      </c>
    </row>
    <row r="25" spans="1:21">
      <c r="A25" s="171">
        <f t="shared" si="1"/>
        <v>13</v>
      </c>
      <c r="B25" s="171" t="str">
        <f>'[25]Fig(34)Budget.categories'!G25:G52</f>
        <v>Portugal *</v>
      </c>
      <c r="C25" s="171" t="str">
        <f>'[25]Fig(34)Budget.categories'!F25:F52</f>
        <v>PT</v>
      </c>
      <c r="D25" s="225">
        <f>'[25]raw data'!M26</f>
        <v>0.40522999999999998</v>
      </c>
      <c r="E25" s="225"/>
      <c r="F25" s="225">
        <f>'[25]raw data'!Q26</f>
        <v>0.34540999999999999</v>
      </c>
      <c r="G25" s="225"/>
      <c r="H25" s="225">
        <f>'[25]raw data'!R26</f>
        <v>0.35074</v>
      </c>
      <c r="I25" s="225"/>
      <c r="J25" s="225">
        <f>'[25]raw data'!O26</f>
        <v>0.34156999999999998</v>
      </c>
      <c r="K25" s="225"/>
      <c r="L25" s="225">
        <f>'[25]raw data'!S26</f>
        <v>0.34752</v>
      </c>
      <c r="M25" s="225"/>
      <c r="N25" s="225">
        <f>'[25]raw data'!T26</f>
        <v>0.32949000000000001</v>
      </c>
      <c r="O25" s="225"/>
      <c r="P25" s="225">
        <f>'[25]raw data'!U26</f>
        <v>0.33567999999999998</v>
      </c>
      <c r="Q25" s="225"/>
      <c r="R25" s="225">
        <f>'[25]raw data'!V26</f>
        <v>0.32755000000000001</v>
      </c>
    </row>
    <row r="26" spans="1:21">
      <c r="A26" s="171">
        <f t="shared" si="1"/>
        <v>6</v>
      </c>
      <c r="B26" s="171" t="str">
        <f>'[25]Fig(34)Budget.categories'!G26:G53</f>
        <v>Romania</v>
      </c>
      <c r="C26" s="171" t="str">
        <f>'[25]Fig(34)Budget.categories'!F26:F53</f>
        <v>RO</v>
      </c>
      <c r="D26" s="225">
        <f>'[25]raw data'!M27</f>
        <v>0.3</v>
      </c>
      <c r="E26" s="225"/>
      <c r="F26" s="225">
        <f>'[25]raw data'!Q27</f>
        <v>0.4</v>
      </c>
      <c r="G26" s="225"/>
      <c r="H26" s="225">
        <f>'[25]raw data'!R27</f>
        <v>0.4</v>
      </c>
      <c r="I26" s="225"/>
      <c r="J26" s="225">
        <f>'[25]raw data'!O27</f>
        <v>0.3</v>
      </c>
      <c r="K26" s="225"/>
      <c r="L26" s="225">
        <f>'[25]raw data'!S27</f>
        <v>0.4</v>
      </c>
      <c r="M26" s="225"/>
      <c r="N26" s="225">
        <f>'[25]raw data'!T27</f>
        <v>0.48320999999999997</v>
      </c>
      <c r="O26" s="225"/>
      <c r="P26" s="225">
        <f>'[25]raw data'!U27</f>
        <v>0.40650999999999998</v>
      </c>
      <c r="Q26" s="225"/>
      <c r="R26" s="225">
        <f>'[25]raw data'!V27</f>
        <v>0.41485</v>
      </c>
    </row>
    <row r="27" spans="1:21">
      <c r="A27" s="171">
        <f t="shared" si="1"/>
        <v>3</v>
      </c>
      <c r="B27" s="171" t="str">
        <f>'[25]Fig(34)Budget.categories'!G27:G54</f>
        <v>Slovenia</v>
      </c>
      <c r="C27" s="171" t="str">
        <f>'[25]Fig(34)Budget.categories'!F27:F54</f>
        <v>SI</v>
      </c>
      <c r="D27" s="225">
        <f>'[25]raw data'!M28</f>
        <v>0.57681000000000004</v>
      </c>
      <c r="E27" s="225"/>
      <c r="F27" s="225">
        <f>'[25]raw data'!Q28</f>
        <v>0.51719000000000004</v>
      </c>
      <c r="G27" s="225"/>
      <c r="H27" s="225">
        <f>'[25]raw data'!R28</f>
        <v>0.49193999999999999</v>
      </c>
      <c r="I27" s="225"/>
      <c r="J27" s="225">
        <f>'[25]raw data'!O28</f>
        <v>0.55076000000000003</v>
      </c>
      <c r="K27" s="225"/>
      <c r="L27" s="225">
        <f>'[25]raw data'!S28</f>
        <v>0.49185000000000001</v>
      </c>
      <c r="M27" s="225"/>
      <c r="N27" s="225">
        <f>'[25]raw data'!T28</f>
        <v>0.46081</v>
      </c>
      <c r="O27" s="225"/>
      <c r="P27" s="225">
        <f>'[25]raw data'!U28</f>
        <v>0.45261000000000001</v>
      </c>
      <c r="Q27" s="225"/>
      <c r="R27" s="225">
        <f>'[25]raw data'!V28</f>
        <v>0.45713999999999999</v>
      </c>
    </row>
    <row r="28" spans="1:21">
      <c r="A28" s="171">
        <f t="shared" si="1"/>
        <v>12</v>
      </c>
      <c r="B28" s="171" t="str">
        <f>'[25]Fig(34)Budget.categories'!G28:G55</f>
        <v>Slovakia *</v>
      </c>
      <c r="C28" s="171" t="str">
        <f>'[25]Fig(34)Budget.categories'!F28:F55</f>
        <v>SK</v>
      </c>
      <c r="D28" s="225">
        <f>'[25]raw data'!M29</f>
        <v>0.30675000000000002</v>
      </c>
      <c r="E28" s="225"/>
      <c r="F28" s="225">
        <f>'[25]raw data'!Q29</f>
        <v>0.31483</v>
      </c>
      <c r="G28" s="225"/>
      <c r="H28" s="225">
        <f>'[25]raw data'!R29</f>
        <v>0.33182</v>
      </c>
      <c r="I28" s="225"/>
      <c r="J28" s="225">
        <f>'[25]raw data'!O29</f>
        <v>0.30541000000000001</v>
      </c>
      <c r="K28" s="225"/>
      <c r="L28" s="225">
        <f>'[25]raw data'!S29</f>
        <v>0.26561000000000001</v>
      </c>
      <c r="M28" s="225"/>
      <c r="N28" s="225">
        <f>'[25]raw data'!T29</f>
        <v>0.26768999999999998</v>
      </c>
      <c r="O28" s="225"/>
      <c r="P28" s="225">
        <f>'[25]raw data'!U29</f>
        <v>0.28828999999999999</v>
      </c>
      <c r="Q28" s="225"/>
      <c r="R28" s="225">
        <f>'[25]raw data'!V29</f>
        <v>0.33213999999999999</v>
      </c>
    </row>
    <row r="29" spans="1:21">
      <c r="A29" s="171">
        <f t="shared" si="1"/>
        <v>21</v>
      </c>
      <c r="B29" s="171" t="str">
        <f>'[25]Fig(34)Budget.categories'!G29:G56</f>
        <v>Finland</v>
      </c>
      <c r="C29" s="171" t="str">
        <f>'[25]Fig(34)Budget.categories'!F29:F56</f>
        <v>FI</v>
      </c>
      <c r="D29" s="225">
        <f>'[25]raw data'!M30</f>
        <v>0.25885000000000002</v>
      </c>
      <c r="E29" s="225"/>
      <c r="F29" s="225">
        <f>'[25]raw data'!Q30</f>
        <v>0.23635</v>
      </c>
      <c r="G29" s="225"/>
      <c r="H29" s="225">
        <f>'[25]raw data'!R30</f>
        <v>0.23086000000000001</v>
      </c>
      <c r="I29" s="225"/>
      <c r="J29" s="225">
        <f>'[25]raw data'!O30</f>
        <v>0.23279</v>
      </c>
      <c r="K29" s="225"/>
      <c r="L29" s="225">
        <f>'[25]raw data'!S30</f>
        <v>0.23169999999999999</v>
      </c>
      <c r="M29" s="225"/>
      <c r="N29" s="225">
        <f>'[25]raw data'!T30</f>
        <v>0.24038999999999999</v>
      </c>
      <c r="O29" s="225"/>
      <c r="P29" s="225">
        <f>'[25]raw data'!U30</f>
        <v>0.23663000000000001</v>
      </c>
      <c r="Q29" s="225"/>
      <c r="R29" s="225">
        <f>'[25]raw data'!V30</f>
        <v>0.25679999999999997</v>
      </c>
    </row>
    <row r="30" spans="1:21">
      <c r="A30" s="171">
        <f t="shared" si="1"/>
        <v>19</v>
      </c>
      <c r="B30" s="171" t="str">
        <f>'[25]Fig(34)Budget.categories'!G30:G57</f>
        <v>Sweden</v>
      </c>
      <c r="C30" s="171" t="str">
        <f>'[25]Fig(34)Budget.categories'!F30:F57</f>
        <v>SE</v>
      </c>
      <c r="D30" s="225">
        <f>'[25]raw data'!M31</f>
        <v>0.27411999999999997</v>
      </c>
      <c r="E30" s="225"/>
      <c r="F30" s="225">
        <f>'[25]raw data'!Q31</f>
        <v>0.28126000000000001</v>
      </c>
      <c r="G30" s="225"/>
      <c r="H30" s="225">
        <f>'[25]raw data'!R31</f>
        <v>0.26795000000000002</v>
      </c>
      <c r="I30" s="225"/>
      <c r="J30" s="225">
        <f>'[25]raw data'!O31</f>
        <v>0.27814</v>
      </c>
      <c r="K30" s="225"/>
      <c r="L30" s="225">
        <f>'[25]raw data'!S31</f>
        <v>0.27401999999999999</v>
      </c>
      <c r="M30" s="225"/>
      <c r="N30" s="225">
        <f>'[25]raw data'!T31</f>
        <v>0.27145000000000002</v>
      </c>
      <c r="O30" s="225"/>
      <c r="P30" s="225">
        <f>'[25]raw data'!U31</f>
        <v>0.26785999999999999</v>
      </c>
      <c r="Q30" s="225"/>
      <c r="R30" s="225">
        <f>'[25]raw data'!V31</f>
        <v>0.26630999999999999</v>
      </c>
    </row>
    <row r="31" spans="1:21">
      <c r="A31" s="204"/>
      <c r="B31" s="204" t="str">
        <f>'[25]Fig(34)Budget.categories'!G31:G58</f>
        <v>United Kingdom</v>
      </c>
      <c r="C31" s="204" t="str">
        <f>'[25]Fig(34)Budget.categories'!F31:F58</f>
        <v>UK</v>
      </c>
      <c r="D31" s="226">
        <f>'[25]raw data'!M32</f>
        <v>0.5</v>
      </c>
      <c r="E31" s="226"/>
      <c r="F31" s="226">
        <f>'[25]raw data'!Q32</f>
        <v>0.4</v>
      </c>
      <c r="G31" s="226"/>
      <c r="H31" s="226">
        <f>'[25]raw data'!R32</f>
        <v>0.4</v>
      </c>
      <c r="I31" s="226"/>
      <c r="J31" s="226">
        <f>'[25]raw data'!O32</f>
        <v>0.5</v>
      </c>
      <c r="K31" s="226"/>
      <c r="L31" s="226">
        <f>'[25]raw data'!S32</f>
        <v>0.4</v>
      </c>
      <c r="M31" s="226"/>
      <c r="N31" s="226">
        <f>'[25]raw data'!T32</f>
        <v>0.4</v>
      </c>
      <c r="O31" s="226"/>
      <c r="P31" s="226">
        <f>'[25]raw data'!U32</f>
        <v>0.4</v>
      </c>
      <c r="Q31" s="226"/>
      <c r="R31" s="226">
        <f>'[25]raw data'!V32</f>
        <v>0.4</v>
      </c>
      <c r="S31" s="204"/>
      <c r="T31" s="204"/>
      <c r="U31" s="204"/>
    </row>
    <row r="32" spans="1:21">
      <c r="A32" s="204"/>
      <c r="B32" s="204" t="str">
        <f>'[25]Fig(34)Budget.categories'!G32:G59</f>
        <v>Iceland</v>
      </c>
      <c r="C32" s="204" t="str">
        <f>'[25]Fig(34)Budget.categories'!F32:F59</f>
        <v>IS</v>
      </c>
      <c r="D32" s="226">
        <f>'[25]raw data'!M33</f>
        <v>0.18668000000000001</v>
      </c>
      <c r="E32" s="226"/>
      <c r="F32" s="226">
        <f>'[25]raw data'!Q33</f>
        <v>0.2021</v>
      </c>
      <c r="G32" s="226"/>
      <c r="H32" s="226">
        <f>'[25]raw data'!R33</f>
        <v>0.21712999999999999</v>
      </c>
      <c r="I32" s="226"/>
      <c r="J32" s="226">
        <f>'[25]raw data'!O33</f>
        <v>0.18953</v>
      </c>
      <c r="K32" s="226"/>
      <c r="L32" s="226">
        <f>'[25]raw data'!S33</f>
        <v>0.21675</v>
      </c>
      <c r="M32" s="226"/>
      <c r="N32" s="226">
        <f>'[25]raw data'!T33</f>
        <v>0.23152</v>
      </c>
      <c r="O32" s="226"/>
      <c r="P32" s="226">
        <f>'[25]raw data'!U33</f>
        <v>0.24684</v>
      </c>
      <c r="Q32" s="226"/>
      <c r="R32" s="226">
        <f>'[25]raw data'!V33</f>
        <v>0.24098</v>
      </c>
      <c r="S32" s="204"/>
      <c r="T32" s="204"/>
      <c r="U32" s="204"/>
    </row>
    <row r="33" spans="1:21">
      <c r="A33" s="204"/>
      <c r="B33" s="204" t="str">
        <f>'[25]Fig(34)Budget.categories'!G33:G60</f>
        <v>Norway</v>
      </c>
      <c r="C33" s="204" t="str">
        <f>'[25]Fig(34)Budget.categories'!F33:F60</f>
        <v>NO</v>
      </c>
      <c r="D33" s="226">
        <f>'[25]raw data'!M34</f>
        <v>0.15439</v>
      </c>
      <c r="E33" s="226"/>
      <c r="F33" s="226">
        <f>'[25]raw data'!Q34</f>
        <v>0.16855999999999999</v>
      </c>
      <c r="G33" s="226"/>
      <c r="H33" s="226">
        <f>'[25]raw data'!R34</f>
        <v>0.15467</v>
      </c>
      <c r="I33" s="226"/>
      <c r="J33" s="226">
        <f>'[25]raw data'!O34</f>
        <v>0.15668000000000001</v>
      </c>
      <c r="K33" s="226"/>
      <c r="L33" s="226">
        <f>'[25]raw data'!S34</f>
        <v>0.16516</v>
      </c>
      <c r="M33" s="226"/>
      <c r="N33" s="226">
        <f>'[25]raw data'!T34</f>
        <v>0.15609999999999999</v>
      </c>
      <c r="O33" s="226"/>
      <c r="P33" s="226">
        <f>'[25]raw data'!U34</f>
        <v>0.14752999999999999</v>
      </c>
      <c r="Q33" s="226"/>
      <c r="R33" s="226">
        <f>'[25]raw data'!V34</f>
        <v>0.15426999999999999</v>
      </c>
      <c r="S33" s="204"/>
      <c r="T33" s="204"/>
      <c r="U33" s="204"/>
    </row>
    <row r="34" spans="1:21">
      <c r="A34" s="204"/>
      <c r="B34" s="204" t="str">
        <f>'[25]Fig(34)Budget.categories'!G34:G61</f>
        <v>Switzerland</v>
      </c>
      <c r="C34" s="204" t="str">
        <f>'[25]Fig(34)Budget.categories'!F34:F61</f>
        <v>CH</v>
      </c>
      <c r="D34" s="226">
        <f>'[25]raw data'!M35</f>
        <v>0.25197999999999998</v>
      </c>
      <c r="E34" s="226"/>
      <c r="F34" s="226">
        <f>'[25]raw data'!Q35</f>
        <v>0.27986</v>
      </c>
      <c r="G34" s="226"/>
      <c r="H34" s="226">
        <f>'[25]raw data'!R35</f>
        <v>0.28416999999999998</v>
      </c>
      <c r="I34" s="226"/>
      <c r="J34" s="226">
        <f>'[25]raw data'!O35</f>
        <v>0.28004000000000001</v>
      </c>
      <c r="K34" s="226"/>
      <c r="L34" s="226">
        <f>'[25]raw data'!S35</f>
        <v>0.27732000000000001</v>
      </c>
      <c r="M34" s="226"/>
      <c r="N34" s="226">
        <f>'[25]raw data'!T35</f>
        <v>0.27862999999999999</v>
      </c>
      <c r="O34" s="226"/>
      <c r="P34" s="226">
        <f>'[25]raw data'!U35</f>
        <v>0.27449000000000001</v>
      </c>
      <c r="Q34" s="226"/>
      <c r="R34" s="226">
        <f>'[25]raw data'!V35</f>
        <v>0.27271000000000001</v>
      </c>
      <c r="S34" s="204"/>
      <c r="T34" s="204"/>
      <c r="U34" s="204"/>
    </row>
    <row r="36" spans="1:21" ht="15" thickBot="1"/>
    <row r="37" spans="1:21" ht="26.4">
      <c r="C37" s="217" t="s">
        <v>166</v>
      </c>
      <c r="D37" s="218">
        <v>2010</v>
      </c>
      <c r="E37" s="219" t="s">
        <v>314</v>
      </c>
      <c r="F37" s="220">
        <v>2014</v>
      </c>
      <c r="G37" s="219" t="s">
        <v>314</v>
      </c>
      <c r="H37" s="221">
        <v>2015</v>
      </c>
      <c r="I37" s="219" t="s">
        <v>314</v>
      </c>
      <c r="J37" s="222">
        <v>2012</v>
      </c>
      <c r="K37" s="222" t="s">
        <v>314</v>
      </c>
      <c r="L37" s="221">
        <v>2016</v>
      </c>
      <c r="M37" s="219" t="s">
        <v>314</v>
      </c>
      <c r="N37" s="223">
        <v>2017</v>
      </c>
      <c r="O37" s="222" t="s">
        <v>314</v>
      </c>
      <c r="P37" s="222">
        <v>2018</v>
      </c>
      <c r="Q37" s="222" t="s">
        <v>314</v>
      </c>
      <c r="R37" s="224">
        <v>2019</v>
      </c>
      <c r="S37" s="224" t="s">
        <v>314</v>
      </c>
    </row>
    <row r="38" spans="1:21">
      <c r="A38" s="171">
        <v>1</v>
      </c>
      <c r="B38" s="171" t="str">
        <f>INDEX($A$4:$S$30,MATCH($A38,$A$4:$A$30,0),2)</f>
        <v>Bulgaria</v>
      </c>
      <c r="C38" s="171" t="str">
        <f>INDEX($A$4:$S$30,MATCH($A38,$A$4:$A$30,0),3)</f>
        <v>BG</v>
      </c>
      <c r="D38" s="171">
        <f>INDEX($A$4:$S$30,MATCH($A38,$A$4:$A$30,0),4)</f>
        <v>0.55081999999999998</v>
      </c>
      <c r="F38" s="171">
        <f>INDEX($A$4:$S$30,MATCH($A38,$A$4:$A$30,0),6)</f>
        <v>0.66249999999999998</v>
      </c>
      <c r="H38" s="171">
        <f>INDEX($A$4:$S$30,MATCH($A38,$A$4:$A$30,0),8)</f>
        <v>0.66444000000000003</v>
      </c>
      <c r="J38" s="171">
        <f>INDEX($A$4:$S$30,MATCH($A38,$A$4:$A$30,0),10)</f>
        <v>0.58919999999999995</v>
      </c>
      <c r="L38" s="171">
        <f>INDEX($A$4:$S$30,MATCH($A38,$A$4:$A$30,0),12)</f>
        <v>0.61761999999999995</v>
      </c>
      <c r="N38" s="171">
        <f>INDEX($A$4:$S$30,MATCH($A38,$A$4:$A$30,0),14)</f>
        <v>0.63349999999999995</v>
      </c>
      <c r="P38" s="171">
        <f>INDEX($A$4:$S$30,MATCH($A38,$A$4:$A$30,0),16)</f>
        <v>0.60718000000000005</v>
      </c>
      <c r="R38" s="171">
        <f>INDEX($A$4:$S$30,MATCH($A38,$A$4:$A$30,0),18)</f>
        <v>0.70328000000000002</v>
      </c>
    </row>
    <row r="39" spans="1:21">
      <c r="A39" s="171">
        <v>2</v>
      </c>
      <c r="B39" s="171" t="str">
        <f t="shared" ref="B39:B64" si="2">INDEX($A$4:$S$30,MATCH($A39,$A$4:$A$30,0),2)</f>
        <v>Poland</v>
      </c>
      <c r="C39" s="171" t="str">
        <f t="shared" ref="C39:C64" si="3">INDEX($A$4:$S$30,MATCH($A39,$A$4:$A$30,0),3)</f>
        <v>PL</v>
      </c>
      <c r="D39" s="171">
        <f t="shared" ref="D39:D64" si="4">INDEX($A$4:$S$30,MATCH($A39,$A$4:$A$30,0),4)</f>
        <v>0.57415000000000005</v>
      </c>
      <c r="F39" s="171">
        <f t="shared" ref="F39:F64" si="5">INDEX($A$4:$S$30,MATCH($A39,$A$4:$A$30,0),6)</f>
        <v>0.52146999999999999</v>
      </c>
      <c r="H39" s="171">
        <f t="shared" ref="H39:H64" si="6">INDEX($A$4:$S$30,MATCH($A39,$A$4:$A$30,0),8)</f>
        <v>0.51663999999999999</v>
      </c>
      <c r="J39" s="171">
        <f t="shared" ref="J39:J64" si="7">INDEX($A$4:$S$30,MATCH($A39,$A$4:$A$30,0),10)</f>
        <v>0.53713</v>
      </c>
      <c r="L39" s="171">
        <f t="shared" ref="L39:L64" si="8">INDEX($A$4:$S$30,MATCH($A39,$A$4:$A$30,0),12)</f>
        <v>0.51068999999999998</v>
      </c>
      <c r="N39" s="171">
        <f t="shared" ref="N39:N64" si="9">INDEX($A$4:$S$30,MATCH($A39,$A$4:$A$30,0),14)</f>
        <v>0.50163000000000002</v>
      </c>
      <c r="P39" s="171">
        <f t="shared" ref="P39:P64" si="10">INDEX($A$4:$S$30,MATCH($A39,$A$4:$A$30,0),16)</f>
        <v>0.50882000000000005</v>
      </c>
      <c r="R39" s="171">
        <f t="shared" ref="R39:R64" si="11">INDEX($A$4:$S$30,MATCH($A39,$A$4:$A$30,0),18)</f>
        <v>0.51407999999999998</v>
      </c>
    </row>
    <row r="40" spans="1:21">
      <c r="A40" s="171">
        <v>3</v>
      </c>
      <c r="B40" s="171" t="str">
        <f t="shared" si="2"/>
        <v>Slovenia</v>
      </c>
      <c r="C40" s="171" t="str">
        <f t="shared" si="3"/>
        <v>SI</v>
      </c>
      <c r="D40" s="171">
        <f t="shared" si="4"/>
        <v>0.57681000000000004</v>
      </c>
      <c r="F40" s="171">
        <f t="shared" si="5"/>
        <v>0.51719000000000004</v>
      </c>
      <c r="H40" s="171">
        <f t="shared" si="6"/>
        <v>0.49193999999999999</v>
      </c>
      <c r="J40" s="171">
        <f t="shared" si="7"/>
        <v>0.55076000000000003</v>
      </c>
      <c r="L40" s="171">
        <f t="shared" si="8"/>
        <v>0.49185000000000001</v>
      </c>
      <c r="N40" s="171">
        <f t="shared" si="9"/>
        <v>0.46081</v>
      </c>
      <c r="P40" s="171">
        <f t="shared" si="10"/>
        <v>0.45261000000000001</v>
      </c>
      <c r="R40" s="171">
        <f t="shared" si="11"/>
        <v>0.45713999999999999</v>
      </c>
    </row>
    <row r="41" spans="1:21">
      <c r="A41" s="171">
        <v>4</v>
      </c>
      <c r="B41" s="171" t="str">
        <f t="shared" si="2"/>
        <v>Latvia</v>
      </c>
      <c r="C41" s="171" t="str">
        <f t="shared" si="3"/>
        <v>LV</v>
      </c>
      <c r="D41" s="171">
        <f t="shared" si="4"/>
        <v>0.39655000000000001</v>
      </c>
      <c r="F41" s="171">
        <f t="shared" si="5"/>
        <v>0.39765</v>
      </c>
      <c r="H41" s="171">
        <f t="shared" si="6"/>
        <v>0.41424</v>
      </c>
      <c r="J41" s="171">
        <f t="shared" si="7"/>
        <v>0.40272000000000002</v>
      </c>
      <c r="L41" s="171">
        <f t="shared" si="8"/>
        <v>0.40394000000000002</v>
      </c>
      <c r="N41" s="171">
        <f t="shared" si="9"/>
        <v>0.41002</v>
      </c>
      <c r="P41" s="171">
        <f t="shared" si="10"/>
        <v>0.41410000000000002</v>
      </c>
      <c r="R41" s="171">
        <f t="shared" si="11"/>
        <v>0.42481000000000002</v>
      </c>
    </row>
    <row r="42" spans="1:21">
      <c r="A42" s="171">
        <v>5</v>
      </c>
      <c r="B42" s="171" t="str">
        <f t="shared" si="2"/>
        <v>Croatia</v>
      </c>
      <c r="C42" s="171" t="str">
        <f t="shared" si="3"/>
        <v>HR</v>
      </c>
      <c r="D42" s="171">
        <f t="shared" si="4"/>
        <v>0.54578000000000004</v>
      </c>
      <c r="F42" s="171">
        <f t="shared" si="5"/>
        <v>0.46333000000000002</v>
      </c>
      <c r="H42" s="171">
        <f t="shared" si="6"/>
        <v>0.45777000000000001</v>
      </c>
      <c r="J42" s="171">
        <f t="shared" si="7"/>
        <v>0.52003999999999995</v>
      </c>
      <c r="L42" s="171">
        <f t="shared" si="8"/>
        <v>0.44955000000000001</v>
      </c>
      <c r="N42" s="171">
        <f t="shared" si="9"/>
        <v>0.44649</v>
      </c>
      <c r="P42" s="171">
        <f t="shared" si="10"/>
        <v>0.41292000000000001</v>
      </c>
      <c r="R42" s="171">
        <f t="shared" si="11"/>
        <v>0.41943000000000003</v>
      </c>
    </row>
    <row r="43" spans="1:21">
      <c r="A43" s="171">
        <v>6</v>
      </c>
      <c r="B43" s="171" t="str">
        <f t="shared" si="2"/>
        <v>Romania</v>
      </c>
      <c r="C43" s="171" t="str">
        <f t="shared" si="3"/>
        <v>RO</v>
      </c>
      <c r="D43" s="171">
        <f t="shared" si="4"/>
        <v>0.3</v>
      </c>
      <c r="F43" s="171">
        <f t="shared" si="5"/>
        <v>0.4</v>
      </c>
      <c r="H43" s="171">
        <f t="shared" si="6"/>
        <v>0.4</v>
      </c>
      <c r="J43" s="171">
        <f t="shared" si="7"/>
        <v>0.3</v>
      </c>
      <c r="L43" s="171">
        <f t="shared" si="8"/>
        <v>0.4</v>
      </c>
      <c r="N43" s="171">
        <f t="shared" si="9"/>
        <v>0.48320999999999997</v>
      </c>
      <c r="P43" s="171">
        <f t="shared" si="10"/>
        <v>0.40650999999999998</v>
      </c>
      <c r="R43" s="171">
        <f t="shared" si="11"/>
        <v>0.41485</v>
      </c>
    </row>
    <row r="44" spans="1:21">
      <c r="A44" s="171">
        <v>7</v>
      </c>
      <c r="B44" s="171" t="str">
        <f t="shared" si="2"/>
        <v>Hungary</v>
      </c>
      <c r="C44" s="171" t="str">
        <f t="shared" si="3"/>
        <v>HU</v>
      </c>
      <c r="D44" s="171">
        <f t="shared" si="4"/>
        <v>0.38318000000000002</v>
      </c>
      <c r="F44" s="171">
        <f t="shared" si="5"/>
        <v>0.38607999999999998</v>
      </c>
      <c r="H44" s="171">
        <f t="shared" si="6"/>
        <v>0.38085000000000002</v>
      </c>
      <c r="J44" s="171">
        <f t="shared" si="7"/>
        <v>0.40978999999999999</v>
      </c>
      <c r="L44" s="171">
        <f t="shared" si="8"/>
        <v>0.40909000000000001</v>
      </c>
      <c r="N44" s="171">
        <f t="shared" si="9"/>
        <v>0.40565000000000001</v>
      </c>
      <c r="P44" s="171">
        <f t="shared" si="10"/>
        <v>0.41177999999999998</v>
      </c>
      <c r="R44" s="171">
        <f t="shared" si="11"/>
        <v>0.41387000000000002</v>
      </c>
    </row>
    <row r="45" spans="1:21">
      <c r="A45" s="171">
        <v>8</v>
      </c>
      <c r="B45" s="171" t="str">
        <f t="shared" si="2"/>
        <v>Germany</v>
      </c>
      <c r="C45" s="171" t="str">
        <f t="shared" si="3"/>
        <v>DE</v>
      </c>
      <c r="D45" s="171">
        <f t="shared" si="4"/>
        <v>0.41517999999999999</v>
      </c>
      <c r="F45" s="171">
        <f t="shared" si="5"/>
        <v>0.40271000000000001</v>
      </c>
      <c r="H45" s="171">
        <f t="shared" si="6"/>
        <v>0.39611000000000002</v>
      </c>
      <c r="J45" s="171">
        <f t="shared" si="7"/>
        <v>0.40089999999999998</v>
      </c>
      <c r="L45" s="171">
        <f t="shared" si="8"/>
        <v>0.38606000000000001</v>
      </c>
      <c r="N45" s="171">
        <f t="shared" si="9"/>
        <v>0.38394</v>
      </c>
      <c r="P45" s="171">
        <f t="shared" si="10"/>
        <v>0.38783000000000001</v>
      </c>
      <c r="R45" s="171">
        <f t="shared" si="11"/>
        <v>0.39040000000000002</v>
      </c>
    </row>
    <row r="46" spans="1:21">
      <c r="A46" s="171">
        <v>9</v>
      </c>
      <c r="B46" s="171" t="str">
        <f t="shared" si="2"/>
        <v>Greece</v>
      </c>
      <c r="C46" s="171" t="str">
        <f t="shared" si="3"/>
        <v>EL</v>
      </c>
      <c r="D46" s="171">
        <f t="shared" si="4"/>
        <v>0.29863000000000001</v>
      </c>
      <c r="F46" s="171">
        <f t="shared" si="5"/>
        <v>0.41443999999999998</v>
      </c>
      <c r="H46" s="171">
        <f t="shared" si="6"/>
        <v>0.31286999999999998</v>
      </c>
      <c r="J46" s="171">
        <f t="shared" si="7"/>
        <v>0.30947000000000002</v>
      </c>
      <c r="L46" s="171">
        <f t="shared" si="8"/>
        <v>0.33460000000000001</v>
      </c>
      <c r="N46" s="171">
        <f t="shared" si="9"/>
        <v>0.33643000000000001</v>
      </c>
      <c r="P46" s="171">
        <f t="shared" si="10"/>
        <v>0.37334000000000001</v>
      </c>
      <c r="R46" s="171">
        <f t="shared" si="11"/>
        <v>0.36475000000000002</v>
      </c>
    </row>
    <row r="47" spans="1:21">
      <c r="A47" s="171">
        <v>10</v>
      </c>
      <c r="B47" s="171" t="str">
        <f t="shared" si="2"/>
        <v>Spain *</v>
      </c>
      <c r="C47" s="171" t="str">
        <f t="shared" si="3"/>
        <v>ES</v>
      </c>
      <c r="D47" s="171">
        <f t="shared" si="4"/>
        <v>0.39079000000000003</v>
      </c>
      <c r="F47" s="171">
        <f t="shared" si="5"/>
        <v>0.35837999999999998</v>
      </c>
      <c r="H47" s="171">
        <f t="shared" si="6"/>
        <v>0.35977999999999999</v>
      </c>
      <c r="J47" s="171">
        <f t="shared" si="7"/>
        <v>0.37436000000000003</v>
      </c>
      <c r="L47" s="171">
        <f t="shared" si="8"/>
        <v>0.34789999999999999</v>
      </c>
      <c r="N47" s="171">
        <f t="shared" si="9"/>
        <v>0.34049000000000001</v>
      </c>
      <c r="P47" s="171">
        <f t="shared" si="10"/>
        <v>0.34145999999999999</v>
      </c>
      <c r="R47" s="171">
        <f t="shared" si="11"/>
        <v>0.33957999999999999</v>
      </c>
    </row>
    <row r="48" spans="1:21">
      <c r="A48" s="171">
        <v>11</v>
      </c>
      <c r="B48" s="171" t="str">
        <f t="shared" si="2"/>
        <v>Italy</v>
      </c>
      <c r="C48" s="171" t="str">
        <f t="shared" si="3"/>
        <v>IT</v>
      </c>
      <c r="D48" s="171">
        <f t="shared" si="4"/>
        <v>0.31980999999999998</v>
      </c>
      <c r="F48" s="171">
        <f t="shared" si="5"/>
        <v>0.32880999999999999</v>
      </c>
      <c r="H48" s="171">
        <f t="shared" si="6"/>
        <v>0.33600000000000002</v>
      </c>
      <c r="J48" s="171">
        <f t="shared" si="7"/>
        <v>0.31545000000000001</v>
      </c>
      <c r="L48" s="171">
        <f t="shared" si="8"/>
        <v>0.32138</v>
      </c>
      <c r="N48" s="171">
        <f t="shared" si="9"/>
        <v>0.32430999999999999</v>
      </c>
      <c r="P48" s="171">
        <f t="shared" si="10"/>
        <v>0.32806999999999997</v>
      </c>
      <c r="R48" s="171">
        <f t="shared" si="11"/>
        <v>0.33395999999999998</v>
      </c>
    </row>
    <row r="49" spans="1:18">
      <c r="A49" s="171">
        <v>12</v>
      </c>
      <c r="B49" s="171" t="str">
        <f t="shared" si="2"/>
        <v>Slovakia *</v>
      </c>
      <c r="C49" s="171" t="str">
        <f t="shared" si="3"/>
        <v>SK</v>
      </c>
      <c r="D49" s="171">
        <f t="shared" si="4"/>
        <v>0.30675000000000002</v>
      </c>
      <c r="F49" s="171">
        <f t="shared" si="5"/>
        <v>0.31483</v>
      </c>
      <c r="H49" s="171">
        <f t="shared" si="6"/>
        <v>0.33182</v>
      </c>
      <c r="J49" s="171">
        <f t="shared" si="7"/>
        <v>0.30541000000000001</v>
      </c>
      <c r="L49" s="171">
        <f t="shared" si="8"/>
        <v>0.26561000000000001</v>
      </c>
      <c r="N49" s="171">
        <f t="shared" si="9"/>
        <v>0.26768999999999998</v>
      </c>
      <c r="P49" s="171">
        <f t="shared" si="10"/>
        <v>0.28828999999999999</v>
      </c>
      <c r="R49" s="171">
        <f t="shared" si="11"/>
        <v>0.33213999999999999</v>
      </c>
    </row>
    <row r="50" spans="1:18">
      <c r="A50" s="171">
        <v>13</v>
      </c>
      <c r="B50" s="171" t="str">
        <f t="shared" si="2"/>
        <v>Portugal *</v>
      </c>
      <c r="C50" s="171" t="str">
        <f t="shared" si="3"/>
        <v>PT</v>
      </c>
      <c r="D50" s="171">
        <f t="shared" si="4"/>
        <v>0.40522999999999998</v>
      </c>
      <c r="F50" s="171">
        <f t="shared" si="5"/>
        <v>0.34540999999999999</v>
      </c>
      <c r="H50" s="171">
        <f t="shared" si="6"/>
        <v>0.35074</v>
      </c>
      <c r="J50" s="171">
        <f t="shared" si="7"/>
        <v>0.34156999999999998</v>
      </c>
      <c r="L50" s="171">
        <f t="shared" si="8"/>
        <v>0.34752</v>
      </c>
      <c r="N50" s="171">
        <f t="shared" si="9"/>
        <v>0.32949000000000001</v>
      </c>
      <c r="P50" s="171">
        <f t="shared" si="10"/>
        <v>0.33567999999999998</v>
      </c>
      <c r="R50" s="171">
        <f t="shared" si="11"/>
        <v>0.32755000000000001</v>
      </c>
    </row>
    <row r="51" spans="1:18">
      <c r="A51" s="171">
        <v>14</v>
      </c>
      <c r="B51" s="171" t="str">
        <f t="shared" si="2"/>
        <v>Czechia</v>
      </c>
      <c r="C51" s="171" t="str">
        <f t="shared" si="3"/>
        <v>CZ</v>
      </c>
      <c r="D51" s="171">
        <f t="shared" si="4"/>
        <v>0.29727999999999999</v>
      </c>
      <c r="F51" s="171">
        <f t="shared" si="5"/>
        <v>0.29372999999999999</v>
      </c>
      <c r="H51" s="171">
        <f t="shared" si="6"/>
        <v>0.32244</v>
      </c>
      <c r="J51" s="171">
        <f t="shared" si="7"/>
        <v>0.28433000000000003</v>
      </c>
      <c r="L51" s="171">
        <f t="shared" si="8"/>
        <v>0.30925999999999998</v>
      </c>
      <c r="N51" s="171">
        <f t="shared" si="9"/>
        <v>0.29837000000000002</v>
      </c>
      <c r="P51" s="171">
        <f t="shared" si="10"/>
        <v>0.30053999999999997</v>
      </c>
      <c r="R51" s="171">
        <f t="shared" si="11"/>
        <v>0.31131999999999999</v>
      </c>
    </row>
    <row r="52" spans="1:18">
      <c r="A52" s="171">
        <v>15</v>
      </c>
      <c r="B52" s="171" t="str">
        <f t="shared" si="2"/>
        <v>Estonia</v>
      </c>
      <c r="C52" s="171" t="str">
        <f t="shared" si="3"/>
        <v>EE</v>
      </c>
      <c r="D52" s="171">
        <f t="shared" si="4"/>
        <v>0.27517999999999998</v>
      </c>
      <c r="F52" s="171">
        <f t="shared" si="5"/>
        <v>0.30724000000000001</v>
      </c>
      <c r="H52" s="171">
        <f t="shared" si="6"/>
        <v>0.30314000000000002</v>
      </c>
      <c r="J52" s="171">
        <f t="shared" si="7"/>
        <v>0.26757999999999998</v>
      </c>
      <c r="L52" s="171">
        <f t="shared" si="8"/>
        <v>0.30413000000000001</v>
      </c>
      <c r="N52" s="171">
        <f t="shared" si="9"/>
        <v>0.30471999999999999</v>
      </c>
      <c r="P52" s="171">
        <f t="shared" si="10"/>
        <v>0.29725000000000001</v>
      </c>
      <c r="R52" s="171">
        <f t="shared" si="11"/>
        <v>0.30875999999999998</v>
      </c>
    </row>
    <row r="53" spans="1:18">
      <c r="A53" s="171">
        <v>16</v>
      </c>
      <c r="B53" s="171" t="str">
        <f t="shared" si="2"/>
        <v>Malta</v>
      </c>
      <c r="C53" s="171" t="str">
        <f t="shared" si="3"/>
        <v>MT</v>
      </c>
      <c r="D53" s="171">
        <f t="shared" si="4"/>
        <v>0.30697000000000002</v>
      </c>
      <c r="F53" s="171">
        <f t="shared" si="5"/>
        <v>0.33217000000000002</v>
      </c>
      <c r="H53" s="171">
        <f t="shared" si="6"/>
        <v>0.26456000000000002</v>
      </c>
      <c r="J53" s="171">
        <f t="shared" si="7"/>
        <v>0.31792999999999999</v>
      </c>
      <c r="L53" s="171">
        <f t="shared" si="8"/>
        <v>0.27084999999999998</v>
      </c>
      <c r="N53" s="171">
        <f t="shared" si="9"/>
        <v>0.24876999999999999</v>
      </c>
      <c r="P53" s="171">
        <f t="shared" si="10"/>
        <v>0.24995999999999999</v>
      </c>
      <c r="R53" s="171">
        <f t="shared" si="11"/>
        <v>0.28454000000000002</v>
      </c>
    </row>
    <row r="54" spans="1:18">
      <c r="A54" s="171">
        <v>17</v>
      </c>
      <c r="B54" s="171" t="str">
        <f t="shared" si="2"/>
        <v>Netherlands</v>
      </c>
      <c r="C54" s="171" t="str">
        <f t="shared" si="3"/>
        <v>NL</v>
      </c>
      <c r="D54" s="171">
        <f t="shared" si="4"/>
        <v>0.30680000000000002</v>
      </c>
      <c r="F54" s="171">
        <f t="shared" si="5"/>
        <v>0.28634999999999999</v>
      </c>
      <c r="H54" s="171">
        <f t="shared" si="6"/>
        <v>0.27694999999999997</v>
      </c>
      <c r="J54" s="171">
        <f t="shared" si="7"/>
        <v>0.30092999999999998</v>
      </c>
      <c r="L54" s="171">
        <f t="shared" si="8"/>
        <v>0.27572000000000002</v>
      </c>
      <c r="N54" s="171">
        <f t="shared" si="9"/>
        <v>0.27433999999999997</v>
      </c>
      <c r="P54" s="171">
        <f t="shared" si="10"/>
        <v>0.27816999999999997</v>
      </c>
      <c r="R54" s="171">
        <f t="shared" si="11"/>
        <v>0.27361999999999997</v>
      </c>
    </row>
    <row r="55" spans="1:18">
      <c r="A55" s="171">
        <v>18</v>
      </c>
      <c r="B55" s="171" t="str">
        <f t="shared" si="2"/>
        <v>Austria</v>
      </c>
      <c r="C55" s="171" t="str">
        <f t="shared" si="3"/>
        <v>AT</v>
      </c>
      <c r="D55" s="171">
        <f t="shared" si="4"/>
        <v>0.27804000000000001</v>
      </c>
      <c r="F55" s="171">
        <f t="shared" si="5"/>
        <v>0.28854999999999997</v>
      </c>
      <c r="H55" s="171">
        <f t="shared" si="6"/>
        <v>0.29316999999999999</v>
      </c>
      <c r="J55" s="171">
        <f t="shared" si="7"/>
        <v>0.27589999999999998</v>
      </c>
      <c r="L55" s="171">
        <f t="shared" si="8"/>
        <v>0.28493000000000002</v>
      </c>
      <c r="N55" s="171">
        <f t="shared" si="9"/>
        <v>0.28355999999999998</v>
      </c>
      <c r="P55" s="171">
        <f t="shared" si="10"/>
        <v>0.27622000000000002</v>
      </c>
      <c r="R55" s="171">
        <f t="shared" si="11"/>
        <v>0.27216000000000001</v>
      </c>
    </row>
    <row r="56" spans="1:18">
      <c r="A56" s="171">
        <v>19</v>
      </c>
      <c r="B56" s="171" t="str">
        <f t="shared" si="2"/>
        <v>Sweden</v>
      </c>
      <c r="C56" s="171" t="str">
        <f t="shared" si="3"/>
        <v>SE</v>
      </c>
      <c r="D56" s="171">
        <f t="shared" si="4"/>
        <v>0.27411999999999997</v>
      </c>
      <c r="F56" s="171">
        <f t="shared" si="5"/>
        <v>0.28126000000000001</v>
      </c>
      <c r="H56" s="171">
        <f t="shared" si="6"/>
        <v>0.26795000000000002</v>
      </c>
      <c r="J56" s="171">
        <f t="shared" si="7"/>
        <v>0.27814</v>
      </c>
      <c r="L56" s="171">
        <f t="shared" si="8"/>
        <v>0.27401999999999999</v>
      </c>
      <c r="N56" s="171">
        <f t="shared" si="9"/>
        <v>0.27145000000000002</v>
      </c>
      <c r="P56" s="171">
        <f t="shared" si="10"/>
        <v>0.26785999999999999</v>
      </c>
      <c r="R56" s="171">
        <f t="shared" si="11"/>
        <v>0.26630999999999999</v>
      </c>
    </row>
    <row r="57" spans="1:18">
      <c r="A57" s="171">
        <v>20</v>
      </c>
      <c r="B57" s="171" t="str">
        <f t="shared" si="2"/>
        <v>Lithuania</v>
      </c>
      <c r="C57" s="171" t="str">
        <f t="shared" si="3"/>
        <v>LT</v>
      </c>
      <c r="D57" s="171">
        <f t="shared" si="4"/>
        <v>0.29805999999999999</v>
      </c>
      <c r="F57" s="171">
        <f t="shared" si="5"/>
        <v>0.26245000000000002</v>
      </c>
      <c r="H57" s="171">
        <f t="shared" si="6"/>
        <v>0.27861999999999998</v>
      </c>
      <c r="J57" s="171">
        <f t="shared" si="7"/>
        <v>0.26541999999999999</v>
      </c>
      <c r="L57" s="171">
        <f t="shared" si="8"/>
        <v>0.27212999999999998</v>
      </c>
      <c r="N57" s="171">
        <f t="shared" si="9"/>
        <v>0.26114999999999999</v>
      </c>
      <c r="P57" s="171">
        <f t="shared" si="10"/>
        <v>0.25657999999999997</v>
      </c>
      <c r="R57" s="171">
        <f t="shared" si="11"/>
        <v>0.25835999999999998</v>
      </c>
    </row>
    <row r="58" spans="1:18">
      <c r="A58" s="171">
        <v>21</v>
      </c>
      <c r="B58" s="171" t="str">
        <f t="shared" si="2"/>
        <v>Finland</v>
      </c>
      <c r="C58" s="171" t="str">
        <f t="shared" si="3"/>
        <v>FI</v>
      </c>
      <c r="D58" s="171">
        <f t="shared" si="4"/>
        <v>0.25885000000000002</v>
      </c>
      <c r="F58" s="171">
        <f t="shared" si="5"/>
        <v>0.23635</v>
      </c>
      <c r="H58" s="171">
        <f t="shared" si="6"/>
        <v>0.23086000000000001</v>
      </c>
      <c r="J58" s="171">
        <f t="shared" si="7"/>
        <v>0.23279</v>
      </c>
      <c r="L58" s="171">
        <f t="shared" si="8"/>
        <v>0.23169999999999999</v>
      </c>
      <c r="N58" s="171">
        <f t="shared" si="9"/>
        <v>0.24038999999999999</v>
      </c>
      <c r="P58" s="171">
        <f t="shared" si="10"/>
        <v>0.23663000000000001</v>
      </c>
      <c r="R58" s="171">
        <f t="shared" si="11"/>
        <v>0.25679999999999997</v>
      </c>
    </row>
    <row r="59" spans="1:18">
      <c r="A59" s="171">
        <v>22</v>
      </c>
      <c r="B59" s="171" t="str">
        <f t="shared" si="2"/>
        <v>Belgium</v>
      </c>
      <c r="C59" s="171" t="str">
        <f t="shared" si="3"/>
        <v>BE</v>
      </c>
      <c r="D59" s="171">
        <f t="shared" si="4"/>
        <v>0.28565000000000002</v>
      </c>
      <c r="F59" s="171">
        <f t="shared" si="5"/>
        <v>0.26929999999999998</v>
      </c>
      <c r="H59" s="171">
        <f t="shared" si="6"/>
        <v>0.24657999999999999</v>
      </c>
      <c r="J59" s="171">
        <f t="shared" si="7"/>
        <v>0.30352000000000001</v>
      </c>
      <c r="L59" s="171">
        <f t="shared" si="8"/>
        <v>0.26368999999999998</v>
      </c>
      <c r="N59" s="171">
        <f t="shared" si="9"/>
        <v>0.25645000000000001</v>
      </c>
      <c r="P59" s="171">
        <f t="shared" si="10"/>
        <v>0.25268000000000002</v>
      </c>
      <c r="R59" s="171">
        <f t="shared" si="11"/>
        <v>0.24535999999999999</v>
      </c>
    </row>
    <row r="60" spans="1:18">
      <c r="A60" s="171">
        <v>23</v>
      </c>
      <c r="B60" s="171" t="str">
        <f t="shared" si="2"/>
        <v>France *</v>
      </c>
      <c r="C60" s="171" t="str">
        <f t="shared" si="3"/>
        <v>FR</v>
      </c>
      <c r="D60" s="171">
        <f t="shared" si="4"/>
        <v>0.23841000000000001</v>
      </c>
      <c r="F60" s="171">
        <f t="shared" si="5"/>
        <v>0.23150999999999999</v>
      </c>
      <c r="H60" s="171">
        <f t="shared" si="6"/>
        <v>0.2278</v>
      </c>
      <c r="J60" s="171">
        <f t="shared" si="7"/>
        <v>0.23008000000000001</v>
      </c>
      <c r="L60" s="171">
        <f t="shared" si="8"/>
        <v>0.23154</v>
      </c>
      <c r="N60" s="171">
        <f t="shared" si="9"/>
        <v>0.22906000000000001</v>
      </c>
      <c r="P60" s="171">
        <f t="shared" si="10"/>
        <v>0.23429</v>
      </c>
      <c r="R60" s="171">
        <f t="shared" si="11"/>
        <v>0.23277</v>
      </c>
    </row>
    <row r="61" spans="1:18">
      <c r="A61" s="171">
        <v>24</v>
      </c>
      <c r="B61" s="171" t="str">
        <f t="shared" si="2"/>
        <v>Luxembourg</v>
      </c>
      <c r="C61" s="171" t="str">
        <f t="shared" si="3"/>
        <v>LU</v>
      </c>
      <c r="D61" s="171">
        <f t="shared" si="4"/>
        <v>0.23044000000000001</v>
      </c>
      <c r="F61" s="171">
        <f t="shared" si="5"/>
        <v>0.20432</v>
      </c>
      <c r="H61" s="171">
        <f t="shared" si="6"/>
        <v>0.20823</v>
      </c>
      <c r="J61" s="171">
        <f t="shared" si="7"/>
        <v>0.21698999999999999</v>
      </c>
      <c r="L61" s="171">
        <f t="shared" si="8"/>
        <v>0.21601999999999999</v>
      </c>
      <c r="N61" s="171">
        <f t="shared" si="9"/>
        <v>0.21623000000000001</v>
      </c>
      <c r="P61" s="171">
        <f t="shared" si="10"/>
        <v>0.21748999999999999</v>
      </c>
      <c r="R61" s="171">
        <f t="shared" si="11"/>
        <v>0.22972000000000001</v>
      </c>
    </row>
    <row r="62" spans="1:18">
      <c r="A62" s="171">
        <v>25</v>
      </c>
      <c r="B62" s="171" t="str">
        <f t="shared" si="2"/>
        <v>Ireland</v>
      </c>
      <c r="C62" s="171" t="str">
        <f t="shared" si="3"/>
        <v>IE</v>
      </c>
      <c r="D62" s="171">
        <f t="shared" si="4"/>
        <v>0.26549</v>
      </c>
      <c r="F62" s="171">
        <f t="shared" si="5"/>
        <v>0.27927000000000002</v>
      </c>
      <c r="H62" s="171">
        <f t="shared" si="6"/>
        <v>0.21457000000000001</v>
      </c>
      <c r="J62" s="171">
        <f t="shared" si="7"/>
        <v>0.30802000000000002</v>
      </c>
      <c r="L62" s="171">
        <f t="shared" si="8"/>
        <v>0.21615000000000001</v>
      </c>
      <c r="N62" s="171">
        <f t="shared" si="9"/>
        <v>0.20881</v>
      </c>
      <c r="P62" s="171">
        <f t="shared" si="10"/>
        <v>0.20491999999999999</v>
      </c>
      <c r="R62" s="171">
        <f t="shared" si="11"/>
        <v>0.19783000000000001</v>
      </c>
    </row>
    <row r="63" spans="1:18">
      <c r="A63" s="171">
        <v>26</v>
      </c>
      <c r="B63" s="171" t="str">
        <f t="shared" si="2"/>
        <v>Denmark</v>
      </c>
      <c r="C63" s="171" t="str">
        <f t="shared" si="3"/>
        <v>DK</v>
      </c>
      <c r="D63" s="171">
        <f t="shared" si="4"/>
        <v>0.19464999999999999</v>
      </c>
      <c r="F63" s="171">
        <f t="shared" si="5"/>
        <v>0.16950000000000001</v>
      </c>
      <c r="H63" s="171">
        <f t="shared" si="6"/>
        <v>0.16569</v>
      </c>
      <c r="J63" s="171">
        <f t="shared" si="7"/>
        <v>0.19714999999999999</v>
      </c>
      <c r="L63" s="171">
        <f t="shared" si="8"/>
        <v>0.16281999999999999</v>
      </c>
      <c r="N63" s="171">
        <f t="shared" si="9"/>
        <v>0.15062</v>
      </c>
      <c r="P63" s="171">
        <f t="shared" si="10"/>
        <v>0.15243000000000001</v>
      </c>
      <c r="R63" s="171">
        <f t="shared" si="11"/>
        <v>0.16039</v>
      </c>
    </row>
    <row r="64" spans="1:18">
      <c r="A64" s="171">
        <v>27</v>
      </c>
      <c r="B64" s="171" t="str">
        <f t="shared" si="2"/>
        <v>Cyprus</v>
      </c>
      <c r="C64" s="171" t="str">
        <f t="shared" si="3"/>
        <v>CY</v>
      </c>
      <c r="D64" s="171">
        <f t="shared" si="4"/>
        <v>0.13138</v>
      </c>
      <c r="F64" s="171">
        <f t="shared" si="5"/>
        <v>0.12506999999999999</v>
      </c>
      <c r="H64" s="171">
        <f t="shared" si="6"/>
        <v>0.12078</v>
      </c>
      <c r="J64" s="171">
        <f t="shared" si="7"/>
        <v>0.13374</v>
      </c>
      <c r="L64" s="171">
        <f t="shared" si="8"/>
        <v>0.1215</v>
      </c>
      <c r="N64" s="171">
        <f t="shared" si="9"/>
        <v>0.13022</v>
      </c>
      <c r="P64" s="171">
        <f t="shared" si="10"/>
        <v>0.16236999999999999</v>
      </c>
      <c r="R64" s="171">
        <f t="shared" si="11"/>
        <v>0.13639999999999999</v>
      </c>
    </row>
    <row r="73" spans="2:20" ht="40.35" customHeight="1">
      <c r="B73" s="141" t="s">
        <v>391</v>
      </c>
      <c r="C73" s="141"/>
      <c r="D73" s="141"/>
      <c r="E73" s="141"/>
      <c r="F73" s="141"/>
      <c r="G73" s="141"/>
      <c r="H73" s="141"/>
      <c r="I73" s="141"/>
      <c r="J73" s="141"/>
      <c r="K73" s="141"/>
      <c r="L73" s="141"/>
      <c r="M73" s="141"/>
      <c r="N73" s="141"/>
      <c r="O73" s="141"/>
      <c r="P73" s="141"/>
      <c r="Q73" s="141"/>
      <c r="R73" s="141"/>
      <c r="S73" s="141"/>
      <c r="T73" s="141"/>
    </row>
    <row r="75" spans="2:20">
      <c r="C75" s="172" t="s">
        <v>306</v>
      </c>
      <c r="D75" s="134" t="s">
        <v>307</v>
      </c>
      <c r="H75" s="7"/>
    </row>
    <row r="76" spans="2:20">
      <c r="C76" s="172" t="s">
        <v>308</v>
      </c>
      <c r="D76" s="172" t="s">
        <v>309</v>
      </c>
      <c r="H76" s="135"/>
      <c r="I76" s="135"/>
      <c r="J76" s="135"/>
      <c r="K76" s="135"/>
      <c r="L76" s="135"/>
      <c r="M76" s="135"/>
      <c r="N76" s="172"/>
      <c r="O76" s="172"/>
      <c r="P76" s="172"/>
    </row>
    <row r="77" spans="2:20">
      <c r="C77" s="172" t="s">
        <v>310</v>
      </c>
      <c r="D77" s="134" t="s">
        <v>311</v>
      </c>
      <c r="H77" s="136"/>
      <c r="I77" s="135"/>
      <c r="J77" s="135"/>
      <c r="K77" s="135"/>
      <c r="L77" s="135"/>
      <c r="M77" s="135"/>
      <c r="N77" s="172"/>
      <c r="O77" s="172"/>
      <c r="P77" s="172"/>
    </row>
    <row r="78" spans="2:20">
      <c r="C78" s="172" t="s">
        <v>312</v>
      </c>
      <c r="D78" s="134" t="s">
        <v>313</v>
      </c>
    </row>
    <row r="79" spans="2:20" ht="0.75" customHeight="1" thickBot="1"/>
    <row r="80" spans="2:20" ht="30" customHeight="1">
      <c r="C80" s="217" t="s">
        <v>166</v>
      </c>
      <c r="D80" s="218">
        <f>'[26]raw data'!K1</f>
        <v>2010</v>
      </c>
      <c r="E80" s="219" t="s">
        <v>314</v>
      </c>
      <c r="F80" s="220">
        <f>'[26]raw data'!O1</f>
        <v>2014</v>
      </c>
      <c r="G80" s="219" t="s">
        <v>314</v>
      </c>
      <c r="H80" s="221">
        <f>'[26]raw data'!P1</f>
        <v>2015</v>
      </c>
      <c r="I80" s="219" t="s">
        <v>314</v>
      </c>
      <c r="J80" s="222">
        <v>2012</v>
      </c>
      <c r="K80" s="222" t="s">
        <v>314</v>
      </c>
      <c r="L80" s="221">
        <f>'[26]raw data'!Q1</f>
        <v>2016</v>
      </c>
      <c r="M80" s="219" t="s">
        <v>314</v>
      </c>
      <c r="N80" s="223">
        <f>'[26]raw data'!R1</f>
        <v>2017</v>
      </c>
      <c r="O80" s="222" t="s">
        <v>314</v>
      </c>
      <c r="P80" s="222">
        <v>2018</v>
      </c>
      <c r="Q80" s="222" t="s">
        <v>314</v>
      </c>
      <c r="R80" s="222">
        <v>2019</v>
      </c>
      <c r="S80" s="222" t="s">
        <v>314</v>
      </c>
    </row>
    <row r="81" spans="2:19">
      <c r="B81" s="171" t="str">
        <f>C38</f>
        <v>BG</v>
      </c>
      <c r="C81" s="208" t="str">
        <f>B38</f>
        <v>Bulgaria</v>
      </c>
      <c r="D81" s="227">
        <f>D38</f>
        <v>0.55081999999999998</v>
      </c>
      <c r="E81" s="227"/>
      <c r="F81" s="227">
        <f t="shared" ref="F81:R96" si="12">F38</f>
        <v>0.66249999999999998</v>
      </c>
      <c r="G81" s="227"/>
      <c r="H81" s="227">
        <f t="shared" si="12"/>
        <v>0.66444000000000003</v>
      </c>
      <c r="I81" s="227"/>
      <c r="J81" s="228">
        <f t="shared" si="12"/>
        <v>0.58919999999999995</v>
      </c>
      <c r="K81" s="228"/>
      <c r="L81" s="227">
        <f t="shared" si="12"/>
        <v>0.61761999999999995</v>
      </c>
      <c r="M81" s="227"/>
      <c r="N81" s="228">
        <f t="shared" si="12"/>
        <v>0.63349999999999995</v>
      </c>
      <c r="O81" s="228"/>
      <c r="P81" s="228">
        <f t="shared" si="12"/>
        <v>0.60718000000000005</v>
      </c>
      <c r="Q81" s="202"/>
      <c r="R81" s="229">
        <f t="shared" si="12"/>
        <v>0.70328000000000002</v>
      </c>
      <c r="S81" s="202"/>
    </row>
    <row r="82" spans="2:19">
      <c r="B82" s="171" t="str">
        <f t="shared" ref="B82:B107" si="13">C39</f>
        <v>PL</v>
      </c>
      <c r="C82" s="208" t="str">
        <f t="shared" ref="C82:C107" si="14">B39</f>
        <v>Poland</v>
      </c>
      <c r="D82" s="227">
        <f t="shared" ref="D82:D107" si="15">D39</f>
        <v>0.57415000000000005</v>
      </c>
      <c r="E82" s="227"/>
      <c r="F82" s="227">
        <f t="shared" si="12"/>
        <v>0.52146999999999999</v>
      </c>
      <c r="G82" s="227"/>
      <c r="H82" s="227">
        <f t="shared" si="12"/>
        <v>0.51663999999999999</v>
      </c>
      <c r="I82" s="227"/>
      <c r="J82" s="228">
        <f t="shared" si="12"/>
        <v>0.53713</v>
      </c>
      <c r="K82" s="228"/>
      <c r="L82" s="227">
        <f t="shared" si="12"/>
        <v>0.51068999999999998</v>
      </c>
      <c r="M82" s="227"/>
      <c r="N82" s="228">
        <f t="shared" si="12"/>
        <v>0.50163000000000002</v>
      </c>
      <c r="O82" s="228"/>
      <c r="P82" s="228">
        <f t="shared" si="12"/>
        <v>0.50882000000000005</v>
      </c>
      <c r="Q82" s="202"/>
      <c r="R82" s="229">
        <f t="shared" si="12"/>
        <v>0.51407999999999998</v>
      </c>
      <c r="S82" s="202"/>
    </row>
    <row r="83" spans="2:19">
      <c r="B83" s="171" t="str">
        <f t="shared" si="13"/>
        <v>SI</v>
      </c>
      <c r="C83" s="208" t="str">
        <f t="shared" si="14"/>
        <v>Slovenia</v>
      </c>
      <c r="D83" s="227">
        <f t="shared" si="15"/>
        <v>0.57681000000000004</v>
      </c>
      <c r="E83" s="227"/>
      <c r="F83" s="227">
        <f t="shared" si="12"/>
        <v>0.51719000000000004</v>
      </c>
      <c r="G83" s="227"/>
      <c r="H83" s="227">
        <f t="shared" si="12"/>
        <v>0.49193999999999999</v>
      </c>
      <c r="I83" s="227"/>
      <c r="J83" s="228">
        <f t="shared" si="12"/>
        <v>0.55076000000000003</v>
      </c>
      <c r="K83" s="228"/>
      <c r="L83" s="227">
        <f t="shared" si="12"/>
        <v>0.49185000000000001</v>
      </c>
      <c r="M83" s="227"/>
      <c r="N83" s="228">
        <f t="shared" si="12"/>
        <v>0.46081</v>
      </c>
      <c r="O83" s="228"/>
      <c r="P83" s="228">
        <f t="shared" si="12"/>
        <v>0.45261000000000001</v>
      </c>
      <c r="Q83" s="202"/>
      <c r="R83" s="229">
        <f t="shared" si="12"/>
        <v>0.45713999999999999</v>
      </c>
      <c r="S83" s="202"/>
    </row>
    <row r="84" spans="2:19">
      <c r="B84" s="171" t="str">
        <f t="shared" si="13"/>
        <v>LV</v>
      </c>
      <c r="C84" s="208" t="str">
        <f t="shared" si="14"/>
        <v>Latvia</v>
      </c>
      <c r="D84" s="227">
        <f t="shared" si="15"/>
        <v>0.39655000000000001</v>
      </c>
      <c r="E84" s="227"/>
      <c r="F84" s="227">
        <f t="shared" si="12"/>
        <v>0.39765</v>
      </c>
      <c r="G84" s="227"/>
      <c r="H84" s="227">
        <f t="shared" si="12"/>
        <v>0.41424</v>
      </c>
      <c r="I84" s="227"/>
      <c r="J84" s="228">
        <f t="shared" si="12"/>
        <v>0.40272000000000002</v>
      </c>
      <c r="K84" s="228"/>
      <c r="L84" s="227">
        <f t="shared" si="12"/>
        <v>0.40394000000000002</v>
      </c>
      <c r="M84" s="227"/>
      <c r="N84" s="228">
        <f t="shared" si="12"/>
        <v>0.41002</v>
      </c>
      <c r="O84" s="228"/>
      <c r="P84" s="228">
        <f t="shared" si="12"/>
        <v>0.41410000000000002</v>
      </c>
      <c r="Q84" s="202"/>
      <c r="R84" s="229">
        <f t="shared" si="12"/>
        <v>0.42481000000000002</v>
      </c>
      <c r="S84" s="202"/>
    </row>
    <row r="85" spans="2:19">
      <c r="B85" s="171" t="str">
        <f t="shared" si="13"/>
        <v>HR</v>
      </c>
      <c r="C85" s="208" t="str">
        <f t="shared" si="14"/>
        <v>Croatia</v>
      </c>
      <c r="D85" s="227">
        <f t="shared" si="15"/>
        <v>0.54578000000000004</v>
      </c>
      <c r="E85" s="227"/>
      <c r="F85" s="227">
        <f t="shared" si="12"/>
        <v>0.46333000000000002</v>
      </c>
      <c r="G85" s="227"/>
      <c r="H85" s="227">
        <f t="shared" si="12"/>
        <v>0.45777000000000001</v>
      </c>
      <c r="I85" s="227"/>
      <c r="J85" s="228">
        <f t="shared" si="12"/>
        <v>0.52003999999999995</v>
      </c>
      <c r="K85" s="228"/>
      <c r="L85" s="227">
        <f t="shared" si="12"/>
        <v>0.44955000000000001</v>
      </c>
      <c r="M85" s="227"/>
      <c r="N85" s="228">
        <f t="shared" si="12"/>
        <v>0.44649</v>
      </c>
      <c r="O85" s="228"/>
      <c r="P85" s="228">
        <f t="shared" si="12"/>
        <v>0.41292000000000001</v>
      </c>
      <c r="Q85" s="202"/>
      <c r="R85" s="229">
        <f t="shared" si="12"/>
        <v>0.41943000000000003</v>
      </c>
      <c r="S85" s="202"/>
    </row>
    <row r="86" spans="2:19">
      <c r="B86" s="171" t="str">
        <f t="shared" si="13"/>
        <v>RO</v>
      </c>
      <c r="C86" s="208" t="str">
        <f t="shared" si="14"/>
        <v>Romania</v>
      </c>
      <c r="D86" s="227">
        <f t="shared" si="15"/>
        <v>0.3</v>
      </c>
      <c r="E86" s="227"/>
      <c r="F86" s="227">
        <f t="shared" si="12"/>
        <v>0.4</v>
      </c>
      <c r="G86" s="227"/>
      <c r="H86" s="227">
        <f t="shared" si="12"/>
        <v>0.4</v>
      </c>
      <c r="I86" s="227"/>
      <c r="J86" s="228">
        <f t="shared" si="12"/>
        <v>0.3</v>
      </c>
      <c r="K86" s="228"/>
      <c r="L86" s="227">
        <f t="shared" si="12"/>
        <v>0.4</v>
      </c>
      <c r="M86" s="227"/>
      <c r="N86" s="228">
        <f t="shared" si="12"/>
        <v>0.48320999999999997</v>
      </c>
      <c r="O86" s="228"/>
      <c r="P86" s="228">
        <f t="shared" si="12"/>
        <v>0.40650999999999998</v>
      </c>
      <c r="Q86" s="202"/>
      <c r="R86" s="229">
        <f t="shared" si="12"/>
        <v>0.41485</v>
      </c>
      <c r="S86" s="202"/>
    </row>
    <row r="87" spans="2:19">
      <c r="B87" s="171" t="str">
        <f t="shared" si="13"/>
        <v>HU</v>
      </c>
      <c r="C87" s="208" t="str">
        <f t="shared" si="14"/>
        <v>Hungary</v>
      </c>
      <c r="D87" s="227">
        <f t="shared" si="15"/>
        <v>0.38318000000000002</v>
      </c>
      <c r="E87" s="227"/>
      <c r="F87" s="227">
        <f t="shared" si="12"/>
        <v>0.38607999999999998</v>
      </c>
      <c r="G87" s="227"/>
      <c r="H87" s="227">
        <f t="shared" si="12"/>
        <v>0.38085000000000002</v>
      </c>
      <c r="I87" s="227"/>
      <c r="J87" s="228">
        <f t="shared" si="12"/>
        <v>0.40978999999999999</v>
      </c>
      <c r="K87" s="228"/>
      <c r="L87" s="227">
        <f t="shared" si="12"/>
        <v>0.40909000000000001</v>
      </c>
      <c r="M87" s="227"/>
      <c r="N87" s="228">
        <f t="shared" si="12"/>
        <v>0.40565000000000001</v>
      </c>
      <c r="O87" s="228"/>
      <c r="P87" s="228">
        <f t="shared" si="12"/>
        <v>0.41177999999999998</v>
      </c>
      <c r="Q87" s="202"/>
      <c r="R87" s="229">
        <f t="shared" si="12"/>
        <v>0.41387000000000002</v>
      </c>
      <c r="S87" s="202"/>
    </row>
    <row r="88" spans="2:19">
      <c r="B88" s="171" t="str">
        <f t="shared" si="13"/>
        <v>DE</v>
      </c>
      <c r="C88" s="208" t="str">
        <f t="shared" si="14"/>
        <v>Germany</v>
      </c>
      <c r="D88" s="227">
        <f t="shared" si="15"/>
        <v>0.41517999999999999</v>
      </c>
      <c r="E88" s="227"/>
      <c r="F88" s="227">
        <f t="shared" si="12"/>
        <v>0.40271000000000001</v>
      </c>
      <c r="G88" s="227"/>
      <c r="H88" s="227">
        <f t="shared" si="12"/>
        <v>0.39611000000000002</v>
      </c>
      <c r="I88" s="227"/>
      <c r="J88" s="228">
        <f t="shared" si="12"/>
        <v>0.40089999999999998</v>
      </c>
      <c r="K88" s="228"/>
      <c r="L88" s="227">
        <f t="shared" si="12"/>
        <v>0.38606000000000001</v>
      </c>
      <c r="M88" s="227"/>
      <c r="N88" s="228">
        <f t="shared" si="12"/>
        <v>0.38394</v>
      </c>
      <c r="O88" s="228"/>
      <c r="P88" s="228">
        <f t="shared" si="12"/>
        <v>0.38783000000000001</v>
      </c>
      <c r="Q88" s="202"/>
      <c r="R88" s="229">
        <f t="shared" si="12"/>
        <v>0.39040000000000002</v>
      </c>
      <c r="S88" s="202"/>
    </row>
    <row r="89" spans="2:19">
      <c r="B89" s="171" t="str">
        <f t="shared" si="13"/>
        <v>EL</v>
      </c>
      <c r="C89" s="208" t="str">
        <f t="shared" si="14"/>
        <v>Greece</v>
      </c>
      <c r="D89" s="227">
        <f t="shared" si="15"/>
        <v>0.29863000000000001</v>
      </c>
      <c r="E89" s="227"/>
      <c r="F89" s="227">
        <f t="shared" si="12"/>
        <v>0.41443999999999998</v>
      </c>
      <c r="G89" s="227"/>
      <c r="H89" s="227">
        <f t="shared" si="12"/>
        <v>0.31286999999999998</v>
      </c>
      <c r="I89" s="227"/>
      <c r="J89" s="228">
        <f t="shared" si="12"/>
        <v>0.30947000000000002</v>
      </c>
      <c r="K89" s="228"/>
      <c r="L89" s="227">
        <f t="shared" si="12"/>
        <v>0.33460000000000001</v>
      </c>
      <c r="M89" s="227"/>
      <c r="N89" s="228">
        <f t="shared" si="12"/>
        <v>0.33643000000000001</v>
      </c>
      <c r="O89" s="228"/>
      <c r="P89" s="228">
        <f t="shared" si="12"/>
        <v>0.37334000000000001</v>
      </c>
      <c r="Q89" s="202"/>
      <c r="R89" s="229">
        <f t="shared" si="12"/>
        <v>0.36475000000000002</v>
      </c>
      <c r="S89" s="202"/>
    </row>
    <row r="90" spans="2:19">
      <c r="B90" s="171" t="str">
        <f t="shared" si="13"/>
        <v>ES</v>
      </c>
      <c r="C90" s="208" t="str">
        <f t="shared" si="14"/>
        <v>Spain *</v>
      </c>
      <c r="D90" s="227">
        <f t="shared" si="15"/>
        <v>0.39079000000000003</v>
      </c>
      <c r="E90" s="227"/>
      <c r="F90" s="227">
        <f t="shared" si="12"/>
        <v>0.35837999999999998</v>
      </c>
      <c r="G90" s="227"/>
      <c r="H90" s="227">
        <f t="shared" si="12"/>
        <v>0.35977999999999999</v>
      </c>
      <c r="I90" s="227"/>
      <c r="J90" s="228">
        <f t="shared" si="12"/>
        <v>0.37436000000000003</v>
      </c>
      <c r="K90" s="228"/>
      <c r="L90" s="227">
        <f t="shared" si="12"/>
        <v>0.34789999999999999</v>
      </c>
      <c r="M90" s="227"/>
      <c r="N90" s="228">
        <f t="shared" si="12"/>
        <v>0.34049000000000001</v>
      </c>
      <c r="O90" s="228"/>
      <c r="P90" s="228">
        <f t="shared" si="12"/>
        <v>0.34145999999999999</v>
      </c>
      <c r="Q90" s="202"/>
      <c r="R90" s="229">
        <f t="shared" si="12"/>
        <v>0.33957999999999999</v>
      </c>
      <c r="S90" s="202"/>
    </row>
    <row r="91" spans="2:19">
      <c r="B91" s="171" t="str">
        <f t="shared" si="13"/>
        <v>IT</v>
      </c>
      <c r="C91" s="208" t="str">
        <f t="shared" si="14"/>
        <v>Italy</v>
      </c>
      <c r="D91" s="227">
        <f t="shared" si="15"/>
        <v>0.31980999999999998</v>
      </c>
      <c r="E91" s="227"/>
      <c r="F91" s="227">
        <f t="shared" si="12"/>
        <v>0.32880999999999999</v>
      </c>
      <c r="G91" s="227"/>
      <c r="H91" s="227">
        <f t="shared" si="12"/>
        <v>0.33600000000000002</v>
      </c>
      <c r="I91" s="227"/>
      <c r="J91" s="228">
        <f t="shared" si="12"/>
        <v>0.31545000000000001</v>
      </c>
      <c r="K91" s="228"/>
      <c r="L91" s="227">
        <f t="shared" si="12"/>
        <v>0.32138</v>
      </c>
      <c r="M91" s="227"/>
      <c r="N91" s="228">
        <f t="shared" si="12"/>
        <v>0.32430999999999999</v>
      </c>
      <c r="O91" s="228"/>
      <c r="P91" s="228">
        <f t="shared" si="12"/>
        <v>0.32806999999999997</v>
      </c>
      <c r="Q91" s="202"/>
      <c r="R91" s="229">
        <f t="shared" si="12"/>
        <v>0.33395999999999998</v>
      </c>
      <c r="S91" s="202"/>
    </row>
    <row r="92" spans="2:19">
      <c r="B92" s="171" t="str">
        <f t="shared" si="13"/>
        <v>SK</v>
      </c>
      <c r="C92" s="208" t="str">
        <f t="shared" si="14"/>
        <v>Slovakia *</v>
      </c>
      <c r="D92" s="227">
        <f t="shared" si="15"/>
        <v>0.30675000000000002</v>
      </c>
      <c r="E92" s="227"/>
      <c r="F92" s="227">
        <f t="shared" si="12"/>
        <v>0.31483</v>
      </c>
      <c r="G92" s="227"/>
      <c r="H92" s="227">
        <f t="shared" si="12"/>
        <v>0.33182</v>
      </c>
      <c r="I92" s="227"/>
      <c r="J92" s="228">
        <f t="shared" si="12"/>
        <v>0.30541000000000001</v>
      </c>
      <c r="K92" s="228"/>
      <c r="L92" s="227">
        <f t="shared" si="12"/>
        <v>0.26561000000000001</v>
      </c>
      <c r="M92" s="227"/>
      <c r="N92" s="228">
        <f t="shared" si="12"/>
        <v>0.26768999999999998</v>
      </c>
      <c r="O92" s="228"/>
      <c r="P92" s="228">
        <f t="shared" si="12"/>
        <v>0.28828999999999999</v>
      </c>
      <c r="Q92" s="202"/>
      <c r="R92" s="229">
        <f t="shared" si="12"/>
        <v>0.33213999999999999</v>
      </c>
      <c r="S92" s="202"/>
    </row>
    <row r="93" spans="2:19">
      <c r="B93" s="171" t="str">
        <f t="shared" si="13"/>
        <v>PT</v>
      </c>
      <c r="C93" s="208" t="str">
        <f t="shared" si="14"/>
        <v>Portugal *</v>
      </c>
      <c r="D93" s="227">
        <f t="shared" si="15"/>
        <v>0.40522999999999998</v>
      </c>
      <c r="E93" s="227"/>
      <c r="F93" s="227">
        <f t="shared" si="12"/>
        <v>0.34540999999999999</v>
      </c>
      <c r="G93" s="227"/>
      <c r="H93" s="227">
        <f t="shared" si="12"/>
        <v>0.35074</v>
      </c>
      <c r="I93" s="227"/>
      <c r="J93" s="228">
        <f t="shared" si="12"/>
        <v>0.34156999999999998</v>
      </c>
      <c r="K93" s="228"/>
      <c r="L93" s="227">
        <f t="shared" si="12"/>
        <v>0.34752</v>
      </c>
      <c r="M93" s="227"/>
      <c r="N93" s="228">
        <f t="shared" si="12"/>
        <v>0.32949000000000001</v>
      </c>
      <c r="O93" s="228"/>
      <c r="P93" s="228">
        <f t="shared" si="12"/>
        <v>0.33567999999999998</v>
      </c>
      <c r="Q93" s="202"/>
      <c r="R93" s="229">
        <f t="shared" si="12"/>
        <v>0.32755000000000001</v>
      </c>
      <c r="S93" s="202"/>
    </row>
    <row r="94" spans="2:19">
      <c r="B94" s="171" t="str">
        <f t="shared" si="13"/>
        <v>CZ</v>
      </c>
      <c r="C94" s="208" t="str">
        <f t="shared" si="14"/>
        <v>Czechia</v>
      </c>
      <c r="D94" s="227">
        <f t="shared" si="15"/>
        <v>0.29727999999999999</v>
      </c>
      <c r="E94" s="227"/>
      <c r="F94" s="227">
        <f t="shared" si="12"/>
        <v>0.29372999999999999</v>
      </c>
      <c r="G94" s="227"/>
      <c r="H94" s="227">
        <f t="shared" si="12"/>
        <v>0.32244</v>
      </c>
      <c r="I94" s="227"/>
      <c r="J94" s="228">
        <f t="shared" si="12"/>
        <v>0.28433000000000003</v>
      </c>
      <c r="K94" s="228"/>
      <c r="L94" s="227">
        <f t="shared" si="12"/>
        <v>0.30925999999999998</v>
      </c>
      <c r="M94" s="227"/>
      <c r="N94" s="228">
        <f t="shared" si="12"/>
        <v>0.29837000000000002</v>
      </c>
      <c r="O94" s="228"/>
      <c r="P94" s="228">
        <f t="shared" si="12"/>
        <v>0.30053999999999997</v>
      </c>
      <c r="Q94" s="202"/>
      <c r="R94" s="229">
        <f t="shared" si="12"/>
        <v>0.31131999999999999</v>
      </c>
      <c r="S94" s="202"/>
    </row>
    <row r="95" spans="2:19">
      <c r="B95" s="171" t="str">
        <f t="shared" si="13"/>
        <v>EE</v>
      </c>
      <c r="C95" s="208" t="str">
        <f t="shared" si="14"/>
        <v>Estonia</v>
      </c>
      <c r="D95" s="227">
        <f t="shared" si="15"/>
        <v>0.27517999999999998</v>
      </c>
      <c r="E95" s="227"/>
      <c r="F95" s="227">
        <f t="shared" si="12"/>
        <v>0.30724000000000001</v>
      </c>
      <c r="G95" s="227"/>
      <c r="H95" s="227">
        <f t="shared" si="12"/>
        <v>0.30314000000000002</v>
      </c>
      <c r="I95" s="227"/>
      <c r="J95" s="228">
        <f t="shared" si="12"/>
        <v>0.26757999999999998</v>
      </c>
      <c r="K95" s="228"/>
      <c r="L95" s="227">
        <f t="shared" si="12"/>
        <v>0.30413000000000001</v>
      </c>
      <c r="M95" s="227"/>
      <c r="N95" s="228">
        <f t="shared" si="12"/>
        <v>0.30471999999999999</v>
      </c>
      <c r="O95" s="228"/>
      <c r="P95" s="228">
        <f t="shared" si="12"/>
        <v>0.29725000000000001</v>
      </c>
      <c r="Q95" s="202"/>
      <c r="R95" s="229">
        <f t="shared" si="12"/>
        <v>0.30875999999999998</v>
      </c>
      <c r="S95" s="202"/>
    </row>
    <row r="96" spans="2:19">
      <c r="B96" s="171" t="str">
        <f t="shared" si="13"/>
        <v>MT</v>
      </c>
      <c r="C96" s="208" t="str">
        <f t="shared" si="14"/>
        <v>Malta</v>
      </c>
      <c r="D96" s="227">
        <f t="shared" si="15"/>
        <v>0.30697000000000002</v>
      </c>
      <c r="E96" s="227"/>
      <c r="F96" s="227">
        <f t="shared" si="12"/>
        <v>0.33217000000000002</v>
      </c>
      <c r="G96" s="227"/>
      <c r="H96" s="227">
        <f t="shared" si="12"/>
        <v>0.26456000000000002</v>
      </c>
      <c r="I96" s="227"/>
      <c r="J96" s="228">
        <f t="shared" si="12"/>
        <v>0.31792999999999999</v>
      </c>
      <c r="K96" s="228"/>
      <c r="L96" s="227">
        <f t="shared" si="12"/>
        <v>0.27084999999999998</v>
      </c>
      <c r="M96" s="227"/>
      <c r="N96" s="228">
        <f t="shared" si="12"/>
        <v>0.24876999999999999</v>
      </c>
      <c r="O96" s="228"/>
      <c r="P96" s="228">
        <f t="shared" si="12"/>
        <v>0.24995999999999999</v>
      </c>
      <c r="Q96" s="202"/>
      <c r="R96" s="229">
        <f t="shared" si="12"/>
        <v>0.28454000000000002</v>
      </c>
      <c r="S96" s="202"/>
    </row>
    <row r="97" spans="2:19">
      <c r="B97" s="171" t="str">
        <f t="shared" si="13"/>
        <v>NL</v>
      </c>
      <c r="C97" s="208" t="str">
        <f t="shared" si="14"/>
        <v>Netherlands</v>
      </c>
      <c r="D97" s="227">
        <f t="shared" si="15"/>
        <v>0.30680000000000002</v>
      </c>
      <c r="E97" s="227"/>
      <c r="F97" s="227">
        <f t="shared" ref="F97:R107" si="16">F54</f>
        <v>0.28634999999999999</v>
      </c>
      <c r="G97" s="227"/>
      <c r="H97" s="227">
        <f t="shared" si="16"/>
        <v>0.27694999999999997</v>
      </c>
      <c r="I97" s="227"/>
      <c r="J97" s="228">
        <f t="shared" si="16"/>
        <v>0.30092999999999998</v>
      </c>
      <c r="K97" s="228"/>
      <c r="L97" s="227">
        <f t="shared" si="16"/>
        <v>0.27572000000000002</v>
      </c>
      <c r="M97" s="227"/>
      <c r="N97" s="228">
        <f t="shared" si="16"/>
        <v>0.27433999999999997</v>
      </c>
      <c r="O97" s="228"/>
      <c r="P97" s="228">
        <f t="shared" si="16"/>
        <v>0.27816999999999997</v>
      </c>
      <c r="Q97" s="202"/>
      <c r="R97" s="229">
        <f t="shared" si="16"/>
        <v>0.27361999999999997</v>
      </c>
      <c r="S97" s="202"/>
    </row>
    <row r="98" spans="2:19">
      <c r="B98" s="171" t="str">
        <f t="shared" si="13"/>
        <v>AT</v>
      </c>
      <c r="C98" s="208" t="str">
        <f t="shared" si="14"/>
        <v>Austria</v>
      </c>
      <c r="D98" s="227">
        <f t="shared" si="15"/>
        <v>0.27804000000000001</v>
      </c>
      <c r="E98" s="227"/>
      <c r="F98" s="227">
        <f t="shared" si="16"/>
        <v>0.28854999999999997</v>
      </c>
      <c r="G98" s="227"/>
      <c r="H98" s="227">
        <f t="shared" si="16"/>
        <v>0.29316999999999999</v>
      </c>
      <c r="I98" s="227"/>
      <c r="J98" s="228">
        <f t="shared" si="16"/>
        <v>0.27589999999999998</v>
      </c>
      <c r="K98" s="228"/>
      <c r="L98" s="227">
        <f t="shared" si="16"/>
        <v>0.28493000000000002</v>
      </c>
      <c r="M98" s="227"/>
      <c r="N98" s="228">
        <f t="shared" si="16"/>
        <v>0.28355999999999998</v>
      </c>
      <c r="O98" s="228"/>
      <c r="P98" s="228">
        <f t="shared" si="16"/>
        <v>0.27622000000000002</v>
      </c>
      <c r="Q98" s="202"/>
      <c r="R98" s="229">
        <f t="shared" si="16"/>
        <v>0.27216000000000001</v>
      </c>
      <c r="S98" s="202"/>
    </row>
    <row r="99" spans="2:19">
      <c r="B99" s="171" t="str">
        <f t="shared" si="13"/>
        <v>SE</v>
      </c>
      <c r="C99" s="208" t="str">
        <f t="shared" si="14"/>
        <v>Sweden</v>
      </c>
      <c r="D99" s="227">
        <f t="shared" si="15"/>
        <v>0.27411999999999997</v>
      </c>
      <c r="E99" s="227"/>
      <c r="F99" s="227">
        <f t="shared" si="16"/>
        <v>0.28126000000000001</v>
      </c>
      <c r="G99" s="227"/>
      <c r="H99" s="227">
        <f t="shared" si="16"/>
        <v>0.26795000000000002</v>
      </c>
      <c r="I99" s="227"/>
      <c r="J99" s="228">
        <f t="shared" si="16"/>
        <v>0.27814</v>
      </c>
      <c r="K99" s="228"/>
      <c r="L99" s="227">
        <f t="shared" si="16"/>
        <v>0.27401999999999999</v>
      </c>
      <c r="M99" s="227"/>
      <c r="N99" s="228">
        <f t="shared" si="16"/>
        <v>0.27145000000000002</v>
      </c>
      <c r="O99" s="228"/>
      <c r="P99" s="228">
        <f t="shared" si="16"/>
        <v>0.26785999999999999</v>
      </c>
      <c r="Q99" s="202"/>
      <c r="R99" s="229">
        <f t="shared" si="16"/>
        <v>0.26630999999999999</v>
      </c>
      <c r="S99" s="202"/>
    </row>
    <row r="100" spans="2:19">
      <c r="B100" s="171" t="str">
        <f t="shared" si="13"/>
        <v>LT</v>
      </c>
      <c r="C100" s="208" t="str">
        <f t="shared" si="14"/>
        <v>Lithuania</v>
      </c>
      <c r="D100" s="227">
        <f t="shared" si="15"/>
        <v>0.29805999999999999</v>
      </c>
      <c r="E100" s="227"/>
      <c r="F100" s="227">
        <f t="shared" si="16"/>
        <v>0.26245000000000002</v>
      </c>
      <c r="G100" s="227"/>
      <c r="H100" s="227">
        <f t="shared" si="16"/>
        <v>0.27861999999999998</v>
      </c>
      <c r="I100" s="227"/>
      <c r="J100" s="228">
        <f t="shared" si="16"/>
        <v>0.26541999999999999</v>
      </c>
      <c r="K100" s="228"/>
      <c r="L100" s="227">
        <f t="shared" si="16"/>
        <v>0.27212999999999998</v>
      </c>
      <c r="M100" s="227"/>
      <c r="N100" s="228">
        <f t="shared" si="16"/>
        <v>0.26114999999999999</v>
      </c>
      <c r="O100" s="228"/>
      <c r="P100" s="228">
        <f t="shared" si="16"/>
        <v>0.25657999999999997</v>
      </c>
      <c r="Q100" s="202"/>
      <c r="R100" s="229">
        <f t="shared" si="16"/>
        <v>0.25835999999999998</v>
      </c>
      <c r="S100" s="202"/>
    </row>
    <row r="101" spans="2:19">
      <c r="B101" s="171" t="str">
        <f t="shared" si="13"/>
        <v>FI</v>
      </c>
      <c r="C101" s="208" t="str">
        <f t="shared" si="14"/>
        <v>Finland</v>
      </c>
      <c r="D101" s="227">
        <f t="shared" si="15"/>
        <v>0.25885000000000002</v>
      </c>
      <c r="E101" s="227"/>
      <c r="F101" s="227">
        <f t="shared" si="16"/>
        <v>0.23635</v>
      </c>
      <c r="G101" s="227"/>
      <c r="H101" s="227">
        <f t="shared" si="16"/>
        <v>0.23086000000000001</v>
      </c>
      <c r="I101" s="227"/>
      <c r="J101" s="228">
        <f t="shared" si="16"/>
        <v>0.23279</v>
      </c>
      <c r="K101" s="228"/>
      <c r="L101" s="227">
        <f t="shared" si="16"/>
        <v>0.23169999999999999</v>
      </c>
      <c r="M101" s="227"/>
      <c r="N101" s="228">
        <f t="shared" si="16"/>
        <v>0.24038999999999999</v>
      </c>
      <c r="O101" s="228"/>
      <c r="P101" s="228">
        <f t="shared" si="16"/>
        <v>0.23663000000000001</v>
      </c>
      <c r="Q101" s="202"/>
      <c r="R101" s="229">
        <f t="shared" si="16"/>
        <v>0.25679999999999997</v>
      </c>
      <c r="S101" s="202"/>
    </row>
    <row r="102" spans="2:19">
      <c r="B102" s="171" t="str">
        <f t="shared" si="13"/>
        <v>BE</v>
      </c>
      <c r="C102" s="208" t="str">
        <f t="shared" si="14"/>
        <v>Belgium</v>
      </c>
      <c r="D102" s="227">
        <f t="shared" si="15"/>
        <v>0.28565000000000002</v>
      </c>
      <c r="E102" s="227"/>
      <c r="F102" s="227">
        <f t="shared" si="16"/>
        <v>0.26929999999999998</v>
      </c>
      <c r="G102" s="227"/>
      <c r="H102" s="227">
        <f t="shared" si="16"/>
        <v>0.24657999999999999</v>
      </c>
      <c r="I102" s="227"/>
      <c r="J102" s="228">
        <f t="shared" si="16"/>
        <v>0.30352000000000001</v>
      </c>
      <c r="K102" s="228"/>
      <c r="L102" s="227">
        <f t="shared" si="16"/>
        <v>0.26368999999999998</v>
      </c>
      <c r="M102" s="227"/>
      <c r="N102" s="228">
        <f t="shared" si="16"/>
        <v>0.25645000000000001</v>
      </c>
      <c r="O102" s="228"/>
      <c r="P102" s="228">
        <f t="shared" si="16"/>
        <v>0.25268000000000002</v>
      </c>
      <c r="Q102" s="202"/>
      <c r="R102" s="229">
        <f t="shared" si="16"/>
        <v>0.24535999999999999</v>
      </c>
      <c r="S102" s="202"/>
    </row>
    <row r="103" spans="2:19">
      <c r="B103" s="171" t="str">
        <f t="shared" si="13"/>
        <v>FR</v>
      </c>
      <c r="C103" s="208" t="str">
        <f t="shared" si="14"/>
        <v>France *</v>
      </c>
      <c r="D103" s="227">
        <f t="shared" si="15"/>
        <v>0.23841000000000001</v>
      </c>
      <c r="E103" s="227"/>
      <c r="F103" s="227">
        <f t="shared" si="16"/>
        <v>0.23150999999999999</v>
      </c>
      <c r="G103" s="227"/>
      <c r="H103" s="227">
        <f t="shared" si="16"/>
        <v>0.2278</v>
      </c>
      <c r="I103" s="227"/>
      <c r="J103" s="228">
        <f t="shared" si="16"/>
        <v>0.23008000000000001</v>
      </c>
      <c r="K103" s="228"/>
      <c r="L103" s="227">
        <f t="shared" si="16"/>
        <v>0.23154</v>
      </c>
      <c r="M103" s="227"/>
      <c r="N103" s="228">
        <f t="shared" si="16"/>
        <v>0.22906000000000001</v>
      </c>
      <c r="O103" s="228"/>
      <c r="P103" s="228">
        <f t="shared" si="16"/>
        <v>0.23429</v>
      </c>
      <c r="Q103" s="202"/>
      <c r="R103" s="229">
        <f t="shared" si="16"/>
        <v>0.23277</v>
      </c>
      <c r="S103" s="202"/>
    </row>
    <row r="104" spans="2:19">
      <c r="B104" s="171" t="str">
        <f t="shared" si="13"/>
        <v>LU</v>
      </c>
      <c r="C104" s="208" t="str">
        <f t="shared" si="14"/>
        <v>Luxembourg</v>
      </c>
      <c r="D104" s="227">
        <f t="shared" si="15"/>
        <v>0.23044000000000001</v>
      </c>
      <c r="E104" s="227"/>
      <c r="F104" s="227">
        <f t="shared" si="16"/>
        <v>0.20432</v>
      </c>
      <c r="G104" s="227"/>
      <c r="H104" s="227">
        <f t="shared" si="16"/>
        <v>0.20823</v>
      </c>
      <c r="I104" s="227"/>
      <c r="J104" s="228">
        <f t="shared" si="16"/>
        <v>0.21698999999999999</v>
      </c>
      <c r="K104" s="228"/>
      <c r="L104" s="227">
        <f t="shared" si="16"/>
        <v>0.21601999999999999</v>
      </c>
      <c r="M104" s="227"/>
      <c r="N104" s="228">
        <f t="shared" si="16"/>
        <v>0.21623000000000001</v>
      </c>
      <c r="O104" s="228"/>
      <c r="P104" s="228">
        <f t="shared" si="16"/>
        <v>0.21748999999999999</v>
      </c>
      <c r="Q104" s="202"/>
      <c r="R104" s="229">
        <f t="shared" si="16"/>
        <v>0.22972000000000001</v>
      </c>
      <c r="S104" s="202"/>
    </row>
    <row r="105" spans="2:19">
      <c r="B105" s="171" t="str">
        <f t="shared" si="13"/>
        <v>IE</v>
      </c>
      <c r="C105" s="208" t="str">
        <f t="shared" si="14"/>
        <v>Ireland</v>
      </c>
      <c r="D105" s="227">
        <f t="shared" si="15"/>
        <v>0.26549</v>
      </c>
      <c r="E105" s="227"/>
      <c r="F105" s="227">
        <f t="shared" si="16"/>
        <v>0.27927000000000002</v>
      </c>
      <c r="G105" s="227"/>
      <c r="H105" s="227">
        <f t="shared" si="16"/>
        <v>0.21457000000000001</v>
      </c>
      <c r="I105" s="227"/>
      <c r="J105" s="228">
        <f t="shared" si="16"/>
        <v>0.30802000000000002</v>
      </c>
      <c r="K105" s="228"/>
      <c r="L105" s="227">
        <f t="shared" si="16"/>
        <v>0.21615000000000001</v>
      </c>
      <c r="M105" s="227"/>
      <c r="N105" s="228">
        <f t="shared" si="16"/>
        <v>0.20881</v>
      </c>
      <c r="O105" s="228"/>
      <c r="P105" s="228">
        <f t="shared" si="16"/>
        <v>0.20491999999999999</v>
      </c>
      <c r="Q105" s="202"/>
      <c r="R105" s="229">
        <f t="shared" si="16"/>
        <v>0.19783000000000001</v>
      </c>
      <c r="S105" s="202"/>
    </row>
    <row r="106" spans="2:19">
      <c r="B106" s="171" t="str">
        <f t="shared" si="13"/>
        <v>DK</v>
      </c>
      <c r="C106" s="208" t="str">
        <f t="shared" si="14"/>
        <v>Denmark</v>
      </c>
      <c r="D106" s="227">
        <f t="shared" si="15"/>
        <v>0.19464999999999999</v>
      </c>
      <c r="E106" s="227"/>
      <c r="F106" s="227">
        <f t="shared" si="16"/>
        <v>0.16950000000000001</v>
      </c>
      <c r="G106" s="227"/>
      <c r="H106" s="227">
        <f t="shared" si="16"/>
        <v>0.16569</v>
      </c>
      <c r="I106" s="227"/>
      <c r="J106" s="228">
        <f t="shared" si="16"/>
        <v>0.19714999999999999</v>
      </c>
      <c r="K106" s="228"/>
      <c r="L106" s="227">
        <f t="shared" si="16"/>
        <v>0.16281999999999999</v>
      </c>
      <c r="M106" s="227"/>
      <c r="N106" s="228">
        <f t="shared" si="16"/>
        <v>0.15062</v>
      </c>
      <c r="O106" s="228"/>
      <c r="P106" s="228">
        <f t="shared" si="16"/>
        <v>0.15243000000000001</v>
      </c>
      <c r="Q106" s="202"/>
      <c r="R106" s="229">
        <f t="shared" si="16"/>
        <v>0.16039</v>
      </c>
      <c r="S106" s="202"/>
    </row>
    <row r="107" spans="2:19">
      <c r="B107" s="171" t="str">
        <f t="shared" si="13"/>
        <v>CY</v>
      </c>
      <c r="C107" s="208" t="str">
        <f t="shared" si="14"/>
        <v>Cyprus</v>
      </c>
      <c r="D107" s="227">
        <f t="shared" si="15"/>
        <v>0.13138</v>
      </c>
      <c r="E107" s="227"/>
      <c r="F107" s="227">
        <f t="shared" si="16"/>
        <v>0.12506999999999999</v>
      </c>
      <c r="G107" s="227"/>
      <c r="H107" s="227">
        <f t="shared" si="16"/>
        <v>0.12078</v>
      </c>
      <c r="I107" s="227"/>
      <c r="J107" s="228">
        <f t="shared" si="16"/>
        <v>0.13374</v>
      </c>
      <c r="K107" s="228"/>
      <c r="L107" s="227">
        <f t="shared" si="16"/>
        <v>0.1215</v>
      </c>
      <c r="M107" s="227"/>
      <c r="N107" s="228">
        <f t="shared" si="16"/>
        <v>0.13022</v>
      </c>
      <c r="O107" s="228"/>
      <c r="P107" s="228">
        <f t="shared" si="16"/>
        <v>0.16236999999999999</v>
      </c>
      <c r="Q107" s="202"/>
      <c r="R107" s="229">
        <f t="shared" si="16"/>
        <v>0.13639999999999999</v>
      </c>
      <c r="S107" s="202"/>
    </row>
    <row r="109" spans="2:19">
      <c r="B109" s="230" t="s">
        <v>397</v>
      </c>
      <c r="C109" s="135"/>
      <c r="D109" s="135"/>
      <c r="E109" s="135"/>
      <c r="F109" s="135"/>
      <c r="G109" s="135"/>
      <c r="H109" s="135"/>
      <c r="I109" s="135"/>
      <c r="J109" s="135"/>
      <c r="K109" s="135"/>
      <c r="L109" s="135"/>
      <c r="M109" s="135"/>
      <c r="N109" s="135"/>
      <c r="O109" s="135"/>
      <c r="P109" s="135"/>
      <c r="Q109" s="135"/>
      <c r="R109" s="135"/>
    </row>
    <row r="110" spans="2:19">
      <c r="B110" s="231" t="s">
        <v>398</v>
      </c>
      <c r="C110" s="137"/>
      <c r="D110" s="135"/>
      <c r="E110" s="137"/>
      <c r="F110" s="135"/>
      <c r="G110" s="137"/>
      <c r="H110" s="135"/>
      <c r="I110" s="137"/>
      <c r="J110" s="137"/>
      <c r="K110" s="137"/>
      <c r="L110" s="135"/>
      <c r="M110" s="137"/>
      <c r="N110" s="137"/>
      <c r="O110" s="137"/>
      <c r="P110" s="137"/>
      <c r="Q110" s="135"/>
      <c r="R110" s="137"/>
    </row>
    <row r="113" spans="3:11">
      <c r="G113" s="135"/>
      <c r="H113" s="135"/>
      <c r="I113" s="135"/>
      <c r="J113" s="172"/>
      <c r="K113" s="172"/>
    </row>
    <row r="114" spans="3:11">
      <c r="G114" s="135"/>
      <c r="H114" s="135"/>
      <c r="I114" s="135"/>
      <c r="J114" s="172"/>
      <c r="K114" s="172"/>
    </row>
    <row r="115" spans="3:11">
      <c r="C115" s="135"/>
      <c r="D115" s="135"/>
      <c r="E115" s="135"/>
      <c r="F115" s="135"/>
      <c r="G115" s="135"/>
      <c r="H115" s="135"/>
      <c r="I115" s="135"/>
      <c r="J115" s="172"/>
      <c r="K115" s="172"/>
    </row>
    <row r="116" spans="3:11">
      <c r="C116" s="135"/>
      <c r="D116" s="135"/>
      <c r="E116" s="135"/>
      <c r="F116" s="137"/>
      <c r="G116" s="135"/>
      <c r="H116" s="135"/>
      <c r="I116" s="135"/>
      <c r="J116" s="172"/>
      <c r="K116" s="172"/>
    </row>
    <row r="117" spans="3:11">
      <c r="C117" s="135"/>
      <c r="D117" s="137"/>
      <c r="E117" s="135"/>
      <c r="F117" s="137"/>
      <c r="G117" s="135"/>
      <c r="H117" s="137"/>
      <c r="I117" s="135"/>
      <c r="J117" s="172"/>
      <c r="K117" s="172"/>
    </row>
    <row r="118" spans="3:11">
      <c r="C118" s="135"/>
      <c r="D118" s="137"/>
      <c r="E118" s="135"/>
      <c r="F118" s="137"/>
      <c r="G118" s="135"/>
      <c r="H118" s="137"/>
      <c r="I118" s="135"/>
      <c r="J118" s="172"/>
      <c r="K118" s="172"/>
    </row>
    <row r="119" spans="3:11">
      <c r="C119" s="135"/>
      <c r="D119" s="137"/>
      <c r="E119" s="135"/>
      <c r="F119" s="137"/>
      <c r="G119" s="135"/>
      <c r="H119" s="137"/>
      <c r="I119" s="135"/>
      <c r="J119" s="172"/>
      <c r="K119" s="172"/>
    </row>
    <row r="120" spans="3:11">
      <c r="C120" s="135"/>
      <c r="D120" s="137"/>
      <c r="E120" s="135"/>
      <c r="F120" s="137"/>
      <c r="G120" s="135"/>
      <c r="H120" s="137"/>
      <c r="I120" s="135"/>
      <c r="J120" s="172"/>
      <c r="K120" s="172"/>
    </row>
    <row r="121" spans="3:11">
      <c r="C121" s="135"/>
      <c r="D121" s="137"/>
      <c r="E121" s="135"/>
      <c r="F121" s="137"/>
      <c r="G121" s="135"/>
      <c r="H121" s="135"/>
      <c r="I121" s="135"/>
      <c r="J121" s="172"/>
      <c r="K121" s="172"/>
    </row>
    <row r="122" spans="3:11">
      <c r="C122" s="135"/>
      <c r="D122" s="137"/>
      <c r="E122" s="135"/>
      <c r="F122" s="137"/>
      <c r="G122" s="135"/>
      <c r="H122" s="137"/>
      <c r="I122" s="135"/>
      <c r="J122" s="172"/>
      <c r="K122" s="172"/>
    </row>
    <row r="123" spans="3:11">
      <c r="C123" s="135"/>
      <c r="D123" s="137"/>
      <c r="E123" s="135"/>
      <c r="F123" s="135"/>
      <c r="G123" s="135"/>
      <c r="H123" s="135"/>
      <c r="I123" s="135"/>
      <c r="J123" s="172"/>
      <c r="K123" s="172"/>
    </row>
    <row r="124" spans="3:11">
      <c r="C124" s="135"/>
      <c r="D124" s="137"/>
      <c r="E124" s="135"/>
      <c r="F124" s="137"/>
      <c r="G124" s="135"/>
      <c r="H124" s="137"/>
      <c r="I124" s="135"/>
      <c r="J124" s="172"/>
      <c r="K124" s="172"/>
    </row>
    <row r="125" spans="3:11">
      <c r="C125" s="135"/>
      <c r="D125" s="137"/>
      <c r="E125" s="135"/>
      <c r="F125" s="137"/>
      <c r="G125" s="135"/>
      <c r="H125" s="135"/>
      <c r="I125" s="135"/>
      <c r="J125" s="172"/>
      <c r="K125" s="172"/>
    </row>
    <row r="126" spans="3:11">
      <c r="C126" s="135"/>
      <c r="D126" s="137"/>
      <c r="E126" s="135"/>
      <c r="F126" s="137"/>
      <c r="G126" s="135"/>
      <c r="H126" s="137"/>
      <c r="I126" s="135"/>
      <c r="J126" s="172"/>
      <c r="K126" s="172"/>
    </row>
    <row r="127" spans="3:11">
      <c r="C127" s="135"/>
      <c r="D127" s="137"/>
      <c r="E127" s="135"/>
      <c r="F127" s="137"/>
      <c r="G127" s="135"/>
      <c r="H127" s="137"/>
      <c r="I127" s="135"/>
      <c r="J127" s="172"/>
      <c r="K127" s="172"/>
    </row>
    <row r="128" spans="3:11">
      <c r="C128" s="135"/>
      <c r="D128" s="137"/>
      <c r="E128" s="135"/>
      <c r="F128" s="137"/>
      <c r="G128" s="135"/>
      <c r="H128" s="137"/>
      <c r="I128" s="135"/>
      <c r="J128" s="172"/>
      <c r="K128" s="172"/>
    </row>
    <row r="129" spans="3:11">
      <c r="C129" s="135"/>
      <c r="D129" s="137"/>
      <c r="E129" s="135"/>
      <c r="F129" s="137"/>
      <c r="G129" s="135"/>
      <c r="H129" s="137"/>
      <c r="I129" s="135"/>
      <c r="J129" s="172"/>
      <c r="K129" s="172"/>
    </row>
    <row r="130" spans="3:11">
      <c r="C130" s="135"/>
      <c r="D130" s="137"/>
      <c r="E130" s="135"/>
      <c r="F130" s="137"/>
      <c r="G130" s="135"/>
      <c r="H130" s="137"/>
      <c r="I130" s="135"/>
      <c r="J130" s="172"/>
      <c r="K130" s="172"/>
    </row>
    <row r="131" spans="3:11">
      <c r="C131" s="135"/>
      <c r="D131" s="137"/>
      <c r="E131" s="135"/>
      <c r="F131" s="137"/>
      <c r="G131" s="135"/>
      <c r="H131" s="137"/>
      <c r="I131" s="135"/>
      <c r="J131" s="172"/>
      <c r="K131" s="172"/>
    </row>
    <row r="132" spans="3:11">
      <c r="C132" s="135"/>
      <c r="D132" s="137"/>
      <c r="E132" s="135"/>
      <c r="F132" s="137"/>
      <c r="G132" s="135"/>
      <c r="H132" s="137"/>
      <c r="I132" s="135"/>
      <c r="J132" s="172"/>
      <c r="K132" s="172"/>
    </row>
    <row r="133" spans="3:11">
      <c r="C133" s="135"/>
      <c r="D133" s="137"/>
      <c r="E133" s="135"/>
      <c r="F133" s="137"/>
      <c r="G133" s="135"/>
      <c r="H133" s="137"/>
      <c r="I133" s="135"/>
      <c r="J133" s="172"/>
      <c r="K133" s="172"/>
    </row>
    <row r="134" spans="3:11">
      <c r="C134" s="135"/>
      <c r="D134" s="137"/>
      <c r="E134" s="135"/>
      <c r="F134" s="137"/>
      <c r="G134" s="135"/>
      <c r="H134" s="137"/>
      <c r="I134" s="135"/>
      <c r="J134" s="172"/>
      <c r="K134" s="172"/>
    </row>
    <row r="135" spans="3:11">
      <c r="C135" s="135"/>
      <c r="D135" s="137"/>
      <c r="E135" s="135"/>
      <c r="F135" s="137"/>
      <c r="G135" s="135"/>
      <c r="H135" s="137"/>
      <c r="I135" s="135"/>
      <c r="J135" s="172"/>
      <c r="K135" s="172"/>
    </row>
    <row r="136" spans="3:11">
      <c r="C136" s="135"/>
      <c r="D136" s="135"/>
      <c r="E136" s="135"/>
      <c r="F136" s="135"/>
      <c r="G136" s="135"/>
      <c r="H136" s="137"/>
      <c r="I136" s="135"/>
      <c r="J136" s="172"/>
      <c r="K136" s="172"/>
    </row>
    <row r="137" spans="3:11">
      <c r="C137" s="135"/>
      <c r="D137" s="137"/>
      <c r="E137" s="135"/>
      <c r="F137" s="137"/>
      <c r="G137" s="135"/>
      <c r="H137" s="137"/>
      <c r="I137" s="135"/>
      <c r="J137" s="172"/>
      <c r="K137" s="172"/>
    </row>
    <row r="138" spans="3:11">
      <c r="C138" s="135"/>
      <c r="D138" s="135"/>
      <c r="E138" s="135"/>
      <c r="F138" s="135"/>
      <c r="G138" s="135"/>
      <c r="H138" s="135"/>
      <c r="I138" s="135"/>
      <c r="J138" s="172"/>
      <c r="K138" s="172"/>
    </row>
    <row r="139" spans="3:11">
      <c r="C139" s="135"/>
      <c r="D139" s="137"/>
      <c r="E139" s="135"/>
      <c r="F139" s="137"/>
      <c r="G139" s="135"/>
      <c r="H139" s="137"/>
      <c r="I139" s="135"/>
      <c r="J139" s="172"/>
      <c r="K139" s="172"/>
    </row>
    <row r="140" spans="3:11">
      <c r="C140" s="135"/>
      <c r="D140" s="137"/>
      <c r="E140" s="135"/>
      <c r="F140" s="137"/>
      <c r="G140" s="135"/>
      <c r="H140" s="137"/>
      <c r="I140" s="135"/>
      <c r="J140" s="172"/>
      <c r="K140" s="172"/>
    </row>
    <row r="141" spans="3:11">
      <c r="C141" s="135"/>
      <c r="D141" s="137"/>
      <c r="E141" s="135"/>
      <c r="F141" s="137"/>
      <c r="G141" s="135"/>
      <c r="H141" s="135"/>
      <c r="I141" s="135"/>
      <c r="J141" s="172"/>
      <c r="K141" s="172"/>
    </row>
    <row r="142" spans="3:11">
      <c r="C142" s="135"/>
      <c r="D142" s="137"/>
      <c r="E142" s="135"/>
      <c r="F142" s="137"/>
      <c r="G142" s="135"/>
      <c r="H142" s="135"/>
      <c r="I142" s="135"/>
      <c r="J142" s="172"/>
      <c r="K142" s="172"/>
    </row>
    <row r="143" spans="3:11">
      <c r="C143" s="135"/>
      <c r="D143" s="137"/>
      <c r="E143" s="135"/>
      <c r="F143" s="137"/>
      <c r="G143" s="135"/>
      <c r="H143" s="137"/>
      <c r="I143" s="135"/>
      <c r="J143" s="172"/>
      <c r="K143" s="172"/>
    </row>
    <row r="144" spans="3:11">
      <c r="C144" s="135"/>
      <c r="D144" s="135"/>
      <c r="E144" s="135"/>
      <c r="F144" s="135"/>
      <c r="G144" s="135"/>
      <c r="H144" s="135"/>
      <c r="I144" s="135"/>
      <c r="J144" s="172"/>
      <c r="K144" s="172"/>
    </row>
  </sheetData>
  <pageMargins left="0.7" right="0.7" top="0.75" bottom="0.75" header="0.3" footer="0.3"/>
  <pageSetup paperSize="9" orientation="portrait" r:id="rId1"/>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N127"/>
  <sheetViews>
    <sheetView zoomScale="85" zoomScaleNormal="85" workbookViewId="0">
      <selection activeCell="N1" sqref="N1"/>
    </sheetView>
  </sheetViews>
  <sheetFormatPr defaultColWidth="9.44140625" defaultRowHeight="11.4"/>
  <cols>
    <col min="1" max="1" width="38.5546875" style="58" customWidth="1"/>
    <col min="2" max="5" width="8.44140625" style="58" customWidth="1"/>
    <col min="6" max="6" width="9.44140625" style="58"/>
    <col min="7" max="9" width="19.5546875" style="58" customWidth="1"/>
    <col min="10" max="16384" width="9.44140625" style="58"/>
  </cols>
  <sheetData>
    <row r="1" spans="1:14" ht="18">
      <c r="A1" s="146" t="s">
        <v>399</v>
      </c>
      <c r="B1" s="146"/>
      <c r="C1" s="146"/>
      <c r="D1" s="146"/>
      <c r="E1" s="146"/>
      <c r="F1" s="146"/>
      <c r="G1" s="146"/>
      <c r="H1" s="146"/>
      <c r="I1" s="146"/>
      <c r="J1" s="146"/>
      <c r="N1" s="214"/>
    </row>
    <row r="2" spans="1:14" ht="14.4">
      <c r="B2" s="138">
        <v>2017</v>
      </c>
      <c r="C2" s="138">
        <v>2018</v>
      </c>
      <c r="D2" s="138">
        <v>2019</v>
      </c>
      <c r="E2" s="138"/>
      <c r="G2" s="473" t="s">
        <v>315</v>
      </c>
      <c r="H2" s="473"/>
      <c r="I2" s="473"/>
      <c r="J2" s="473"/>
    </row>
    <row r="3" spans="1:14" ht="70.5" customHeight="1">
      <c r="B3" s="138"/>
      <c r="C3" s="138"/>
      <c r="D3" s="138"/>
      <c r="E3" s="138"/>
      <c r="F3" s="139"/>
      <c r="G3" s="140"/>
      <c r="H3" s="140" t="s">
        <v>346</v>
      </c>
      <c r="I3" s="140" t="s">
        <v>347</v>
      </c>
      <c r="J3" s="55" t="s">
        <v>348</v>
      </c>
      <c r="K3" s="58" t="s">
        <v>318</v>
      </c>
    </row>
    <row r="4" spans="1:14">
      <c r="A4" s="58" t="str">
        <f>[25]gov!A5</f>
        <v>VAL.BE.T1100.TE.S13.GF0303.MNAC</v>
      </c>
      <c r="B4" s="58">
        <f>[25]gov!X5</f>
        <v>1141.2</v>
      </c>
      <c r="C4" s="58">
        <f>[25]gov!Y5</f>
        <v>1163.4000000000001</v>
      </c>
      <c r="D4" s="58">
        <f>[25]gov!Z5</f>
        <v>1168.4000000000001</v>
      </c>
      <c r="F4" s="58" t="s">
        <v>50</v>
      </c>
      <c r="G4" s="58" t="s">
        <v>1</v>
      </c>
      <c r="H4" s="232">
        <f>D35</f>
        <v>898.3</v>
      </c>
      <c r="I4" s="232">
        <f>D66</f>
        <v>156.19999999999999</v>
      </c>
      <c r="J4" s="232">
        <f>D97</f>
        <v>3.7</v>
      </c>
      <c r="K4" s="232">
        <f>D4-J4-I4-H4</f>
        <v>110.20000000000005</v>
      </c>
    </row>
    <row r="5" spans="1:14">
      <c r="A5" s="58" t="str">
        <f>[25]gov!A6</f>
        <v>VAL.BG.T1100.TE.S13.GF0303.MNAC</v>
      </c>
      <c r="B5" s="58">
        <f>[25]gov!X6</f>
        <v>648.35534299999995</v>
      </c>
      <c r="C5" s="58">
        <f>[25]gov!Y6</f>
        <v>666.33938799999999</v>
      </c>
      <c r="D5" s="58">
        <f>[25]gov!Z6</f>
        <v>842.32908199999997</v>
      </c>
      <c r="F5" s="58" t="s">
        <v>30</v>
      </c>
      <c r="G5" s="58" t="s">
        <v>2</v>
      </c>
      <c r="H5" s="232">
        <f t="shared" ref="H5:H34" si="0">D36</f>
        <v>753.77963099999999</v>
      </c>
      <c r="I5" s="232">
        <f t="shared" ref="I5:I34" si="1">D67</f>
        <v>67.411686000000003</v>
      </c>
      <c r="J5" s="232">
        <f t="shared" ref="J5:J34" si="2">D98</f>
        <v>20.67437</v>
      </c>
      <c r="K5" s="232">
        <f t="shared" ref="K5:K34" si="3">D5-J5-I5-H5</f>
        <v>0.46339499999999134</v>
      </c>
    </row>
    <row r="6" spans="1:14">
      <c r="A6" s="58" t="str">
        <f>[25]gov!A7</f>
        <v>VAL.CZ.T1100.TE.S13.GF0303.MNAC</v>
      </c>
      <c r="B6" s="58">
        <f>[25]gov!X7</f>
        <v>15249</v>
      </c>
      <c r="C6" s="58">
        <f>[25]gov!Y7</f>
        <v>16258</v>
      </c>
      <c r="D6" s="58">
        <f>[25]gov!Z7</f>
        <v>17897</v>
      </c>
      <c r="F6" s="58" t="s">
        <v>34</v>
      </c>
      <c r="G6" s="58" t="s">
        <v>345</v>
      </c>
      <c r="H6" s="232">
        <f t="shared" si="0"/>
        <v>14972</v>
      </c>
      <c r="I6" s="232">
        <f t="shared" si="1"/>
        <v>2271</v>
      </c>
      <c r="J6" s="232">
        <f t="shared" si="2"/>
        <v>634</v>
      </c>
      <c r="K6" s="232">
        <f t="shared" si="3"/>
        <v>20</v>
      </c>
    </row>
    <row r="7" spans="1:14">
      <c r="A7" s="58" t="str">
        <f>[25]gov!A8</f>
        <v>VAL.DK.T1100.TE.S13.GF0303.MNAC</v>
      </c>
      <c r="B7" s="58">
        <f>[25]gov!X8</f>
        <v>3303</v>
      </c>
      <c r="C7" s="58">
        <f>[25]gov!Y8</f>
        <v>3435</v>
      </c>
      <c r="D7" s="58">
        <f>[25]gov!Z8</f>
        <v>3745</v>
      </c>
      <c r="F7" s="58" t="s">
        <v>26</v>
      </c>
      <c r="G7" s="58" t="s">
        <v>5</v>
      </c>
      <c r="H7" s="232">
        <f t="shared" si="0"/>
        <v>1423</v>
      </c>
      <c r="I7" s="232">
        <f t="shared" si="1"/>
        <v>1576</v>
      </c>
      <c r="J7" s="232">
        <f t="shared" si="2"/>
        <v>72</v>
      </c>
      <c r="K7" s="232">
        <f t="shared" si="3"/>
        <v>674</v>
      </c>
    </row>
    <row r="8" spans="1:14">
      <c r="A8" s="58" t="str">
        <f>[25]gov!A9</f>
        <v>VAL.DE.T1100.TE.S13.GF0303.MNAC</v>
      </c>
      <c r="B8" s="58">
        <f>[25]gov!X9</f>
        <v>12516</v>
      </c>
      <c r="C8" s="58">
        <f>[25]gov!Y9</f>
        <v>13017</v>
      </c>
      <c r="D8" s="58">
        <f>[25]gov!Z9</f>
        <v>13465</v>
      </c>
      <c r="F8" s="58" t="s">
        <v>36</v>
      </c>
      <c r="G8" s="58" t="s">
        <v>9</v>
      </c>
      <c r="H8" s="232">
        <f t="shared" si="0"/>
        <v>8442</v>
      </c>
      <c r="I8" s="232">
        <f t="shared" si="1"/>
        <v>4741</v>
      </c>
      <c r="J8" s="232">
        <f t="shared" si="2"/>
        <v>232</v>
      </c>
      <c r="K8" s="232">
        <f t="shared" si="3"/>
        <v>50</v>
      </c>
    </row>
    <row r="9" spans="1:14" ht="11.7" customHeight="1">
      <c r="A9" s="58" t="str">
        <f>[25]gov!A10</f>
        <v>VAL.EE.T1100.TE.S13.GF0303.MNAC</v>
      </c>
      <c r="B9" s="58">
        <f>[25]gov!X10</f>
        <v>72.7</v>
      </c>
      <c r="C9" s="58">
        <f>[25]gov!Y10</f>
        <v>77.099999999999994</v>
      </c>
      <c r="D9" s="58">
        <f>[25]gov!Z10</f>
        <v>86.8</v>
      </c>
      <c r="F9" s="58" t="s">
        <v>35</v>
      </c>
      <c r="G9" s="58" t="s">
        <v>6</v>
      </c>
      <c r="H9" s="232">
        <f t="shared" si="0"/>
        <v>63.1</v>
      </c>
      <c r="I9" s="232">
        <f t="shared" si="1"/>
        <v>13.3</v>
      </c>
      <c r="J9" s="232">
        <f t="shared" si="2"/>
        <v>10.3</v>
      </c>
      <c r="K9" s="232">
        <f t="shared" si="3"/>
        <v>0.10000000000000142</v>
      </c>
    </row>
    <row r="10" spans="1:14">
      <c r="A10" s="58" t="str">
        <f>[25]gov!A11</f>
        <v>VAL.IE.T1100.TE.S13.GF0303.MNAC</v>
      </c>
      <c r="B10" s="58">
        <f>[25]gov!X11</f>
        <v>627.23122599999999</v>
      </c>
      <c r="C10" s="58">
        <f>[25]gov!Y11</f>
        <v>670.076052</v>
      </c>
      <c r="D10" s="58">
        <f>[25]gov!Z11</f>
        <v>704.37507800000003</v>
      </c>
      <c r="F10" s="58" t="s">
        <v>51</v>
      </c>
      <c r="G10" s="58" t="s">
        <v>12</v>
      </c>
      <c r="H10" s="232">
        <f t="shared" si="0"/>
        <v>330.95746400000002</v>
      </c>
      <c r="I10" s="232">
        <f t="shared" si="1"/>
        <v>336.31506899999999</v>
      </c>
      <c r="J10" s="232">
        <f t="shared" si="2"/>
        <v>37.102545999999997</v>
      </c>
      <c r="K10" s="232">
        <f t="shared" si="3"/>
        <v>-9.9999994063182385E-7</v>
      </c>
    </row>
    <row r="11" spans="1:14">
      <c r="A11" s="58" t="str">
        <f>[25]gov!A12</f>
        <v>VAL.EL.T1100.TE.S13.GF0303.MNAC</v>
      </c>
      <c r="B11" s="58">
        <f>[25]gov!X12</f>
        <v>596</v>
      </c>
      <c r="C11" s="58">
        <f>[25]gov!Y12</f>
        <v>671</v>
      </c>
      <c r="D11" s="58">
        <f>[25]gov!Z12</f>
        <v>669</v>
      </c>
      <c r="F11" s="58" t="s">
        <v>46</v>
      </c>
      <c r="G11" s="58" t="s">
        <v>10</v>
      </c>
      <c r="H11" s="232">
        <f t="shared" si="0"/>
        <v>645</v>
      </c>
      <c r="I11" s="232">
        <f t="shared" si="1"/>
        <v>24</v>
      </c>
      <c r="J11" s="232">
        <f t="shared" si="2"/>
        <v>0</v>
      </c>
      <c r="K11" s="232">
        <f t="shared" si="3"/>
        <v>0</v>
      </c>
    </row>
    <row r="12" spans="1:14">
      <c r="A12" s="58" t="str">
        <f>[25]gov!A13</f>
        <v>VAL.ES.T1100.TE.S13.GF0303.MNAC</v>
      </c>
      <c r="B12" s="58">
        <f>[25]gov!X13</f>
        <v>3956</v>
      </c>
      <c r="C12" s="58">
        <f>[25]gov!Y13</f>
        <v>4112</v>
      </c>
      <c r="D12" s="58">
        <f>[25]gov!Z13</f>
        <v>4227</v>
      </c>
      <c r="F12" s="58" t="s">
        <v>45</v>
      </c>
      <c r="G12" s="58" t="s">
        <v>400</v>
      </c>
      <c r="H12" s="232">
        <f t="shared" si="0"/>
        <v>3503</v>
      </c>
      <c r="I12" s="232">
        <f t="shared" si="1"/>
        <v>534</v>
      </c>
      <c r="J12" s="232">
        <f t="shared" si="2"/>
        <v>177</v>
      </c>
      <c r="K12" s="232">
        <f t="shared" si="3"/>
        <v>13</v>
      </c>
    </row>
    <row r="13" spans="1:14">
      <c r="A13" s="58" t="str">
        <f>[25]gov!A14</f>
        <v>VAL.FR.T1100.TE.S13.GF0303.MNAC</v>
      </c>
      <c r="B13" s="58">
        <f>[25]gov!X14</f>
        <v>5262</v>
      </c>
      <c r="C13" s="58">
        <f>[25]gov!Y14</f>
        <v>5537</v>
      </c>
      <c r="D13" s="58">
        <f>[25]gov!Z14</f>
        <v>5674</v>
      </c>
      <c r="F13" s="58" t="s">
        <v>43</v>
      </c>
      <c r="G13" s="58" t="s">
        <v>401</v>
      </c>
      <c r="H13" s="232">
        <f t="shared" si="0"/>
        <v>3519</v>
      </c>
      <c r="I13" s="232">
        <f t="shared" si="1"/>
        <v>1609</v>
      </c>
      <c r="J13" s="232">
        <f t="shared" si="2"/>
        <v>254</v>
      </c>
      <c r="K13" s="232">
        <f t="shared" si="3"/>
        <v>292</v>
      </c>
    </row>
    <row r="14" spans="1:14">
      <c r="A14" s="58" t="str">
        <f>[25]gov!A15</f>
        <v>VAL.HR.T1100.TE.S13.GF0303.MNAC</v>
      </c>
      <c r="B14" s="58">
        <f>[25]gov!X15</f>
        <v>1640.8550729999999</v>
      </c>
      <c r="C14" s="58">
        <f>[25]gov!Y15</f>
        <v>1591.3047799999999</v>
      </c>
      <c r="D14" s="58">
        <f>[25]gov!Z15</f>
        <v>1687.5157360000001</v>
      </c>
      <c r="F14" s="58" t="s">
        <v>52</v>
      </c>
      <c r="G14" s="58" t="s">
        <v>53</v>
      </c>
      <c r="H14" s="232">
        <f t="shared" si="0"/>
        <v>1287.4275319999999</v>
      </c>
      <c r="I14" s="232">
        <f t="shared" si="1"/>
        <v>351.762381</v>
      </c>
      <c r="J14" s="232">
        <f t="shared" si="2"/>
        <v>7.2442719999999996</v>
      </c>
      <c r="K14" s="232">
        <f t="shared" si="3"/>
        <v>41.081551000000218</v>
      </c>
    </row>
    <row r="15" spans="1:14">
      <c r="A15" s="58" t="str">
        <f>[25]gov!A16</f>
        <v>VAL.IT.T1100.TE.S13.GF0303.MNAC</v>
      </c>
      <c r="B15" s="58">
        <f>[25]gov!X16</f>
        <v>5632</v>
      </c>
      <c r="C15" s="58">
        <f>[25]gov!Y16</f>
        <v>5812</v>
      </c>
      <c r="D15" s="58">
        <f>[25]gov!Z16</f>
        <v>5981</v>
      </c>
      <c r="F15" s="58" t="s">
        <v>44</v>
      </c>
      <c r="G15" s="58" t="s">
        <v>13</v>
      </c>
      <c r="H15" s="232">
        <f t="shared" si="0"/>
        <v>3916</v>
      </c>
      <c r="I15" s="232">
        <f t="shared" si="1"/>
        <v>1768</v>
      </c>
      <c r="J15" s="232">
        <f t="shared" si="2"/>
        <v>71</v>
      </c>
      <c r="K15" s="232">
        <f t="shared" si="3"/>
        <v>226</v>
      </c>
    </row>
    <row r="16" spans="1:14">
      <c r="A16" s="58" t="str">
        <f>[25]gov!A17</f>
        <v>VAL.CY.T1100.TE.S13.GF0303.MNAC</v>
      </c>
      <c r="B16" s="58">
        <f>[25]gov!X17</f>
        <v>26.2</v>
      </c>
      <c r="C16" s="58">
        <f>[25]gov!Y17</f>
        <v>34.799999999999997</v>
      </c>
      <c r="D16" s="58">
        <f>[25]gov!Z17</f>
        <v>30.4</v>
      </c>
      <c r="F16" s="58" t="s">
        <v>47</v>
      </c>
      <c r="G16" s="58" t="s">
        <v>3</v>
      </c>
      <c r="H16" s="232">
        <f t="shared" si="0"/>
        <v>22</v>
      </c>
      <c r="I16" s="232">
        <f t="shared" si="1"/>
        <v>2.6</v>
      </c>
      <c r="J16" s="232">
        <f t="shared" si="2"/>
        <v>3.4</v>
      </c>
      <c r="K16" s="232">
        <f t="shared" si="3"/>
        <v>2.3999999999999986</v>
      </c>
    </row>
    <row r="17" spans="1:11">
      <c r="A17" s="58" t="str">
        <f>[25]gov!A18</f>
        <v>VAL.LV.T1100.TE.S13.GF0303.MNAC</v>
      </c>
      <c r="B17" s="58">
        <f>[25]gov!X18</f>
        <v>110.55</v>
      </c>
      <c r="C17" s="58">
        <f>[25]gov!Y18</f>
        <v>120.68</v>
      </c>
      <c r="D17" s="58">
        <f>[25]gov!Z18</f>
        <v>129.22999999999999</v>
      </c>
      <c r="F17" s="58" t="s">
        <v>37</v>
      </c>
      <c r="G17" s="58" t="s">
        <v>14</v>
      </c>
      <c r="H17" s="232">
        <f t="shared" si="0"/>
        <v>96.45</v>
      </c>
      <c r="I17" s="232">
        <f t="shared" si="1"/>
        <v>28.41</v>
      </c>
      <c r="J17" s="232">
        <f t="shared" si="2"/>
        <v>2.68</v>
      </c>
      <c r="K17" s="232">
        <f t="shared" si="3"/>
        <v>1.6899999999999835</v>
      </c>
    </row>
    <row r="18" spans="1:11">
      <c r="A18" s="58" t="str">
        <f>[25]gov!A19</f>
        <v>VAL.LT.T1100.TE.S13.GF0303.MNAC</v>
      </c>
      <c r="B18" s="58">
        <f>[25]gov!X19</f>
        <v>110.4044</v>
      </c>
      <c r="C18" s="58">
        <f>[25]gov!Y19</f>
        <v>116.721003</v>
      </c>
      <c r="D18" s="58">
        <f>[25]gov!Z19</f>
        <v>126.07197600000001</v>
      </c>
      <c r="F18" s="58" t="s">
        <v>27</v>
      </c>
      <c r="G18" s="58" t="s">
        <v>15</v>
      </c>
      <c r="H18" s="232">
        <f t="shared" si="0"/>
        <v>112.50748</v>
      </c>
      <c r="I18" s="232">
        <f t="shared" si="1"/>
        <v>11.009760999999999</v>
      </c>
      <c r="J18" s="232">
        <f t="shared" si="2"/>
        <v>2.5547360000000001</v>
      </c>
      <c r="K18" s="232">
        <f t="shared" si="3"/>
        <v>-9.9999999747524271E-7</v>
      </c>
    </row>
    <row r="19" spans="1:11">
      <c r="A19" s="58" t="str">
        <f>[25]gov!A20</f>
        <v>VAL.LU.T1100.TE.S13.GF0303.MNAC</v>
      </c>
      <c r="B19" s="58">
        <f>[25]gov!X20</f>
        <v>122.848545</v>
      </c>
      <c r="C19" s="58">
        <f>[25]gov!Y20</f>
        <v>130.61223000000001</v>
      </c>
      <c r="D19" s="58">
        <f>[25]gov!Z20</f>
        <v>145.911351</v>
      </c>
      <c r="F19" s="58" t="s">
        <v>39</v>
      </c>
      <c r="G19" s="58" t="s">
        <v>16</v>
      </c>
      <c r="H19" s="232">
        <f t="shared" si="0"/>
        <v>113.740268</v>
      </c>
      <c r="I19" s="232">
        <f t="shared" si="1"/>
        <v>25.396263999999999</v>
      </c>
      <c r="J19" s="232">
        <f t="shared" si="2"/>
        <v>5.0113029999999998</v>
      </c>
      <c r="K19" s="232">
        <f t="shared" si="3"/>
        <v>1.7635159999999956</v>
      </c>
    </row>
    <row r="20" spans="1:11">
      <c r="A20" s="58" t="str">
        <f>[25]gov!A21</f>
        <v>VAL.HU.T1100.TE.S13.GF0303.MNAC</v>
      </c>
      <c r="B20" s="58">
        <f>[25]gov!X21</f>
        <v>159152</v>
      </c>
      <c r="C20" s="58">
        <f>[25]gov!Y21</f>
        <v>178506</v>
      </c>
      <c r="D20" s="58">
        <f>[25]gov!Z21</f>
        <v>196687</v>
      </c>
      <c r="F20" s="58" t="s">
        <v>32</v>
      </c>
      <c r="G20" s="58" t="s">
        <v>11</v>
      </c>
      <c r="H20" s="232">
        <f t="shared" si="0"/>
        <v>146288</v>
      </c>
      <c r="I20" s="232">
        <f t="shared" si="1"/>
        <v>32105</v>
      </c>
      <c r="J20" s="232">
        <f t="shared" si="2"/>
        <v>17224</v>
      </c>
      <c r="K20" s="232">
        <f t="shared" si="3"/>
        <v>1070</v>
      </c>
    </row>
    <row r="21" spans="1:11">
      <c r="A21" s="58" t="str">
        <f>[25]gov!A22</f>
        <v>VAL.MT.T1100.TE.S13.GF0303.MNAC</v>
      </c>
      <c r="B21" s="58">
        <f>[25]gov!X22</f>
        <v>29.114547000000002</v>
      </c>
      <c r="C21" s="58">
        <f>[25]gov!Y22</f>
        <v>31.464096000000001</v>
      </c>
      <c r="D21" s="58">
        <f>[25]gov!Z22</f>
        <v>38.675024999999998</v>
      </c>
      <c r="F21" s="58" t="s">
        <v>48</v>
      </c>
      <c r="G21" s="58" t="s">
        <v>17</v>
      </c>
      <c r="H21" s="232">
        <f t="shared" si="0"/>
        <v>22.224070999999999</v>
      </c>
      <c r="I21" s="232">
        <f t="shared" si="1"/>
        <v>12.60887</v>
      </c>
      <c r="J21" s="232">
        <f t="shared" si="2"/>
        <v>0.69062699999999999</v>
      </c>
      <c r="K21" s="232">
        <f t="shared" si="3"/>
        <v>3.1514570000000006</v>
      </c>
    </row>
    <row r="22" spans="1:11">
      <c r="A22" s="58" t="str">
        <f>[25]gov!A23</f>
        <v>VAL.NL.T1100.TE.S13.GF0303.MNAC</v>
      </c>
      <c r="B22" s="58">
        <f>[25]gov!X23</f>
        <v>2025</v>
      </c>
      <c r="C22" s="58">
        <f>[25]gov!Y23</f>
        <v>2153</v>
      </c>
      <c r="D22" s="58">
        <f>[25]gov!Z23</f>
        <v>2217</v>
      </c>
      <c r="F22" s="58" t="s">
        <v>31</v>
      </c>
      <c r="G22" s="58" t="s">
        <v>18</v>
      </c>
      <c r="H22" s="232">
        <f t="shared" si="0"/>
        <v>1341</v>
      </c>
      <c r="I22" s="232">
        <f t="shared" si="1"/>
        <v>647</v>
      </c>
      <c r="J22" s="232">
        <f t="shared" si="2"/>
        <v>176</v>
      </c>
      <c r="K22" s="232">
        <f t="shared" si="3"/>
        <v>53</v>
      </c>
    </row>
    <row r="23" spans="1:11">
      <c r="A23" s="58" t="str">
        <f>[25]gov!A24</f>
        <v>VAL.AT.T1100.TE.S13.GF0303.MNAC</v>
      </c>
      <c r="B23" s="58">
        <f>[25]gov!X24</f>
        <v>1047.31</v>
      </c>
      <c r="C23" s="58">
        <f>[25]gov!Y24</f>
        <v>1064.46</v>
      </c>
      <c r="D23" s="58">
        <f>[25]gov!Z24</f>
        <v>1082.04</v>
      </c>
      <c r="F23" s="58" t="s">
        <v>29</v>
      </c>
      <c r="G23" s="58" t="s">
        <v>0</v>
      </c>
      <c r="H23" s="232">
        <f t="shared" si="0"/>
        <v>706.43</v>
      </c>
      <c r="I23" s="232">
        <f t="shared" si="1"/>
        <v>341.83</v>
      </c>
      <c r="J23" s="232">
        <f t="shared" si="2"/>
        <v>12.33</v>
      </c>
      <c r="K23" s="232">
        <f t="shared" si="3"/>
        <v>21.450000000000159</v>
      </c>
    </row>
    <row r="24" spans="1:11">
      <c r="A24" s="58" t="str">
        <f>[25]gov!A25</f>
        <v>VAL.PL.T1100.TE.S13.GF0303.MNAC</v>
      </c>
      <c r="B24" s="58">
        <f>[25]gov!X25</f>
        <v>9981.6589999999997</v>
      </c>
      <c r="C24" s="58">
        <f>[25]gov!Y25</f>
        <v>10794.837</v>
      </c>
      <c r="D24" s="58">
        <f>[25]gov!Z25</f>
        <v>11788.816999999999</v>
      </c>
      <c r="F24" s="58" t="s">
        <v>28</v>
      </c>
      <c r="G24" s="58" t="s">
        <v>19</v>
      </c>
      <c r="H24" s="232">
        <f t="shared" si="0"/>
        <v>7972.9229999999998</v>
      </c>
      <c r="I24" s="232">
        <f t="shared" si="1"/>
        <v>2508.971</v>
      </c>
      <c r="J24" s="232">
        <f t="shared" si="2"/>
        <v>1106.0630000000001</v>
      </c>
      <c r="K24" s="232">
        <f t="shared" si="3"/>
        <v>200.85999999999967</v>
      </c>
    </row>
    <row r="25" spans="1:11">
      <c r="A25" s="58" t="str">
        <f>[25]gov!A26</f>
        <v>VAL.PT.T1100.TE.S13.GF0303.MNAC</v>
      </c>
      <c r="B25" s="58">
        <f>[25]gov!X26</f>
        <v>645.61900000000003</v>
      </c>
      <c r="C25" s="58">
        <f>[25]gov!Y26</f>
        <v>688.75900000000001</v>
      </c>
      <c r="D25" s="58">
        <f>[25]gov!Z26</f>
        <v>700.78800000000001</v>
      </c>
      <c r="F25" s="58" t="s">
        <v>49</v>
      </c>
      <c r="G25" s="58" t="s">
        <v>402</v>
      </c>
      <c r="H25" s="232">
        <f t="shared" si="0"/>
        <v>624.88099999999997</v>
      </c>
      <c r="I25" s="232">
        <f t="shared" si="1"/>
        <v>67.248000000000005</v>
      </c>
      <c r="J25" s="232">
        <f t="shared" si="2"/>
        <v>8.3710000000000004</v>
      </c>
      <c r="K25" s="232">
        <f t="shared" si="3"/>
        <v>0.28800000000001091</v>
      </c>
    </row>
    <row r="26" spans="1:11">
      <c r="A26" s="58" t="str">
        <f>[25]gov!A27</f>
        <v>VAL.RO.T1100.TE.S13.GF0303.MNAC</v>
      </c>
      <c r="B26" s="58">
        <f>[25]gov!X27</f>
        <v>4145.3999999999996</v>
      </c>
      <c r="C26" s="58">
        <f>[25]gov!Y27</f>
        <v>3868.9</v>
      </c>
      <c r="D26" s="58">
        <f>[25]gov!Z27</f>
        <v>4389.8999999999996</v>
      </c>
      <c r="F26" s="58" t="s">
        <v>38</v>
      </c>
      <c r="G26" s="58" t="s">
        <v>21</v>
      </c>
      <c r="H26" s="232">
        <f t="shared" si="0"/>
        <v>4098.2</v>
      </c>
      <c r="I26" s="232">
        <f t="shared" si="1"/>
        <v>192.3</v>
      </c>
      <c r="J26" s="232">
        <f t="shared" si="2"/>
        <v>64.2</v>
      </c>
      <c r="K26" s="232">
        <f t="shared" si="3"/>
        <v>35.199999999999818</v>
      </c>
    </row>
    <row r="27" spans="1:11">
      <c r="A27" s="58" t="str">
        <f>[25]gov!A28</f>
        <v>VAL.SI.T1100.TE.S13.GF0303.MNAC</v>
      </c>
      <c r="B27" s="58">
        <f>[25]gov!X28</f>
        <v>198.19</v>
      </c>
      <c r="C27" s="58">
        <f>[25]gov!Y28</f>
        <v>207.58</v>
      </c>
      <c r="D27" s="58">
        <f>[25]gov!Z28</f>
        <v>221.22</v>
      </c>
      <c r="F27" s="58" t="s">
        <v>41</v>
      </c>
      <c r="G27" s="58" t="s">
        <v>23</v>
      </c>
      <c r="H27" s="232">
        <f t="shared" si="0"/>
        <v>167.89</v>
      </c>
      <c r="I27" s="232">
        <f t="shared" si="1"/>
        <v>48.56</v>
      </c>
      <c r="J27" s="232">
        <f t="shared" si="2"/>
        <v>3.7</v>
      </c>
      <c r="K27" s="232">
        <f t="shared" si="3"/>
        <v>1.0700000000000216</v>
      </c>
    </row>
    <row r="28" spans="1:11">
      <c r="A28" s="58" t="str">
        <f>[25]gov!A29</f>
        <v>VAL.SK.T1100.TE.S13.GF0303.MNAC</v>
      </c>
      <c r="B28" s="58">
        <f>[25]gov!X29</f>
        <v>226.16499999999999</v>
      </c>
      <c r="C28" s="58">
        <f>[25]gov!Y29</f>
        <v>257.60700000000003</v>
      </c>
      <c r="D28" s="58">
        <f>[25]gov!Z29</f>
        <v>311.54599999999999</v>
      </c>
      <c r="F28" s="58" t="s">
        <v>40</v>
      </c>
      <c r="G28" s="58" t="s">
        <v>403</v>
      </c>
      <c r="H28" s="232">
        <f t="shared" si="0"/>
        <v>210.23099999999999</v>
      </c>
      <c r="I28" s="232">
        <f t="shared" si="1"/>
        <v>57.790999999999997</v>
      </c>
      <c r="J28" s="232">
        <f t="shared" si="2"/>
        <v>16.306000000000001</v>
      </c>
      <c r="K28" s="232">
        <f t="shared" si="3"/>
        <v>27.218000000000018</v>
      </c>
    </row>
    <row r="29" spans="1:11">
      <c r="A29" s="58" t="str">
        <f>[25]gov!A30</f>
        <v>VAL.FI.T1100.TE.S13.GF0303.MNAC</v>
      </c>
      <c r="B29" s="58">
        <f>[25]gov!X30</f>
        <v>544</v>
      </c>
      <c r="C29" s="58">
        <f>[25]gov!Y30</f>
        <v>553</v>
      </c>
      <c r="D29" s="58">
        <f>[25]gov!Z30</f>
        <v>617</v>
      </c>
      <c r="F29" s="58" t="s">
        <v>33</v>
      </c>
      <c r="G29" s="58" t="s">
        <v>7</v>
      </c>
      <c r="H29" s="232">
        <f t="shared" si="0"/>
        <v>388</v>
      </c>
      <c r="I29" s="232">
        <f t="shared" si="1"/>
        <v>210</v>
      </c>
      <c r="J29" s="232">
        <f t="shared" si="2"/>
        <v>1</v>
      </c>
      <c r="K29" s="232">
        <f t="shared" si="3"/>
        <v>18</v>
      </c>
    </row>
    <row r="30" spans="1:11">
      <c r="A30" s="58" t="str">
        <f>[25]gov!A31</f>
        <v>VAL.SE.T1100.TE.S13.GF0303.MNAC</v>
      </c>
      <c r="B30" s="58">
        <f>[25]gov!X31</f>
        <v>12555</v>
      </c>
      <c r="C30" s="58">
        <f>[25]gov!Y31</f>
        <v>12933</v>
      </c>
      <c r="D30" s="58">
        <f>[25]gov!Z31</f>
        <v>13382</v>
      </c>
      <c r="F30" s="58" t="s">
        <v>42</v>
      </c>
      <c r="G30" s="58" t="s">
        <v>25</v>
      </c>
      <c r="H30" s="232">
        <f t="shared" si="0"/>
        <v>7055</v>
      </c>
      <c r="I30" s="232">
        <f t="shared" si="1"/>
        <v>3678</v>
      </c>
      <c r="J30" s="232">
        <f t="shared" si="2"/>
        <v>1020</v>
      </c>
      <c r="K30" s="232">
        <f t="shared" si="3"/>
        <v>1629</v>
      </c>
    </row>
    <row r="31" spans="1:11">
      <c r="A31" s="58" t="str">
        <f>[25]gov!A32</f>
        <v>VAL.UK.T1100.TE.S13.GF0303.MNAC</v>
      </c>
      <c r="B31" s="58">
        <f>[25]gov!X32</f>
        <v>7928</v>
      </c>
      <c r="C31" s="58">
        <f>[25]gov!Y32</f>
        <v>8246</v>
      </c>
      <c r="D31" s="58">
        <f>[25]gov!Z32</f>
        <v>8117</v>
      </c>
      <c r="F31" s="233" t="s">
        <v>62</v>
      </c>
      <c r="G31" s="233" t="s">
        <v>206</v>
      </c>
      <c r="H31" s="234">
        <f t="shared" si="0"/>
        <v>3054</v>
      </c>
      <c r="I31" s="234">
        <f t="shared" si="1"/>
        <v>4619</v>
      </c>
      <c r="J31" s="234">
        <f t="shared" si="2"/>
        <v>395</v>
      </c>
      <c r="K31" s="234">
        <f t="shared" si="3"/>
        <v>49</v>
      </c>
    </row>
    <row r="32" spans="1:11">
      <c r="A32" s="58" t="str">
        <f>[25]gov!A33</f>
        <v>VAL.IS.T1100.TE.S13.GF0303.MNAC</v>
      </c>
      <c r="B32" s="58">
        <f>[25]gov!X33</f>
        <v>6116.656637</v>
      </c>
      <c r="C32" s="58">
        <f>[25]gov!Y33</f>
        <v>7010.5505830000002</v>
      </c>
      <c r="D32" s="58">
        <f>[25]gov!Z33</f>
        <v>7338.1927269999996</v>
      </c>
      <c r="F32" s="233" t="s">
        <v>209</v>
      </c>
      <c r="G32" s="233" t="s">
        <v>208</v>
      </c>
      <c r="H32" s="234">
        <f t="shared" si="0"/>
        <v>3601.618129</v>
      </c>
      <c r="I32" s="234">
        <f t="shared" si="1"/>
        <v>3168.2937350000002</v>
      </c>
      <c r="J32" s="234">
        <f t="shared" si="2"/>
        <v>103.49057000000001</v>
      </c>
      <c r="K32" s="234">
        <f t="shared" si="3"/>
        <v>464.79029299999956</v>
      </c>
    </row>
    <row r="33" spans="1:11">
      <c r="A33" s="58" t="str">
        <f>[25]gov!A34</f>
        <v>VAL.NO.T1100.TE.S13.GF0303.MNAC</v>
      </c>
      <c r="B33" s="58">
        <f>[25]gov!X34</f>
        <v>5144</v>
      </c>
      <c r="C33" s="58">
        <f>[25]gov!Y34</f>
        <v>5243</v>
      </c>
      <c r="D33" s="58">
        <f>[25]gov!Z34</f>
        <v>5505</v>
      </c>
      <c r="F33" s="233" t="s">
        <v>212</v>
      </c>
      <c r="G33" s="233" t="s">
        <v>211</v>
      </c>
      <c r="H33" s="234">
        <f t="shared" si="0"/>
        <v>2850</v>
      </c>
      <c r="I33" s="234">
        <f t="shared" si="1"/>
        <v>2399</v>
      </c>
      <c r="J33" s="234">
        <f t="shared" si="2"/>
        <v>197</v>
      </c>
      <c r="K33" s="234">
        <f t="shared" si="3"/>
        <v>59</v>
      </c>
    </row>
    <row r="34" spans="1:11">
      <c r="A34" s="58" t="str">
        <f>[25]gov!A35</f>
        <v>VAL.CH.T1100.TE.S13.GF0303.MNAC</v>
      </c>
      <c r="B34" s="58">
        <f>[25]gov!X35</f>
        <v>1932.8092349999999</v>
      </c>
      <c r="C34" s="58">
        <f>[25]gov!Y35</f>
        <v>1975.232246</v>
      </c>
      <c r="D34" s="58">
        <f>[25]gov!Z35</f>
        <v>1982.408831</v>
      </c>
      <c r="F34" s="233" t="s">
        <v>215</v>
      </c>
      <c r="G34" s="233" t="s">
        <v>214</v>
      </c>
      <c r="H34" s="234">
        <f t="shared" si="0"/>
        <v>1456.8110799999999</v>
      </c>
      <c r="I34" s="234">
        <f t="shared" si="1"/>
        <v>493.682568</v>
      </c>
      <c r="J34" s="234">
        <f t="shared" si="2"/>
        <v>27.481210999999998</v>
      </c>
      <c r="K34" s="234">
        <f t="shared" si="3"/>
        <v>4.4339720000000398</v>
      </c>
    </row>
    <row r="35" spans="1:11">
      <c r="A35" s="58" t="str">
        <f>[25]gov!A36</f>
        <v>VAL.BE.T1100.D1.S13.GF0303.MNAC</v>
      </c>
      <c r="B35" s="58">
        <f>[25]gov!X36</f>
        <v>893.7</v>
      </c>
      <c r="C35" s="58">
        <f>[25]gov!Y36</f>
        <v>888.6</v>
      </c>
      <c r="D35" s="58">
        <f>[25]gov!Z36</f>
        <v>898.3</v>
      </c>
    </row>
    <row r="36" spans="1:11">
      <c r="A36" s="58" t="str">
        <f>[25]gov!A37</f>
        <v>VAL.BG.T1100.D1.S13.GF0303.MNAC</v>
      </c>
      <c r="B36" s="58">
        <f>[25]gov!X37</f>
        <v>567.56724099999997</v>
      </c>
      <c r="C36" s="58">
        <f>[25]gov!Y37</f>
        <v>591.602935</v>
      </c>
      <c r="D36" s="58">
        <f>[25]gov!Z37</f>
        <v>753.77963099999999</v>
      </c>
    </row>
    <row r="37" spans="1:11">
      <c r="A37" s="58" t="str">
        <f>[25]gov!A38</f>
        <v>VAL.CZ.T1100.D1.S13.GF0303.MNAC</v>
      </c>
      <c r="B37" s="58">
        <f>[25]gov!X38</f>
        <v>12824</v>
      </c>
      <c r="C37" s="58">
        <f>[25]gov!Y38</f>
        <v>13588</v>
      </c>
      <c r="D37" s="58">
        <f>[25]gov!Z38</f>
        <v>14972</v>
      </c>
    </row>
    <row r="38" spans="1:11">
      <c r="A38" s="58" t="str">
        <f>[25]gov!A39</f>
        <v>VAL.DK.T1100.D1.S13.GF0303.MNAC</v>
      </c>
      <c r="B38" s="58">
        <f>[25]gov!X39</f>
        <v>1323</v>
      </c>
      <c r="C38" s="58">
        <f>[25]gov!Y39</f>
        <v>1362</v>
      </c>
      <c r="D38" s="58">
        <f>[25]gov!Z39</f>
        <v>1423</v>
      </c>
    </row>
    <row r="39" spans="1:11">
      <c r="A39" s="58" t="str">
        <f>[25]gov!A40</f>
        <v>VAL.DE.T1100.D1.S13.GF0303.MNAC</v>
      </c>
      <c r="B39" s="58">
        <f>[25]gov!X40</f>
        <v>7843</v>
      </c>
      <c r="C39" s="58">
        <f>[25]gov!Y40</f>
        <v>8041</v>
      </c>
      <c r="D39" s="58">
        <f>[25]gov!Z40</f>
        <v>8442</v>
      </c>
    </row>
    <row r="40" spans="1:11">
      <c r="A40" s="58" t="str">
        <f>[25]gov!A41</f>
        <v>VAL.EE.T1100.D1.S13.GF0303.MNAC</v>
      </c>
      <c r="B40" s="58">
        <f>[25]gov!X41</f>
        <v>55.8</v>
      </c>
      <c r="C40" s="58">
        <f>[25]gov!Y41</f>
        <v>58.5</v>
      </c>
      <c r="D40" s="58">
        <f>[25]gov!Z41</f>
        <v>63.1</v>
      </c>
      <c r="F40" s="230" t="s">
        <v>397</v>
      </c>
    </row>
    <row r="41" spans="1:11">
      <c r="A41" s="58" t="str">
        <f>[25]gov!A42</f>
        <v>VAL.IE.T1100.D1.S13.GF0303.MNAC</v>
      </c>
      <c r="B41" s="58">
        <f>[25]gov!X42</f>
        <v>323.25608599999998</v>
      </c>
      <c r="C41" s="58">
        <f>[25]gov!Y42</f>
        <v>338.35864299999997</v>
      </c>
      <c r="D41" s="58">
        <f>[25]gov!Z42</f>
        <v>330.95746400000002</v>
      </c>
      <c r="F41" s="231" t="s">
        <v>398</v>
      </c>
    </row>
    <row r="42" spans="1:11">
      <c r="A42" s="58" t="str">
        <f>[25]gov!A43</f>
        <v>VAL.EL.T1100.D1.S13.GF0303.MNAC</v>
      </c>
      <c r="B42" s="58">
        <f>[25]gov!X43</f>
        <v>588</v>
      </c>
      <c r="C42" s="58">
        <f>[25]gov!Y43</f>
        <v>622</v>
      </c>
      <c r="D42" s="58">
        <f>[25]gov!Z43</f>
        <v>645</v>
      </c>
      <c r="F42" s="231"/>
    </row>
    <row r="43" spans="1:11">
      <c r="A43" s="58" t="str">
        <f>[25]gov!A44</f>
        <v>VAL.ES.T1100.D1.S13.GF0303.MNAC</v>
      </c>
      <c r="B43" s="58">
        <f>[25]gov!X44</f>
        <v>3245</v>
      </c>
      <c r="C43" s="58">
        <f>[25]gov!Y44</f>
        <v>3346</v>
      </c>
      <c r="D43" s="58">
        <f>[25]gov!Z44</f>
        <v>3503</v>
      </c>
    </row>
    <row r="44" spans="1:11">
      <c r="A44" s="58" t="str">
        <f>[25]gov!A45</f>
        <v>VAL.FR.T1100.D1.S13.GF0303.MNAC</v>
      </c>
      <c r="B44" s="58">
        <f>[25]gov!X45</f>
        <v>3361</v>
      </c>
      <c r="C44" s="58">
        <f>[25]gov!Y45</f>
        <v>3452</v>
      </c>
      <c r="D44" s="58">
        <f>[25]gov!Z45</f>
        <v>3519</v>
      </c>
    </row>
    <row r="45" spans="1:11">
      <c r="A45" s="58" t="str">
        <f>[25]gov!A46</f>
        <v>VAL.HR.T1100.D1.S13.GF0303.MNAC</v>
      </c>
      <c r="B45" s="58">
        <f>[25]gov!X46</f>
        <v>1324.4832369999999</v>
      </c>
      <c r="C45" s="58">
        <f>[25]gov!Y46</f>
        <v>1228.2744700000001</v>
      </c>
      <c r="D45" s="58">
        <f>[25]gov!Z46</f>
        <v>1287.4275319999999</v>
      </c>
    </row>
    <row r="46" spans="1:11">
      <c r="A46" s="58" t="str">
        <f>[25]gov!A47</f>
        <v>VAL.IT.T1100.D1.S13.GF0303.MNAC</v>
      </c>
      <c r="B46" s="58">
        <f>[25]gov!X47</f>
        <v>3751</v>
      </c>
      <c r="C46" s="58">
        <f>[25]gov!Y47</f>
        <v>3931</v>
      </c>
      <c r="D46" s="58">
        <f>[25]gov!Z47</f>
        <v>3916</v>
      </c>
    </row>
    <row r="47" spans="1:11">
      <c r="A47" s="58" t="str">
        <f>[25]gov!A48</f>
        <v>VAL.CY.T1100.D1.S13.GF0303.MNAC</v>
      </c>
      <c r="B47" s="58">
        <f>[25]gov!X48</f>
        <v>19.5</v>
      </c>
      <c r="C47" s="58">
        <f>[25]gov!Y48</f>
        <v>20.3</v>
      </c>
      <c r="D47" s="58">
        <f>[25]gov!Z48</f>
        <v>22</v>
      </c>
    </row>
    <row r="48" spans="1:11">
      <c r="A48" s="58" t="str">
        <f>[25]gov!A49</f>
        <v>VAL.LV.T1100.D1.S13.GF0303.MNAC</v>
      </c>
      <c r="B48" s="58">
        <f>[25]gov!X49</f>
        <v>78.09</v>
      </c>
      <c r="C48" s="58">
        <f>[25]gov!Y49</f>
        <v>87.18</v>
      </c>
      <c r="D48" s="58">
        <f>[25]gov!Z49</f>
        <v>96.45</v>
      </c>
    </row>
    <row r="49" spans="1:4">
      <c r="A49" s="58" t="str">
        <f>[25]gov!A50</f>
        <v>VAL.LT.T1100.D1.S13.GF0303.MNAC</v>
      </c>
      <c r="B49" s="58">
        <f>[25]gov!X50</f>
        <v>94.990799999999993</v>
      </c>
      <c r="C49" s="58">
        <f>[25]gov!Y50</f>
        <v>101.575014</v>
      </c>
      <c r="D49" s="58">
        <f>[25]gov!Z50</f>
        <v>112.50748</v>
      </c>
    </row>
    <row r="50" spans="1:4">
      <c r="A50" s="58" t="str">
        <f>[25]gov!A51</f>
        <v>VAL.LU.T1100.D1.S13.GF0303.MNAC</v>
      </c>
      <c r="B50" s="58">
        <f>[25]gov!X51</f>
        <v>89.438021000000006</v>
      </c>
      <c r="C50" s="58">
        <f>[25]gov!Y51</f>
        <v>99.179000000000002</v>
      </c>
      <c r="D50" s="58">
        <f>[25]gov!Z51</f>
        <v>113.740268</v>
      </c>
    </row>
    <row r="51" spans="1:4">
      <c r="A51" s="58" t="str">
        <f>[25]gov!A52</f>
        <v>VAL.HU.T1100.D1.S13.GF0303.MNAC</v>
      </c>
      <c r="B51" s="58">
        <f>[25]gov!X52</f>
        <v>127764</v>
      </c>
      <c r="C51" s="58">
        <f>[25]gov!Y52</f>
        <v>140611</v>
      </c>
      <c r="D51" s="58">
        <f>[25]gov!Z52</f>
        <v>146288</v>
      </c>
    </row>
    <row r="52" spans="1:4">
      <c r="A52" s="58" t="str">
        <f>[25]gov!A53</f>
        <v>VAL.MT.T1100.D1.S13.GF0303.MNAC</v>
      </c>
      <c r="B52" s="58">
        <f>[25]gov!X53</f>
        <v>18.577687000000001</v>
      </c>
      <c r="C52" s="58">
        <f>[25]gov!Y53</f>
        <v>21.880984000000002</v>
      </c>
      <c r="D52" s="58">
        <f>[25]gov!Z53</f>
        <v>22.224070999999999</v>
      </c>
    </row>
    <row r="53" spans="1:4">
      <c r="A53" s="58" t="str">
        <f>[25]gov!A54</f>
        <v>VAL.NL.T1100.D1.S13.GF0303.MNAC</v>
      </c>
      <c r="B53" s="58">
        <f>[25]gov!X54</f>
        <v>1243</v>
      </c>
      <c r="C53" s="58">
        <f>[25]gov!Y54</f>
        <v>1300</v>
      </c>
      <c r="D53" s="58">
        <f>[25]gov!Z54</f>
        <v>1341</v>
      </c>
    </row>
    <row r="54" spans="1:4">
      <c r="A54" s="58" t="str">
        <f>[25]gov!A55</f>
        <v>VAL.AT.T1100.D1.S13.GF0303.MNAC</v>
      </c>
      <c r="B54" s="58">
        <f>[25]gov!X55</f>
        <v>673.83</v>
      </c>
      <c r="C54" s="58">
        <f>[25]gov!Y55</f>
        <v>688.99</v>
      </c>
      <c r="D54" s="58">
        <f>[25]gov!Z55</f>
        <v>706.43</v>
      </c>
    </row>
    <row r="55" spans="1:4">
      <c r="A55" s="58" t="str">
        <f>[25]gov!A56</f>
        <v>VAL.PL.T1100.D1.S13.GF0303.MNAC</v>
      </c>
      <c r="B55" s="58">
        <f>[25]gov!X56</f>
        <v>6960.99</v>
      </c>
      <c r="C55" s="58">
        <f>[25]gov!Y56</f>
        <v>7256.8919999999998</v>
      </c>
      <c r="D55" s="58">
        <f>[25]gov!Z56</f>
        <v>7972.9229999999998</v>
      </c>
    </row>
    <row r="56" spans="1:4">
      <c r="A56" s="58" t="str">
        <f>[25]gov!A57</f>
        <v>VAL.PT.T1100.D1.S13.GF0303.MNAC</v>
      </c>
      <c r="B56" s="58">
        <f>[25]gov!X57</f>
        <v>580.99199999999996</v>
      </c>
      <c r="C56" s="58">
        <f>[25]gov!Y57</f>
        <v>610.69399999999996</v>
      </c>
      <c r="D56" s="58">
        <f>[25]gov!Z57</f>
        <v>624.88099999999997</v>
      </c>
    </row>
    <row r="57" spans="1:4">
      <c r="A57" s="58" t="str">
        <f>[25]gov!A58</f>
        <v>VAL.RO.T1100.D1.S13.GF0303.MNAC</v>
      </c>
      <c r="B57" s="58">
        <f>[25]gov!X58</f>
        <v>3777.9</v>
      </c>
      <c r="C57" s="58">
        <f>[25]gov!Y58</f>
        <v>3590.8</v>
      </c>
      <c r="D57" s="58">
        <f>[25]gov!Z58</f>
        <v>4098.2</v>
      </c>
    </row>
    <row r="58" spans="1:4">
      <c r="A58" s="58" t="str">
        <f>[25]gov!A59</f>
        <v>VAL.SI.T1100.D1.S13.GF0303.MNAC</v>
      </c>
      <c r="B58" s="58">
        <f>[25]gov!X59</f>
        <v>151.13</v>
      </c>
      <c r="C58" s="58">
        <f>[25]gov!Y59</f>
        <v>157.54</v>
      </c>
      <c r="D58" s="58">
        <f>[25]gov!Z59</f>
        <v>167.89</v>
      </c>
    </row>
    <row r="59" spans="1:4">
      <c r="A59" s="58" t="str">
        <f>[25]gov!A60</f>
        <v>VAL.SK.T1100.D1.S13.GF0303.MNAC</v>
      </c>
      <c r="B59" s="58">
        <f>[25]gov!X60</f>
        <v>170.887</v>
      </c>
      <c r="C59" s="58">
        <f>[25]gov!Y60</f>
        <v>184.876</v>
      </c>
      <c r="D59" s="58">
        <f>[25]gov!Z60</f>
        <v>210.23099999999999</v>
      </c>
    </row>
    <row r="60" spans="1:4">
      <c r="A60" s="58" t="str">
        <f>[25]gov!A61</f>
        <v>VAL.FI.T1100.D1.S13.GF0303.MNAC</v>
      </c>
      <c r="B60" s="58">
        <f>[25]gov!X61</f>
        <v>359</v>
      </c>
      <c r="C60" s="58">
        <f>[25]gov!Y61</f>
        <v>364</v>
      </c>
      <c r="D60" s="58">
        <f>[25]gov!Z61</f>
        <v>388</v>
      </c>
    </row>
    <row r="61" spans="1:4">
      <c r="A61" s="58" t="str">
        <f>[25]gov!A62</f>
        <v>VAL.SE.T1100.D1.S13.GF0303.MNAC</v>
      </c>
      <c r="B61" s="58">
        <f>[25]gov!X62</f>
        <v>6519</v>
      </c>
      <c r="C61" s="58">
        <f>[25]gov!Y62</f>
        <v>6788</v>
      </c>
      <c r="D61" s="58">
        <f>[25]gov!Z62</f>
        <v>7055</v>
      </c>
    </row>
    <row r="62" spans="1:4">
      <c r="A62" s="58" t="str">
        <f>[25]gov!A63</f>
        <v>VAL.UK.T1100.D1.S13.GF0303.MNAC</v>
      </c>
      <c r="B62" s="58">
        <f>[25]gov!X63</f>
        <v>2586</v>
      </c>
      <c r="C62" s="58">
        <f>[25]gov!Y63</f>
        <v>2749</v>
      </c>
      <c r="D62" s="58">
        <f>[25]gov!Z63</f>
        <v>3054</v>
      </c>
    </row>
    <row r="63" spans="1:4">
      <c r="A63" s="58" t="str">
        <f>[25]gov!A64</f>
        <v>VAL.IS.T1100.D1.S13.GF0303.MNAC</v>
      </c>
      <c r="B63" s="58">
        <f>[25]gov!X64</f>
        <v>2902.5340930000002</v>
      </c>
      <c r="C63" s="58">
        <f>[25]gov!Y64</f>
        <v>3376.5269760000001</v>
      </c>
      <c r="D63" s="58">
        <f>[25]gov!Z64</f>
        <v>3601.618129</v>
      </c>
    </row>
    <row r="64" spans="1:4">
      <c r="A64" s="58" t="str">
        <f>[25]gov!A65</f>
        <v>VAL.NO.T1100.D1.S13.GF0303.MNAC</v>
      </c>
      <c r="B64" s="58">
        <f>[25]gov!X65</f>
        <v>2669</v>
      </c>
      <c r="C64" s="58">
        <f>[25]gov!Y65</f>
        <v>2744</v>
      </c>
      <c r="D64" s="58">
        <f>[25]gov!Z65</f>
        <v>2850</v>
      </c>
    </row>
    <row r="65" spans="1:4">
      <c r="A65" s="58" t="str">
        <f>[25]gov!A66</f>
        <v>VAL.CH.T1100.D1.S13.GF0303.MNAC</v>
      </c>
      <c r="B65" s="58">
        <f>[25]gov!X66</f>
        <v>1406.239824</v>
      </c>
      <c r="C65" s="58">
        <f>[25]gov!Y66</f>
        <v>1427.5622760000001</v>
      </c>
      <c r="D65" s="58">
        <f>[25]gov!Z66</f>
        <v>1456.8110799999999</v>
      </c>
    </row>
    <row r="66" spans="1:4">
      <c r="A66" s="58" t="str">
        <f>[25]gov!A67</f>
        <v>VAL.BE.T1100.P2.S13.GF0303.MNAC</v>
      </c>
      <c r="B66" s="58">
        <f>[25]gov!X67</f>
        <v>153.30000000000001</v>
      </c>
      <c r="C66" s="58">
        <f>[25]gov!Y67</f>
        <v>162.1</v>
      </c>
      <c r="D66" s="58">
        <f>[25]gov!Z67</f>
        <v>156.19999999999999</v>
      </c>
    </row>
    <row r="67" spans="1:4">
      <c r="A67" s="58" t="str">
        <f>[25]gov!A68</f>
        <v>VAL.BG.T1100.P2.S13.GF0303.MNAC</v>
      </c>
      <c r="B67" s="58">
        <f>[25]gov!X68</f>
        <v>65.800583000000003</v>
      </c>
      <c r="C67" s="58">
        <f>[25]gov!Y68</f>
        <v>68.031423000000004</v>
      </c>
      <c r="D67" s="58">
        <f>[25]gov!Z68</f>
        <v>67.411686000000003</v>
      </c>
    </row>
    <row r="68" spans="1:4">
      <c r="A68" s="58" t="str">
        <f>[25]gov!A69</f>
        <v>VAL.CZ.T1100.P2.S13.GF0303.MNAC</v>
      </c>
      <c r="B68" s="58">
        <f>[25]gov!X69</f>
        <v>2151</v>
      </c>
      <c r="C68" s="58">
        <f>[25]gov!Y69</f>
        <v>2256</v>
      </c>
      <c r="D68" s="58">
        <f>[25]gov!Z69</f>
        <v>2271</v>
      </c>
    </row>
    <row r="69" spans="1:4">
      <c r="A69" s="58" t="str">
        <f>[25]gov!A70</f>
        <v>VAL.DK.T1100.P2.S13.GF0303.MNAC</v>
      </c>
      <c r="B69" s="58">
        <f>[25]gov!X70</f>
        <v>1403</v>
      </c>
      <c r="C69" s="58">
        <f>[25]gov!Y70</f>
        <v>1474</v>
      </c>
      <c r="D69" s="58">
        <f>[25]gov!Z70</f>
        <v>1576</v>
      </c>
    </row>
    <row r="70" spans="1:4">
      <c r="A70" s="58" t="str">
        <f>[25]gov!A71</f>
        <v>VAL.DE.T1100.P2.S13.GF0303.MNAC</v>
      </c>
      <c r="B70" s="58">
        <f>[25]gov!X71</f>
        <v>4449</v>
      </c>
      <c r="C70" s="58">
        <f>[25]gov!Y71</f>
        <v>4724</v>
      </c>
      <c r="D70" s="58">
        <f>[25]gov!Z71</f>
        <v>4741</v>
      </c>
    </row>
    <row r="71" spans="1:4">
      <c r="A71" s="58" t="str">
        <f>[25]gov!A72</f>
        <v>VAL.EE.T1100.P2.S13.GF0303.MNAC</v>
      </c>
      <c r="B71" s="58">
        <f>[25]gov!X72</f>
        <v>12.1</v>
      </c>
      <c r="C71" s="58">
        <f>[25]gov!Y72</f>
        <v>13</v>
      </c>
      <c r="D71" s="58">
        <f>[25]gov!Z72</f>
        <v>13.3</v>
      </c>
    </row>
    <row r="72" spans="1:4">
      <c r="A72" s="58" t="str">
        <f>[25]gov!A73</f>
        <v>VAL.IE.T1100.P2.S13.GF0303.MNAC</v>
      </c>
      <c r="B72" s="58">
        <f>[25]gov!X73</f>
        <v>277.58133099999998</v>
      </c>
      <c r="C72" s="58">
        <f>[25]gov!Y73</f>
        <v>299.17131599999999</v>
      </c>
      <c r="D72" s="58">
        <f>[25]gov!Z73</f>
        <v>336.31506899999999</v>
      </c>
    </row>
    <row r="73" spans="1:4">
      <c r="A73" s="58" t="str">
        <f>[25]gov!A74</f>
        <v>VAL.EL.T1100.P2.S13.GF0303.MNAC</v>
      </c>
      <c r="B73" s="58">
        <f>[25]gov!X74</f>
        <v>8</v>
      </c>
      <c r="C73" s="58">
        <f>[25]gov!Y74</f>
        <v>9</v>
      </c>
      <c r="D73" s="58">
        <f>[25]gov!Z74</f>
        <v>24</v>
      </c>
    </row>
    <row r="74" spans="1:4">
      <c r="A74" s="58" t="str">
        <f>[25]gov!A75</f>
        <v>VAL.ES.T1100.P2.S13.GF0303.MNAC</v>
      </c>
      <c r="B74" s="58">
        <f>[25]gov!X75</f>
        <v>500</v>
      </c>
      <c r="C74" s="58">
        <f>[25]gov!Y75</f>
        <v>541</v>
      </c>
      <c r="D74" s="58">
        <f>[25]gov!Z75</f>
        <v>534</v>
      </c>
    </row>
    <row r="75" spans="1:4">
      <c r="A75" s="58" t="str">
        <f>[25]gov!A76</f>
        <v>VAL.FR.T1100.P2.S13.GF0303.MNAC</v>
      </c>
      <c r="B75" s="58">
        <f>[25]gov!X76</f>
        <v>1438</v>
      </c>
      <c r="C75" s="58">
        <f>[25]gov!Y76</f>
        <v>1551</v>
      </c>
      <c r="D75" s="58">
        <f>[25]gov!Z76</f>
        <v>1609</v>
      </c>
    </row>
    <row r="76" spans="1:4">
      <c r="A76" s="58" t="str">
        <f>[25]gov!A77</f>
        <v>VAL.HR.T1100.P2.S13.GF0303.MNAC</v>
      </c>
      <c r="B76" s="58">
        <f>[25]gov!X77</f>
        <v>314.96802700000001</v>
      </c>
      <c r="C76" s="58">
        <f>[25]gov!Y77</f>
        <v>324.08280600000001</v>
      </c>
      <c r="D76" s="58">
        <f>[25]gov!Z77</f>
        <v>351.762381</v>
      </c>
    </row>
    <row r="77" spans="1:4">
      <c r="A77" s="58" t="str">
        <f>[25]gov!A78</f>
        <v>VAL.IT.T1100.P2.S13.GF0303.MNAC</v>
      </c>
      <c r="B77" s="58">
        <f>[25]gov!X78</f>
        <v>1552</v>
      </c>
      <c r="C77" s="58">
        <f>[25]gov!Y78</f>
        <v>1519</v>
      </c>
      <c r="D77" s="58">
        <f>[25]gov!Z78</f>
        <v>1768</v>
      </c>
    </row>
    <row r="78" spans="1:4">
      <c r="A78" s="58" t="str">
        <f>[25]gov!A79</f>
        <v>VAL.CY.T1100.P2.S13.GF0303.MNAC</v>
      </c>
      <c r="B78" s="58">
        <f>[25]gov!X79</f>
        <v>2</v>
      </c>
      <c r="C78" s="58">
        <f>[25]gov!Y79</f>
        <v>2.7</v>
      </c>
      <c r="D78" s="58">
        <f>[25]gov!Z79</f>
        <v>2.6</v>
      </c>
    </row>
    <row r="79" spans="1:4">
      <c r="A79" s="58" t="str">
        <f>[25]gov!A80</f>
        <v>VAL.LV.T1100.P2.S13.GF0303.MNAC</v>
      </c>
      <c r="B79" s="58">
        <f>[25]gov!X80</f>
        <v>26.91</v>
      </c>
      <c r="C79" s="58">
        <f>[25]gov!Y80</f>
        <v>27.46</v>
      </c>
      <c r="D79" s="58">
        <f>[25]gov!Z80</f>
        <v>28.41</v>
      </c>
    </row>
    <row r="80" spans="1:4">
      <c r="A80" s="58" t="str">
        <f>[25]gov!A81</f>
        <v>VAL.LT.T1100.P2.S13.GF0303.MNAC</v>
      </c>
      <c r="B80" s="58">
        <f>[25]gov!X81</f>
        <v>11</v>
      </c>
      <c r="C80" s="58">
        <f>[25]gov!Y81</f>
        <v>11.127307999999999</v>
      </c>
      <c r="D80" s="58">
        <f>[25]gov!Z81</f>
        <v>11.009760999999999</v>
      </c>
    </row>
    <row r="81" spans="1:4">
      <c r="A81" s="58" t="str">
        <f>[25]gov!A82</f>
        <v>VAL.LU.T1100.P2.S13.GF0303.MNAC</v>
      </c>
      <c r="B81" s="58">
        <f>[25]gov!X82</f>
        <v>27.632133</v>
      </c>
      <c r="C81" s="58">
        <f>[25]gov!Y82</f>
        <v>24.957477000000001</v>
      </c>
      <c r="D81" s="58">
        <f>[25]gov!Z82</f>
        <v>25.396263999999999</v>
      </c>
    </row>
    <row r="82" spans="1:4">
      <c r="A82" s="58" t="str">
        <f>[25]gov!A83</f>
        <v>VAL.HU.T1100.P2.S13.GF0303.MNAC</v>
      </c>
      <c r="B82" s="58">
        <f>[25]gov!X83</f>
        <v>23386</v>
      </c>
      <c r="C82" s="58">
        <f>[25]gov!Y83</f>
        <v>25683</v>
      </c>
      <c r="D82" s="58">
        <f>[25]gov!Z83</f>
        <v>32105</v>
      </c>
    </row>
    <row r="83" spans="1:4">
      <c r="A83" s="58" t="str">
        <f>[25]gov!A84</f>
        <v>VAL.MT.T1100.P2.S13.GF0303.MNAC</v>
      </c>
      <c r="B83" s="58">
        <f>[25]gov!X84</f>
        <v>4.3003260000000001</v>
      </c>
      <c r="C83" s="58">
        <f>[25]gov!Y84</f>
        <v>7.8034239999999997</v>
      </c>
      <c r="D83" s="58">
        <f>[25]gov!Z84</f>
        <v>12.60887</v>
      </c>
    </row>
    <row r="84" spans="1:4">
      <c r="A84" s="58" t="str">
        <f>[25]gov!A85</f>
        <v>VAL.NL.T1100.P2.S13.GF0303.MNAC</v>
      </c>
      <c r="B84" s="58">
        <f>[25]gov!X85</f>
        <v>578</v>
      </c>
      <c r="C84" s="58">
        <f>[25]gov!Y85</f>
        <v>570</v>
      </c>
      <c r="D84" s="58">
        <f>[25]gov!Z85</f>
        <v>647</v>
      </c>
    </row>
    <row r="85" spans="1:4">
      <c r="A85" s="58" t="str">
        <f>[25]gov!A86</f>
        <v>VAL.AT.T1100.P2.S13.GF0303.MNAC</v>
      </c>
      <c r="B85" s="58">
        <f>[25]gov!X86</f>
        <v>339.21</v>
      </c>
      <c r="C85" s="58">
        <f>[25]gov!Y86</f>
        <v>336.21</v>
      </c>
      <c r="D85" s="58">
        <f>[25]gov!Z86</f>
        <v>341.83</v>
      </c>
    </row>
    <row r="86" spans="1:4">
      <c r="A86" s="58" t="str">
        <f>[25]gov!A87</f>
        <v>VAL.PL.T1100.P2.S13.GF0303.MNAC</v>
      </c>
      <c r="B86" s="58">
        <f>[25]gov!X87</f>
        <v>2049.6080000000002</v>
      </c>
      <c r="C86" s="58">
        <f>[25]gov!Y87</f>
        <v>2188.317</v>
      </c>
      <c r="D86" s="58">
        <f>[25]gov!Z87</f>
        <v>2508.971</v>
      </c>
    </row>
    <row r="87" spans="1:4">
      <c r="A87" s="58" t="str">
        <f>[25]gov!A88</f>
        <v>VAL.PT.T1100.P2.S13.GF0303.MNAC</v>
      </c>
      <c r="B87" s="58">
        <f>[25]gov!X88</f>
        <v>61.097999999999999</v>
      </c>
      <c r="C87" s="58">
        <f>[25]gov!Y88</f>
        <v>70.037999999999997</v>
      </c>
      <c r="D87" s="58">
        <f>[25]gov!Z88</f>
        <v>67.248000000000005</v>
      </c>
    </row>
    <row r="88" spans="1:4">
      <c r="A88" s="58" t="str">
        <f>[25]gov!A89</f>
        <v>VAL.RO.T1100.P2.S13.GF0303.MNAC</v>
      </c>
      <c r="B88" s="58">
        <f>[25]gov!X89</f>
        <v>203.6</v>
      </c>
      <c r="C88" s="58">
        <f>[25]gov!Y89</f>
        <v>159.1</v>
      </c>
      <c r="D88" s="58">
        <f>[25]gov!Z89</f>
        <v>192.3</v>
      </c>
    </row>
    <row r="89" spans="1:4">
      <c r="A89" s="58" t="str">
        <f>[25]gov!A90</f>
        <v>VAL.SI.T1100.P2.S13.GF0303.MNAC</v>
      </c>
      <c r="B89" s="58">
        <f>[25]gov!X90</f>
        <v>43</v>
      </c>
      <c r="C89" s="58">
        <f>[25]gov!Y90</f>
        <v>44.79</v>
      </c>
      <c r="D89" s="58">
        <f>[25]gov!Z90</f>
        <v>48.56</v>
      </c>
    </row>
    <row r="90" spans="1:4">
      <c r="A90" s="58" t="str">
        <f>[25]gov!A91</f>
        <v>VAL.SK.T1100.P2.S13.GF0303.MNAC</v>
      </c>
      <c r="B90" s="58">
        <f>[25]gov!X91</f>
        <v>38.762999999999998</v>
      </c>
      <c r="C90" s="58">
        <f>[25]gov!Y91</f>
        <v>46.841999999999999</v>
      </c>
      <c r="D90" s="58">
        <f>[25]gov!Z91</f>
        <v>57.790999999999997</v>
      </c>
    </row>
    <row r="91" spans="1:4">
      <c r="A91" s="58" t="str">
        <f>[25]gov!A92</f>
        <v>VAL.FI.T1100.P2.S13.GF0303.MNAC</v>
      </c>
      <c r="B91" s="58">
        <f>[25]gov!X92</f>
        <v>165</v>
      </c>
      <c r="C91" s="58">
        <f>[25]gov!Y92</f>
        <v>171</v>
      </c>
      <c r="D91" s="58">
        <f>[25]gov!Z92</f>
        <v>210</v>
      </c>
    </row>
    <row r="92" spans="1:4">
      <c r="A92" s="58" t="str">
        <f>[25]gov!A93</f>
        <v>VAL.SE.T1100.P2.S13.GF0303.MNAC</v>
      </c>
      <c r="B92" s="58">
        <f>[25]gov!X93</f>
        <v>3803</v>
      </c>
      <c r="C92" s="58">
        <f>[25]gov!Y93</f>
        <v>3622</v>
      </c>
      <c r="D92" s="58">
        <f>[25]gov!Z93</f>
        <v>3678</v>
      </c>
    </row>
    <row r="93" spans="1:4">
      <c r="A93" s="58" t="str">
        <f>[25]gov!A94</f>
        <v>VAL.UK.T1100.P2.S13.GF0303.MNAC</v>
      </c>
      <c r="B93" s="58">
        <f>[25]gov!X94</f>
        <v>5012</v>
      </c>
      <c r="C93" s="58">
        <f>[25]gov!Y94</f>
        <v>5086</v>
      </c>
      <c r="D93" s="58">
        <f>[25]gov!Z94</f>
        <v>4619</v>
      </c>
    </row>
    <row r="94" spans="1:4">
      <c r="A94" s="58" t="str">
        <f>[25]gov!A95</f>
        <v>VAL.IS.T1100.P2.S13.GF0303.MNAC</v>
      </c>
      <c r="B94" s="58">
        <f>[25]gov!X95</f>
        <v>2707.871537</v>
      </c>
      <c r="C94" s="58">
        <f>[25]gov!Y95</f>
        <v>3180.5328479999998</v>
      </c>
      <c r="D94" s="58">
        <f>[25]gov!Z95</f>
        <v>3168.2937350000002</v>
      </c>
    </row>
    <row r="95" spans="1:4">
      <c r="A95" s="58" t="str">
        <f>[25]gov!A96</f>
        <v>VAL.NO.T1100.P2.S13.GF0303.MNAC</v>
      </c>
      <c r="B95" s="58">
        <f>[25]gov!X96</f>
        <v>2283</v>
      </c>
      <c r="C95" s="58">
        <f>[25]gov!Y96</f>
        <v>2238</v>
      </c>
      <c r="D95" s="58">
        <f>[25]gov!Z96</f>
        <v>2399</v>
      </c>
    </row>
    <row r="96" spans="1:4">
      <c r="A96" s="58" t="str">
        <f>[25]gov!A97</f>
        <v>VAL.CH.T1100.P2.S13.GF0303.MNAC</v>
      </c>
      <c r="B96" s="58">
        <f>[25]gov!X97</f>
        <v>495.729781</v>
      </c>
      <c r="C96" s="58">
        <f>[25]gov!Y97</f>
        <v>515.32859399999995</v>
      </c>
      <c r="D96" s="58">
        <f>[25]gov!Z97</f>
        <v>493.682568</v>
      </c>
    </row>
    <row r="97" spans="1:4">
      <c r="A97" s="58" t="str">
        <f>[25]gov!A98</f>
        <v>VAL.BE.T1100.P51G.S13.GF0303.MNAC</v>
      </c>
      <c r="B97" s="58">
        <f>[25]gov!X98</f>
        <v>5.3</v>
      </c>
      <c r="C97" s="58">
        <f>[25]gov!Y98</f>
        <v>5.6</v>
      </c>
      <c r="D97" s="58">
        <f>[25]gov!Z98</f>
        <v>3.7</v>
      </c>
    </row>
    <row r="98" spans="1:4">
      <c r="A98" s="58" t="str">
        <f>[25]gov!A99</f>
        <v>VAL.BG.T1100.P51G.S13.GF0303.MNAC</v>
      </c>
      <c r="B98" s="58">
        <f>[25]gov!X99</f>
        <v>14.520023</v>
      </c>
      <c r="C98" s="58">
        <f>[25]gov!Y99</f>
        <v>6.2950299999999997</v>
      </c>
      <c r="D98" s="58">
        <f>[25]gov!Z99</f>
        <v>20.67437</v>
      </c>
    </row>
    <row r="99" spans="1:4">
      <c r="A99" s="58" t="str">
        <f>[25]gov!A100</f>
        <v>VAL.CZ.T1100.P51G.S13.GF0303.MNAC</v>
      </c>
      <c r="B99" s="58">
        <f>[25]gov!X100</f>
        <v>266</v>
      </c>
      <c r="C99" s="58">
        <f>[25]gov!Y100</f>
        <v>397</v>
      </c>
      <c r="D99" s="58">
        <f>[25]gov!Z100</f>
        <v>634</v>
      </c>
    </row>
    <row r="100" spans="1:4">
      <c r="A100" s="58" t="str">
        <f>[25]gov!A101</f>
        <v>VAL.DK.T1100.P51G.S13.GF0303.MNAC</v>
      </c>
      <c r="B100" s="58">
        <f>[25]gov!X101</f>
        <v>61</v>
      </c>
      <c r="C100" s="58">
        <f>[25]gov!Y101</f>
        <v>41</v>
      </c>
      <c r="D100" s="58">
        <f>[25]gov!Z101</f>
        <v>72</v>
      </c>
    </row>
    <row r="101" spans="1:4">
      <c r="A101" s="58" t="str">
        <f>[25]gov!A102</f>
        <v>VAL.DE.T1100.P51G.S13.GF0303.MNAC</v>
      </c>
      <c r="B101" s="58">
        <f>[25]gov!X102</f>
        <v>177</v>
      </c>
      <c r="C101" s="58">
        <f>[25]gov!Y102</f>
        <v>208</v>
      </c>
      <c r="D101" s="58">
        <f>[25]gov!Z102</f>
        <v>232</v>
      </c>
    </row>
    <row r="102" spans="1:4">
      <c r="A102" s="58" t="str">
        <f>[25]gov!A103</f>
        <v>VAL.EE.T1100.P51G.S13.GF0303.MNAC</v>
      </c>
      <c r="B102" s="58">
        <f>[25]gov!X103</f>
        <v>4.7</v>
      </c>
      <c r="C102" s="58">
        <f>[25]gov!Y103</f>
        <v>5.4</v>
      </c>
      <c r="D102" s="58">
        <f>[25]gov!Z103</f>
        <v>10.3</v>
      </c>
    </row>
    <row r="103" spans="1:4">
      <c r="A103" s="58" t="str">
        <f>[25]gov!A104</f>
        <v>VAL.IE.T1100.P51G.S13.GF0303.MNAC</v>
      </c>
      <c r="B103" s="58">
        <f>[25]gov!X104</f>
        <v>26.0548</v>
      </c>
      <c r="C103" s="58">
        <f>[25]gov!Y104</f>
        <v>32.546092999999999</v>
      </c>
      <c r="D103" s="58">
        <f>[25]gov!Z104</f>
        <v>37.102545999999997</v>
      </c>
    </row>
    <row r="104" spans="1:4">
      <c r="A104" s="58" t="str">
        <f>[25]gov!A105</f>
        <v>VAL.EL.T1100.P51G.S13.GF0303.MNAC</v>
      </c>
      <c r="B104" s="58">
        <f>[25]gov!X105</f>
        <v>0</v>
      </c>
      <c r="C104" s="58">
        <f>[25]gov!Y105</f>
        <v>0</v>
      </c>
      <c r="D104" s="58">
        <f>[25]gov!Z105</f>
        <v>0</v>
      </c>
    </row>
    <row r="105" spans="1:4">
      <c r="A105" s="58" t="str">
        <f>[25]gov!A106</f>
        <v>VAL.ES.T1100.P51G.S13.GF0303.MNAC</v>
      </c>
      <c r="B105" s="58">
        <f>[25]gov!X106</f>
        <v>189</v>
      </c>
      <c r="C105" s="58">
        <f>[25]gov!Y106</f>
        <v>213</v>
      </c>
      <c r="D105" s="58">
        <f>[25]gov!Z106</f>
        <v>177</v>
      </c>
    </row>
    <row r="106" spans="1:4">
      <c r="A106" s="58" t="str">
        <f>[25]gov!A107</f>
        <v>VAL.FR.T1100.P51G.S13.GF0303.MNAC</v>
      </c>
      <c r="B106" s="58">
        <f>[25]gov!X107</f>
        <v>201</v>
      </c>
      <c r="C106" s="58">
        <f>[25]gov!Y107</f>
        <v>248</v>
      </c>
      <c r="D106" s="58">
        <f>[25]gov!Z107</f>
        <v>254</v>
      </c>
    </row>
    <row r="107" spans="1:4">
      <c r="A107" s="58" t="str">
        <f>[25]gov!A108</f>
        <v>VAL.HR.T1100.P51G.S13.GF0303.MNAC</v>
      </c>
      <c r="B107" s="58">
        <f>[25]gov!X108</f>
        <v>1.2724580000000001</v>
      </c>
      <c r="C107" s="58">
        <f>[25]gov!Y108</f>
        <v>5.7674000000000003</v>
      </c>
      <c r="D107" s="58">
        <f>[25]gov!Z108</f>
        <v>7.2442719999999996</v>
      </c>
    </row>
    <row r="108" spans="1:4">
      <c r="A108" s="58" t="str">
        <f>[25]gov!A109</f>
        <v>VAL.IT.T1100.P51G.S13.GF0303.MNAC</v>
      </c>
      <c r="B108" s="58">
        <f>[25]gov!X109</f>
        <v>116</v>
      </c>
      <c r="C108" s="58">
        <f>[25]gov!Y109</f>
        <v>138</v>
      </c>
      <c r="D108" s="58">
        <f>[25]gov!Z109</f>
        <v>71</v>
      </c>
    </row>
    <row r="109" spans="1:4">
      <c r="A109" s="58" t="str">
        <f>[25]gov!A110</f>
        <v>VAL.CY.T1100.P51G.S13.GF0303.MNAC</v>
      </c>
      <c r="B109" s="58">
        <f>[25]gov!X110</f>
        <v>2.5</v>
      </c>
      <c r="C109" s="58">
        <f>[25]gov!Y110</f>
        <v>9.6</v>
      </c>
      <c r="D109" s="58">
        <f>[25]gov!Z110</f>
        <v>3.4</v>
      </c>
    </row>
    <row r="110" spans="1:4">
      <c r="A110" s="58" t="str">
        <f>[25]gov!A111</f>
        <v>VAL.LV.T1100.P51G.S13.GF0303.MNAC</v>
      </c>
      <c r="B110" s="58">
        <f>[25]gov!X111</f>
        <v>4.47</v>
      </c>
      <c r="C110" s="58">
        <f>[25]gov!Y111</f>
        <v>4.18</v>
      </c>
      <c r="D110" s="58">
        <f>[25]gov!Z111</f>
        <v>2.68</v>
      </c>
    </row>
    <row r="111" spans="1:4">
      <c r="A111" s="58" t="str">
        <f>[25]gov!A112</f>
        <v>VAL.LT.T1100.P51G.S13.GF0303.MNAC</v>
      </c>
      <c r="B111" s="58">
        <f>[25]gov!X112</f>
        <v>4.4135999999999997</v>
      </c>
      <c r="C111" s="58">
        <f>[25]gov!Y112</f>
        <v>4.0134829999999999</v>
      </c>
      <c r="D111" s="58">
        <f>[25]gov!Z112</f>
        <v>2.5547360000000001</v>
      </c>
    </row>
    <row r="112" spans="1:4">
      <c r="A112" s="58" t="str">
        <f>[25]gov!A113</f>
        <v>VAL.LU.T1100.P51G.S13.GF0303.MNAC</v>
      </c>
      <c r="B112" s="58">
        <f>[25]gov!X113</f>
        <v>5.1441439999999998</v>
      </c>
      <c r="C112" s="58">
        <f>[25]gov!Y113</f>
        <v>5.7739820000000002</v>
      </c>
      <c r="D112" s="58">
        <f>[25]gov!Z113</f>
        <v>5.0113029999999998</v>
      </c>
    </row>
    <row r="113" spans="1:4">
      <c r="A113" s="58" t="str">
        <f>[25]gov!A114</f>
        <v>VAL.HU.T1100.P51G.S13.GF0303.MNAC</v>
      </c>
      <c r="B113" s="58">
        <f>[25]gov!X114</f>
        <v>7218</v>
      </c>
      <c r="C113" s="58">
        <f>[25]gov!Y114</f>
        <v>11328</v>
      </c>
      <c r="D113" s="58">
        <f>[25]gov!Z114</f>
        <v>17224</v>
      </c>
    </row>
    <row r="114" spans="1:4">
      <c r="A114" s="58" t="str">
        <f>[25]gov!A115</f>
        <v>VAL.MT.T1100.P51G.S13.GF0303.MNAC</v>
      </c>
      <c r="B114" s="58">
        <f>[25]gov!X115</f>
        <v>5.5305200000000001</v>
      </c>
      <c r="C114" s="58">
        <f>[25]gov!Y115</f>
        <v>0.301811</v>
      </c>
      <c r="D114" s="58">
        <f>[25]gov!Z115</f>
        <v>0.69062699999999999</v>
      </c>
    </row>
    <row r="115" spans="1:4">
      <c r="A115" s="58" t="str">
        <f>[25]gov!A116</f>
        <v>VAL.NL.T1100.P51G.S13.GF0303.MNAC</v>
      </c>
      <c r="B115" s="58">
        <f>[25]gov!X116</f>
        <v>162</v>
      </c>
      <c r="C115" s="58">
        <f>[25]gov!Y116</f>
        <v>237</v>
      </c>
      <c r="D115" s="58">
        <f>[25]gov!Z116</f>
        <v>176</v>
      </c>
    </row>
    <row r="116" spans="1:4">
      <c r="A116" s="58" t="str">
        <f>[25]gov!A117</f>
        <v>VAL.AT.T1100.P51G.S13.GF0303.MNAC</v>
      </c>
      <c r="B116" s="58">
        <f>[25]gov!X117</f>
        <v>9.57</v>
      </c>
      <c r="C116" s="58">
        <f>[25]gov!Y117</f>
        <v>18.18</v>
      </c>
      <c r="D116" s="58">
        <f>[25]gov!Z117</f>
        <v>12.33</v>
      </c>
    </row>
    <row r="117" spans="1:4">
      <c r="A117" s="58" t="str">
        <f>[25]gov!A118</f>
        <v>VAL.PL.T1100.P51G.S13.GF0303.MNAC</v>
      </c>
      <c r="B117" s="58">
        <f>[25]gov!X118</f>
        <v>771.64400000000001</v>
      </c>
      <c r="C117" s="58">
        <f>[25]gov!Y118</f>
        <v>1128</v>
      </c>
      <c r="D117" s="58">
        <f>[25]gov!Z118</f>
        <v>1106.0630000000001</v>
      </c>
    </row>
    <row r="118" spans="1:4">
      <c r="A118" s="58" t="str">
        <f>[25]gov!A119</f>
        <v>VAL.PT.T1100.P51G.S13.GF0303.MNAC</v>
      </c>
      <c r="B118" s="58">
        <f>[25]gov!X119</f>
        <v>3.173</v>
      </c>
      <c r="C118" s="58">
        <f>[25]gov!Y119</f>
        <v>7.6859999999999999</v>
      </c>
      <c r="D118" s="58">
        <f>[25]gov!Z119</f>
        <v>8.3710000000000004</v>
      </c>
    </row>
    <row r="119" spans="1:4">
      <c r="A119" s="58" t="str">
        <f>[25]gov!A120</f>
        <v>VAL.RO.T1100.P51G.S13.GF0303.MNAC</v>
      </c>
      <c r="B119" s="58">
        <f>[25]gov!X120</f>
        <v>93.6</v>
      </c>
      <c r="C119" s="58">
        <f>[25]gov!Y120</f>
        <v>37.299999999999997</v>
      </c>
      <c r="D119" s="58">
        <f>[25]gov!Z120</f>
        <v>64.2</v>
      </c>
    </row>
    <row r="120" spans="1:4">
      <c r="A120" s="58" t="str">
        <f>[25]gov!A121</f>
        <v>VAL.SI.T1100.P51G.S13.GF0303.MNAC</v>
      </c>
      <c r="B120" s="58">
        <f>[25]gov!X121</f>
        <v>3.32</v>
      </c>
      <c r="C120" s="58">
        <f>[25]gov!Y121</f>
        <v>4.12</v>
      </c>
      <c r="D120" s="58">
        <f>[25]gov!Z121</f>
        <v>3.7</v>
      </c>
    </row>
    <row r="121" spans="1:4">
      <c r="A121" s="58" t="str">
        <f>[25]gov!A122</f>
        <v>VAL.SK.T1100.P51G.S13.GF0303.MNAC</v>
      </c>
      <c r="B121" s="58">
        <f>[25]gov!X122</f>
        <v>15.997999999999999</v>
      </c>
      <c r="C121" s="58">
        <f>[25]gov!Y122</f>
        <v>14.763</v>
      </c>
      <c r="D121" s="58">
        <f>[25]gov!Z122</f>
        <v>16.306000000000001</v>
      </c>
    </row>
    <row r="122" spans="1:4">
      <c r="A122" s="58" t="str">
        <f>[25]gov!A123</f>
        <v>VAL.FI.T1100.P51G.S13.GF0303.MNAC</v>
      </c>
      <c r="B122" s="58">
        <f>[25]gov!X123</f>
        <v>1</v>
      </c>
      <c r="C122" s="58">
        <f>[25]gov!Y123</f>
        <v>0</v>
      </c>
      <c r="D122" s="58">
        <f>[25]gov!Z123</f>
        <v>1</v>
      </c>
    </row>
    <row r="123" spans="1:4">
      <c r="A123" s="58" t="str">
        <f>[25]gov!A124</f>
        <v>VAL.SE.T1100.P51G.S13.GF0303.MNAC</v>
      </c>
      <c r="B123" s="58">
        <f>[25]gov!X124</f>
        <v>824</v>
      </c>
      <c r="C123" s="58">
        <f>[25]gov!Y124</f>
        <v>889</v>
      </c>
      <c r="D123" s="58">
        <f>[25]gov!Z124</f>
        <v>1020</v>
      </c>
    </row>
    <row r="124" spans="1:4">
      <c r="A124" s="58" t="str">
        <f>[25]gov!A125</f>
        <v>VAL.UK.T1100.P51G.S13.GF0303.MNAC</v>
      </c>
      <c r="B124" s="58">
        <f>[25]gov!X125</f>
        <v>238</v>
      </c>
      <c r="C124" s="58">
        <f>[25]gov!Y125</f>
        <v>376</v>
      </c>
      <c r="D124" s="58">
        <f>[25]gov!Z125</f>
        <v>395</v>
      </c>
    </row>
    <row r="125" spans="1:4">
      <c r="A125" s="58" t="str">
        <f>[25]gov!A126</f>
        <v>VAL.IS.T1100.P51G.S13.GF0303.MNAC</v>
      </c>
      <c r="B125" s="58">
        <f>[25]gov!X126</f>
        <v>98.769602000000006</v>
      </c>
      <c r="C125" s="58">
        <f>[25]gov!Y126</f>
        <v>34.452976999999997</v>
      </c>
      <c r="D125" s="58">
        <f>[25]gov!Z126</f>
        <v>103.49057000000001</v>
      </c>
    </row>
    <row r="126" spans="1:4">
      <c r="A126" s="58" t="str">
        <f>[25]gov!A127</f>
        <v>VAL.NO.T1100.P51G.S13.GF0303.MNAC</v>
      </c>
      <c r="B126" s="58">
        <f>[25]gov!X127</f>
        <v>140</v>
      </c>
      <c r="C126" s="58">
        <f>[25]gov!Y127</f>
        <v>197</v>
      </c>
      <c r="D126" s="58">
        <f>[25]gov!Z127</f>
        <v>197</v>
      </c>
    </row>
    <row r="127" spans="1:4">
      <c r="A127" s="58" t="str">
        <f>[25]gov!A128</f>
        <v>VAL.CH.T1100.P51G.S13.GF0303.MNAC</v>
      </c>
      <c r="B127" s="58">
        <f>[25]gov!X128</f>
        <v>23.020688</v>
      </c>
      <c r="C127" s="58">
        <f>[25]gov!Y128</f>
        <v>27.446254</v>
      </c>
      <c r="D127" s="58">
        <f>[25]gov!Z128</f>
        <v>27.481210999999998</v>
      </c>
    </row>
  </sheetData>
  <mergeCells count="1">
    <mergeCell ref="G2:J2"/>
  </mergeCells>
  <hyperlinks>
    <hyperlink ref="G2:J2" r:id="rId1" display="total expenditure"/>
    <hyperlink ref="J3" r:id="rId2" display="gross fixed capital formation"/>
    <hyperlink ref="I3" r:id="rId3" display="gross fixed capital formation"/>
    <hyperlink ref="H3" r:id="rId4" display="intermediate consumption"/>
  </hyperlinks>
  <pageMargins left="0.7" right="0.7" top="0.75" bottom="0.75" header="0.3" footer="0.3"/>
  <pageSetup paperSize="9" orientation="portrait" verticalDpi="0" r:id="rId5"/>
  <drawing r:id="rId6"/>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N31"/>
  <sheetViews>
    <sheetView zoomScale="120" zoomScaleNormal="120" workbookViewId="0">
      <selection activeCell="A31" sqref="A31"/>
    </sheetView>
  </sheetViews>
  <sheetFormatPr defaultColWidth="8.5546875" defaultRowHeight="14.4"/>
  <cols>
    <col min="1" max="10" width="8.5546875" style="171"/>
    <col min="11" max="11" width="8.5546875" style="247"/>
    <col min="12" max="16384" width="8.5546875" style="171"/>
  </cols>
  <sheetData>
    <row r="1" spans="1:14" ht="18">
      <c r="A1" s="3" t="s">
        <v>584</v>
      </c>
      <c r="B1" s="141"/>
      <c r="C1" s="141"/>
      <c r="D1" s="141"/>
      <c r="E1" s="141"/>
      <c r="F1" s="141"/>
      <c r="G1" s="141"/>
      <c r="H1" s="141"/>
      <c r="I1" s="141"/>
      <c r="J1" s="141"/>
      <c r="K1" s="141"/>
      <c r="L1" s="141"/>
      <c r="M1" s="141"/>
      <c r="N1" s="141"/>
    </row>
    <row r="2" spans="1:14">
      <c r="A2" s="314" t="s">
        <v>55</v>
      </c>
      <c r="B2" s="314" t="s">
        <v>56</v>
      </c>
      <c r="C2" s="315">
        <v>2010</v>
      </c>
      <c r="D2" s="110">
        <v>2012</v>
      </c>
      <c r="E2" s="111">
        <v>2013</v>
      </c>
      <c r="F2" s="110">
        <v>2014</v>
      </c>
      <c r="G2" s="110">
        <v>2015</v>
      </c>
      <c r="H2" s="388">
        <v>2016</v>
      </c>
      <c r="I2" s="314">
        <v>2017</v>
      </c>
      <c r="J2" s="314">
        <v>2018</v>
      </c>
      <c r="K2" s="389">
        <v>2019</v>
      </c>
      <c r="L2" s="389">
        <v>2020</v>
      </c>
    </row>
    <row r="3" spans="1:14">
      <c r="A3" s="316" t="s">
        <v>41</v>
      </c>
      <c r="B3" s="316" t="s">
        <v>23</v>
      </c>
      <c r="C3" s="390">
        <v>49.946614677963836</v>
      </c>
      <c r="D3" s="390">
        <v>47.114343597622131</v>
      </c>
      <c r="E3" s="390">
        <v>46.140746257432376</v>
      </c>
      <c r="F3" s="390">
        <v>44.830756616054167</v>
      </c>
      <c r="G3" s="390">
        <v>43.455344183766208</v>
      </c>
      <c r="H3" s="391">
        <v>42.596550163488459</v>
      </c>
      <c r="I3" s="391">
        <v>41.560226041182844</v>
      </c>
      <c r="J3" s="391">
        <v>41.664504149150268</v>
      </c>
      <c r="K3" s="391">
        <v>41.7</v>
      </c>
      <c r="L3" s="391">
        <v>41.489309745909978</v>
      </c>
    </row>
    <row r="4" spans="1:14">
      <c r="A4" s="316" t="s">
        <v>52</v>
      </c>
      <c r="B4" s="316" t="s">
        <v>53</v>
      </c>
      <c r="C4" s="390">
        <v>42.768390918051729</v>
      </c>
      <c r="D4" s="390">
        <v>45.329341598352002</v>
      </c>
      <c r="E4" s="390">
        <v>45.022038900266061</v>
      </c>
      <c r="F4" s="390">
        <v>44.375379261574757</v>
      </c>
      <c r="G4" s="390">
        <v>44.479771606872319</v>
      </c>
      <c r="H4" s="392">
        <v>43.257290851480171</v>
      </c>
      <c r="I4" s="392">
        <v>43.234758894973147</v>
      </c>
      <c r="J4" s="392">
        <v>40.723744347127237</v>
      </c>
      <c r="K4" s="392">
        <v>41.4</v>
      </c>
      <c r="L4" s="392">
        <v>40.705042049076461</v>
      </c>
    </row>
    <row r="5" spans="1:14">
      <c r="A5" s="316" t="s">
        <v>39</v>
      </c>
      <c r="B5" s="316" t="s">
        <v>16</v>
      </c>
      <c r="C5" s="390">
        <v>32.041262894654601</v>
      </c>
      <c r="D5" s="390">
        <v>40.38095238095238</v>
      </c>
      <c r="E5" s="390">
        <v>41.272727272727273</v>
      </c>
      <c r="F5" s="390">
        <v>35.047619047619051</v>
      </c>
      <c r="G5" s="390">
        <v>32.5044404973357</v>
      </c>
      <c r="H5" s="392">
        <v>31.657355679702047</v>
      </c>
      <c r="I5" s="392">
        <v>32.8900922749811</v>
      </c>
      <c r="J5" s="392">
        <v>36.162241407395342</v>
      </c>
      <c r="K5" s="392">
        <v>36.1</v>
      </c>
      <c r="L5" s="392">
        <v>36.078332519338936</v>
      </c>
    </row>
    <row r="6" spans="1:14">
      <c r="A6" s="316" t="s">
        <v>46</v>
      </c>
      <c r="B6" s="316" t="s">
        <v>10</v>
      </c>
      <c r="C6" s="390">
        <v>29.292959212228947</v>
      </c>
      <c r="D6" s="390">
        <v>23.267779783752474</v>
      </c>
      <c r="E6" s="390">
        <v>35.04630233939718</v>
      </c>
      <c r="F6" s="390">
        <v>20.567938778161182</v>
      </c>
      <c r="G6" s="390">
        <v>20.316783412958056</v>
      </c>
      <c r="H6" s="392">
        <v>25.779534165672299</v>
      </c>
      <c r="I6" s="392">
        <v>26.568988873063475</v>
      </c>
      <c r="J6" s="392">
        <v>26.756874137954309</v>
      </c>
      <c r="K6" s="392">
        <v>26.9</v>
      </c>
      <c r="L6" s="392">
        <v>36.021612967780669</v>
      </c>
    </row>
    <row r="7" spans="1:14">
      <c r="A7" s="316" t="s">
        <v>30</v>
      </c>
      <c r="B7" s="316" t="s">
        <v>2</v>
      </c>
      <c r="C7" s="390">
        <v>30.035697942989202</v>
      </c>
      <c r="D7" s="390">
        <v>30.736275889032026</v>
      </c>
      <c r="E7" s="390">
        <v>30.238720274171754</v>
      </c>
      <c r="F7" s="390">
        <v>30.823923474472654</v>
      </c>
      <c r="G7" s="390">
        <v>31.10242076081693</v>
      </c>
      <c r="H7" s="391">
        <v>31.752249657448843</v>
      </c>
      <c r="I7" s="391">
        <v>31.701974770618129</v>
      </c>
      <c r="J7" s="391">
        <v>31.756965925475559</v>
      </c>
      <c r="K7" s="391">
        <v>31.9</v>
      </c>
      <c r="L7" s="391">
        <v>31.576445359737257</v>
      </c>
    </row>
    <row r="8" spans="1:14">
      <c r="A8" s="316" t="s">
        <v>37</v>
      </c>
      <c r="B8" s="316" t="s">
        <v>14</v>
      </c>
      <c r="C8" s="390">
        <v>21.169716541083602</v>
      </c>
      <c r="D8" s="390">
        <v>21.468955840949761</v>
      </c>
      <c r="E8" s="390">
        <v>23.766877076822354</v>
      </c>
      <c r="F8" s="390">
        <v>24.382103536004575</v>
      </c>
      <c r="G8" s="390">
        <v>25.038090401218891</v>
      </c>
      <c r="H8" s="392">
        <v>25.546520315070364</v>
      </c>
      <c r="I8" s="392">
        <v>25.126710411072985</v>
      </c>
      <c r="J8" s="392">
        <v>29.115068584476408</v>
      </c>
      <c r="K8" s="392">
        <v>27.3</v>
      </c>
      <c r="L8" s="392">
        <v>29.050988710785788</v>
      </c>
    </row>
    <row r="9" spans="1:14">
      <c r="A9" s="316" t="s">
        <v>29</v>
      </c>
      <c r="B9" s="316" t="s">
        <v>0</v>
      </c>
      <c r="C9" s="390">
        <v>17.775940175556187</v>
      </c>
      <c r="D9" s="390">
        <v>18.299048966736315</v>
      </c>
      <c r="E9" s="390">
        <v>18.438829505144192</v>
      </c>
      <c r="F9" s="390">
        <v>18.870284962269913</v>
      </c>
      <c r="G9" s="390">
        <v>18.631175254764944</v>
      </c>
      <c r="H9" s="391">
        <v>27.414796163667706</v>
      </c>
      <c r="I9" s="391">
        <v>28.174865632155644</v>
      </c>
      <c r="J9" s="391">
        <v>27.328576657224275</v>
      </c>
      <c r="K9" s="391">
        <v>29.5</v>
      </c>
      <c r="L9" s="391">
        <v>28.983514884249537</v>
      </c>
    </row>
    <row r="10" spans="1:14">
      <c r="A10" s="316" t="s">
        <v>32</v>
      </c>
      <c r="B10" s="316" t="s">
        <v>11</v>
      </c>
      <c r="C10" s="390">
        <v>28.950530743040257</v>
      </c>
      <c r="D10" s="390">
        <v>27.924678654262607</v>
      </c>
      <c r="E10" s="390">
        <v>28.418510402318837</v>
      </c>
      <c r="F10" s="390">
        <v>28.542232611382943</v>
      </c>
      <c r="G10" s="390">
        <v>28.61506833080972</v>
      </c>
      <c r="H10" s="391">
        <v>28.690813968905118</v>
      </c>
      <c r="I10" s="391">
        <v>28.631117712061869</v>
      </c>
      <c r="J10" s="391">
        <v>30.151712532822046</v>
      </c>
      <c r="K10" s="391">
        <v>29.5</v>
      </c>
      <c r="L10" s="391">
        <v>28.198377455857255</v>
      </c>
    </row>
    <row r="11" spans="1:14">
      <c r="A11" s="316" t="s">
        <v>34</v>
      </c>
      <c r="B11" s="316" t="s">
        <v>4</v>
      </c>
      <c r="C11" s="390">
        <v>29.123590992966125</v>
      </c>
      <c r="D11" s="390">
        <v>29.069529557003207</v>
      </c>
      <c r="E11" s="390">
        <v>29.056052207275258</v>
      </c>
      <c r="F11" s="390">
        <v>28.770189371125277</v>
      </c>
      <c r="G11" s="390">
        <v>28.59621845805362</v>
      </c>
      <c r="H11" s="392">
        <v>28.405814637171254</v>
      </c>
      <c r="I11" s="392">
        <v>28.443199440654851</v>
      </c>
      <c r="J11" s="392">
        <v>28.441848673214519</v>
      </c>
      <c r="K11" s="392">
        <v>28.2</v>
      </c>
      <c r="L11" s="392">
        <v>28.098137346722886</v>
      </c>
    </row>
    <row r="12" spans="1:14">
      <c r="A12" s="316" t="s">
        <v>27</v>
      </c>
      <c r="B12" s="316" t="s">
        <v>15</v>
      </c>
      <c r="C12" s="390">
        <v>23.91666152992665</v>
      </c>
      <c r="D12" s="390">
        <v>25.56896779608482</v>
      </c>
      <c r="E12" s="390">
        <v>26.227529937434433</v>
      </c>
      <c r="F12" s="390">
        <v>25.810762608762925</v>
      </c>
      <c r="G12" s="390">
        <v>26.37994459519248</v>
      </c>
      <c r="H12" s="391">
        <v>27.318336573142915</v>
      </c>
      <c r="I12" s="391">
        <v>27.30605315032463</v>
      </c>
      <c r="J12" s="391">
        <v>27.127776839320532</v>
      </c>
      <c r="K12" s="391">
        <v>26.8</v>
      </c>
      <c r="L12" s="391">
        <v>26.469409946775023</v>
      </c>
    </row>
    <row r="13" spans="1:14">
      <c r="A13" s="316" t="s">
        <v>28</v>
      </c>
      <c r="B13" s="316" t="s">
        <v>19</v>
      </c>
      <c r="C13" s="390">
        <v>27.81413612565445</v>
      </c>
      <c r="D13" s="390">
        <v>26.247631899929932</v>
      </c>
      <c r="E13" s="390" t="s">
        <v>58</v>
      </c>
      <c r="F13" s="390">
        <v>26.226101413133833</v>
      </c>
      <c r="G13" s="390" t="s">
        <v>58</v>
      </c>
      <c r="H13" s="391">
        <v>25.967267712642784</v>
      </c>
      <c r="I13" s="391">
        <v>26.141217526620878</v>
      </c>
      <c r="J13" s="391">
        <v>25.450380089555345</v>
      </c>
      <c r="K13" s="391">
        <v>25.3</v>
      </c>
      <c r="L13" s="391">
        <v>25.232716243070808</v>
      </c>
    </row>
    <row r="14" spans="1:14">
      <c r="A14" s="316" t="s">
        <v>36</v>
      </c>
      <c r="B14" s="316" t="s">
        <v>9</v>
      </c>
      <c r="C14" s="390">
        <v>24.258374777781114</v>
      </c>
      <c r="D14" s="390">
        <v>24.717491907953203</v>
      </c>
      <c r="E14" s="390">
        <v>23.919739866667211</v>
      </c>
      <c r="F14" s="390">
        <v>23.920309309418453</v>
      </c>
      <c r="G14" s="390">
        <v>23.580515806968005</v>
      </c>
      <c r="H14" s="391">
        <v>24.17625145657443</v>
      </c>
      <c r="I14" s="391">
        <v>24.279854718176203</v>
      </c>
      <c r="J14" s="391">
        <v>24.479879353209899</v>
      </c>
      <c r="K14" s="391">
        <v>24.733453749301201</v>
      </c>
      <c r="L14" s="391">
        <v>25.005101615559497</v>
      </c>
    </row>
    <row r="15" spans="1:14">
      <c r="A15" s="316" t="s">
        <v>38</v>
      </c>
      <c r="B15" s="316" t="s">
        <v>21</v>
      </c>
      <c r="C15" s="390">
        <v>19.04224373157426</v>
      </c>
      <c r="D15" s="390">
        <v>20.229900854241592</v>
      </c>
      <c r="E15" s="390">
        <v>22.619871529559624</v>
      </c>
      <c r="F15" s="390">
        <v>20.543841306927636</v>
      </c>
      <c r="G15" s="390">
        <v>23.319875821661249</v>
      </c>
      <c r="H15" s="391">
        <v>23.566183829778826</v>
      </c>
      <c r="I15" s="391">
        <v>23.889011162427298</v>
      </c>
      <c r="J15" s="391">
        <v>24.101841799158947</v>
      </c>
      <c r="K15" s="391">
        <v>24.5</v>
      </c>
      <c r="L15" s="391">
        <v>23.975564521605918</v>
      </c>
    </row>
    <row r="16" spans="1:14">
      <c r="A16" s="316" t="s">
        <v>40</v>
      </c>
      <c r="B16" s="316" t="s">
        <v>22</v>
      </c>
      <c r="C16" s="390">
        <v>24.856157179225402</v>
      </c>
      <c r="D16" s="390">
        <v>24.155232204413515</v>
      </c>
      <c r="E16" s="390">
        <v>24.778667598236247</v>
      </c>
      <c r="F16" s="390">
        <v>24.385074637327353</v>
      </c>
      <c r="G16" s="390">
        <v>23.810173209795636</v>
      </c>
      <c r="H16" s="392">
        <v>24.119912947536154</v>
      </c>
      <c r="I16" s="392">
        <v>25.27961904202002</v>
      </c>
      <c r="J16" s="392">
        <v>25.28245065839868</v>
      </c>
      <c r="K16" s="392">
        <v>25.1</v>
      </c>
      <c r="L16" s="392">
        <v>23.920373362960895</v>
      </c>
    </row>
    <row r="17" spans="1:12">
      <c r="A17" s="316" t="s">
        <v>33</v>
      </c>
      <c r="B17" s="316" t="s">
        <v>7</v>
      </c>
      <c r="C17" s="390">
        <v>17.98977392044613</v>
      </c>
      <c r="D17" s="390">
        <v>18.077371148515649</v>
      </c>
      <c r="E17" s="390">
        <v>18.087528227367201</v>
      </c>
      <c r="F17" s="390">
        <v>18.056370600061811</v>
      </c>
      <c r="G17" s="390">
        <v>18.062135203192643</v>
      </c>
      <c r="H17" s="391">
        <v>19.406548474487202</v>
      </c>
      <c r="I17" s="391">
        <v>18.954749842648368</v>
      </c>
      <c r="J17" s="391">
        <v>19.577045271509711</v>
      </c>
      <c r="K17" s="391">
        <v>19.7</v>
      </c>
      <c r="L17" s="391">
        <v>19.462238648970065</v>
      </c>
    </row>
    <row r="18" spans="1:12">
      <c r="A18" s="316" t="s">
        <v>49</v>
      </c>
      <c r="B18" s="316" t="s">
        <v>20</v>
      </c>
      <c r="C18" s="390">
        <v>18.388679718179382</v>
      </c>
      <c r="D18" s="390">
        <v>19.156523673563303</v>
      </c>
      <c r="E18" s="390">
        <v>19.420174022021616</v>
      </c>
      <c r="F18" s="390">
        <v>19.181051973710971</v>
      </c>
      <c r="G18" s="390">
        <v>19.242968097286258</v>
      </c>
      <c r="H18" s="392">
        <v>19.263649425635766</v>
      </c>
      <c r="I18" s="392">
        <v>20.007721289624449</v>
      </c>
      <c r="J18" s="392">
        <v>19.2573100661434</v>
      </c>
      <c r="K18" s="392">
        <v>19.399999999999999</v>
      </c>
      <c r="L18" s="392">
        <v>19.415478516758451</v>
      </c>
    </row>
    <row r="19" spans="1:12">
      <c r="A19" s="316" t="s">
        <v>35</v>
      </c>
      <c r="B19" s="316" t="s">
        <v>6</v>
      </c>
      <c r="C19" s="390">
        <v>16.713998122659856</v>
      </c>
      <c r="D19" s="390">
        <v>17.722792210366435</v>
      </c>
      <c r="E19" s="390">
        <v>17.175614579208844</v>
      </c>
      <c r="F19" s="390">
        <v>17.589667326850286</v>
      </c>
      <c r="G19" s="390">
        <v>17.781911692290858</v>
      </c>
      <c r="H19" s="392">
        <v>17.634070239846157</v>
      </c>
      <c r="I19" s="392">
        <v>17.254025622608093</v>
      </c>
      <c r="J19" s="392">
        <v>17.663116607650629</v>
      </c>
      <c r="K19" s="392">
        <v>17.3</v>
      </c>
      <c r="L19" s="392">
        <v>17.601131286386952</v>
      </c>
    </row>
    <row r="20" spans="1:12">
      <c r="A20" s="316" t="s">
        <v>31</v>
      </c>
      <c r="B20" s="316" t="s">
        <v>18</v>
      </c>
      <c r="C20" s="390">
        <v>15.189904729277774</v>
      </c>
      <c r="D20" s="390">
        <v>14.36269988959792</v>
      </c>
      <c r="E20" s="390">
        <v>14.130127541335822</v>
      </c>
      <c r="F20" s="390">
        <v>13.956807614843703</v>
      </c>
      <c r="G20" s="390">
        <v>13.881755944948855</v>
      </c>
      <c r="H20" s="392">
        <v>13.646336942050839</v>
      </c>
      <c r="I20" s="392">
        <v>14.772059783887908</v>
      </c>
      <c r="J20" s="392">
        <v>14.593080738794097</v>
      </c>
      <c r="K20" s="392">
        <v>14.5</v>
      </c>
      <c r="L20" s="392">
        <v>14.860877409778251</v>
      </c>
    </row>
    <row r="21" spans="1:12">
      <c r="A21" s="316" t="s">
        <v>47</v>
      </c>
      <c r="B21" s="316" t="s">
        <v>3</v>
      </c>
      <c r="C21" s="390">
        <v>12.926705579364999</v>
      </c>
      <c r="D21" s="390">
        <v>11.895138006698232</v>
      </c>
      <c r="E21" s="390">
        <v>11.771561771561771</v>
      </c>
      <c r="F21" s="390">
        <v>11.305361305361306</v>
      </c>
      <c r="G21" s="390">
        <v>13.320759165389601</v>
      </c>
      <c r="H21" s="391">
        <v>13.084993516444653</v>
      </c>
      <c r="I21" s="391">
        <v>13.921385119326159</v>
      </c>
      <c r="J21" s="391">
        <v>13.471857517981505</v>
      </c>
      <c r="K21" s="391">
        <v>13</v>
      </c>
      <c r="L21" s="391">
        <v>14.062499999999998</v>
      </c>
    </row>
    <row r="22" spans="1:12">
      <c r="A22" s="316" t="s">
        <v>50</v>
      </c>
      <c r="B22" s="316" t="s">
        <v>1</v>
      </c>
      <c r="C22" s="390">
        <v>14.824853169838665</v>
      </c>
      <c r="D22" s="390">
        <v>14.316889934294613</v>
      </c>
      <c r="E22" s="390">
        <v>14.384984515514796</v>
      </c>
      <c r="F22" s="390">
        <v>14.292030613850743</v>
      </c>
      <c r="G22" s="390">
        <v>14.323863076648641</v>
      </c>
      <c r="H22" s="392">
        <v>14.131668999569692</v>
      </c>
      <c r="I22" s="392">
        <v>13.765738080022363</v>
      </c>
      <c r="J22" s="392">
        <v>13.322945576423407</v>
      </c>
      <c r="K22" s="392">
        <v>13.3</v>
      </c>
      <c r="L22" s="392">
        <v>13.227745143360462</v>
      </c>
    </row>
    <row r="23" spans="1:12">
      <c r="A23" s="316" t="s">
        <v>44</v>
      </c>
      <c r="B23" s="316" t="s">
        <v>13</v>
      </c>
      <c r="C23" s="390">
        <v>10.975409046765437</v>
      </c>
      <c r="D23" s="390">
        <v>10.634122242678243</v>
      </c>
      <c r="E23" s="390">
        <v>11.022828144726668</v>
      </c>
      <c r="F23" s="390">
        <v>11.413652682696901</v>
      </c>
      <c r="G23" s="390">
        <v>10.862837131405927</v>
      </c>
      <c r="H23" s="391">
        <v>10.554643634712283</v>
      </c>
      <c r="I23" s="391">
        <v>10.759875182141226</v>
      </c>
      <c r="J23" s="391">
        <v>11.622022471805868</v>
      </c>
      <c r="K23" s="391">
        <v>11.8</v>
      </c>
      <c r="L23" s="391">
        <v>11.858401338995261</v>
      </c>
    </row>
    <row r="24" spans="1:12">
      <c r="A24" s="316" t="s">
        <v>42</v>
      </c>
      <c r="B24" s="316" t="s">
        <v>25</v>
      </c>
      <c r="C24" s="390">
        <v>11.480983095022394</v>
      </c>
      <c r="D24" s="390">
        <v>11.751910574971904</v>
      </c>
      <c r="E24" s="390">
        <v>11.736816610374184</v>
      </c>
      <c r="F24" s="390">
        <v>11.798072400153682</v>
      </c>
      <c r="G24" s="390">
        <v>11.765282711419541</v>
      </c>
      <c r="H24" s="391">
        <v>11.795717384216129</v>
      </c>
      <c r="I24" s="391">
        <v>11.847542776151005</v>
      </c>
      <c r="J24" s="391">
        <v>11.896168055611897</v>
      </c>
      <c r="K24" s="391">
        <v>11.5</v>
      </c>
      <c r="L24" s="391">
        <v>11.561478886571775</v>
      </c>
    </row>
    <row r="25" spans="1:12">
      <c r="A25" s="316" t="s">
        <v>45</v>
      </c>
      <c r="B25" s="316" t="s">
        <v>24</v>
      </c>
      <c r="C25" s="390">
        <v>10.195912867542111</v>
      </c>
      <c r="D25" s="390">
        <v>11.204959378055417</v>
      </c>
      <c r="E25" s="390" t="s">
        <v>58</v>
      </c>
      <c r="F25" s="390">
        <v>11.526734875881635</v>
      </c>
      <c r="G25" s="390">
        <v>11.557240252478863</v>
      </c>
      <c r="H25" s="392">
        <v>11.534750202701689</v>
      </c>
      <c r="I25" s="392">
        <v>11.514271454442213</v>
      </c>
      <c r="J25" s="392">
        <v>11.52798028445201</v>
      </c>
      <c r="K25" s="392">
        <v>11.3</v>
      </c>
      <c r="L25" s="392">
        <v>11.236750324202426</v>
      </c>
    </row>
    <row r="26" spans="1:12">
      <c r="A26" s="316" t="s">
        <v>43</v>
      </c>
      <c r="B26" s="316" t="s">
        <v>8</v>
      </c>
      <c r="C26" s="390">
        <v>10.680197890457155</v>
      </c>
      <c r="D26" s="390">
        <v>10.722799581623216</v>
      </c>
      <c r="E26" s="390">
        <v>10.716944440224244</v>
      </c>
      <c r="F26" s="390">
        <v>10.457192055598062</v>
      </c>
      <c r="G26" s="390">
        <v>10.456627269881333</v>
      </c>
      <c r="H26" s="392">
        <v>10.441701124031599</v>
      </c>
      <c r="I26" s="392">
        <v>10.516972139609068</v>
      </c>
      <c r="J26" s="392">
        <v>10.862377704770484</v>
      </c>
      <c r="K26" s="392">
        <v>11.1</v>
      </c>
      <c r="L26" s="392">
        <v>11.15903853712096</v>
      </c>
    </row>
    <row r="27" spans="1:12">
      <c r="A27" s="316" t="s">
        <v>48</v>
      </c>
      <c r="B27" s="316" t="s">
        <v>17</v>
      </c>
      <c r="C27" s="390">
        <v>9.3387002923731561</v>
      </c>
      <c r="D27" s="390">
        <v>9.4929799413333846</v>
      </c>
      <c r="E27" s="390">
        <v>9.8734320049649256</v>
      </c>
      <c r="F27" s="390">
        <v>9.5494521875232898</v>
      </c>
      <c r="G27" s="393">
        <v>9.3247338565545093</v>
      </c>
      <c r="H27" s="391">
        <v>9.7762966084940803</v>
      </c>
      <c r="I27" s="391">
        <v>9.0392914877202273</v>
      </c>
      <c r="J27" s="391">
        <v>9.4597236499397734</v>
      </c>
      <c r="K27" s="391">
        <v>8.6999999999999993</v>
      </c>
      <c r="L27" s="391">
        <v>8.1622341200820117</v>
      </c>
    </row>
    <row r="28" spans="1:12">
      <c r="A28" s="316" t="s">
        <v>26</v>
      </c>
      <c r="B28" s="316" t="s">
        <v>5</v>
      </c>
      <c r="C28" s="390">
        <v>6.6898918611351093</v>
      </c>
      <c r="D28" s="390">
        <v>6.6397412071620678</v>
      </c>
      <c r="E28" s="390">
        <v>6.3127934004101709</v>
      </c>
      <c r="F28" s="390">
        <v>6.0250383632391387</v>
      </c>
      <c r="G28" s="390">
        <v>6.5530673173476996</v>
      </c>
      <c r="H28" s="391">
        <v>6.4709505635032469</v>
      </c>
      <c r="I28" s="391">
        <v>6.5211487600303739</v>
      </c>
      <c r="J28" s="391">
        <v>6.4587455807109828</v>
      </c>
      <c r="K28" s="391">
        <v>6.4</v>
      </c>
      <c r="L28" s="391">
        <v>6.6437844228940017</v>
      </c>
    </row>
    <row r="29" spans="1:12">
      <c r="A29" s="316" t="s">
        <v>51</v>
      </c>
      <c r="B29" s="316" t="s">
        <v>12</v>
      </c>
      <c r="C29" s="390">
        <v>3.2087179338301239</v>
      </c>
      <c r="D29" s="390">
        <v>3.1365121157582068</v>
      </c>
      <c r="E29" s="390">
        <v>3.2159727807017293</v>
      </c>
      <c r="F29" s="390">
        <v>3.458797613861996</v>
      </c>
      <c r="G29" s="390">
        <v>3.4089768867079062</v>
      </c>
      <c r="H29" s="392">
        <v>3.4662045060658579</v>
      </c>
      <c r="I29" s="392">
        <v>3.3385498174230572</v>
      </c>
      <c r="J29" s="392">
        <v>3.2942145357216388</v>
      </c>
      <c r="K29" s="392">
        <v>3.4</v>
      </c>
      <c r="L29" s="392">
        <v>3.2748021055169363</v>
      </c>
    </row>
    <row r="31" spans="1:12">
      <c r="A31" s="247" t="s">
        <v>537</v>
      </c>
    </row>
  </sheetData>
  <sheetProtection algorithmName="SHA-512" hashValue="dyng1UGDBqjdMcgqEnlaHIRL+Sf2wb8MpyQ5iFx1TunGdxVAvEjnwWwgz8P5KiRnklit3VF7J5gw1MG/myWA8A==" saltValue="GEXxcNMBA6x6FNuuzboyGw==" spinCount="100000" sheet="1" objects="1" scenarios="1"/>
  <pageMargins left="0.7" right="0.7" top="0.75" bottom="0.75"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G33"/>
  <sheetViews>
    <sheetView zoomScale="80" zoomScaleNormal="80" workbookViewId="0">
      <selection activeCell="J7" sqref="J7"/>
    </sheetView>
  </sheetViews>
  <sheetFormatPr defaultColWidth="9.44140625" defaultRowHeight="14.4"/>
  <cols>
    <col min="1" max="2" width="9.44140625" style="247"/>
    <col min="3" max="6" width="12.5546875" style="247" customWidth="1"/>
    <col min="7" max="7" width="23.44140625" style="247" customWidth="1"/>
    <col min="8" max="16384" width="9.44140625" style="247"/>
  </cols>
  <sheetData>
    <row r="1" spans="1:7" ht="18">
      <c r="A1" s="56" t="s">
        <v>585</v>
      </c>
    </row>
    <row r="3" spans="1:7" ht="16.95" customHeight="1">
      <c r="A3" s="193" t="s">
        <v>54</v>
      </c>
      <c r="B3" s="193"/>
      <c r="C3" s="193">
        <v>2019</v>
      </c>
      <c r="D3" s="193">
        <v>2020</v>
      </c>
      <c r="E3" s="193">
        <v>2021</v>
      </c>
    </row>
    <row r="4" spans="1:7" ht="16.95" customHeight="1">
      <c r="A4" s="193">
        <v>23</v>
      </c>
      <c r="B4" s="193" t="s">
        <v>38</v>
      </c>
      <c r="C4" s="272">
        <v>0.77700000000000002</v>
      </c>
      <c r="D4" s="272">
        <v>0.76600000000000001</v>
      </c>
      <c r="E4" s="272">
        <v>0.76900000000000002</v>
      </c>
      <c r="F4" s="158"/>
    </row>
    <row r="5" spans="1:7" ht="16.95" customHeight="1">
      <c r="A5" s="193">
        <v>2</v>
      </c>
      <c r="B5" s="193" t="s">
        <v>30</v>
      </c>
      <c r="C5" s="272">
        <v>0.75800000000000001</v>
      </c>
      <c r="D5" s="272">
        <v>0.71599999999999997</v>
      </c>
      <c r="E5" s="272">
        <v>0.76600000000000001</v>
      </c>
      <c r="F5" s="158"/>
      <c r="G5" s="57"/>
    </row>
    <row r="6" spans="1:7" ht="16.95" customHeight="1">
      <c r="A6" s="193">
        <v>14</v>
      </c>
      <c r="B6" s="193" t="s">
        <v>37</v>
      </c>
      <c r="C6" s="272">
        <v>0.69399999999999995</v>
      </c>
      <c r="D6" s="272">
        <v>0.70599999999999996</v>
      </c>
      <c r="E6" s="272">
        <v>0.65600000000000003</v>
      </c>
      <c r="F6" s="158"/>
    </row>
    <row r="7" spans="1:7" ht="16.95" customHeight="1">
      <c r="A7" s="193">
        <v>17</v>
      </c>
      <c r="B7" s="193" t="s">
        <v>32</v>
      </c>
      <c r="C7" s="272">
        <v>0.5</v>
      </c>
      <c r="D7" s="272">
        <v>0.50600000000000001</v>
      </c>
      <c r="E7" s="272">
        <v>0.61799999999999999</v>
      </c>
      <c r="F7" s="158"/>
    </row>
    <row r="8" spans="1:7" ht="16.95" customHeight="1">
      <c r="A8" s="193">
        <v>10</v>
      </c>
      <c r="B8" s="193" t="s">
        <v>43</v>
      </c>
      <c r="C8" s="272">
        <v>0.53800000000000003</v>
      </c>
      <c r="D8" s="272">
        <v>0.53800000000000003</v>
      </c>
      <c r="E8" s="272">
        <v>0.51600000000000001</v>
      </c>
      <c r="F8" s="158"/>
    </row>
    <row r="9" spans="1:7" ht="16.95" customHeight="1">
      <c r="A9" s="193">
        <v>25</v>
      </c>
      <c r="B9" s="193" t="s">
        <v>40</v>
      </c>
      <c r="C9" s="272">
        <v>0.60799999999999998</v>
      </c>
      <c r="D9" s="272">
        <v>0.50600000000000001</v>
      </c>
      <c r="E9" s="272">
        <v>0.50600000000000001</v>
      </c>
      <c r="F9" s="158"/>
    </row>
    <row r="10" spans="1:7" ht="16.95" customHeight="1">
      <c r="A10" s="193">
        <v>16</v>
      </c>
      <c r="B10" s="193" t="s">
        <v>39</v>
      </c>
      <c r="C10" s="272">
        <v>0.2</v>
      </c>
      <c r="D10" s="272">
        <v>0.66700000000000004</v>
      </c>
      <c r="E10" s="272">
        <v>0.5</v>
      </c>
      <c r="F10" s="158"/>
    </row>
    <row r="11" spans="1:7" ht="16.95" customHeight="1">
      <c r="A11" s="193">
        <v>24</v>
      </c>
      <c r="B11" s="193" t="s">
        <v>41</v>
      </c>
      <c r="C11" s="272">
        <v>0.38700000000000001</v>
      </c>
      <c r="D11" s="272">
        <v>0.4</v>
      </c>
      <c r="E11" s="272">
        <v>0.41399999999999998</v>
      </c>
      <c r="F11" s="158"/>
    </row>
    <row r="12" spans="1:7" ht="16.95" customHeight="1">
      <c r="A12" s="193">
        <v>19</v>
      </c>
      <c r="B12" s="193" t="s">
        <v>31</v>
      </c>
      <c r="C12" s="272">
        <v>0.35299999999999998</v>
      </c>
      <c r="D12" s="272">
        <v>0.27</v>
      </c>
      <c r="E12" s="272">
        <v>0.4</v>
      </c>
      <c r="F12" s="158"/>
    </row>
    <row r="13" spans="1:7" ht="16.95" customHeight="1">
      <c r="A13" s="193">
        <v>20</v>
      </c>
      <c r="B13" s="193" t="s">
        <v>29</v>
      </c>
      <c r="C13" s="272">
        <v>0.38300000000000001</v>
      </c>
      <c r="D13" s="272">
        <v>0.38300000000000001</v>
      </c>
      <c r="E13" s="272">
        <v>0.4</v>
      </c>
      <c r="F13" s="158"/>
    </row>
    <row r="14" spans="1:7" ht="16.95" customHeight="1">
      <c r="A14" s="193">
        <v>15</v>
      </c>
      <c r="B14" s="193" t="s">
        <v>27</v>
      </c>
      <c r="C14" s="272">
        <v>0.34300000000000003</v>
      </c>
      <c r="D14" s="272">
        <v>0.40600000000000003</v>
      </c>
      <c r="E14" s="272">
        <v>0.379</v>
      </c>
      <c r="F14" s="158"/>
    </row>
    <row r="15" spans="1:7" ht="16.95" customHeight="1">
      <c r="A15" s="193">
        <v>5</v>
      </c>
      <c r="B15" s="193" t="s">
        <v>36</v>
      </c>
      <c r="C15" s="272">
        <v>0.33600000000000002</v>
      </c>
      <c r="D15" s="272">
        <v>0.34699999999999998</v>
      </c>
      <c r="E15" s="272">
        <v>0.36799999999999999</v>
      </c>
      <c r="F15" s="158"/>
    </row>
    <row r="16" spans="1:7" ht="16.95" customHeight="1">
      <c r="A16" s="193">
        <v>12</v>
      </c>
      <c r="B16" s="193" t="s">
        <v>44</v>
      </c>
      <c r="C16" s="272">
        <v>0.35</v>
      </c>
      <c r="D16" s="272">
        <v>0.32600000000000001</v>
      </c>
      <c r="E16" s="272">
        <v>0.35299999999999998</v>
      </c>
      <c r="F16" s="158"/>
    </row>
    <row r="17" spans="1:6" ht="16.95" customHeight="1">
      <c r="A17" s="193">
        <v>1</v>
      </c>
      <c r="B17" s="193" t="s">
        <v>50</v>
      </c>
      <c r="C17" s="272">
        <v>0.25800000000000001</v>
      </c>
      <c r="D17" s="272">
        <v>0.31</v>
      </c>
      <c r="E17" s="272">
        <v>0.34499999999999997</v>
      </c>
      <c r="F17" s="158"/>
    </row>
    <row r="18" spans="1:6" ht="16.95" customHeight="1">
      <c r="A18" s="193">
        <v>11</v>
      </c>
      <c r="B18" s="193" t="s">
        <v>52</v>
      </c>
      <c r="C18" s="272">
        <v>0.34100000000000003</v>
      </c>
      <c r="D18" s="272">
        <v>0.38900000000000001</v>
      </c>
      <c r="E18" s="272">
        <v>0.33300000000000002</v>
      </c>
      <c r="F18" s="158"/>
    </row>
    <row r="19" spans="1:6" ht="16.95" customHeight="1">
      <c r="A19" s="193">
        <v>22</v>
      </c>
      <c r="B19" s="193" t="s">
        <v>49</v>
      </c>
      <c r="C19" s="272">
        <v>0.27400000000000002</v>
      </c>
      <c r="D19" s="272">
        <v>0.30499999999999999</v>
      </c>
      <c r="E19" s="272">
        <v>0.33300000000000002</v>
      </c>
      <c r="F19" s="158"/>
    </row>
    <row r="20" spans="1:6" ht="16.95" customHeight="1">
      <c r="A20" s="193">
        <v>8</v>
      </c>
      <c r="B20" s="193" t="s">
        <v>46</v>
      </c>
      <c r="C20" s="272">
        <v>0.53900000000000003</v>
      </c>
      <c r="D20" s="272">
        <v>0.72399999999999998</v>
      </c>
      <c r="E20" s="272">
        <v>0.32900000000000001</v>
      </c>
      <c r="F20" s="158"/>
    </row>
    <row r="21" spans="1:6" ht="16.95" customHeight="1">
      <c r="A21" s="193">
        <v>27</v>
      </c>
      <c r="B21" s="193" t="s">
        <v>42</v>
      </c>
      <c r="C21" s="272">
        <v>0.25</v>
      </c>
      <c r="D21" s="272">
        <v>0.313</v>
      </c>
      <c r="E21" s="272">
        <v>0.313</v>
      </c>
      <c r="F21" s="158"/>
    </row>
    <row r="22" spans="1:6" ht="16.95" customHeight="1">
      <c r="A22" s="193">
        <v>13</v>
      </c>
      <c r="B22" s="193" t="s">
        <v>47</v>
      </c>
      <c r="C22" s="272">
        <v>0.38500000000000001</v>
      </c>
      <c r="D22" s="272">
        <v>0.33300000000000002</v>
      </c>
      <c r="E22" s="272">
        <v>0.308</v>
      </c>
      <c r="F22" s="158"/>
    </row>
    <row r="23" spans="1:6" ht="16.95" customHeight="1">
      <c r="A23" s="193">
        <v>26</v>
      </c>
      <c r="B23" s="193" t="s">
        <v>33</v>
      </c>
      <c r="C23" s="272">
        <v>0.316</v>
      </c>
      <c r="D23" s="272">
        <v>0.25</v>
      </c>
      <c r="E23" s="272">
        <v>0.28599999999999998</v>
      </c>
      <c r="F23" s="158"/>
    </row>
    <row r="24" spans="1:6" ht="16.95" customHeight="1">
      <c r="A24" s="193">
        <v>6</v>
      </c>
      <c r="B24" s="193" t="s">
        <v>35</v>
      </c>
      <c r="C24" s="272">
        <v>0.22800000000000001</v>
      </c>
      <c r="D24" s="272">
        <v>0.26300000000000001</v>
      </c>
      <c r="E24" s="272">
        <v>0.26300000000000001</v>
      </c>
      <c r="F24" s="158"/>
    </row>
    <row r="25" spans="1:6" ht="16.95" customHeight="1">
      <c r="A25" s="193">
        <v>7</v>
      </c>
      <c r="B25" s="193" t="s">
        <v>51</v>
      </c>
      <c r="C25" s="272">
        <v>0.222</v>
      </c>
      <c r="D25" s="272">
        <v>0.25</v>
      </c>
      <c r="E25" s="272">
        <v>0.25</v>
      </c>
      <c r="F25" s="158"/>
    </row>
    <row r="26" spans="1:6" ht="16.95" customHeight="1">
      <c r="A26" s="193">
        <v>4</v>
      </c>
      <c r="B26" s="193" t="s">
        <v>26</v>
      </c>
      <c r="C26" s="272">
        <v>0.27800000000000002</v>
      </c>
      <c r="D26" s="272">
        <v>0.222</v>
      </c>
      <c r="E26" s="272">
        <v>0.222</v>
      </c>
      <c r="F26" s="158"/>
    </row>
    <row r="27" spans="1:6" ht="16.95" customHeight="1">
      <c r="A27" s="193">
        <v>21</v>
      </c>
      <c r="B27" s="193" t="s">
        <v>28</v>
      </c>
      <c r="C27" s="272">
        <v>0.313</v>
      </c>
      <c r="D27" s="272">
        <v>0.25600000000000001</v>
      </c>
      <c r="E27" s="272">
        <v>0.219</v>
      </c>
      <c r="F27" s="158"/>
    </row>
    <row r="28" spans="1:6" ht="16.95" customHeight="1">
      <c r="A28" s="193">
        <v>18</v>
      </c>
      <c r="B28" s="193" t="s">
        <v>48</v>
      </c>
      <c r="C28" s="272">
        <v>0</v>
      </c>
      <c r="D28" s="272">
        <v>0</v>
      </c>
      <c r="E28" s="272">
        <v>0.2</v>
      </c>
      <c r="F28" s="158"/>
    </row>
    <row r="29" spans="1:6" ht="16.95" customHeight="1">
      <c r="A29" s="193">
        <v>9</v>
      </c>
      <c r="B29" s="193" t="s">
        <v>45</v>
      </c>
      <c r="C29" s="272">
        <v>0.19</v>
      </c>
      <c r="D29" s="272">
        <v>0.21099999999999999</v>
      </c>
      <c r="E29" s="272">
        <v>0.192</v>
      </c>
      <c r="F29" s="158"/>
    </row>
    <row r="30" spans="1:6" ht="16.95" customHeight="1">
      <c r="A30" s="193">
        <v>3</v>
      </c>
      <c r="B30" s="193" t="s">
        <v>34</v>
      </c>
      <c r="C30" s="272">
        <v>0.16700000000000001</v>
      </c>
      <c r="D30" s="272">
        <v>9.5000000000000001E-2</v>
      </c>
      <c r="E30" s="272">
        <v>0.14299999999999999</v>
      </c>
      <c r="F30" s="158"/>
    </row>
    <row r="33" spans="1:1">
      <c r="A33" s="247" t="s">
        <v>357</v>
      </c>
    </row>
  </sheetData>
  <sheetProtection algorithmName="SHA-512" hashValue="ilOLHbV5t9C9EqmLnwJhxgmCA3LOuGrmpDzzR0kgRqrnzyeHVlkWOrtN0wq8dO+Uqx2XMBmmrtnaV2lIutX/mg==" saltValue="chcYSB5rFmH8RBV+RWSrVA==" spinCount="100000" sheet="1" objects="1" scenarios="1"/>
  <pageMargins left="0.7" right="0.7" top="0.75" bottom="0.75"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L34"/>
  <sheetViews>
    <sheetView zoomScale="90" zoomScaleNormal="90" workbookViewId="0">
      <selection activeCell="G36" sqref="G36"/>
    </sheetView>
  </sheetViews>
  <sheetFormatPr defaultColWidth="8.5546875" defaultRowHeight="14.4"/>
  <cols>
    <col min="1" max="2" width="8.5546875" style="247"/>
    <col min="3" max="3" width="14.33203125" style="247" customWidth="1"/>
    <col min="4" max="4" width="8.5546875" style="247"/>
    <col min="5" max="7" width="9.44140625" style="247" customWidth="1"/>
    <col min="8" max="16384" width="8.5546875" style="247"/>
  </cols>
  <sheetData>
    <row r="1" spans="1:8" ht="21">
      <c r="A1" s="141" t="s">
        <v>586</v>
      </c>
      <c r="B1" s="141"/>
      <c r="C1" s="141"/>
      <c r="D1" s="141"/>
      <c r="E1" s="141"/>
      <c r="F1" s="141"/>
      <c r="G1" s="141"/>
      <c r="H1" s="90"/>
    </row>
    <row r="2" spans="1:8" ht="16.95" customHeight="1">
      <c r="A2" s="310" t="s">
        <v>54</v>
      </c>
      <c r="B2" s="310" t="s">
        <v>55</v>
      </c>
      <c r="C2" s="310" t="s">
        <v>56</v>
      </c>
      <c r="D2" s="250">
        <v>2012</v>
      </c>
      <c r="E2" s="310">
        <v>2018</v>
      </c>
      <c r="F2" s="310">
        <v>2019</v>
      </c>
      <c r="G2" s="310">
        <v>2020</v>
      </c>
    </row>
    <row r="3" spans="1:8" ht="16.95" customHeight="1">
      <c r="A3" s="196">
        <v>16</v>
      </c>
      <c r="B3" s="196" t="s">
        <v>39</v>
      </c>
      <c r="C3" s="196" t="s">
        <v>16</v>
      </c>
      <c r="D3" s="394">
        <v>384.76190476190476</v>
      </c>
      <c r="E3" s="395">
        <v>487.53868708258699</v>
      </c>
      <c r="F3" s="396">
        <v>465.414912443221</v>
      </c>
      <c r="G3" s="396">
        <v>485.24569501992977</v>
      </c>
    </row>
    <row r="4" spans="1:8" ht="16.95" customHeight="1">
      <c r="A4" s="196">
        <v>13</v>
      </c>
      <c r="B4" s="196" t="s">
        <v>47</v>
      </c>
      <c r="C4" s="196" t="s">
        <v>3</v>
      </c>
      <c r="D4" s="397">
        <v>295.41517496246678</v>
      </c>
      <c r="E4" s="398">
        <v>458.04315561137116</v>
      </c>
      <c r="F4" s="399">
        <v>473.986486486486</v>
      </c>
      <c r="G4" s="399">
        <v>476.89732142857139</v>
      </c>
    </row>
    <row r="5" spans="1:8" ht="16.95" customHeight="1">
      <c r="A5" s="196">
        <v>8</v>
      </c>
      <c r="B5" s="196" t="s">
        <v>46</v>
      </c>
      <c r="C5" s="196" t="s">
        <v>10</v>
      </c>
      <c r="D5" s="394">
        <v>380.6822105800963</v>
      </c>
      <c r="E5" s="395">
        <v>399.85420575887252</v>
      </c>
      <c r="F5" s="396">
        <v>396.28521308815402</v>
      </c>
      <c r="G5" s="396">
        <v>416.05382810105647</v>
      </c>
    </row>
    <row r="6" spans="1:8" ht="16.95" customHeight="1">
      <c r="A6" s="196">
        <v>12</v>
      </c>
      <c r="B6" s="196" t="s">
        <v>44</v>
      </c>
      <c r="C6" s="196" t="s">
        <v>13</v>
      </c>
      <c r="D6" s="397">
        <v>378.99160541016289</v>
      </c>
      <c r="E6" s="398">
        <v>388.31637335376911</v>
      </c>
      <c r="F6" s="399">
        <v>392.55609117352299</v>
      </c>
      <c r="G6" s="399">
        <v>398.2006280851968</v>
      </c>
    </row>
    <row r="7" spans="1:8" ht="16.95" customHeight="1">
      <c r="A7" s="196">
        <v>18</v>
      </c>
      <c r="B7" s="196" t="s">
        <v>48</v>
      </c>
      <c r="C7" s="196" t="s">
        <v>17</v>
      </c>
      <c r="D7" s="397">
        <v>331.35388831953878</v>
      </c>
      <c r="E7" s="398">
        <v>322.68168450350112</v>
      </c>
      <c r="F7" s="399">
        <v>333.90131676253498</v>
      </c>
      <c r="G7" s="399">
        <v>342.42515522820247</v>
      </c>
    </row>
    <row r="8" spans="1:8" ht="16.95" customHeight="1">
      <c r="A8" s="196">
        <v>22</v>
      </c>
      <c r="B8" s="196" t="s">
        <v>49</v>
      </c>
      <c r="C8" s="196" t="s">
        <v>20</v>
      </c>
      <c r="D8" s="394">
        <v>270.24143227100922</v>
      </c>
      <c r="E8" s="395">
        <v>314.96746448758398</v>
      </c>
      <c r="F8" s="396">
        <v>322.49702284664698</v>
      </c>
      <c r="G8" s="396">
        <v>321.63260184214914</v>
      </c>
    </row>
    <row r="9" spans="1:8" ht="16.95" customHeight="1">
      <c r="A9" s="196">
        <v>9</v>
      </c>
      <c r="B9" s="196" t="s">
        <v>45</v>
      </c>
      <c r="C9" s="196" t="s">
        <v>24</v>
      </c>
      <c r="D9" s="394">
        <v>285.47541218926563</v>
      </c>
      <c r="E9" s="395">
        <v>304.6437380762041</v>
      </c>
      <c r="F9" s="396">
        <v>302.328068225729</v>
      </c>
      <c r="G9" s="396">
        <v>303.70908442050126</v>
      </c>
    </row>
    <row r="10" spans="1:8" ht="16.95" customHeight="1">
      <c r="A10" s="196">
        <v>7</v>
      </c>
      <c r="B10" s="196" t="s">
        <v>51</v>
      </c>
      <c r="C10" s="196" t="s">
        <v>12</v>
      </c>
      <c r="D10" s="394">
        <v>240.79264888685401</v>
      </c>
      <c r="E10" s="395">
        <v>270.5785464278361</v>
      </c>
      <c r="F10" s="396">
        <v>301.04642893426802</v>
      </c>
      <c r="G10" s="396">
        <v>282.35625025113512</v>
      </c>
    </row>
    <row r="11" spans="1:8" ht="16.95" customHeight="1">
      <c r="A11" s="196">
        <v>2</v>
      </c>
      <c r="B11" s="196" t="s">
        <v>30</v>
      </c>
      <c r="C11" s="196" t="s">
        <v>2</v>
      </c>
      <c r="D11" s="397">
        <v>164.86943877948843</v>
      </c>
      <c r="E11" s="398">
        <v>194.85605723053831</v>
      </c>
      <c r="F11" s="399">
        <v>199.669653176114</v>
      </c>
      <c r="G11" s="399">
        <v>201.89262042278892</v>
      </c>
    </row>
    <row r="12" spans="1:8" ht="16.95" customHeight="1">
      <c r="A12" s="196">
        <v>5</v>
      </c>
      <c r="B12" s="196" t="s">
        <v>36</v>
      </c>
      <c r="C12" s="196" t="s">
        <v>9</v>
      </c>
      <c r="D12" s="397">
        <v>200.51574724147514</v>
      </c>
      <c r="E12" s="398">
        <v>198.874477229364</v>
      </c>
      <c r="F12" s="399">
        <v>199.48005398458</v>
      </c>
      <c r="G12" s="399">
        <v>199.24230441330724</v>
      </c>
    </row>
    <row r="13" spans="1:8" ht="16.95" customHeight="1">
      <c r="A13" s="196">
        <v>1</v>
      </c>
      <c r="B13" s="196" t="s">
        <v>50</v>
      </c>
      <c r="C13" s="196" t="s">
        <v>1</v>
      </c>
      <c r="D13" s="394">
        <v>155.31764949995707</v>
      </c>
      <c r="E13" s="395">
        <v>163.21701809908598</v>
      </c>
      <c r="F13" s="396">
        <v>165.377732187974</v>
      </c>
      <c r="G13" s="396">
        <v>163.82788030244666</v>
      </c>
    </row>
    <row r="14" spans="1:8" ht="16.95" customHeight="1">
      <c r="A14" s="196">
        <v>21</v>
      </c>
      <c r="B14" s="196" t="s">
        <v>28</v>
      </c>
      <c r="C14" s="196" t="s">
        <v>19</v>
      </c>
      <c r="D14" s="397">
        <v>114.12036436301352</v>
      </c>
      <c r="E14" s="398">
        <v>138.18858689992712</v>
      </c>
      <c r="F14" s="399">
        <v>143.65155814740601</v>
      </c>
      <c r="G14" s="399">
        <v>149.99738521075201</v>
      </c>
    </row>
    <row r="15" spans="1:8" ht="16.95" customHeight="1">
      <c r="A15" s="196">
        <v>17</v>
      </c>
      <c r="B15" s="196" t="s">
        <v>32</v>
      </c>
      <c r="C15" s="196" t="s">
        <v>11</v>
      </c>
      <c r="D15" s="397">
        <v>131.19653867199634</v>
      </c>
      <c r="E15" s="398">
        <v>132.56536129143601</v>
      </c>
      <c r="F15" s="399">
        <v>130.19756372197801</v>
      </c>
      <c r="G15" s="399">
        <v>131.08352947837551</v>
      </c>
    </row>
    <row r="16" spans="1:8" ht="16.95" customHeight="1">
      <c r="A16" s="196">
        <v>23</v>
      </c>
      <c r="B16" s="196" t="s">
        <v>38</v>
      </c>
      <c r="C16" s="196" t="s">
        <v>21</v>
      </c>
      <c r="D16" s="397">
        <v>98.18777168674707</v>
      </c>
      <c r="E16" s="398">
        <v>117.87073497373585</v>
      </c>
      <c r="F16" s="399">
        <v>121.321955008994</v>
      </c>
      <c r="G16" s="399">
        <v>122.0877442074124</v>
      </c>
    </row>
    <row r="17" spans="1:12" ht="16.95" customHeight="1">
      <c r="A17" s="196">
        <v>11</v>
      </c>
      <c r="B17" s="196" t="s">
        <v>52</v>
      </c>
      <c r="C17" s="196" t="s">
        <v>53</v>
      </c>
      <c r="D17" s="394">
        <v>103.04682624221635</v>
      </c>
      <c r="E17" s="395">
        <v>116.6759807921308</v>
      </c>
      <c r="F17" s="396">
        <v>117.09725947565001</v>
      </c>
      <c r="G17" s="396">
        <v>119.78629233553541</v>
      </c>
    </row>
    <row r="18" spans="1:12" ht="16.95" customHeight="1">
      <c r="A18" s="196">
        <v>4</v>
      </c>
      <c r="B18" s="196" t="s">
        <v>26</v>
      </c>
      <c r="C18" s="196" t="s">
        <v>5</v>
      </c>
      <c r="D18" s="397">
        <v>107.46742421592153</v>
      </c>
      <c r="E18" s="398">
        <v>113.03665932321647</v>
      </c>
      <c r="F18" s="399">
        <v>117.521527151285</v>
      </c>
      <c r="G18" s="399">
        <v>117.63607985897369</v>
      </c>
    </row>
    <row r="19" spans="1:12" ht="16.95" customHeight="1">
      <c r="A19" s="196">
        <v>25</v>
      </c>
      <c r="B19" s="196" t="s">
        <v>40</v>
      </c>
      <c r="C19" s="196" t="s">
        <v>22</v>
      </c>
      <c r="D19" s="394">
        <v>96.288263033660613</v>
      </c>
      <c r="E19" s="395">
        <v>112.1381265777451</v>
      </c>
      <c r="F19" s="396">
        <v>113.340856410547</v>
      </c>
      <c r="G19" s="396">
        <v>114.76650803393029</v>
      </c>
    </row>
    <row r="20" spans="1:12" ht="16.95" customHeight="1">
      <c r="A20" s="196">
        <v>3</v>
      </c>
      <c r="B20" s="196" t="s">
        <v>34</v>
      </c>
      <c r="C20" s="196" t="s">
        <v>4</v>
      </c>
      <c r="D20" s="394">
        <v>104.13647511353292</v>
      </c>
      <c r="E20" s="395">
        <v>104.97849724877462</v>
      </c>
      <c r="F20" s="396">
        <v>114.234041444425</v>
      </c>
      <c r="G20" s="396">
        <v>114.62582335625196</v>
      </c>
    </row>
    <row r="21" spans="1:12" ht="16.95" customHeight="1">
      <c r="A21" s="196">
        <v>10</v>
      </c>
      <c r="B21" s="196" t="s">
        <v>43</v>
      </c>
      <c r="C21" s="196" t="s">
        <v>8</v>
      </c>
      <c r="D21" s="394">
        <v>85.652612574689698</v>
      </c>
      <c r="E21" s="395">
        <v>99.948204803630915</v>
      </c>
      <c r="F21" s="396">
        <v>102.64121562151099</v>
      </c>
      <c r="G21" s="396">
        <v>103.95470718049415</v>
      </c>
    </row>
    <row r="22" spans="1:12" ht="16.95" customHeight="1">
      <c r="A22" s="196">
        <v>19</v>
      </c>
      <c r="B22" s="196" t="s">
        <v>31</v>
      </c>
      <c r="C22" s="196" t="s">
        <v>18</v>
      </c>
      <c r="D22" s="394">
        <v>101.71890527620634</v>
      </c>
      <c r="E22" s="395">
        <v>102.90378582819754</v>
      </c>
      <c r="F22" s="396">
        <v>102.42086998282601</v>
      </c>
      <c r="G22" s="396">
        <v>102.79584204438063</v>
      </c>
    </row>
    <row r="23" spans="1:12" ht="16.95" customHeight="1">
      <c r="A23" s="196">
        <v>24</v>
      </c>
      <c r="B23" s="196" t="s">
        <v>41</v>
      </c>
      <c r="C23" s="196" t="s">
        <v>23</v>
      </c>
      <c r="D23" s="397">
        <v>68.825798843124289</v>
      </c>
      <c r="E23" s="398">
        <v>84.962910421796636</v>
      </c>
      <c r="F23" s="399">
        <v>86.503828259603097</v>
      </c>
      <c r="G23" s="399">
        <v>86.961593227427315</v>
      </c>
    </row>
    <row r="24" spans="1:12" ht="16.95" customHeight="1">
      <c r="A24" s="196">
        <v>6</v>
      </c>
      <c r="B24" s="196" t="s">
        <v>35</v>
      </c>
      <c r="C24" s="196" t="s">
        <v>6</v>
      </c>
      <c r="D24" s="394">
        <v>65.760886885833358</v>
      </c>
      <c r="E24" s="395">
        <v>78.91546947881676</v>
      </c>
      <c r="F24" s="396">
        <v>81.218580637369598</v>
      </c>
      <c r="G24" s="396">
        <v>82.439486708889319</v>
      </c>
    </row>
    <row r="25" spans="1:12" ht="16.95" customHeight="1">
      <c r="A25" s="196">
        <v>15</v>
      </c>
      <c r="B25" s="196" t="s">
        <v>27</v>
      </c>
      <c r="C25" s="196" t="s">
        <v>15</v>
      </c>
      <c r="D25" s="397">
        <v>59.794096564802516</v>
      </c>
      <c r="E25" s="398">
        <v>112.94889670830554</v>
      </c>
      <c r="F25" s="399">
        <v>80.455532928431097</v>
      </c>
      <c r="G25" s="399">
        <v>80.624391918960683</v>
      </c>
    </row>
    <row r="26" spans="1:12" ht="16.95" customHeight="1">
      <c r="A26" s="196">
        <v>20</v>
      </c>
      <c r="B26" s="196" t="s">
        <v>29</v>
      </c>
      <c r="C26" s="196" t="s">
        <v>0</v>
      </c>
      <c r="D26" s="397">
        <v>68.103352398170344</v>
      </c>
      <c r="E26" s="398">
        <v>73.484513674319771</v>
      </c>
      <c r="F26" s="399">
        <v>74.901157884046199</v>
      </c>
      <c r="G26" s="399">
        <v>75.083983904465683</v>
      </c>
    </row>
    <row r="27" spans="1:12" ht="16.95" customHeight="1">
      <c r="A27" s="196">
        <v>26</v>
      </c>
      <c r="B27" s="196" t="s">
        <v>33</v>
      </c>
      <c r="C27" s="196" t="s">
        <v>7</v>
      </c>
      <c r="D27" s="397">
        <v>35.657199971842793</v>
      </c>
      <c r="E27" s="398">
        <v>71.806646162382989</v>
      </c>
      <c r="F27" s="399">
        <v>72.792532955724297</v>
      </c>
      <c r="G27" s="399">
        <v>73.855310453426796</v>
      </c>
    </row>
    <row r="28" spans="1:12" ht="16.95" customHeight="1">
      <c r="A28" s="196">
        <v>14</v>
      </c>
      <c r="B28" s="196" t="s">
        <v>37</v>
      </c>
      <c r="C28" s="196" t="s">
        <v>14</v>
      </c>
      <c r="D28" s="394">
        <v>65.678377435980707</v>
      </c>
      <c r="E28" s="395">
        <v>63.438557309288484</v>
      </c>
      <c r="F28" s="396">
        <v>71.1337098824485</v>
      </c>
      <c r="G28" s="396">
        <v>72.363371879593686</v>
      </c>
      <c r="L28" s="247" t="s">
        <v>159</v>
      </c>
    </row>
    <row r="29" spans="1:12" ht="16.95" customHeight="1">
      <c r="A29" s="196">
        <v>27</v>
      </c>
      <c r="B29" s="196" t="s">
        <v>42</v>
      </c>
      <c r="C29" s="196" t="s">
        <v>25</v>
      </c>
      <c r="D29" s="397">
        <v>54.898061332415502</v>
      </c>
      <c r="E29" s="398">
        <v>58.649965763082484</v>
      </c>
      <c r="F29" s="399">
        <v>58.096812334417997</v>
      </c>
      <c r="G29" s="399">
        <v>60.283477827733002</v>
      </c>
    </row>
    <row r="31" spans="1:12">
      <c r="A31" s="247" t="s">
        <v>537</v>
      </c>
    </row>
    <row r="32" spans="1:12">
      <c r="B32" s="8"/>
      <c r="C32" s="8"/>
    </row>
    <row r="33" spans="1:3">
      <c r="B33" s="8"/>
      <c r="C33" s="8"/>
    </row>
    <row r="34" spans="1:3">
      <c r="A34" s="247" t="s">
        <v>296</v>
      </c>
      <c r="B34" s="8"/>
      <c r="C34" s="8"/>
    </row>
  </sheetData>
  <sheetProtection algorithmName="SHA-512" hashValue="k72DuQA+eGeheV3e3Z0td4G4HWEPYf32S0V2dync2LW/8U3zUDQ++BVmlelg6tzZx9Vm/DZBebaQci81vwjqLw==" saltValue="nRaOL84nBFnaUdCXPGKsUg==" spinCount="100000" sheet="1" objects="1" scenarios="1"/>
  <pageMargins left="0.7" right="0.7" top="0.75" bottom="0.75"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sheetPr>
  <dimension ref="A1:R37"/>
  <sheetViews>
    <sheetView zoomScale="99" zoomScaleNormal="99" workbookViewId="0">
      <selection activeCell="AB22" sqref="AB22"/>
    </sheetView>
  </sheetViews>
  <sheetFormatPr defaultColWidth="8.5546875" defaultRowHeight="14.4"/>
  <cols>
    <col min="1" max="16384" width="8.5546875" style="47"/>
  </cols>
  <sheetData>
    <row r="1" spans="1:16" ht="21" customHeight="1">
      <c r="A1" s="146" t="s">
        <v>392</v>
      </c>
      <c r="B1" s="146"/>
      <c r="C1" s="146"/>
      <c r="D1" s="146"/>
      <c r="E1" s="146"/>
      <c r="F1" s="146"/>
      <c r="G1" s="146"/>
      <c r="H1" s="146"/>
      <c r="I1" s="146"/>
      <c r="J1" s="146"/>
      <c r="K1" s="146"/>
      <c r="L1" s="146"/>
      <c r="M1" s="146"/>
      <c r="N1" s="146"/>
      <c r="O1" s="146"/>
      <c r="P1" s="146"/>
    </row>
    <row r="2" spans="1:16" ht="41.4">
      <c r="C2" s="166" t="s">
        <v>91</v>
      </c>
      <c r="D2" s="165" t="s">
        <v>92</v>
      </c>
      <c r="E2" s="165" t="s">
        <v>93</v>
      </c>
      <c r="F2" s="165" t="s">
        <v>94</v>
      </c>
      <c r="I2" s="76" t="s">
        <v>91</v>
      </c>
      <c r="J2" s="76" t="s">
        <v>92</v>
      </c>
      <c r="K2" s="76" t="s">
        <v>93</v>
      </c>
      <c r="L2" s="76" t="s">
        <v>303</v>
      </c>
    </row>
    <row r="3" spans="1:16">
      <c r="A3" s="142">
        <v>1</v>
      </c>
      <c r="B3" s="142" t="s">
        <v>95</v>
      </c>
      <c r="C3" s="143">
        <v>302</v>
      </c>
      <c r="D3" s="143">
        <v>189</v>
      </c>
      <c r="E3" s="143">
        <v>47</v>
      </c>
      <c r="F3" s="143">
        <v>126</v>
      </c>
      <c r="H3" s="77">
        <f t="shared" ref="H3:H29" si="0">(C3+D3+E3+F3)</f>
        <v>664</v>
      </c>
      <c r="I3" s="9">
        <f t="shared" ref="I3:I23" si="1">C3/H3</f>
        <v>0.45481927710843373</v>
      </c>
      <c r="J3" s="9">
        <f t="shared" ref="J3:J29" si="2">D3/H3</f>
        <v>0.28463855421686746</v>
      </c>
      <c r="K3" s="9">
        <f t="shared" ref="K3:K23" si="3">E3/H3</f>
        <v>7.0783132530120488E-2</v>
      </c>
      <c r="L3" s="9">
        <f t="shared" ref="L3:L23" si="4">F3/H3</f>
        <v>0.18975903614457831</v>
      </c>
      <c r="M3" s="117">
        <f t="shared" ref="M3:M23" si="5">SUM(I3:L3)</f>
        <v>1</v>
      </c>
      <c r="N3" s="117"/>
    </row>
    <row r="4" spans="1:16">
      <c r="A4" s="142">
        <v>2</v>
      </c>
      <c r="B4" s="142" t="s">
        <v>30</v>
      </c>
      <c r="C4" s="143">
        <v>87</v>
      </c>
      <c r="D4" s="143">
        <v>72</v>
      </c>
      <c r="E4" s="143">
        <v>161</v>
      </c>
      <c r="F4" s="143">
        <v>146</v>
      </c>
      <c r="H4" s="77">
        <f t="shared" si="0"/>
        <v>466</v>
      </c>
      <c r="I4" s="9">
        <f t="shared" si="1"/>
        <v>0.18669527896995708</v>
      </c>
      <c r="J4" s="9">
        <f t="shared" si="2"/>
        <v>0.15450643776824036</v>
      </c>
      <c r="K4" s="9">
        <f t="shared" si="3"/>
        <v>0.34549356223175964</v>
      </c>
      <c r="L4" s="9">
        <f t="shared" si="4"/>
        <v>0.31330472103004292</v>
      </c>
      <c r="M4" s="117">
        <f t="shared" si="5"/>
        <v>1</v>
      </c>
      <c r="N4" s="117"/>
    </row>
    <row r="5" spans="1:16">
      <c r="A5" s="142">
        <v>3</v>
      </c>
      <c r="B5" s="142" t="s">
        <v>96</v>
      </c>
      <c r="C5" s="143">
        <v>520</v>
      </c>
      <c r="D5" s="143">
        <v>420</v>
      </c>
      <c r="E5" s="143">
        <v>128</v>
      </c>
      <c r="F5" s="143">
        <v>412</v>
      </c>
      <c r="H5" s="77">
        <f t="shared" si="0"/>
        <v>1480</v>
      </c>
      <c r="I5" s="9">
        <f t="shared" si="1"/>
        <v>0.35135135135135137</v>
      </c>
      <c r="J5" s="9">
        <f t="shared" si="2"/>
        <v>0.28378378378378377</v>
      </c>
      <c r="K5" s="9">
        <f t="shared" si="3"/>
        <v>8.6486486486486491E-2</v>
      </c>
      <c r="L5" s="9">
        <f t="shared" si="4"/>
        <v>0.27837837837837837</v>
      </c>
      <c r="M5" s="117">
        <f t="shared" si="5"/>
        <v>1</v>
      </c>
      <c r="N5" s="117"/>
    </row>
    <row r="6" spans="1:16">
      <c r="A6" s="142">
        <v>4</v>
      </c>
      <c r="B6" s="142" t="s">
        <v>26</v>
      </c>
      <c r="C6" s="143">
        <v>107</v>
      </c>
      <c r="D6" s="143">
        <v>214</v>
      </c>
      <c r="E6" s="143">
        <v>0</v>
      </c>
      <c r="F6" s="143">
        <v>412</v>
      </c>
      <c r="H6" s="77">
        <f t="shared" si="0"/>
        <v>733</v>
      </c>
      <c r="I6" s="9">
        <f t="shared" si="1"/>
        <v>0.14597544338335608</v>
      </c>
      <c r="J6" s="9">
        <f t="shared" si="2"/>
        <v>0.29195088676671216</v>
      </c>
      <c r="K6" s="9">
        <f t="shared" si="3"/>
        <v>0</v>
      </c>
      <c r="L6" s="9">
        <f t="shared" si="4"/>
        <v>0.56207366984993179</v>
      </c>
      <c r="M6" s="117">
        <f t="shared" si="5"/>
        <v>1</v>
      </c>
      <c r="N6" s="117"/>
    </row>
    <row r="7" spans="1:16">
      <c r="A7" s="142">
        <v>5</v>
      </c>
      <c r="B7" s="142" t="s">
        <v>97</v>
      </c>
      <c r="C7" s="143">
        <v>10789</v>
      </c>
      <c r="D7" s="143">
        <v>8635</v>
      </c>
      <c r="E7" s="143">
        <v>2102</v>
      </c>
      <c r="F7" s="143">
        <v>2964</v>
      </c>
      <c r="H7" s="77">
        <f t="shared" si="0"/>
        <v>24490</v>
      </c>
      <c r="I7" s="9">
        <f t="shared" si="1"/>
        <v>0.44054716210698242</v>
      </c>
      <c r="J7" s="9">
        <f t="shared" si="2"/>
        <v>0.35259289505920782</v>
      </c>
      <c r="K7" s="9">
        <f t="shared" si="3"/>
        <v>8.5830951408738254E-2</v>
      </c>
      <c r="L7" s="9">
        <f t="shared" si="4"/>
        <v>0.12102899142507145</v>
      </c>
      <c r="M7" s="117">
        <f t="shared" si="5"/>
        <v>1</v>
      </c>
      <c r="N7" s="117"/>
    </row>
    <row r="8" spans="1:16">
      <c r="A8" s="142">
        <v>6</v>
      </c>
      <c r="B8" s="142" t="s">
        <v>35</v>
      </c>
      <c r="C8" s="143">
        <v>151</v>
      </c>
      <c r="D8" s="143">
        <v>10</v>
      </c>
      <c r="E8" s="143">
        <v>19</v>
      </c>
      <c r="F8" s="143">
        <v>0</v>
      </c>
      <c r="H8" s="77">
        <f t="shared" si="0"/>
        <v>180</v>
      </c>
      <c r="I8" s="9">
        <f t="shared" si="1"/>
        <v>0.83888888888888891</v>
      </c>
      <c r="J8" s="9">
        <f t="shared" si="2"/>
        <v>5.5555555555555552E-2</v>
      </c>
      <c r="K8" s="9">
        <f t="shared" si="3"/>
        <v>0.10555555555555556</v>
      </c>
      <c r="L8" s="9">
        <f t="shared" si="4"/>
        <v>0</v>
      </c>
      <c r="M8" s="117">
        <f t="shared" si="5"/>
        <v>1</v>
      </c>
      <c r="N8" s="117"/>
    </row>
    <row r="9" spans="1:16">
      <c r="A9" s="142">
        <v>7</v>
      </c>
      <c r="B9" s="142" t="s">
        <v>51</v>
      </c>
      <c r="C9" s="143">
        <v>166</v>
      </c>
      <c r="D9" s="143">
        <v>171</v>
      </c>
      <c r="E9" s="143">
        <v>1</v>
      </c>
      <c r="F9" s="143">
        <v>109</v>
      </c>
      <c r="H9" s="77">
        <f t="shared" si="0"/>
        <v>447</v>
      </c>
      <c r="I9" s="9">
        <f t="shared" si="1"/>
        <v>0.37136465324384788</v>
      </c>
      <c r="J9" s="9">
        <f t="shared" si="2"/>
        <v>0.3825503355704698</v>
      </c>
      <c r="K9" s="9">
        <f t="shared" si="3"/>
        <v>2.2371364653243847E-3</v>
      </c>
      <c r="L9" s="9">
        <f t="shared" si="4"/>
        <v>0.24384787472035793</v>
      </c>
      <c r="M9" s="117">
        <f t="shared" si="5"/>
        <v>1</v>
      </c>
      <c r="N9" s="117"/>
    </row>
    <row r="10" spans="1:16">
      <c r="A10" s="142">
        <v>10</v>
      </c>
      <c r="B10" s="142" t="s">
        <v>45</v>
      </c>
      <c r="C10" s="142">
        <v>450</v>
      </c>
      <c r="D10" s="142">
        <v>853</v>
      </c>
      <c r="E10" s="142">
        <v>82</v>
      </c>
      <c r="F10" s="142">
        <v>0</v>
      </c>
      <c r="H10" s="77">
        <f t="shared" si="0"/>
        <v>1385</v>
      </c>
      <c r="I10" s="9">
        <f t="shared" si="1"/>
        <v>0.32490974729241878</v>
      </c>
      <c r="J10" s="9">
        <f t="shared" si="2"/>
        <v>0.61588447653429601</v>
      </c>
      <c r="K10" s="9">
        <f t="shared" si="3"/>
        <v>5.92057761732852E-2</v>
      </c>
      <c r="L10" s="9">
        <f t="shared" si="4"/>
        <v>0</v>
      </c>
      <c r="M10" s="117">
        <f t="shared" si="5"/>
        <v>1</v>
      </c>
      <c r="N10" s="117"/>
    </row>
    <row r="11" spans="1:16">
      <c r="A11" s="142">
        <v>11</v>
      </c>
      <c r="B11" s="142" t="s">
        <v>43</v>
      </c>
      <c r="C11" s="142">
        <v>953</v>
      </c>
      <c r="D11" s="142">
        <v>161</v>
      </c>
      <c r="E11" s="142">
        <v>266</v>
      </c>
      <c r="F11" s="142">
        <v>367</v>
      </c>
      <c r="H11" s="77">
        <f t="shared" si="0"/>
        <v>1747</v>
      </c>
      <c r="I11" s="9">
        <f t="shared" si="1"/>
        <v>0.54550658271322272</v>
      </c>
      <c r="J11" s="9">
        <f t="shared" si="2"/>
        <v>9.2157985117344021E-2</v>
      </c>
      <c r="K11" s="9">
        <f t="shared" si="3"/>
        <v>0.1522610188895249</v>
      </c>
      <c r="L11" s="9">
        <f t="shared" si="4"/>
        <v>0.21007441327990842</v>
      </c>
      <c r="M11" s="117">
        <f t="shared" si="5"/>
        <v>1.0000000000000002</v>
      </c>
      <c r="N11" s="117"/>
    </row>
    <row r="12" spans="1:16">
      <c r="A12" s="142">
        <v>12</v>
      </c>
      <c r="B12" s="142" t="s">
        <v>52</v>
      </c>
      <c r="C12" s="143">
        <v>131</v>
      </c>
      <c r="D12" s="143">
        <v>71</v>
      </c>
      <c r="E12" s="143">
        <v>91</v>
      </c>
      <c r="F12" s="143">
        <v>0</v>
      </c>
      <c r="H12" s="77">
        <f t="shared" si="0"/>
        <v>293</v>
      </c>
      <c r="I12" s="9">
        <f t="shared" si="1"/>
        <v>0.44709897610921501</v>
      </c>
      <c r="J12" s="9">
        <f t="shared" si="2"/>
        <v>0.24232081911262798</v>
      </c>
      <c r="K12" s="9">
        <f t="shared" si="3"/>
        <v>0.31058020477815701</v>
      </c>
      <c r="L12" s="9">
        <f t="shared" si="4"/>
        <v>0</v>
      </c>
      <c r="M12" s="117">
        <f t="shared" si="5"/>
        <v>1</v>
      </c>
      <c r="N12" s="117"/>
    </row>
    <row r="13" spans="1:16">
      <c r="A13" s="142">
        <v>13</v>
      </c>
      <c r="B13" s="142" t="s">
        <v>44</v>
      </c>
      <c r="C13" s="143">
        <v>3080</v>
      </c>
      <c r="D13" s="143">
        <v>2018</v>
      </c>
      <c r="E13" s="143">
        <v>1267</v>
      </c>
      <c r="F13" s="143">
        <v>1080</v>
      </c>
      <c r="H13" s="77">
        <f t="shared" si="0"/>
        <v>7445</v>
      </c>
      <c r="I13" s="9">
        <f t="shared" si="1"/>
        <v>0.4137004701141706</v>
      </c>
      <c r="J13" s="9">
        <f t="shared" si="2"/>
        <v>0.2710543989254533</v>
      </c>
      <c r="K13" s="9">
        <f t="shared" si="3"/>
        <v>0.17018132975151107</v>
      </c>
      <c r="L13" s="9">
        <f t="shared" si="4"/>
        <v>0.145063801208865</v>
      </c>
      <c r="M13" s="117">
        <f t="shared" si="5"/>
        <v>1</v>
      </c>
      <c r="N13" s="117"/>
    </row>
    <row r="14" spans="1:16">
      <c r="A14" s="142">
        <v>15</v>
      </c>
      <c r="B14" s="142" t="s">
        <v>37</v>
      </c>
      <c r="C14" s="143">
        <v>117</v>
      </c>
      <c r="D14" s="143">
        <v>0</v>
      </c>
      <c r="E14" s="143">
        <v>96</v>
      </c>
      <c r="F14" s="143">
        <v>0</v>
      </c>
      <c r="H14" s="77">
        <f t="shared" si="0"/>
        <v>213</v>
      </c>
      <c r="I14" s="9">
        <f t="shared" si="1"/>
        <v>0.54929577464788737</v>
      </c>
      <c r="J14" s="9">
        <f t="shared" si="2"/>
        <v>0</v>
      </c>
      <c r="K14" s="9">
        <f t="shared" si="3"/>
        <v>0.45070422535211269</v>
      </c>
      <c r="L14" s="9">
        <f t="shared" si="4"/>
        <v>0</v>
      </c>
      <c r="M14" s="117">
        <f t="shared" si="5"/>
        <v>1</v>
      </c>
      <c r="N14" s="117"/>
    </row>
    <row r="15" spans="1:16">
      <c r="A15" s="142">
        <v>16</v>
      </c>
      <c r="B15" s="142" t="s">
        <v>27</v>
      </c>
      <c r="C15" s="143">
        <v>76</v>
      </c>
      <c r="D15" s="143">
        <v>0</v>
      </c>
      <c r="E15" s="143">
        <v>0</v>
      </c>
      <c r="F15" s="143">
        <v>30</v>
      </c>
      <c r="H15" s="77">
        <f t="shared" si="0"/>
        <v>106</v>
      </c>
      <c r="I15" s="9">
        <f t="shared" si="1"/>
        <v>0.71698113207547165</v>
      </c>
      <c r="J15" s="9">
        <f t="shared" si="2"/>
        <v>0</v>
      </c>
      <c r="K15" s="9">
        <f t="shared" si="3"/>
        <v>0</v>
      </c>
      <c r="L15" s="9">
        <f t="shared" si="4"/>
        <v>0.28301886792452829</v>
      </c>
      <c r="M15" s="117">
        <f t="shared" si="5"/>
        <v>1</v>
      </c>
      <c r="N15" s="117"/>
    </row>
    <row r="16" spans="1:16">
      <c r="A16" s="142">
        <v>17</v>
      </c>
      <c r="B16" s="142" t="s">
        <v>39</v>
      </c>
      <c r="C16" s="143">
        <v>3</v>
      </c>
      <c r="D16" s="143">
        <v>0</v>
      </c>
      <c r="E16" s="143">
        <v>2</v>
      </c>
      <c r="F16" s="143">
        <v>1</v>
      </c>
      <c r="H16" s="77">
        <f t="shared" si="0"/>
        <v>6</v>
      </c>
      <c r="I16" s="9">
        <f t="shared" si="1"/>
        <v>0.5</v>
      </c>
      <c r="J16" s="9">
        <f t="shared" si="2"/>
        <v>0</v>
      </c>
      <c r="K16" s="9">
        <f t="shared" si="3"/>
        <v>0.33333333333333331</v>
      </c>
      <c r="L16" s="9">
        <f t="shared" si="4"/>
        <v>0.16666666666666666</v>
      </c>
      <c r="M16" s="117">
        <f t="shared" si="5"/>
        <v>0.99999999999999989</v>
      </c>
      <c r="N16" s="117"/>
    </row>
    <row r="17" spans="1:18">
      <c r="A17" s="142">
        <v>19</v>
      </c>
      <c r="B17" s="142" t="s">
        <v>32</v>
      </c>
      <c r="C17" s="143">
        <v>512</v>
      </c>
      <c r="D17" s="143">
        <v>4617</v>
      </c>
      <c r="E17" s="143">
        <v>0</v>
      </c>
      <c r="F17" s="143">
        <v>823</v>
      </c>
      <c r="H17" s="77">
        <f t="shared" si="0"/>
        <v>5952</v>
      </c>
      <c r="I17" s="9">
        <f t="shared" si="1"/>
        <v>8.6021505376344093E-2</v>
      </c>
      <c r="J17" s="9">
        <f t="shared" si="2"/>
        <v>0.77570564516129037</v>
      </c>
      <c r="K17" s="9">
        <f t="shared" si="3"/>
        <v>0</v>
      </c>
      <c r="L17" s="9">
        <f t="shared" si="4"/>
        <v>0.13827284946236559</v>
      </c>
      <c r="M17" s="117">
        <f t="shared" si="5"/>
        <v>1</v>
      </c>
      <c r="N17" s="117"/>
    </row>
    <row r="18" spans="1:18">
      <c r="A18" s="115">
        <v>20</v>
      </c>
      <c r="B18" s="115" t="s">
        <v>48</v>
      </c>
      <c r="C18" s="143">
        <v>45</v>
      </c>
      <c r="D18" s="143">
        <v>45</v>
      </c>
      <c r="E18" s="143">
        <v>45</v>
      </c>
      <c r="F18" s="143">
        <v>0</v>
      </c>
      <c r="H18" s="77">
        <f t="shared" si="0"/>
        <v>135</v>
      </c>
      <c r="I18" s="9">
        <f t="shared" si="1"/>
        <v>0.33333333333333331</v>
      </c>
      <c r="J18" s="9">
        <f t="shared" si="2"/>
        <v>0.33333333333333331</v>
      </c>
      <c r="K18" s="9">
        <f t="shared" si="3"/>
        <v>0.33333333333333331</v>
      </c>
      <c r="L18" s="9">
        <f t="shared" si="4"/>
        <v>0</v>
      </c>
      <c r="M18" s="117">
        <f t="shared" si="5"/>
        <v>1</v>
      </c>
      <c r="N18" s="117"/>
    </row>
    <row r="19" spans="1:18">
      <c r="A19" s="142">
        <v>21</v>
      </c>
      <c r="B19" s="142" t="s">
        <v>31</v>
      </c>
      <c r="C19" s="143">
        <v>836</v>
      </c>
      <c r="D19" s="143">
        <v>106</v>
      </c>
      <c r="E19" s="143">
        <v>73</v>
      </c>
      <c r="F19" s="143">
        <v>223</v>
      </c>
      <c r="H19" s="77">
        <f t="shared" si="0"/>
        <v>1238</v>
      </c>
      <c r="I19" s="9">
        <f t="shared" si="1"/>
        <v>0.67528271405492735</v>
      </c>
      <c r="J19" s="9">
        <f t="shared" si="2"/>
        <v>8.5621970920840063E-2</v>
      </c>
      <c r="K19" s="9">
        <f t="shared" si="3"/>
        <v>5.8966074313408723E-2</v>
      </c>
      <c r="L19" s="9">
        <f t="shared" si="4"/>
        <v>0.1801292407108239</v>
      </c>
      <c r="M19" s="117">
        <f t="shared" si="5"/>
        <v>1</v>
      </c>
      <c r="N19" s="117"/>
    </row>
    <row r="20" spans="1:18">
      <c r="A20" s="142">
        <v>23</v>
      </c>
      <c r="B20" s="142" t="s">
        <v>29</v>
      </c>
      <c r="C20" s="143">
        <v>564</v>
      </c>
      <c r="D20" s="143">
        <v>629</v>
      </c>
      <c r="E20" s="143">
        <v>52</v>
      </c>
      <c r="F20" s="143">
        <v>361</v>
      </c>
      <c r="H20" s="77">
        <f t="shared" si="0"/>
        <v>1606</v>
      </c>
      <c r="I20" s="9">
        <f t="shared" si="1"/>
        <v>0.35118306351183065</v>
      </c>
      <c r="J20" s="9">
        <f t="shared" si="2"/>
        <v>0.3916562889165629</v>
      </c>
      <c r="K20" s="9">
        <f t="shared" si="3"/>
        <v>3.2378580323785801E-2</v>
      </c>
      <c r="L20" s="9">
        <f t="shared" si="4"/>
        <v>0.22478206724782068</v>
      </c>
      <c r="M20" s="117">
        <f t="shared" si="5"/>
        <v>1</v>
      </c>
      <c r="N20" s="117"/>
    </row>
    <row r="21" spans="1:18">
      <c r="A21" s="142">
        <v>24</v>
      </c>
      <c r="B21" s="142" t="s">
        <v>28</v>
      </c>
      <c r="C21" s="143">
        <v>1147</v>
      </c>
      <c r="D21" s="143">
        <v>0</v>
      </c>
      <c r="E21" s="143">
        <v>503</v>
      </c>
      <c r="F21" s="143">
        <v>401</v>
      </c>
      <c r="H21" s="77">
        <f t="shared" si="0"/>
        <v>2051</v>
      </c>
      <c r="I21" s="9">
        <f t="shared" si="1"/>
        <v>0.55923939541686984</v>
      </c>
      <c r="J21" s="9">
        <f t="shared" si="2"/>
        <v>0</v>
      </c>
      <c r="K21" s="9">
        <f t="shared" si="3"/>
        <v>0.24524622135543636</v>
      </c>
      <c r="L21" s="9">
        <f t="shared" si="4"/>
        <v>0.19551438322769379</v>
      </c>
      <c r="M21" s="117">
        <f t="shared" si="5"/>
        <v>1</v>
      </c>
      <c r="N21" s="117"/>
    </row>
    <row r="22" spans="1:18">
      <c r="A22" s="142">
        <v>26</v>
      </c>
      <c r="B22" s="142" t="s">
        <v>38</v>
      </c>
      <c r="C22" s="143">
        <v>28</v>
      </c>
      <c r="D22" s="143">
        <v>0</v>
      </c>
      <c r="E22" s="143">
        <v>194</v>
      </c>
      <c r="F22" s="143">
        <v>15</v>
      </c>
      <c r="H22" s="77">
        <f t="shared" si="0"/>
        <v>237</v>
      </c>
      <c r="I22" s="9">
        <f t="shared" si="1"/>
        <v>0.11814345991561181</v>
      </c>
      <c r="J22" s="9">
        <f t="shared" si="2"/>
        <v>0</v>
      </c>
      <c r="K22" s="9">
        <f t="shared" si="3"/>
        <v>0.81856540084388185</v>
      </c>
      <c r="L22" s="9">
        <f t="shared" si="4"/>
        <v>6.3291139240506333E-2</v>
      </c>
      <c r="M22" s="117">
        <f t="shared" si="5"/>
        <v>1</v>
      </c>
      <c r="N22" s="117"/>
    </row>
    <row r="23" spans="1:18">
      <c r="A23" s="142">
        <v>27</v>
      </c>
      <c r="B23" s="142" t="s">
        <v>41</v>
      </c>
      <c r="C23" s="143">
        <v>100</v>
      </c>
      <c r="D23" s="143">
        <v>600</v>
      </c>
      <c r="E23" s="143">
        <v>43</v>
      </c>
      <c r="F23" s="143">
        <v>90</v>
      </c>
      <c r="H23" s="77">
        <f t="shared" si="0"/>
        <v>833</v>
      </c>
      <c r="I23" s="9">
        <f t="shared" si="1"/>
        <v>0.12004801920768307</v>
      </c>
      <c r="J23" s="9">
        <f t="shared" si="2"/>
        <v>0.72028811524609848</v>
      </c>
      <c r="K23" s="9">
        <f t="shared" si="3"/>
        <v>5.1620648259303722E-2</v>
      </c>
      <c r="L23" s="9">
        <f t="shared" si="4"/>
        <v>0.10804321728691477</v>
      </c>
      <c r="M23" s="117">
        <f t="shared" si="5"/>
        <v>1</v>
      </c>
      <c r="N23" s="117"/>
    </row>
    <row r="24" spans="1:18">
      <c r="A24" s="142">
        <v>8</v>
      </c>
      <c r="B24" s="142" t="s">
        <v>40</v>
      </c>
      <c r="C24" s="143">
        <v>267</v>
      </c>
      <c r="D24" s="143">
        <v>0</v>
      </c>
      <c r="E24" s="143">
        <v>32</v>
      </c>
      <c r="F24" s="143">
        <v>13</v>
      </c>
      <c r="H24" s="77">
        <f t="shared" si="0"/>
        <v>312</v>
      </c>
      <c r="I24" s="9">
        <f t="shared" ref="I24:I29" si="6">C24/H24</f>
        <v>0.85576923076923073</v>
      </c>
      <c r="J24" s="9">
        <f t="shared" si="2"/>
        <v>0</v>
      </c>
      <c r="K24" s="9">
        <f t="shared" ref="K24:K29" si="7">E24/H24</f>
        <v>0.10256410256410256</v>
      </c>
      <c r="L24" s="9">
        <f t="shared" ref="L24:L29" si="8">F24/H24</f>
        <v>4.1666666666666664E-2</v>
      </c>
      <c r="M24" s="117">
        <f t="shared" ref="M24:M29" si="9">SUM(I24:L24)</f>
        <v>0.99999999999999989</v>
      </c>
      <c r="N24" s="117"/>
    </row>
    <row r="25" spans="1:18">
      <c r="A25" s="142">
        <v>18</v>
      </c>
      <c r="B25" s="142" t="s">
        <v>33</v>
      </c>
      <c r="C25" s="143">
        <v>260</v>
      </c>
      <c r="D25" s="143">
        <v>1702</v>
      </c>
      <c r="E25" s="143">
        <v>38</v>
      </c>
      <c r="F25" s="143">
        <v>240</v>
      </c>
      <c r="H25" s="77">
        <f t="shared" si="0"/>
        <v>2240</v>
      </c>
      <c r="I25" s="9">
        <f t="shared" si="6"/>
        <v>0.11607142857142858</v>
      </c>
      <c r="J25" s="9">
        <f t="shared" si="2"/>
        <v>0.75982142857142854</v>
      </c>
      <c r="K25" s="9">
        <f t="shared" si="7"/>
        <v>1.6964285714285713E-2</v>
      </c>
      <c r="L25" s="9">
        <f t="shared" si="8"/>
        <v>0.10714285714285714</v>
      </c>
      <c r="M25" s="117">
        <f t="shared" si="9"/>
        <v>1</v>
      </c>
      <c r="N25" s="117"/>
    </row>
    <row r="26" spans="1:18">
      <c r="A26" s="142">
        <v>22</v>
      </c>
      <c r="B26" s="142" t="s">
        <v>42</v>
      </c>
      <c r="C26" s="143">
        <v>152</v>
      </c>
      <c r="D26" s="143"/>
      <c r="E26" s="143"/>
      <c r="F26" s="143"/>
      <c r="H26" s="77">
        <f t="shared" si="0"/>
        <v>152</v>
      </c>
      <c r="I26" s="9">
        <f t="shared" si="6"/>
        <v>1</v>
      </c>
      <c r="J26" s="9">
        <f t="shared" si="2"/>
        <v>0</v>
      </c>
      <c r="K26" s="9">
        <f t="shared" si="7"/>
        <v>0</v>
      </c>
      <c r="L26" s="9">
        <f t="shared" si="8"/>
        <v>0</v>
      </c>
      <c r="M26" s="117">
        <f t="shared" si="9"/>
        <v>1</v>
      </c>
      <c r="N26" s="117"/>
    </row>
    <row r="27" spans="1:18">
      <c r="A27" s="142">
        <v>9</v>
      </c>
      <c r="B27" s="142" t="s">
        <v>46</v>
      </c>
      <c r="C27" s="143">
        <v>0</v>
      </c>
      <c r="D27" s="143">
        <v>0</v>
      </c>
      <c r="E27" s="143">
        <v>0</v>
      </c>
      <c r="F27" s="143">
        <v>0</v>
      </c>
      <c r="H27" s="77">
        <f t="shared" si="0"/>
        <v>0</v>
      </c>
      <c r="I27" s="9" t="e">
        <f t="shared" si="6"/>
        <v>#DIV/0!</v>
      </c>
      <c r="J27" s="9" t="e">
        <f t="shared" si="2"/>
        <v>#DIV/0!</v>
      </c>
      <c r="K27" s="9" t="e">
        <f t="shared" si="7"/>
        <v>#DIV/0!</v>
      </c>
      <c r="L27" s="9" t="e">
        <f t="shared" si="8"/>
        <v>#DIV/0!</v>
      </c>
      <c r="M27" s="117" t="e">
        <f t="shared" si="9"/>
        <v>#DIV/0!</v>
      </c>
      <c r="N27" s="117"/>
    </row>
    <row r="28" spans="1:18">
      <c r="A28" s="142">
        <v>14</v>
      </c>
      <c r="B28" s="142" t="s">
        <v>47</v>
      </c>
      <c r="C28" s="143">
        <v>0</v>
      </c>
      <c r="D28" s="143">
        <v>0</v>
      </c>
      <c r="E28" s="143">
        <v>0</v>
      </c>
      <c r="F28" s="143">
        <v>0</v>
      </c>
      <c r="H28" s="77">
        <f t="shared" si="0"/>
        <v>0</v>
      </c>
      <c r="I28" s="9" t="e">
        <f t="shared" si="6"/>
        <v>#DIV/0!</v>
      </c>
      <c r="J28" s="9" t="e">
        <f t="shared" si="2"/>
        <v>#DIV/0!</v>
      </c>
      <c r="K28" s="9" t="e">
        <f t="shared" si="7"/>
        <v>#DIV/0!</v>
      </c>
      <c r="L28" s="9" t="e">
        <f t="shared" si="8"/>
        <v>#DIV/0!</v>
      </c>
      <c r="M28" s="117" t="e">
        <f t="shared" si="9"/>
        <v>#DIV/0!</v>
      </c>
      <c r="N28" s="117"/>
    </row>
    <row r="29" spans="1:18">
      <c r="A29" s="142">
        <v>25</v>
      </c>
      <c r="B29" s="142" t="s">
        <v>49</v>
      </c>
      <c r="C29" s="143"/>
      <c r="D29" s="143"/>
      <c r="E29" s="143"/>
      <c r="F29" s="143">
        <v>0</v>
      </c>
      <c r="H29" s="77">
        <f t="shared" si="0"/>
        <v>0</v>
      </c>
      <c r="I29" s="9" t="e">
        <f t="shared" si="6"/>
        <v>#DIV/0!</v>
      </c>
      <c r="J29" s="9" t="e">
        <f t="shared" si="2"/>
        <v>#DIV/0!</v>
      </c>
      <c r="K29" s="9" t="e">
        <f t="shared" si="7"/>
        <v>#DIV/0!</v>
      </c>
      <c r="L29" s="9" t="e">
        <f t="shared" si="8"/>
        <v>#DIV/0!</v>
      </c>
      <c r="M29" s="117" t="e">
        <f t="shared" si="9"/>
        <v>#DIV/0!</v>
      </c>
      <c r="N29" s="117"/>
    </row>
    <row r="30" spans="1:18">
      <c r="O30" s="118"/>
    </row>
    <row r="31" spans="1:18">
      <c r="A31" s="20"/>
      <c r="B31" s="87"/>
      <c r="C31" s="19"/>
      <c r="D31" s="19"/>
      <c r="E31" s="19"/>
      <c r="F31" s="19"/>
      <c r="H31" s="77"/>
      <c r="I31" s="9"/>
      <c r="J31" s="9"/>
      <c r="K31" s="9"/>
      <c r="M31" s="118"/>
      <c r="N31" s="118"/>
      <c r="O31" s="118"/>
    </row>
    <row r="32" spans="1:18">
      <c r="A32" s="474" t="s">
        <v>358</v>
      </c>
      <c r="B32" s="474"/>
      <c r="C32" s="474"/>
      <c r="D32" s="474"/>
      <c r="E32" s="474"/>
      <c r="F32" s="474"/>
      <c r="G32" s="474"/>
      <c r="H32" s="474"/>
      <c r="I32" s="474"/>
      <c r="J32" s="474"/>
      <c r="K32" s="474"/>
      <c r="L32" s="474"/>
      <c r="M32" s="474"/>
      <c r="N32" s="474"/>
      <c r="O32" s="474"/>
      <c r="P32" s="474"/>
      <c r="Q32" s="474"/>
      <c r="R32" s="474"/>
    </row>
    <row r="33" spans="1:18">
      <c r="A33" s="474"/>
      <c r="B33" s="474"/>
      <c r="C33" s="474"/>
      <c r="D33" s="474"/>
      <c r="E33" s="474"/>
      <c r="F33" s="474"/>
      <c r="G33" s="474"/>
      <c r="H33" s="474"/>
      <c r="I33" s="474"/>
      <c r="J33" s="474"/>
      <c r="K33" s="474"/>
      <c r="L33" s="474"/>
      <c r="M33" s="474"/>
      <c r="N33" s="474"/>
      <c r="O33" s="474"/>
      <c r="P33" s="474"/>
      <c r="Q33" s="474"/>
      <c r="R33" s="474"/>
    </row>
    <row r="34" spans="1:18">
      <c r="A34" s="474"/>
      <c r="B34" s="474"/>
      <c r="C34" s="474"/>
      <c r="D34" s="474"/>
      <c r="E34" s="474"/>
      <c r="F34" s="474"/>
      <c r="G34" s="474"/>
      <c r="H34" s="474"/>
      <c r="I34" s="474"/>
      <c r="J34" s="474"/>
      <c r="K34" s="474"/>
      <c r="L34" s="474"/>
      <c r="M34" s="474"/>
      <c r="N34" s="474"/>
      <c r="O34" s="474"/>
      <c r="P34" s="474"/>
      <c r="Q34" s="474"/>
      <c r="R34" s="474"/>
    </row>
    <row r="35" spans="1:18">
      <c r="A35" s="474"/>
      <c r="B35" s="474"/>
      <c r="C35" s="474"/>
      <c r="D35" s="474"/>
      <c r="E35" s="474"/>
      <c r="F35" s="474"/>
      <c r="G35" s="474"/>
      <c r="H35" s="474"/>
      <c r="I35" s="474"/>
      <c r="J35" s="474"/>
      <c r="K35" s="474"/>
      <c r="L35" s="474"/>
      <c r="M35" s="474"/>
      <c r="N35" s="474"/>
      <c r="O35" s="474"/>
      <c r="P35" s="474"/>
      <c r="Q35" s="474"/>
      <c r="R35" s="474"/>
    </row>
    <row r="36" spans="1:18">
      <c r="B36" s="21"/>
    </row>
    <row r="37" spans="1:18">
      <c r="B37" s="21"/>
    </row>
  </sheetData>
  <mergeCells count="1">
    <mergeCell ref="A32:R35"/>
  </mergeCells>
  <pageMargins left="0.7" right="0.7" top="0.75" bottom="0.75" header="0.3" footer="0.3"/>
  <pageSetup paperSize="9" orientation="portrait" r:id="rId1"/>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W39"/>
  <sheetViews>
    <sheetView topLeftCell="I1" zoomScale="70" zoomScaleNormal="70" workbookViewId="0">
      <selection activeCell="X35" sqref="X35"/>
    </sheetView>
  </sheetViews>
  <sheetFormatPr defaultColWidth="8.5546875" defaultRowHeight="14.4"/>
  <cols>
    <col min="1" max="2" width="8.5546875" style="171"/>
    <col min="3" max="3" width="14.5546875" style="171" customWidth="1"/>
    <col min="4" max="4" width="16.44140625" style="171" customWidth="1"/>
    <col min="5" max="5" width="15" style="171" customWidth="1"/>
    <col min="6" max="6" width="16.44140625" style="171" customWidth="1"/>
    <col min="7" max="7" width="20.5546875" style="171" customWidth="1"/>
    <col min="8" max="8" width="31" style="171" customWidth="1"/>
    <col min="9" max="16384" width="8.5546875" style="171"/>
  </cols>
  <sheetData>
    <row r="1" spans="1:23" ht="39.450000000000003" customHeight="1">
      <c r="I1" s="90" t="s">
        <v>393</v>
      </c>
    </row>
    <row r="2" spans="1:23" ht="108">
      <c r="B2" s="105" t="s">
        <v>66</v>
      </c>
      <c r="C2" s="106" t="s">
        <v>295</v>
      </c>
      <c r="D2" s="106" t="s">
        <v>71</v>
      </c>
      <c r="E2" s="106" t="s">
        <v>70</v>
      </c>
      <c r="F2" s="106" t="s">
        <v>69</v>
      </c>
      <c r="G2" s="106" t="s">
        <v>68</v>
      </c>
      <c r="H2" s="106" t="s">
        <v>67</v>
      </c>
      <c r="I2" s="106" t="s">
        <v>288</v>
      </c>
    </row>
    <row r="3" spans="1:23" ht="18">
      <c r="A3" s="89">
        <v>24</v>
      </c>
      <c r="B3" s="107" t="s">
        <v>41</v>
      </c>
      <c r="C3" s="108">
        <v>1</v>
      </c>
      <c r="D3" s="108">
        <v>1</v>
      </c>
      <c r="E3" s="108">
        <v>1</v>
      </c>
      <c r="F3" s="108">
        <v>1</v>
      </c>
      <c r="G3" s="108">
        <v>1</v>
      </c>
      <c r="H3" s="108">
        <v>1</v>
      </c>
      <c r="I3" s="171">
        <f t="shared" ref="I3:I29" si="0">SUM(C3:H3)</f>
        <v>6</v>
      </c>
    </row>
    <row r="4" spans="1:23" ht="18">
      <c r="A4" s="89">
        <v>2</v>
      </c>
      <c r="B4" s="107" t="s">
        <v>30</v>
      </c>
      <c r="C4" s="108">
        <v>1</v>
      </c>
      <c r="D4" s="108">
        <v>1</v>
      </c>
      <c r="E4" s="108">
        <v>1</v>
      </c>
      <c r="F4" s="108">
        <v>1</v>
      </c>
      <c r="G4" s="108">
        <v>1</v>
      </c>
      <c r="H4" s="108">
        <v>0</v>
      </c>
      <c r="I4" s="171">
        <f t="shared" si="0"/>
        <v>5</v>
      </c>
    </row>
    <row r="5" spans="1:23" ht="18">
      <c r="A5" s="89">
        <v>14</v>
      </c>
      <c r="B5" s="107" t="s">
        <v>37</v>
      </c>
      <c r="C5" s="108">
        <v>1</v>
      </c>
      <c r="D5" s="108">
        <v>1</v>
      </c>
      <c r="E5" s="108">
        <v>1</v>
      </c>
      <c r="F5" s="108">
        <v>1</v>
      </c>
      <c r="G5" s="108">
        <v>1</v>
      </c>
      <c r="H5" s="108">
        <v>0</v>
      </c>
      <c r="I5" s="171">
        <f t="shared" si="0"/>
        <v>5</v>
      </c>
    </row>
    <row r="6" spans="1:23" ht="18">
      <c r="A6" s="89">
        <v>15</v>
      </c>
      <c r="B6" s="107" t="s">
        <v>27</v>
      </c>
      <c r="C6" s="108">
        <v>1</v>
      </c>
      <c r="D6" s="108">
        <v>1</v>
      </c>
      <c r="E6" s="108">
        <v>1</v>
      </c>
      <c r="F6" s="108">
        <v>1</v>
      </c>
      <c r="G6" s="108">
        <v>1</v>
      </c>
      <c r="H6" s="108">
        <v>0</v>
      </c>
      <c r="I6" s="171">
        <f t="shared" si="0"/>
        <v>5</v>
      </c>
    </row>
    <row r="7" spans="1:23" ht="18">
      <c r="A7" s="89">
        <v>5</v>
      </c>
      <c r="B7" s="107" t="s">
        <v>36</v>
      </c>
      <c r="C7" s="108">
        <v>0</v>
      </c>
      <c r="D7" s="108">
        <v>1</v>
      </c>
      <c r="E7" s="108">
        <v>1</v>
      </c>
      <c r="F7" s="108">
        <v>1</v>
      </c>
      <c r="G7" s="108">
        <v>1</v>
      </c>
      <c r="H7" s="108">
        <v>0</v>
      </c>
      <c r="I7" s="171">
        <f t="shared" si="0"/>
        <v>4</v>
      </c>
    </row>
    <row r="8" spans="1:23" ht="18">
      <c r="A8" s="89">
        <v>17</v>
      </c>
      <c r="B8" s="107" t="s">
        <v>32</v>
      </c>
      <c r="C8" s="108">
        <v>0</v>
      </c>
      <c r="D8" s="108">
        <v>1</v>
      </c>
      <c r="E8" s="108">
        <v>1</v>
      </c>
      <c r="F8" s="108">
        <v>1</v>
      </c>
      <c r="G8" s="108">
        <v>1</v>
      </c>
      <c r="H8" s="108">
        <v>0</v>
      </c>
      <c r="I8" s="171">
        <f t="shared" si="0"/>
        <v>4</v>
      </c>
    </row>
    <row r="9" spans="1:23" ht="18">
      <c r="A9" s="89">
        <v>21</v>
      </c>
      <c r="B9" s="107" t="s">
        <v>28</v>
      </c>
      <c r="C9" s="108">
        <v>0</v>
      </c>
      <c r="D9" s="108">
        <v>1</v>
      </c>
      <c r="E9" s="108">
        <v>1</v>
      </c>
      <c r="F9" s="108">
        <v>1</v>
      </c>
      <c r="G9" s="108">
        <v>1</v>
      </c>
      <c r="H9" s="108">
        <v>0</v>
      </c>
      <c r="I9" s="171">
        <f t="shared" si="0"/>
        <v>4</v>
      </c>
    </row>
    <row r="10" spans="1:23" ht="18">
      <c r="A10" s="89">
        <v>23</v>
      </c>
      <c r="B10" s="175" t="s">
        <v>38</v>
      </c>
      <c r="C10" s="108">
        <v>1</v>
      </c>
      <c r="D10" s="108">
        <v>1</v>
      </c>
      <c r="E10" s="176">
        <v>1</v>
      </c>
      <c r="F10" s="108">
        <v>1</v>
      </c>
      <c r="G10" s="108">
        <v>0</v>
      </c>
      <c r="H10" s="108">
        <v>0</v>
      </c>
      <c r="I10" s="171">
        <f t="shared" si="0"/>
        <v>4</v>
      </c>
    </row>
    <row r="11" spans="1:23" ht="18">
      <c r="A11" s="89">
        <v>9</v>
      </c>
      <c r="B11" s="107" t="s">
        <v>45</v>
      </c>
      <c r="C11" s="108">
        <v>1</v>
      </c>
      <c r="D11" s="108">
        <v>0</v>
      </c>
      <c r="E11" s="108">
        <v>1</v>
      </c>
      <c r="F11" s="108">
        <v>0</v>
      </c>
      <c r="G11" s="108">
        <v>0</v>
      </c>
      <c r="H11" s="108">
        <v>1</v>
      </c>
      <c r="I11" s="171">
        <f t="shared" si="0"/>
        <v>3</v>
      </c>
    </row>
    <row r="12" spans="1:23" ht="18">
      <c r="A12" s="89">
        <v>18</v>
      </c>
      <c r="B12" s="107" t="s">
        <v>48</v>
      </c>
      <c r="C12" s="108">
        <v>0</v>
      </c>
      <c r="D12" s="108">
        <v>1</v>
      </c>
      <c r="E12" s="108">
        <v>1</v>
      </c>
      <c r="F12" s="108">
        <v>0</v>
      </c>
      <c r="G12" s="108">
        <v>0</v>
      </c>
      <c r="H12" s="108">
        <v>1</v>
      </c>
      <c r="I12" s="171">
        <f t="shared" si="0"/>
        <v>3</v>
      </c>
      <c r="K12" s="56"/>
      <c r="L12" s="56"/>
      <c r="M12" s="56"/>
      <c r="N12" s="56"/>
      <c r="O12" s="56"/>
      <c r="P12" s="56"/>
      <c r="Q12" s="56"/>
      <c r="R12" s="56"/>
      <c r="S12" s="150"/>
      <c r="T12" s="56"/>
      <c r="U12" s="56"/>
      <c r="V12" s="56"/>
      <c r="W12" s="56"/>
    </row>
    <row r="13" spans="1:23" ht="18">
      <c r="A13" s="89">
        <v>27</v>
      </c>
      <c r="B13" s="107" t="s">
        <v>42</v>
      </c>
      <c r="C13" s="108">
        <v>1</v>
      </c>
      <c r="D13" s="108">
        <v>0</v>
      </c>
      <c r="E13" s="108">
        <v>1</v>
      </c>
      <c r="F13" s="108">
        <v>1</v>
      </c>
      <c r="G13" s="108">
        <v>0</v>
      </c>
      <c r="H13" s="108">
        <v>0</v>
      </c>
      <c r="I13" s="171">
        <f t="shared" si="0"/>
        <v>3</v>
      </c>
    </row>
    <row r="14" spans="1:23" ht="18">
      <c r="A14" s="88">
        <v>22</v>
      </c>
      <c r="B14" s="107" t="s">
        <v>49</v>
      </c>
      <c r="C14" s="108">
        <v>0</v>
      </c>
      <c r="D14" s="108">
        <v>1</v>
      </c>
      <c r="E14" s="108">
        <v>1</v>
      </c>
      <c r="F14" s="108">
        <v>0</v>
      </c>
      <c r="G14" s="108">
        <v>0</v>
      </c>
      <c r="H14" s="108">
        <v>0</v>
      </c>
      <c r="I14" s="171">
        <f t="shared" si="0"/>
        <v>2</v>
      </c>
      <c r="K14" s="56"/>
      <c r="L14" s="93"/>
      <c r="M14" s="93"/>
      <c r="N14" s="93"/>
      <c r="O14" s="93"/>
      <c r="P14" s="93"/>
      <c r="Q14" s="93"/>
      <c r="R14" s="93"/>
      <c r="S14" s="93"/>
      <c r="T14" s="93"/>
      <c r="U14" s="93"/>
      <c r="V14" s="93"/>
    </row>
    <row r="15" spans="1:23" ht="18">
      <c r="A15" s="89">
        <v>10</v>
      </c>
      <c r="B15" s="107" t="s">
        <v>43</v>
      </c>
      <c r="C15" s="176">
        <v>1</v>
      </c>
      <c r="D15" s="108">
        <v>0</v>
      </c>
      <c r="E15" s="108">
        <v>0</v>
      </c>
      <c r="F15" s="108">
        <v>1</v>
      </c>
      <c r="G15" s="108">
        <v>0</v>
      </c>
      <c r="H15" s="108">
        <v>0</v>
      </c>
      <c r="I15" s="171">
        <f t="shared" si="0"/>
        <v>2</v>
      </c>
    </row>
    <row r="16" spans="1:23" ht="18">
      <c r="A16" s="89">
        <v>1</v>
      </c>
      <c r="B16" s="107" t="s">
        <v>50</v>
      </c>
      <c r="C16" s="108">
        <v>0</v>
      </c>
      <c r="D16" s="108">
        <v>0</v>
      </c>
      <c r="E16" s="108">
        <v>0</v>
      </c>
      <c r="F16" s="108">
        <v>0</v>
      </c>
      <c r="G16" s="108">
        <v>0</v>
      </c>
      <c r="H16" s="108">
        <v>0</v>
      </c>
      <c r="I16" s="171">
        <f t="shared" si="0"/>
        <v>0</v>
      </c>
    </row>
    <row r="17" spans="1:9" ht="18">
      <c r="A17" s="89">
        <v>3</v>
      </c>
      <c r="B17" s="107" t="s">
        <v>34</v>
      </c>
      <c r="C17" s="108">
        <v>0</v>
      </c>
      <c r="D17" s="108">
        <v>0</v>
      </c>
      <c r="E17" s="108">
        <v>0</v>
      </c>
      <c r="F17" s="108">
        <v>0</v>
      </c>
      <c r="G17" s="108">
        <v>0</v>
      </c>
      <c r="H17" s="108">
        <v>0</v>
      </c>
      <c r="I17" s="171">
        <f t="shared" si="0"/>
        <v>0</v>
      </c>
    </row>
    <row r="18" spans="1:9" ht="18">
      <c r="A18" s="89">
        <v>4</v>
      </c>
      <c r="B18" s="107" t="s">
        <v>26</v>
      </c>
      <c r="C18" s="108">
        <v>0</v>
      </c>
      <c r="D18" s="108">
        <v>0</v>
      </c>
      <c r="E18" s="108">
        <v>0</v>
      </c>
      <c r="F18" s="108">
        <v>0</v>
      </c>
      <c r="G18" s="108">
        <v>0</v>
      </c>
      <c r="H18" s="108">
        <v>0</v>
      </c>
      <c r="I18" s="171">
        <f t="shared" si="0"/>
        <v>0</v>
      </c>
    </row>
    <row r="19" spans="1:9" ht="18">
      <c r="A19" s="89">
        <v>6</v>
      </c>
      <c r="B19" s="107" t="s">
        <v>35</v>
      </c>
      <c r="C19" s="108">
        <v>0</v>
      </c>
      <c r="D19" s="108">
        <v>0</v>
      </c>
      <c r="E19" s="108">
        <v>0</v>
      </c>
      <c r="F19" s="108">
        <v>0</v>
      </c>
      <c r="G19" s="108">
        <v>0</v>
      </c>
      <c r="H19" s="108">
        <v>0</v>
      </c>
      <c r="I19" s="171">
        <f t="shared" si="0"/>
        <v>0</v>
      </c>
    </row>
    <row r="20" spans="1:9" ht="18">
      <c r="A20" s="89">
        <v>7</v>
      </c>
      <c r="B20" s="184" t="s">
        <v>51</v>
      </c>
      <c r="C20" s="108">
        <v>0</v>
      </c>
      <c r="D20" s="108">
        <v>0</v>
      </c>
      <c r="E20" s="108">
        <v>0</v>
      </c>
      <c r="F20" s="108">
        <v>0</v>
      </c>
      <c r="G20" s="108">
        <v>0</v>
      </c>
      <c r="H20" s="108">
        <v>0</v>
      </c>
      <c r="I20" s="171">
        <f t="shared" si="0"/>
        <v>0</v>
      </c>
    </row>
    <row r="21" spans="1:9" ht="18">
      <c r="A21" s="89">
        <v>8</v>
      </c>
      <c r="B21" s="107" t="s">
        <v>46</v>
      </c>
      <c r="C21" s="108">
        <v>0</v>
      </c>
      <c r="D21" s="108">
        <v>0</v>
      </c>
      <c r="E21" s="108">
        <v>0</v>
      </c>
      <c r="F21" s="108">
        <v>0</v>
      </c>
      <c r="G21" s="108">
        <v>0</v>
      </c>
      <c r="H21" s="108">
        <v>0</v>
      </c>
      <c r="I21" s="171">
        <f t="shared" si="0"/>
        <v>0</v>
      </c>
    </row>
    <row r="22" spans="1:9" ht="18">
      <c r="A22" s="89">
        <v>11</v>
      </c>
      <c r="B22" s="107" t="s">
        <v>52</v>
      </c>
      <c r="C22" s="108">
        <v>0</v>
      </c>
      <c r="D22" s="108">
        <v>0</v>
      </c>
      <c r="E22" s="108">
        <v>0</v>
      </c>
      <c r="F22" s="108">
        <v>0</v>
      </c>
      <c r="G22" s="108">
        <v>0</v>
      </c>
      <c r="H22" s="108">
        <v>0</v>
      </c>
      <c r="I22" s="171">
        <f t="shared" si="0"/>
        <v>0</v>
      </c>
    </row>
    <row r="23" spans="1:9" ht="18">
      <c r="A23" s="89">
        <v>12</v>
      </c>
      <c r="B23" s="107" t="s">
        <v>44</v>
      </c>
      <c r="C23" s="108">
        <v>0</v>
      </c>
      <c r="D23" s="108">
        <v>0</v>
      </c>
      <c r="E23" s="108">
        <v>0</v>
      </c>
      <c r="F23" s="108">
        <v>0</v>
      </c>
      <c r="G23" s="108">
        <v>0</v>
      </c>
      <c r="H23" s="108">
        <v>0</v>
      </c>
      <c r="I23" s="171">
        <f t="shared" si="0"/>
        <v>0</v>
      </c>
    </row>
    <row r="24" spans="1:9" ht="18">
      <c r="A24" s="89">
        <v>13</v>
      </c>
      <c r="B24" s="107" t="s">
        <v>47</v>
      </c>
      <c r="C24" s="108">
        <v>0</v>
      </c>
      <c r="D24" s="108">
        <v>0</v>
      </c>
      <c r="E24" s="108">
        <v>0</v>
      </c>
      <c r="F24" s="108">
        <v>0</v>
      </c>
      <c r="G24" s="108">
        <v>0</v>
      </c>
      <c r="H24" s="108">
        <v>0</v>
      </c>
      <c r="I24" s="171">
        <f t="shared" si="0"/>
        <v>0</v>
      </c>
    </row>
    <row r="25" spans="1:9" ht="18">
      <c r="A25" s="89">
        <v>16</v>
      </c>
      <c r="B25" s="107" t="s">
        <v>39</v>
      </c>
      <c r="C25" s="108">
        <v>0</v>
      </c>
      <c r="D25" s="108">
        <v>0</v>
      </c>
      <c r="E25" s="108">
        <v>0</v>
      </c>
      <c r="F25" s="108">
        <v>0</v>
      </c>
      <c r="G25" s="108">
        <v>0</v>
      </c>
      <c r="H25" s="108">
        <v>0</v>
      </c>
      <c r="I25" s="171">
        <f t="shared" si="0"/>
        <v>0</v>
      </c>
    </row>
    <row r="26" spans="1:9" ht="18">
      <c r="A26" s="89">
        <v>19</v>
      </c>
      <c r="B26" s="107" t="s">
        <v>31</v>
      </c>
      <c r="C26" s="108">
        <v>0</v>
      </c>
      <c r="D26" s="108">
        <v>0</v>
      </c>
      <c r="E26" s="108">
        <v>0</v>
      </c>
      <c r="F26" s="108">
        <v>0</v>
      </c>
      <c r="G26" s="108">
        <v>0</v>
      </c>
      <c r="H26" s="108">
        <v>0</v>
      </c>
      <c r="I26" s="171">
        <f t="shared" si="0"/>
        <v>0</v>
      </c>
    </row>
    <row r="27" spans="1:9" ht="18">
      <c r="A27" s="89">
        <v>20</v>
      </c>
      <c r="B27" s="107" t="s">
        <v>29</v>
      </c>
      <c r="C27" s="108">
        <v>0</v>
      </c>
      <c r="D27" s="108">
        <v>0</v>
      </c>
      <c r="E27" s="108">
        <v>0</v>
      </c>
      <c r="F27" s="108">
        <v>0</v>
      </c>
      <c r="G27" s="108">
        <v>0</v>
      </c>
      <c r="H27" s="108">
        <v>0</v>
      </c>
      <c r="I27" s="171">
        <f t="shared" si="0"/>
        <v>0</v>
      </c>
    </row>
    <row r="28" spans="1:9" ht="18">
      <c r="A28" s="89">
        <v>25</v>
      </c>
      <c r="B28" s="107" t="s">
        <v>40</v>
      </c>
      <c r="C28" s="108">
        <v>0</v>
      </c>
      <c r="D28" s="108">
        <v>0</v>
      </c>
      <c r="E28" s="108">
        <v>0</v>
      </c>
      <c r="F28" s="108">
        <v>0</v>
      </c>
      <c r="G28" s="108">
        <v>0</v>
      </c>
      <c r="H28" s="108">
        <v>0</v>
      </c>
      <c r="I28" s="171">
        <f t="shared" si="0"/>
        <v>0</v>
      </c>
    </row>
    <row r="29" spans="1:9" ht="18">
      <c r="A29" s="89">
        <v>26</v>
      </c>
      <c r="B29" s="107" t="s">
        <v>33</v>
      </c>
      <c r="C29" s="108">
        <v>0</v>
      </c>
      <c r="D29" s="108">
        <v>0</v>
      </c>
      <c r="E29" s="108">
        <v>0</v>
      </c>
      <c r="F29" s="108">
        <v>0</v>
      </c>
      <c r="G29" s="108">
        <v>0</v>
      </c>
      <c r="H29" s="108">
        <v>0</v>
      </c>
      <c r="I29" s="171">
        <f t="shared" si="0"/>
        <v>0</v>
      </c>
    </row>
    <row r="30" spans="1:9" ht="18">
      <c r="A30" s="173"/>
      <c r="B30" s="109"/>
      <c r="C30" s="108"/>
      <c r="D30" s="108"/>
      <c r="E30" s="108"/>
      <c r="F30" s="108"/>
      <c r="G30" s="108"/>
      <c r="H30" s="108"/>
    </row>
    <row r="34" spans="1:1" ht="18">
      <c r="A34" s="177" t="s">
        <v>351</v>
      </c>
    </row>
    <row r="35" spans="1:1" ht="18">
      <c r="A35" s="177" t="s">
        <v>352</v>
      </c>
    </row>
    <row r="37" spans="1:1" ht="18">
      <c r="A37" s="184"/>
    </row>
    <row r="39" spans="1:1" ht="18">
      <c r="A39" s="184"/>
    </row>
  </sheetData>
  <sortState ref="A2:I28">
    <sortCondition descending="1" ref="I2:I28"/>
  </sortState>
  <pageMargins left="0.7" right="0.7" top="0.75" bottom="0.75" header="0.3" footer="0.3"/>
  <pageSetup paperSize="9" orientation="portrait" r:id="rId1"/>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sheetPr>
  <dimension ref="A1:L34"/>
  <sheetViews>
    <sheetView zoomScale="90" zoomScaleNormal="90" workbookViewId="0">
      <selection activeCell="P29" sqref="P29"/>
    </sheetView>
  </sheetViews>
  <sheetFormatPr defaultRowHeight="13.2"/>
  <cols>
    <col min="1" max="2" width="8.6640625" style="16"/>
    <col min="3" max="4" width="8.5546875" style="16" customWidth="1"/>
    <col min="5" max="5" width="8.6640625" style="16"/>
    <col min="6" max="6" width="8.5546875" style="16" customWidth="1"/>
    <col min="7" max="9" width="8.6640625" style="16"/>
    <col min="10" max="10" width="8.5546875" style="16" customWidth="1"/>
    <col min="11" max="258" width="8.6640625" style="16"/>
    <col min="259" max="259" width="8.5546875" style="16" customWidth="1"/>
    <col min="260" max="265" width="8.6640625" style="16"/>
    <col min="266" max="266" width="8.5546875" style="16" customWidth="1"/>
    <col min="267" max="514" width="8.6640625" style="16"/>
    <col min="515" max="515" width="8.5546875" style="16" customWidth="1"/>
    <col min="516" max="521" width="8.6640625" style="16"/>
    <col min="522" max="522" width="8.5546875" style="16" customWidth="1"/>
    <col min="523" max="770" width="8.6640625" style="16"/>
    <col min="771" max="771" width="8.5546875" style="16" customWidth="1"/>
    <col min="772" max="777" width="8.6640625" style="16"/>
    <col min="778" max="778" width="8.5546875" style="16" customWidth="1"/>
    <col min="779" max="1026" width="8.6640625" style="16"/>
    <col min="1027" max="1027" width="8.5546875" style="16" customWidth="1"/>
    <col min="1028" max="1033" width="8.6640625" style="16"/>
    <col min="1034" max="1034" width="8.5546875" style="16" customWidth="1"/>
    <col min="1035" max="1282" width="8.6640625" style="16"/>
    <col min="1283" max="1283" width="8.5546875" style="16" customWidth="1"/>
    <col min="1284" max="1289" width="8.6640625" style="16"/>
    <col min="1290" max="1290" width="8.5546875" style="16" customWidth="1"/>
    <col min="1291" max="1538" width="8.6640625" style="16"/>
    <col min="1539" max="1539" width="8.5546875" style="16" customWidth="1"/>
    <col min="1540" max="1545" width="8.6640625" style="16"/>
    <col min="1546" max="1546" width="8.5546875" style="16" customWidth="1"/>
    <col min="1547" max="1794" width="8.6640625" style="16"/>
    <col min="1795" max="1795" width="8.5546875" style="16" customWidth="1"/>
    <col min="1796" max="1801" width="8.6640625" style="16"/>
    <col min="1802" max="1802" width="8.5546875" style="16" customWidth="1"/>
    <col min="1803" max="2050" width="8.6640625" style="16"/>
    <col min="2051" max="2051" width="8.5546875" style="16" customWidth="1"/>
    <col min="2052" max="2057" width="8.6640625" style="16"/>
    <col min="2058" max="2058" width="8.5546875" style="16" customWidth="1"/>
    <col min="2059" max="2306" width="8.6640625" style="16"/>
    <col min="2307" max="2307" width="8.5546875" style="16" customWidth="1"/>
    <col min="2308" max="2313" width="8.6640625" style="16"/>
    <col min="2314" max="2314" width="8.5546875" style="16" customWidth="1"/>
    <col min="2315" max="2562" width="8.6640625" style="16"/>
    <col min="2563" max="2563" width="8.5546875" style="16" customWidth="1"/>
    <col min="2564" max="2569" width="8.6640625" style="16"/>
    <col min="2570" max="2570" width="8.5546875" style="16" customWidth="1"/>
    <col min="2571" max="2818" width="8.6640625" style="16"/>
    <col min="2819" max="2819" width="8.5546875" style="16" customWidth="1"/>
    <col min="2820" max="2825" width="8.6640625" style="16"/>
    <col min="2826" max="2826" width="8.5546875" style="16" customWidth="1"/>
    <col min="2827" max="3074" width="8.6640625" style="16"/>
    <col min="3075" max="3075" width="8.5546875" style="16" customWidth="1"/>
    <col min="3076" max="3081" width="8.6640625" style="16"/>
    <col min="3082" max="3082" width="8.5546875" style="16" customWidth="1"/>
    <col min="3083" max="3330" width="8.6640625" style="16"/>
    <col min="3331" max="3331" width="8.5546875" style="16" customWidth="1"/>
    <col min="3332" max="3337" width="8.6640625" style="16"/>
    <col min="3338" max="3338" width="8.5546875" style="16" customWidth="1"/>
    <col min="3339" max="3586" width="8.6640625" style="16"/>
    <col min="3587" max="3587" width="8.5546875" style="16" customWidth="1"/>
    <col min="3588" max="3593" width="8.6640625" style="16"/>
    <col min="3594" max="3594" width="8.5546875" style="16" customWidth="1"/>
    <col min="3595" max="3842" width="8.6640625" style="16"/>
    <col min="3843" max="3843" width="8.5546875" style="16" customWidth="1"/>
    <col min="3844" max="3849" width="8.6640625" style="16"/>
    <col min="3850" max="3850" width="8.5546875" style="16" customWidth="1"/>
    <col min="3851" max="4098" width="8.6640625" style="16"/>
    <col min="4099" max="4099" width="8.5546875" style="16" customWidth="1"/>
    <col min="4100" max="4105" width="8.6640625" style="16"/>
    <col min="4106" max="4106" width="8.5546875" style="16" customWidth="1"/>
    <col min="4107" max="4354" width="8.6640625" style="16"/>
    <col min="4355" max="4355" width="8.5546875" style="16" customWidth="1"/>
    <col min="4356" max="4361" width="8.6640625" style="16"/>
    <col min="4362" max="4362" width="8.5546875" style="16" customWidth="1"/>
    <col min="4363" max="4610" width="8.6640625" style="16"/>
    <col min="4611" max="4611" width="8.5546875" style="16" customWidth="1"/>
    <col min="4612" max="4617" width="8.6640625" style="16"/>
    <col min="4618" max="4618" width="8.5546875" style="16" customWidth="1"/>
    <col min="4619" max="4866" width="8.6640625" style="16"/>
    <col min="4867" max="4867" width="8.5546875" style="16" customWidth="1"/>
    <col min="4868" max="4873" width="8.6640625" style="16"/>
    <col min="4874" max="4874" width="8.5546875" style="16" customWidth="1"/>
    <col min="4875" max="5122" width="8.6640625" style="16"/>
    <col min="5123" max="5123" width="8.5546875" style="16" customWidth="1"/>
    <col min="5124" max="5129" width="8.6640625" style="16"/>
    <col min="5130" max="5130" width="8.5546875" style="16" customWidth="1"/>
    <col min="5131" max="5378" width="8.6640625" style="16"/>
    <col min="5379" max="5379" width="8.5546875" style="16" customWidth="1"/>
    <col min="5380" max="5385" width="8.6640625" style="16"/>
    <col min="5386" max="5386" width="8.5546875" style="16" customWidth="1"/>
    <col min="5387" max="5634" width="8.6640625" style="16"/>
    <col min="5635" max="5635" width="8.5546875" style="16" customWidth="1"/>
    <col min="5636" max="5641" width="8.6640625" style="16"/>
    <col min="5642" max="5642" width="8.5546875" style="16" customWidth="1"/>
    <col min="5643" max="5890" width="8.6640625" style="16"/>
    <col min="5891" max="5891" width="8.5546875" style="16" customWidth="1"/>
    <col min="5892" max="5897" width="8.6640625" style="16"/>
    <col min="5898" max="5898" width="8.5546875" style="16" customWidth="1"/>
    <col min="5899" max="6146" width="8.6640625" style="16"/>
    <col min="6147" max="6147" width="8.5546875" style="16" customWidth="1"/>
    <col min="6148" max="6153" width="8.6640625" style="16"/>
    <col min="6154" max="6154" width="8.5546875" style="16" customWidth="1"/>
    <col min="6155" max="6402" width="8.6640625" style="16"/>
    <col min="6403" max="6403" width="8.5546875" style="16" customWidth="1"/>
    <col min="6404" max="6409" width="8.6640625" style="16"/>
    <col min="6410" max="6410" width="8.5546875" style="16" customWidth="1"/>
    <col min="6411" max="6658" width="8.6640625" style="16"/>
    <col min="6659" max="6659" width="8.5546875" style="16" customWidth="1"/>
    <col min="6660" max="6665" width="8.6640625" style="16"/>
    <col min="6666" max="6666" width="8.5546875" style="16" customWidth="1"/>
    <col min="6667" max="6914" width="8.6640625" style="16"/>
    <col min="6915" max="6915" width="8.5546875" style="16" customWidth="1"/>
    <col min="6916" max="6921" width="8.6640625" style="16"/>
    <col min="6922" max="6922" width="8.5546875" style="16" customWidth="1"/>
    <col min="6923" max="7170" width="8.6640625" style="16"/>
    <col min="7171" max="7171" width="8.5546875" style="16" customWidth="1"/>
    <col min="7172" max="7177" width="8.6640625" style="16"/>
    <col min="7178" max="7178" width="8.5546875" style="16" customWidth="1"/>
    <col min="7179" max="7426" width="8.6640625" style="16"/>
    <col min="7427" max="7427" width="8.5546875" style="16" customWidth="1"/>
    <col min="7428" max="7433" width="8.6640625" style="16"/>
    <col min="7434" max="7434" width="8.5546875" style="16" customWidth="1"/>
    <col min="7435" max="7682" width="8.6640625" style="16"/>
    <col min="7683" max="7683" width="8.5546875" style="16" customWidth="1"/>
    <col min="7684" max="7689" width="8.6640625" style="16"/>
    <col min="7690" max="7690" width="8.5546875" style="16" customWidth="1"/>
    <col min="7691" max="7938" width="8.6640625" style="16"/>
    <col min="7939" max="7939" width="8.5546875" style="16" customWidth="1"/>
    <col min="7940" max="7945" width="8.6640625" style="16"/>
    <col min="7946" max="7946" width="8.5546875" style="16" customWidth="1"/>
    <col min="7947" max="8194" width="8.6640625" style="16"/>
    <col min="8195" max="8195" width="8.5546875" style="16" customWidth="1"/>
    <col min="8196" max="8201" width="8.6640625" style="16"/>
    <col min="8202" max="8202" width="8.5546875" style="16" customWidth="1"/>
    <col min="8203" max="8450" width="8.6640625" style="16"/>
    <col min="8451" max="8451" width="8.5546875" style="16" customWidth="1"/>
    <col min="8452" max="8457" width="8.6640625" style="16"/>
    <col min="8458" max="8458" width="8.5546875" style="16" customWidth="1"/>
    <col min="8459" max="8706" width="8.6640625" style="16"/>
    <col min="8707" max="8707" width="8.5546875" style="16" customWidth="1"/>
    <col min="8708" max="8713" width="8.6640625" style="16"/>
    <col min="8714" max="8714" width="8.5546875" style="16" customWidth="1"/>
    <col min="8715" max="8962" width="8.6640625" style="16"/>
    <col min="8963" max="8963" width="8.5546875" style="16" customWidth="1"/>
    <col min="8964" max="8969" width="8.6640625" style="16"/>
    <col min="8970" max="8970" width="8.5546875" style="16" customWidth="1"/>
    <col min="8971" max="9218" width="8.6640625" style="16"/>
    <col min="9219" max="9219" width="8.5546875" style="16" customWidth="1"/>
    <col min="9220" max="9225" width="8.6640625" style="16"/>
    <col min="9226" max="9226" width="8.5546875" style="16" customWidth="1"/>
    <col min="9227" max="9474" width="8.6640625" style="16"/>
    <col min="9475" max="9475" width="8.5546875" style="16" customWidth="1"/>
    <col min="9476" max="9481" width="8.6640625" style="16"/>
    <col min="9482" max="9482" width="8.5546875" style="16" customWidth="1"/>
    <col min="9483" max="9730" width="8.6640625" style="16"/>
    <col min="9731" max="9731" width="8.5546875" style="16" customWidth="1"/>
    <col min="9732" max="9737" width="8.6640625" style="16"/>
    <col min="9738" max="9738" width="8.5546875" style="16" customWidth="1"/>
    <col min="9739" max="9986" width="8.6640625" style="16"/>
    <col min="9987" max="9987" width="8.5546875" style="16" customWidth="1"/>
    <col min="9988" max="9993" width="8.6640625" style="16"/>
    <col min="9994" max="9994" width="8.5546875" style="16" customWidth="1"/>
    <col min="9995" max="10242" width="8.6640625" style="16"/>
    <col min="10243" max="10243" width="8.5546875" style="16" customWidth="1"/>
    <col min="10244" max="10249" width="8.6640625" style="16"/>
    <col min="10250" max="10250" width="8.5546875" style="16" customWidth="1"/>
    <col min="10251" max="10498" width="8.6640625" style="16"/>
    <col min="10499" max="10499" width="8.5546875" style="16" customWidth="1"/>
    <col min="10500" max="10505" width="8.6640625" style="16"/>
    <col min="10506" max="10506" width="8.5546875" style="16" customWidth="1"/>
    <col min="10507" max="10754" width="8.6640625" style="16"/>
    <col min="10755" max="10755" width="8.5546875" style="16" customWidth="1"/>
    <col min="10756" max="10761" width="8.6640625" style="16"/>
    <col min="10762" max="10762" width="8.5546875" style="16" customWidth="1"/>
    <col min="10763" max="11010" width="8.6640625" style="16"/>
    <col min="11011" max="11011" width="8.5546875" style="16" customWidth="1"/>
    <col min="11012" max="11017" width="8.6640625" style="16"/>
    <col min="11018" max="11018" width="8.5546875" style="16" customWidth="1"/>
    <col min="11019" max="11266" width="8.6640625" style="16"/>
    <col min="11267" max="11267" width="8.5546875" style="16" customWidth="1"/>
    <col min="11268" max="11273" width="8.6640625" style="16"/>
    <col min="11274" max="11274" width="8.5546875" style="16" customWidth="1"/>
    <col min="11275" max="11522" width="8.6640625" style="16"/>
    <col min="11523" max="11523" width="8.5546875" style="16" customWidth="1"/>
    <col min="11524" max="11529" width="8.6640625" style="16"/>
    <col min="11530" max="11530" width="8.5546875" style="16" customWidth="1"/>
    <col min="11531" max="11778" width="8.6640625" style="16"/>
    <col min="11779" max="11779" width="8.5546875" style="16" customWidth="1"/>
    <col min="11780" max="11785" width="8.6640625" style="16"/>
    <col min="11786" max="11786" width="8.5546875" style="16" customWidth="1"/>
    <col min="11787" max="12034" width="8.6640625" style="16"/>
    <col min="12035" max="12035" width="8.5546875" style="16" customWidth="1"/>
    <col min="12036" max="12041" width="8.6640625" style="16"/>
    <col min="12042" max="12042" width="8.5546875" style="16" customWidth="1"/>
    <col min="12043" max="12290" width="8.6640625" style="16"/>
    <col min="12291" max="12291" width="8.5546875" style="16" customWidth="1"/>
    <col min="12292" max="12297" width="8.6640625" style="16"/>
    <col min="12298" max="12298" width="8.5546875" style="16" customWidth="1"/>
    <col min="12299" max="12546" width="8.6640625" style="16"/>
    <col min="12547" max="12547" width="8.5546875" style="16" customWidth="1"/>
    <col min="12548" max="12553" width="8.6640625" style="16"/>
    <col min="12554" max="12554" width="8.5546875" style="16" customWidth="1"/>
    <col min="12555" max="12802" width="8.6640625" style="16"/>
    <col min="12803" max="12803" width="8.5546875" style="16" customWidth="1"/>
    <col min="12804" max="12809" width="8.6640625" style="16"/>
    <col min="12810" max="12810" width="8.5546875" style="16" customWidth="1"/>
    <col min="12811" max="13058" width="8.6640625" style="16"/>
    <col min="13059" max="13059" width="8.5546875" style="16" customWidth="1"/>
    <col min="13060" max="13065" width="8.6640625" style="16"/>
    <col min="13066" max="13066" width="8.5546875" style="16" customWidth="1"/>
    <col min="13067" max="13314" width="8.6640625" style="16"/>
    <col min="13315" max="13315" width="8.5546875" style="16" customWidth="1"/>
    <col min="13316" max="13321" width="8.6640625" style="16"/>
    <col min="13322" max="13322" width="8.5546875" style="16" customWidth="1"/>
    <col min="13323" max="13570" width="8.6640625" style="16"/>
    <col min="13571" max="13571" width="8.5546875" style="16" customWidth="1"/>
    <col min="13572" max="13577" width="8.6640625" style="16"/>
    <col min="13578" max="13578" width="8.5546875" style="16" customWidth="1"/>
    <col min="13579" max="13826" width="8.6640625" style="16"/>
    <col min="13827" max="13827" width="8.5546875" style="16" customWidth="1"/>
    <col min="13828" max="13833" width="8.6640625" style="16"/>
    <col min="13834" max="13834" width="8.5546875" style="16" customWidth="1"/>
    <col min="13835" max="14082" width="8.6640625" style="16"/>
    <col min="14083" max="14083" width="8.5546875" style="16" customWidth="1"/>
    <col min="14084" max="14089" width="8.6640625" style="16"/>
    <col min="14090" max="14090" width="8.5546875" style="16" customWidth="1"/>
    <col min="14091" max="14338" width="8.6640625" style="16"/>
    <col min="14339" max="14339" width="8.5546875" style="16" customWidth="1"/>
    <col min="14340" max="14345" width="8.6640625" style="16"/>
    <col min="14346" max="14346" width="8.5546875" style="16" customWidth="1"/>
    <col min="14347" max="14594" width="8.6640625" style="16"/>
    <col min="14595" max="14595" width="8.5546875" style="16" customWidth="1"/>
    <col min="14596" max="14601" width="8.6640625" style="16"/>
    <col min="14602" max="14602" width="8.5546875" style="16" customWidth="1"/>
    <col min="14603" max="14850" width="8.6640625" style="16"/>
    <col min="14851" max="14851" width="8.5546875" style="16" customWidth="1"/>
    <col min="14852" max="14857" width="8.6640625" style="16"/>
    <col min="14858" max="14858" width="8.5546875" style="16" customWidth="1"/>
    <col min="14859" max="15106" width="8.6640625" style="16"/>
    <col min="15107" max="15107" width="8.5546875" style="16" customWidth="1"/>
    <col min="15108" max="15113" width="8.6640625" style="16"/>
    <col min="15114" max="15114" width="8.5546875" style="16" customWidth="1"/>
    <col min="15115" max="15362" width="8.6640625" style="16"/>
    <col min="15363" max="15363" width="8.5546875" style="16" customWidth="1"/>
    <col min="15364" max="15369" width="8.6640625" style="16"/>
    <col min="15370" max="15370" width="8.5546875" style="16" customWidth="1"/>
    <col min="15371" max="15618" width="8.6640625" style="16"/>
    <col min="15619" max="15619" width="8.5546875" style="16" customWidth="1"/>
    <col min="15620" max="15625" width="8.6640625" style="16"/>
    <col min="15626" max="15626" width="8.5546875" style="16" customWidth="1"/>
    <col min="15627" max="15874" width="8.6640625" style="16"/>
    <col min="15875" max="15875" width="8.5546875" style="16" customWidth="1"/>
    <col min="15876" max="15881" width="8.6640625" style="16"/>
    <col min="15882" max="15882" width="8.5546875" style="16" customWidth="1"/>
    <col min="15883" max="16130" width="8.6640625" style="16"/>
    <col min="16131" max="16131" width="8.5546875" style="16" customWidth="1"/>
    <col min="16132" max="16137" width="8.6640625" style="16"/>
    <col min="16138" max="16138" width="8.5546875" style="16" customWidth="1"/>
    <col min="16139" max="16383" width="8.6640625" style="16"/>
    <col min="16384" max="16384" width="8.5546875" style="16" customWidth="1"/>
  </cols>
  <sheetData>
    <row r="1" spans="1:12" ht="18.45" customHeight="1">
      <c r="A1" s="149" t="s">
        <v>394</v>
      </c>
      <c r="B1" s="178"/>
      <c r="C1" s="178"/>
      <c r="D1" s="178"/>
      <c r="E1" s="178"/>
      <c r="F1" s="178"/>
      <c r="G1" s="178"/>
      <c r="H1" s="178"/>
      <c r="I1" s="149"/>
      <c r="J1" s="149"/>
      <c r="K1" s="149"/>
      <c r="L1" s="149"/>
    </row>
    <row r="2" spans="1:12">
      <c r="A2" s="102"/>
      <c r="B2" s="156"/>
      <c r="C2" s="156"/>
      <c r="D2" s="156"/>
      <c r="E2" s="156"/>
      <c r="F2" s="156"/>
      <c r="G2" s="156"/>
      <c r="H2" s="156"/>
    </row>
    <row r="5" spans="1:12" ht="172.8">
      <c r="B5" s="81" t="s">
        <v>66</v>
      </c>
      <c r="C5" s="82" t="s">
        <v>304</v>
      </c>
      <c r="D5" s="82" t="s">
        <v>316</v>
      </c>
      <c r="E5" s="82" t="s">
        <v>292</v>
      </c>
      <c r="F5" s="82" t="s">
        <v>164</v>
      </c>
      <c r="G5" s="82" t="s">
        <v>293</v>
      </c>
      <c r="H5" s="82" t="s">
        <v>317</v>
      </c>
      <c r="I5" s="16" t="s">
        <v>294</v>
      </c>
    </row>
    <row r="6" spans="1:12" ht="14.4">
      <c r="A6" s="16">
        <v>12</v>
      </c>
      <c r="B6" s="83" t="s">
        <v>44</v>
      </c>
      <c r="C6" s="84">
        <v>1</v>
      </c>
      <c r="D6" s="84">
        <v>1</v>
      </c>
      <c r="E6" s="84">
        <v>1</v>
      </c>
      <c r="F6" s="84">
        <v>1</v>
      </c>
      <c r="G6" s="84">
        <v>1</v>
      </c>
      <c r="H6" s="84">
        <v>1</v>
      </c>
      <c r="I6" s="16">
        <f t="shared" ref="I6:I32" si="0">SUM(C6:H6)</f>
        <v>6</v>
      </c>
    </row>
    <row r="7" spans="1:12" ht="14.4">
      <c r="A7" s="16">
        <v>14</v>
      </c>
      <c r="B7" s="83" t="s">
        <v>37</v>
      </c>
      <c r="C7" s="84">
        <v>1</v>
      </c>
      <c r="D7" s="84">
        <v>1</v>
      </c>
      <c r="E7" s="84">
        <v>1</v>
      </c>
      <c r="F7" s="84">
        <v>1</v>
      </c>
      <c r="G7" s="84">
        <v>1</v>
      </c>
      <c r="H7" s="84">
        <v>1</v>
      </c>
      <c r="I7" s="16">
        <f t="shared" si="0"/>
        <v>6</v>
      </c>
    </row>
    <row r="8" spans="1:12" ht="14.4">
      <c r="A8" s="16">
        <v>15</v>
      </c>
      <c r="B8" s="83" t="s">
        <v>27</v>
      </c>
      <c r="C8" s="84">
        <v>1</v>
      </c>
      <c r="D8" s="84">
        <v>1</v>
      </c>
      <c r="E8" s="84">
        <v>1</v>
      </c>
      <c r="F8" s="84">
        <v>1</v>
      </c>
      <c r="G8" s="84">
        <v>1</v>
      </c>
      <c r="H8" s="84">
        <v>1</v>
      </c>
      <c r="I8" s="16">
        <f t="shared" si="0"/>
        <v>6</v>
      </c>
    </row>
    <row r="9" spans="1:12" ht="14.4">
      <c r="A9" s="16">
        <v>19</v>
      </c>
      <c r="B9" s="83" t="s">
        <v>31</v>
      </c>
      <c r="C9" s="84">
        <v>1</v>
      </c>
      <c r="D9" s="84">
        <v>1</v>
      </c>
      <c r="E9" s="84">
        <v>1</v>
      </c>
      <c r="F9" s="84">
        <v>1</v>
      </c>
      <c r="G9" s="84">
        <v>1</v>
      </c>
      <c r="H9" s="84">
        <v>1</v>
      </c>
      <c r="I9" s="16">
        <f t="shared" si="0"/>
        <v>6</v>
      </c>
    </row>
    <row r="10" spans="1:12" ht="14.4">
      <c r="A10" s="16">
        <v>21</v>
      </c>
      <c r="B10" s="83" t="s">
        <v>28</v>
      </c>
      <c r="C10" s="84">
        <v>1</v>
      </c>
      <c r="D10" s="84">
        <v>1</v>
      </c>
      <c r="E10" s="84">
        <v>1</v>
      </c>
      <c r="F10" s="84">
        <v>1</v>
      </c>
      <c r="G10" s="84">
        <v>1</v>
      </c>
      <c r="H10" s="84">
        <v>1</v>
      </c>
      <c r="I10" s="156">
        <f t="shared" si="0"/>
        <v>6</v>
      </c>
    </row>
    <row r="11" spans="1:12" ht="14.4">
      <c r="A11" s="16">
        <v>24</v>
      </c>
      <c r="B11" s="83" t="s">
        <v>41</v>
      </c>
      <c r="C11" s="84">
        <v>1</v>
      </c>
      <c r="D11" s="84">
        <v>1</v>
      </c>
      <c r="E11" s="84">
        <v>1</v>
      </c>
      <c r="F11" s="84">
        <v>1</v>
      </c>
      <c r="G11" s="84">
        <v>1</v>
      </c>
      <c r="H11" s="84">
        <v>1</v>
      </c>
      <c r="I11" s="16">
        <f t="shared" si="0"/>
        <v>6</v>
      </c>
    </row>
    <row r="12" spans="1:12" ht="14.4">
      <c r="A12" s="16">
        <v>1</v>
      </c>
      <c r="B12" s="103" t="s">
        <v>95</v>
      </c>
      <c r="C12" s="84">
        <v>1</v>
      </c>
      <c r="D12" s="84">
        <v>1</v>
      </c>
      <c r="E12" s="84">
        <v>1</v>
      </c>
      <c r="F12" s="84">
        <v>0</v>
      </c>
      <c r="G12" s="84">
        <v>1</v>
      </c>
      <c r="H12" s="84">
        <v>1</v>
      </c>
      <c r="I12" s="16">
        <f t="shared" si="0"/>
        <v>5</v>
      </c>
    </row>
    <row r="13" spans="1:12" ht="14.4">
      <c r="A13" s="16">
        <v>2</v>
      </c>
      <c r="B13" s="83" t="s">
        <v>30</v>
      </c>
      <c r="C13" s="84">
        <v>1</v>
      </c>
      <c r="D13" s="84">
        <v>1</v>
      </c>
      <c r="E13" s="84">
        <v>1</v>
      </c>
      <c r="F13" s="84">
        <v>0</v>
      </c>
      <c r="G13" s="84">
        <v>1</v>
      </c>
      <c r="H13" s="84">
        <v>1</v>
      </c>
      <c r="I13" s="16">
        <f t="shared" si="0"/>
        <v>5</v>
      </c>
    </row>
    <row r="14" spans="1:12" ht="12.6" customHeight="1">
      <c r="A14" s="16">
        <v>4</v>
      </c>
      <c r="B14" s="83" t="s">
        <v>26</v>
      </c>
      <c r="C14" s="84">
        <v>0</v>
      </c>
      <c r="D14" s="84">
        <v>1</v>
      </c>
      <c r="E14" s="84">
        <v>1</v>
      </c>
      <c r="F14" s="84">
        <v>1</v>
      </c>
      <c r="G14" s="84">
        <v>1</v>
      </c>
      <c r="H14" s="84">
        <v>1</v>
      </c>
      <c r="I14" s="16">
        <f t="shared" si="0"/>
        <v>5</v>
      </c>
    </row>
    <row r="15" spans="1:12" ht="14.4">
      <c r="A15" s="16">
        <v>5</v>
      </c>
      <c r="B15" s="83" t="s">
        <v>36</v>
      </c>
      <c r="C15" s="84">
        <v>1</v>
      </c>
      <c r="D15" s="84">
        <v>1</v>
      </c>
      <c r="E15" s="84">
        <v>1</v>
      </c>
      <c r="F15" s="84">
        <v>0</v>
      </c>
      <c r="G15" s="84">
        <v>1</v>
      </c>
      <c r="H15" s="84">
        <v>1</v>
      </c>
      <c r="I15" s="16">
        <f t="shared" si="0"/>
        <v>5</v>
      </c>
    </row>
    <row r="16" spans="1:12" ht="15" customHeight="1">
      <c r="A16" s="16">
        <v>7</v>
      </c>
      <c r="B16" s="83" t="s">
        <v>51</v>
      </c>
      <c r="C16" s="84">
        <v>1</v>
      </c>
      <c r="D16" s="84">
        <v>1</v>
      </c>
      <c r="E16" s="84">
        <v>1</v>
      </c>
      <c r="F16" s="84">
        <v>1</v>
      </c>
      <c r="G16" s="84">
        <v>0</v>
      </c>
      <c r="H16" s="84">
        <v>1</v>
      </c>
      <c r="I16" s="16">
        <f t="shared" si="0"/>
        <v>5</v>
      </c>
    </row>
    <row r="17" spans="1:9" ht="14.4">
      <c r="A17" s="16">
        <v>10</v>
      </c>
      <c r="B17" s="103" t="s">
        <v>43</v>
      </c>
      <c r="C17" s="84">
        <v>0</v>
      </c>
      <c r="D17" s="84">
        <v>1</v>
      </c>
      <c r="E17" s="84">
        <v>1</v>
      </c>
      <c r="F17" s="84">
        <v>1</v>
      </c>
      <c r="G17" s="84">
        <v>1</v>
      </c>
      <c r="H17" s="84">
        <v>1</v>
      </c>
      <c r="I17" s="16">
        <f t="shared" si="0"/>
        <v>5</v>
      </c>
    </row>
    <row r="18" spans="1:9" ht="15" customHeight="1">
      <c r="A18" s="16">
        <v>17</v>
      </c>
      <c r="B18" s="83" t="s">
        <v>32</v>
      </c>
      <c r="C18" s="84">
        <v>1</v>
      </c>
      <c r="D18" s="84">
        <v>1</v>
      </c>
      <c r="E18" s="84">
        <v>1</v>
      </c>
      <c r="F18" s="84">
        <v>0</v>
      </c>
      <c r="G18" s="84">
        <v>1</v>
      </c>
      <c r="H18" s="84">
        <v>1</v>
      </c>
      <c r="I18" s="16">
        <f t="shared" si="0"/>
        <v>5</v>
      </c>
    </row>
    <row r="19" spans="1:9" ht="15" customHeight="1">
      <c r="A19" s="16">
        <v>18</v>
      </c>
      <c r="B19" s="83" t="s">
        <v>48</v>
      </c>
      <c r="C19" s="179">
        <v>1</v>
      </c>
      <c r="D19" s="180">
        <v>1</v>
      </c>
      <c r="E19" s="180">
        <v>1</v>
      </c>
      <c r="F19" s="180">
        <v>0</v>
      </c>
      <c r="G19" s="180">
        <v>1</v>
      </c>
      <c r="H19" s="84">
        <v>1</v>
      </c>
      <c r="I19" s="16">
        <f t="shared" si="0"/>
        <v>5</v>
      </c>
    </row>
    <row r="20" spans="1:9" ht="15" customHeight="1">
      <c r="A20" s="16">
        <v>23</v>
      </c>
      <c r="B20" s="83" t="s">
        <v>38</v>
      </c>
      <c r="C20" s="84">
        <v>1</v>
      </c>
      <c r="D20" s="84">
        <v>1</v>
      </c>
      <c r="E20" s="84">
        <v>1</v>
      </c>
      <c r="F20" s="84">
        <v>0</v>
      </c>
      <c r="G20" s="84">
        <v>1</v>
      </c>
      <c r="H20" s="84">
        <v>1</v>
      </c>
      <c r="I20" s="16">
        <f t="shared" si="0"/>
        <v>5</v>
      </c>
    </row>
    <row r="21" spans="1:9" ht="14.4">
      <c r="A21" s="16">
        <v>26</v>
      </c>
      <c r="B21" s="83" t="s">
        <v>33</v>
      </c>
      <c r="C21" s="84">
        <v>1</v>
      </c>
      <c r="D21" s="84">
        <v>0</v>
      </c>
      <c r="E21" s="84">
        <v>1</v>
      </c>
      <c r="F21" s="84">
        <v>1</v>
      </c>
      <c r="G21" s="84">
        <v>1</v>
      </c>
      <c r="H21" s="84">
        <v>1</v>
      </c>
      <c r="I21" s="156">
        <f t="shared" si="0"/>
        <v>5</v>
      </c>
    </row>
    <row r="22" spans="1:9" ht="15" customHeight="1">
      <c r="A22" s="16">
        <v>9</v>
      </c>
      <c r="B22" s="83" t="s">
        <v>45</v>
      </c>
      <c r="C22" s="84">
        <v>1</v>
      </c>
      <c r="D22" s="84">
        <v>0</v>
      </c>
      <c r="E22" s="84">
        <v>1</v>
      </c>
      <c r="F22" s="84">
        <v>1</v>
      </c>
      <c r="G22" s="84">
        <v>0</v>
      </c>
      <c r="H22" s="84">
        <v>1</v>
      </c>
      <c r="I22" s="16">
        <f t="shared" si="0"/>
        <v>4</v>
      </c>
    </row>
    <row r="23" spans="1:9" ht="15" customHeight="1">
      <c r="A23" s="16">
        <v>20</v>
      </c>
      <c r="B23" s="83" t="s">
        <v>29</v>
      </c>
      <c r="C23" s="84">
        <v>1</v>
      </c>
      <c r="D23" s="84">
        <v>1</v>
      </c>
      <c r="E23" s="84">
        <v>1</v>
      </c>
      <c r="F23" s="84">
        <v>0</v>
      </c>
      <c r="G23" s="84">
        <v>0</v>
      </c>
      <c r="H23" s="84">
        <v>1</v>
      </c>
      <c r="I23" s="16">
        <f t="shared" si="0"/>
        <v>4</v>
      </c>
    </row>
    <row r="24" spans="1:9" ht="14.4">
      <c r="A24" s="16">
        <v>25</v>
      </c>
      <c r="B24" s="83" t="s">
        <v>40</v>
      </c>
      <c r="C24" s="84">
        <v>1</v>
      </c>
      <c r="D24" s="84">
        <v>1</v>
      </c>
      <c r="E24" s="84">
        <v>1</v>
      </c>
      <c r="F24" s="84">
        <v>0</v>
      </c>
      <c r="G24" s="84">
        <v>1</v>
      </c>
      <c r="H24" s="84">
        <v>0</v>
      </c>
      <c r="I24" s="156">
        <f t="shared" si="0"/>
        <v>4</v>
      </c>
    </row>
    <row r="25" spans="1:9" ht="14.4">
      <c r="A25" s="16">
        <v>27</v>
      </c>
      <c r="B25" s="104" t="s">
        <v>42</v>
      </c>
      <c r="C25" s="84">
        <v>1</v>
      </c>
      <c r="D25" s="84">
        <v>1</v>
      </c>
      <c r="E25" s="84">
        <v>1</v>
      </c>
      <c r="F25" s="84">
        <v>0</v>
      </c>
      <c r="G25" s="84">
        <v>0</v>
      </c>
      <c r="H25" s="84">
        <v>1</v>
      </c>
      <c r="I25" s="156">
        <f t="shared" si="0"/>
        <v>4</v>
      </c>
    </row>
    <row r="26" spans="1:9" ht="14.4">
      <c r="A26" s="16">
        <v>6</v>
      </c>
      <c r="B26" s="83" t="s">
        <v>35</v>
      </c>
      <c r="C26" s="84">
        <v>1</v>
      </c>
      <c r="D26" s="84">
        <v>0</v>
      </c>
      <c r="E26" s="84">
        <v>1</v>
      </c>
      <c r="F26" s="84">
        <v>0</v>
      </c>
      <c r="G26" s="84">
        <v>0</v>
      </c>
      <c r="H26" s="84">
        <v>1</v>
      </c>
      <c r="I26" s="16">
        <f t="shared" si="0"/>
        <v>3</v>
      </c>
    </row>
    <row r="27" spans="1:9" ht="14.4">
      <c r="A27" s="16">
        <v>22</v>
      </c>
      <c r="B27" s="83" t="s">
        <v>49</v>
      </c>
      <c r="C27" s="84">
        <v>0</v>
      </c>
      <c r="D27" s="84">
        <v>1</v>
      </c>
      <c r="E27" s="84">
        <v>1</v>
      </c>
      <c r="F27" s="84">
        <v>1</v>
      </c>
      <c r="G27" s="84">
        <v>0</v>
      </c>
      <c r="H27" s="84">
        <v>0</v>
      </c>
      <c r="I27" s="16">
        <f t="shared" si="0"/>
        <v>3</v>
      </c>
    </row>
    <row r="28" spans="1:9" ht="14.4">
      <c r="A28" s="16">
        <v>3</v>
      </c>
      <c r="B28" s="83" t="s">
        <v>34</v>
      </c>
      <c r="C28" s="84">
        <v>0</v>
      </c>
      <c r="D28" s="84">
        <v>0</v>
      </c>
      <c r="E28" s="84">
        <v>1</v>
      </c>
      <c r="F28" s="84">
        <v>0</v>
      </c>
      <c r="G28" s="84">
        <v>0</v>
      </c>
      <c r="H28" s="84">
        <v>1</v>
      </c>
      <c r="I28" s="16">
        <f t="shared" si="0"/>
        <v>2</v>
      </c>
    </row>
    <row r="29" spans="1:9" ht="14.4">
      <c r="A29" s="16">
        <v>8</v>
      </c>
      <c r="B29" s="103" t="s">
        <v>46</v>
      </c>
      <c r="C29" s="84">
        <v>0</v>
      </c>
      <c r="D29" s="84">
        <v>0</v>
      </c>
      <c r="E29" s="84">
        <v>0</v>
      </c>
      <c r="F29" s="84">
        <v>0</v>
      </c>
      <c r="G29" s="84">
        <v>0</v>
      </c>
      <c r="H29" s="84">
        <v>1</v>
      </c>
      <c r="I29" s="16">
        <f t="shared" si="0"/>
        <v>1</v>
      </c>
    </row>
    <row r="30" spans="1:9" ht="14.7" customHeight="1">
      <c r="A30" s="16">
        <v>13</v>
      </c>
      <c r="B30" s="103" t="s">
        <v>47</v>
      </c>
      <c r="C30" s="84">
        <v>0</v>
      </c>
      <c r="D30" s="84">
        <v>0</v>
      </c>
      <c r="E30" s="84">
        <v>0</v>
      </c>
      <c r="F30" s="84">
        <v>0</v>
      </c>
      <c r="G30" s="84">
        <v>0</v>
      </c>
      <c r="H30" s="84">
        <v>1</v>
      </c>
      <c r="I30" s="16">
        <f t="shared" si="0"/>
        <v>1</v>
      </c>
    </row>
    <row r="31" spans="1:9" ht="14.4">
      <c r="A31" s="16">
        <v>16</v>
      </c>
      <c r="B31" s="103" t="s">
        <v>39</v>
      </c>
      <c r="C31" s="84">
        <v>0</v>
      </c>
      <c r="D31" s="84">
        <v>0</v>
      </c>
      <c r="E31" s="84">
        <v>0</v>
      </c>
      <c r="F31" s="84">
        <v>0</v>
      </c>
      <c r="G31" s="84">
        <v>0</v>
      </c>
      <c r="H31" s="84">
        <v>1</v>
      </c>
      <c r="I31" s="16">
        <f t="shared" si="0"/>
        <v>1</v>
      </c>
    </row>
    <row r="32" spans="1:9" ht="14.4">
      <c r="A32" s="16">
        <v>11</v>
      </c>
      <c r="B32" s="103" t="s">
        <v>52</v>
      </c>
      <c r="C32" s="84">
        <v>0</v>
      </c>
      <c r="D32" s="84">
        <v>0</v>
      </c>
      <c r="E32" s="84">
        <v>0</v>
      </c>
      <c r="F32" s="84">
        <v>0</v>
      </c>
      <c r="G32" s="84">
        <v>0</v>
      </c>
      <c r="H32" s="84">
        <v>0</v>
      </c>
      <c r="I32" s="113">
        <f t="shared" si="0"/>
        <v>0</v>
      </c>
    </row>
    <row r="33" spans="1:9">
      <c r="A33" s="16">
        <v>28</v>
      </c>
      <c r="B33" s="113" t="s">
        <v>62</v>
      </c>
      <c r="C33" s="113"/>
      <c r="D33" s="113"/>
      <c r="E33" s="113"/>
      <c r="F33" s="113"/>
      <c r="G33" s="113"/>
      <c r="H33" s="113"/>
      <c r="I33" s="113" t="s">
        <v>160</v>
      </c>
    </row>
    <row r="34" spans="1:9">
      <c r="C34" s="16">
        <f t="shared" ref="C34:H34" si="1">SUM(C6:C33)</f>
        <v>19</v>
      </c>
      <c r="D34" s="16">
        <f t="shared" si="1"/>
        <v>19</v>
      </c>
      <c r="E34" s="16">
        <f t="shared" si="1"/>
        <v>23</v>
      </c>
      <c r="F34" s="16">
        <f t="shared" si="1"/>
        <v>12</v>
      </c>
      <c r="G34" s="16">
        <f t="shared" si="1"/>
        <v>16</v>
      </c>
      <c r="H34" s="16">
        <f t="shared" si="1"/>
        <v>24</v>
      </c>
    </row>
  </sheetData>
  <pageMargins left="0.7" right="0.7" top="0.75" bottom="0.75" header="0.3" footer="0.3"/>
  <pageSetup paperSize="9" scale="95" fitToHeight="0" orientation="portrait" r:id="rId1"/>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Q29"/>
  <sheetViews>
    <sheetView zoomScale="98" zoomScaleNormal="98" workbookViewId="0">
      <selection activeCell="T25" sqref="T25"/>
    </sheetView>
  </sheetViews>
  <sheetFormatPr defaultColWidth="9.44140625" defaultRowHeight="13.2"/>
  <cols>
    <col min="1" max="16384" width="9.44140625" style="11"/>
  </cols>
  <sheetData>
    <row r="1" spans="1:17" ht="115.2">
      <c r="B1" s="15" t="s">
        <v>84</v>
      </c>
      <c r="C1" s="15" t="s">
        <v>83</v>
      </c>
      <c r="D1" s="15" t="s">
        <v>82</v>
      </c>
      <c r="E1" s="15" t="s">
        <v>81</v>
      </c>
      <c r="F1" s="15" t="s">
        <v>80</v>
      </c>
      <c r="G1" s="15" t="s">
        <v>73</v>
      </c>
      <c r="H1" s="15" t="s">
        <v>79</v>
      </c>
      <c r="J1" s="11" t="s">
        <v>78</v>
      </c>
      <c r="K1" s="11" t="s">
        <v>77</v>
      </c>
      <c r="L1" s="11" t="s">
        <v>76</v>
      </c>
      <c r="M1" s="11" t="s">
        <v>75</v>
      </c>
      <c r="N1" s="11" t="s">
        <v>74</v>
      </c>
      <c r="O1" s="11" t="s">
        <v>73</v>
      </c>
      <c r="P1" s="11" t="s">
        <v>72</v>
      </c>
    </row>
    <row r="2" spans="1:17">
      <c r="A2" s="12" t="s">
        <v>45</v>
      </c>
      <c r="B2" s="11">
        <v>6</v>
      </c>
      <c r="C2" s="11">
        <v>6</v>
      </c>
      <c r="D2" s="11">
        <v>4</v>
      </c>
      <c r="E2" s="11">
        <v>0</v>
      </c>
      <c r="F2" s="11">
        <v>3</v>
      </c>
      <c r="G2" s="11">
        <v>3</v>
      </c>
      <c r="H2" s="11">
        <v>2</v>
      </c>
      <c r="I2" s="12" t="str">
        <f t="shared" ref="I2:I29" si="0">A2</f>
        <v>ES</v>
      </c>
      <c r="J2" s="11">
        <f t="shared" ref="J2:J29" si="1">IF(B2&gt;0,1,0)</f>
        <v>1</v>
      </c>
      <c r="K2" s="11">
        <f t="shared" ref="K2:K29" si="2">IF(C2&gt;0,1,0)</f>
        <v>1</v>
      </c>
      <c r="L2" s="11">
        <f t="shared" ref="L2:L29" si="3">IF(D2&gt;0,1,0)</f>
        <v>1</v>
      </c>
      <c r="M2" s="11">
        <f t="shared" ref="M2:M29" si="4">IF(E2&gt;0,1,0)</f>
        <v>0</v>
      </c>
      <c r="N2" s="11">
        <f t="shared" ref="N2:N29" si="5">IF(F2&gt;0,1,0)</f>
        <v>1</v>
      </c>
      <c r="O2" s="11">
        <f t="shared" ref="O2:O29" si="6">IF(G2&gt;0,1,0)</f>
        <v>1</v>
      </c>
      <c r="P2" s="11">
        <f t="shared" ref="P2:P29" si="7">IF(H2&gt;0,1,0)</f>
        <v>1</v>
      </c>
      <c r="Q2" s="11">
        <v>6.9</v>
      </c>
    </row>
    <row r="3" spans="1:17">
      <c r="A3" s="12" t="s">
        <v>44</v>
      </c>
      <c r="B3" s="11">
        <v>3</v>
      </c>
      <c r="C3" s="11">
        <v>3</v>
      </c>
      <c r="D3" s="11">
        <v>3</v>
      </c>
      <c r="E3" s="11">
        <v>6</v>
      </c>
      <c r="F3" s="11">
        <v>3</v>
      </c>
      <c r="G3" s="11">
        <v>6</v>
      </c>
      <c r="H3" s="11">
        <v>0</v>
      </c>
      <c r="I3" s="12" t="str">
        <f t="shared" si="0"/>
        <v>IT</v>
      </c>
      <c r="J3" s="11">
        <f t="shared" si="1"/>
        <v>1</v>
      </c>
      <c r="K3" s="11">
        <f t="shared" si="2"/>
        <v>1</v>
      </c>
      <c r="L3" s="11">
        <f t="shared" si="3"/>
        <v>1</v>
      </c>
      <c r="M3" s="11">
        <f t="shared" si="4"/>
        <v>1</v>
      </c>
      <c r="N3" s="11">
        <f t="shared" si="5"/>
        <v>1</v>
      </c>
      <c r="O3" s="11">
        <f t="shared" si="6"/>
        <v>1</v>
      </c>
      <c r="P3" s="11">
        <f t="shared" si="7"/>
        <v>0</v>
      </c>
      <c r="Q3" s="11">
        <v>6.8</v>
      </c>
    </row>
    <row r="4" spans="1:17">
      <c r="A4" s="12" t="s">
        <v>32</v>
      </c>
      <c r="B4" s="11">
        <v>4</v>
      </c>
      <c r="C4" s="11">
        <v>4</v>
      </c>
      <c r="D4" s="11">
        <v>4</v>
      </c>
      <c r="E4" s="11">
        <v>4</v>
      </c>
      <c r="F4" s="11">
        <v>2</v>
      </c>
      <c r="G4" s="11">
        <v>2</v>
      </c>
      <c r="H4" s="11">
        <v>0</v>
      </c>
      <c r="I4" s="12" t="str">
        <f t="shared" si="0"/>
        <v>HU</v>
      </c>
      <c r="J4" s="11">
        <f t="shared" si="1"/>
        <v>1</v>
      </c>
      <c r="K4" s="11">
        <f t="shared" si="2"/>
        <v>1</v>
      </c>
      <c r="L4" s="11">
        <f t="shared" si="3"/>
        <v>1</v>
      </c>
      <c r="M4" s="11">
        <f t="shared" si="4"/>
        <v>1</v>
      </c>
      <c r="N4" s="11">
        <f t="shared" si="5"/>
        <v>1</v>
      </c>
      <c r="O4" s="11">
        <f t="shared" si="6"/>
        <v>1</v>
      </c>
      <c r="P4" s="11">
        <f t="shared" si="7"/>
        <v>0</v>
      </c>
      <c r="Q4" s="11">
        <v>6.7</v>
      </c>
    </row>
    <row r="5" spans="1:17">
      <c r="A5" s="12" t="s">
        <v>31</v>
      </c>
      <c r="B5" s="11">
        <v>3</v>
      </c>
      <c r="C5" s="11">
        <v>3</v>
      </c>
      <c r="D5" s="11">
        <v>3</v>
      </c>
      <c r="E5" s="11">
        <v>6</v>
      </c>
      <c r="F5" s="11">
        <v>3</v>
      </c>
      <c r="G5" s="11">
        <v>3</v>
      </c>
      <c r="H5" s="11">
        <v>0</v>
      </c>
      <c r="I5" s="12" t="str">
        <f t="shared" si="0"/>
        <v>NL</v>
      </c>
      <c r="J5" s="11">
        <f t="shared" si="1"/>
        <v>1</v>
      </c>
      <c r="K5" s="11">
        <f t="shared" si="2"/>
        <v>1</v>
      </c>
      <c r="L5" s="11">
        <f t="shared" si="3"/>
        <v>1</v>
      </c>
      <c r="M5" s="11">
        <f t="shared" si="4"/>
        <v>1</v>
      </c>
      <c r="N5" s="11">
        <f t="shared" si="5"/>
        <v>1</v>
      </c>
      <c r="O5" s="11">
        <f t="shared" si="6"/>
        <v>1</v>
      </c>
      <c r="P5" s="11">
        <f t="shared" si="7"/>
        <v>0</v>
      </c>
      <c r="Q5" s="11">
        <v>6.6</v>
      </c>
    </row>
    <row r="6" spans="1:17">
      <c r="A6" s="12" t="s">
        <v>33</v>
      </c>
      <c r="B6" s="11">
        <v>3</v>
      </c>
      <c r="C6" s="11">
        <v>3</v>
      </c>
      <c r="D6" s="11">
        <v>3</v>
      </c>
      <c r="E6" s="11">
        <v>1</v>
      </c>
      <c r="F6" s="11">
        <v>1</v>
      </c>
      <c r="G6" s="11">
        <v>1</v>
      </c>
      <c r="H6" s="11">
        <v>0</v>
      </c>
      <c r="I6" s="12" t="str">
        <f t="shared" si="0"/>
        <v>FI</v>
      </c>
      <c r="J6" s="11">
        <f t="shared" si="1"/>
        <v>1</v>
      </c>
      <c r="K6" s="11">
        <f t="shared" si="2"/>
        <v>1</v>
      </c>
      <c r="L6" s="11">
        <f t="shared" si="3"/>
        <v>1</v>
      </c>
      <c r="M6" s="11">
        <f t="shared" si="4"/>
        <v>1</v>
      </c>
      <c r="N6" s="11">
        <f t="shared" si="5"/>
        <v>1</v>
      </c>
      <c r="O6" s="11">
        <f t="shared" si="6"/>
        <v>1</v>
      </c>
      <c r="P6" s="11">
        <f t="shared" si="7"/>
        <v>0</v>
      </c>
      <c r="Q6" s="11">
        <v>6.5</v>
      </c>
    </row>
    <row r="7" spans="1:17">
      <c r="A7" s="12" t="s">
        <v>42</v>
      </c>
      <c r="B7" s="11">
        <v>6</v>
      </c>
      <c r="C7" s="11">
        <v>6</v>
      </c>
      <c r="D7" s="11">
        <v>3</v>
      </c>
      <c r="E7" s="11">
        <v>2</v>
      </c>
      <c r="F7" s="11">
        <v>3</v>
      </c>
      <c r="G7" s="11">
        <v>6</v>
      </c>
      <c r="H7" s="11">
        <v>0</v>
      </c>
      <c r="I7" s="12" t="str">
        <f t="shared" si="0"/>
        <v>SE</v>
      </c>
      <c r="J7" s="11">
        <f t="shared" si="1"/>
        <v>1</v>
      </c>
      <c r="K7" s="11">
        <f t="shared" si="2"/>
        <v>1</v>
      </c>
      <c r="L7" s="11">
        <f t="shared" si="3"/>
        <v>1</v>
      </c>
      <c r="M7" s="11">
        <f t="shared" si="4"/>
        <v>1</v>
      </c>
      <c r="N7" s="11">
        <f t="shared" si="5"/>
        <v>1</v>
      </c>
      <c r="O7" s="11">
        <f t="shared" si="6"/>
        <v>1</v>
      </c>
      <c r="P7" s="11">
        <f t="shared" si="7"/>
        <v>0</v>
      </c>
      <c r="Q7" s="11">
        <v>6.4</v>
      </c>
    </row>
    <row r="8" spans="1:17">
      <c r="A8" s="12" t="s">
        <v>26</v>
      </c>
      <c r="B8" s="11">
        <v>2</v>
      </c>
      <c r="C8" s="11">
        <v>2</v>
      </c>
      <c r="D8" s="11">
        <v>2</v>
      </c>
      <c r="E8" s="11">
        <v>0</v>
      </c>
      <c r="F8" s="11">
        <v>0</v>
      </c>
      <c r="G8" s="11">
        <v>2</v>
      </c>
      <c r="H8" s="11">
        <v>1</v>
      </c>
      <c r="I8" s="12" t="str">
        <f t="shared" si="0"/>
        <v>DK</v>
      </c>
      <c r="J8" s="11">
        <f t="shared" si="1"/>
        <v>1</v>
      </c>
      <c r="K8" s="11">
        <f t="shared" si="2"/>
        <v>1</v>
      </c>
      <c r="L8" s="11">
        <f t="shared" si="3"/>
        <v>1</v>
      </c>
      <c r="M8" s="11">
        <f t="shared" si="4"/>
        <v>0</v>
      </c>
      <c r="N8" s="11">
        <f t="shared" si="5"/>
        <v>0</v>
      </c>
      <c r="O8" s="11">
        <f t="shared" si="6"/>
        <v>1</v>
      </c>
      <c r="P8" s="11">
        <f t="shared" si="7"/>
        <v>1</v>
      </c>
      <c r="Q8" s="11">
        <v>5.9</v>
      </c>
    </row>
    <row r="9" spans="1:17">
      <c r="A9" s="12" t="s">
        <v>36</v>
      </c>
      <c r="B9" s="11">
        <v>9</v>
      </c>
      <c r="C9" s="11">
        <v>3</v>
      </c>
      <c r="D9" s="11">
        <v>0</v>
      </c>
      <c r="E9" s="11">
        <v>3</v>
      </c>
      <c r="F9" s="11">
        <v>3</v>
      </c>
      <c r="G9" s="11">
        <v>3</v>
      </c>
      <c r="H9" s="11">
        <v>0</v>
      </c>
      <c r="I9" s="12" t="str">
        <f t="shared" si="0"/>
        <v>DE</v>
      </c>
      <c r="J9" s="11">
        <f t="shared" si="1"/>
        <v>1</v>
      </c>
      <c r="K9" s="11">
        <f t="shared" si="2"/>
        <v>1</v>
      </c>
      <c r="L9" s="11">
        <f t="shared" si="3"/>
        <v>0</v>
      </c>
      <c r="M9" s="11">
        <f t="shared" si="4"/>
        <v>1</v>
      </c>
      <c r="N9" s="11">
        <f t="shared" si="5"/>
        <v>1</v>
      </c>
      <c r="O9" s="11">
        <f t="shared" si="6"/>
        <v>1</v>
      </c>
      <c r="P9" s="11">
        <f t="shared" si="7"/>
        <v>0</v>
      </c>
      <c r="Q9" s="11">
        <v>5.8</v>
      </c>
    </row>
    <row r="10" spans="1:17">
      <c r="A10" s="12" t="s">
        <v>43</v>
      </c>
      <c r="B10" s="11">
        <v>1</v>
      </c>
      <c r="C10" s="11">
        <v>1</v>
      </c>
      <c r="D10" s="11">
        <v>1</v>
      </c>
      <c r="E10" s="11">
        <v>1</v>
      </c>
      <c r="F10" s="11">
        <v>1</v>
      </c>
      <c r="G10" s="11">
        <v>0</v>
      </c>
      <c r="H10" s="11">
        <v>0</v>
      </c>
      <c r="I10" s="12" t="str">
        <f t="shared" si="0"/>
        <v>FR</v>
      </c>
      <c r="J10" s="11">
        <f t="shared" si="1"/>
        <v>1</v>
      </c>
      <c r="K10" s="11">
        <f t="shared" si="2"/>
        <v>1</v>
      </c>
      <c r="L10" s="11">
        <f t="shared" si="3"/>
        <v>1</v>
      </c>
      <c r="M10" s="11">
        <f t="shared" si="4"/>
        <v>1</v>
      </c>
      <c r="N10" s="11">
        <f t="shared" si="5"/>
        <v>1</v>
      </c>
      <c r="O10" s="11">
        <f t="shared" si="6"/>
        <v>0</v>
      </c>
      <c r="P10" s="11">
        <f t="shared" si="7"/>
        <v>0</v>
      </c>
      <c r="Q10" s="11">
        <v>5.7</v>
      </c>
    </row>
    <row r="11" spans="1:17">
      <c r="A11" s="12" t="s">
        <v>27</v>
      </c>
      <c r="B11" s="11">
        <v>6</v>
      </c>
      <c r="C11" s="11">
        <v>6</v>
      </c>
      <c r="D11" s="11">
        <v>0</v>
      </c>
      <c r="E11" s="11">
        <v>1</v>
      </c>
      <c r="F11" s="11">
        <v>5</v>
      </c>
      <c r="G11" s="11">
        <v>5</v>
      </c>
      <c r="H11" s="11">
        <v>0</v>
      </c>
      <c r="I11" s="12" t="str">
        <f t="shared" si="0"/>
        <v>LT</v>
      </c>
      <c r="J11" s="11">
        <f t="shared" si="1"/>
        <v>1</v>
      </c>
      <c r="K11" s="11">
        <f t="shared" si="2"/>
        <v>1</v>
      </c>
      <c r="L11" s="11">
        <f t="shared" si="3"/>
        <v>0</v>
      </c>
      <c r="M11" s="11">
        <f t="shared" si="4"/>
        <v>1</v>
      </c>
      <c r="N11" s="11">
        <f t="shared" si="5"/>
        <v>1</v>
      </c>
      <c r="O11" s="11">
        <f t="shared" si="6"/>
        <v>1</v>
      </c>
      <c r="P11" s="11">
        <f t="shared" si="7"/>
        <v>0</v>
      </c>
      <c r="Q11" s="11">
        <v>5.6</v>
      </c>
    </row>
    <row r="12" spans="1:17">
      <c r="A12" s="12" t="s">
        <v>29</v>
      </c>
      <c r="B12" s="11">
        <v>2</v>
      </c>
      <c r="C12" s="11">
        <v>0</v>
      </c>
      <c r="D12" s="11">
        <v>1</v>
      </c>
      <c r="E12" s="11">
        <v>1</v>
      </c>
      <c r="F12" s="11">
        <v>3</v>
      </c>
      <c r="G12" s="11">
        <v>3</v>
      </c>
      <c r="H12" s="11">
        <v>0</v>
      </c>
      <c r="I12" s="12" t="str">
        <f t="shared" si="0"/>
        <v>AT</v>
      </c>
      <c r="J12" s="11">
        <f t="shared" si="1"/>
        <v>1</v>
      </c>
      <c r="K12" s="11">
        <f t="shared" si="2"/>
        <v>0</v>
      </c>
      <c r="L12" s="11">
        <f t="shared" si="3"/>
        <v>1</v>
      </c>
      <c r="M12" s="11">
        <f t="shared" si="4"/>
        <v>1</v>
      </c>
      <c r="N12" s="11">
        <f t="shared" si="5"/>
        <v>1</v>
      </c>
      <c r="O12" s="11">
        <f t="shared" si="6"/>
        <v>1</v>
      </c>
      <c r="P12" s="11">
        <f t="shared" si="7"/>
        <v>0</v>
      </c>
      <c r="Q12" s="11">
        <v>5.5</v>
      </c>
    </row>
    <row r="13" spans="1:17">
      <c r="A13" s="12" t="s">
        <v>38</v>
      </c>
      <c r="B13" s="11">
        <v>6</v>
      </c>
      <c r="C13" s="11">
        <v>3</v>
      </c>
      <c r="D13" s="11">
        <v>0</v>
      </c>
      <c r="E13" s="11">
        <v>3</v>
      </c>
      <c r="F13" s="11">
        <v>2</v>
      </c>
      <c r="G13" s="11">
        <v>6</v>
      </c>
      <c r="H13" s="11">
        <v>0</v>
      </c>
      <c r="I13" s="12" t="str">
        <f t="shared" si="0"/>
        <v>RO</v>
      </c>
      <c r="J13" s="11">
        <f t="shared" si="1"/>
        <v>1</v>
      </c>
      <c r="K13" s="11">
        <f t="shared" si="2"/>
        <v>1</v>
      </c>
      <c r="L13" s="11">
        <f t="shared" si="3"/>
        <v>0</v>
      </c>
      <c r="M13" s="11">
        <f t="shared" si="4"/>
        <v>1</v>
      </c>
      <c r="N13" s="11">
        <f t="shared" si="5"/>
        <v>1</v>
      </c>
      <c r="O13" s="11">
        <f t="shared" si="6"/>
        <v>1</v>
      </c>
      <c r="P13" s="11">
        <f t="shared" si="7"/>
        <v>0</v>
      </c>
      <c r="Q13" s="11">
        <v>5.4</v>
      </c>
    </row>
    <row r="14" spans="1:17">
      <c r="A14" s="12" t="s">
        <v>41</v>
      </c>
      <c r="B14" s="11">
        <v>1</v>
      </c>
      <c r="C14" s="11">
        <v>0</v>
      </c>
      <c r="D14" s="11">
        <v>0</v>
      </c>
      <c r="E14" s="11">
        <v>2</v>
      </c>
      <c r="F14" s="11">
        <v>1</v>
      </c>
      <c r="G14" s="11">
        <v>1</v>
      </c>
      <c r="H14" s="11">
        <v>2</v>
      </c>
      <c r="I14" s="12" t="str">
        <f t="shared" si="0"/>
        <v>SI</v>
      </c>
      <c r="J14" s="11">
        <f t="shared" si="1"/>
        <v>1</v>
      </c>
      <c r="K14" s="11">
        <f t="shared" si="2"/>
        <v>0</v>
      </c>
      <c r="L14" s="11">
        <f t="shared" si="3"/>
        <v>0</v>
      </c>
      <c r="M14" s="11">
        <f t="shared" si="4"/>
        <v>1</v>
      </c>
      <c r="N14" s="11">
        <f t="shared" si="5"/>
        <v>1</v>
      </c>
      <c r="O14" s="11">
        <f t="shared" si="6"/>
        <v>1</v>
      </c>
      <c r="P14" s="11">
        <f t="shared" si="7"/>
        <v>1</v>
      </c>
      <c r="Q14" s="11">
        <f>SUM(J14:P14)</f>
        <v>5</v>
      </c>
    </row>
    <row r="15" spans="1:17">
      <c r="A15" s="12" t="s">
        <v>30</v>
      </c>
      <c r="B15" s="11">
        <v>3</v>
      </c>
      <c r="C15" s="11">
        <v>0</v>
      </c>
      <c r="D15" s="11">
        <v>0</v>
      </c>
      <c r="E15" s="11">
        <v>3</v>
      </c>
      <c r="F15" s="11">
        <v>6</v>
      </c>
      <c r="G15" s="11">
        <v>3</v>
      </c>
      <c r="H15" s="11">
        <v>0</v>
      </c>
      <c r="I15" s="12" t="str">
        <f t="shared" si="0"/>
        <v>BG</v>
      </c>
      <c r="J15" s="11">
        <f t="shared" si="1"/>
        <v>1</v>
      </c>
      <c r="K15" s="11">
        <f t="shared" si="2"/>
        <v>0</v>
      </c>
      <c r="L15" s="11">
        <f t="shared" si="3"/>
        <v>0</v>
      </c>
      <c r="M15" s="11">
        <f t="shared" si="4"/>
        <v>1</v>
      </c>
      <c r="N15" s="11">
        <f t="shared" si="5"/>
        <v>1</v>
      </c>
      <c r="O15" s="11">
        <f t="shared" si="6"/>
        <v>1</v>
      </c>
      <c r="P15" s="11">
        <f t="shared" si="7"/>
        <v>0</v>
      </c>
      <c r="Q15" s="11">
        <v>4.9000000000000004</v>
      </c>
    </row>
    <row r="16" spans="1:17">
      <c r="A16" s="12" t="s">
        <v>35</v>
      </c>
      <c r="B16" s="11">
        <v>0</v>
      </c>
      <c r="C16" s="11">
        <v>3</v>
      </c>
      <c r="D16" s="11">
        <v>0</v>
      </c>
      <c r="E16" s="11">
        <v>3</v>
      </c>
      <c r="F16" s="11">
        <v>3</v>
      </c>
      <c r="G16" s="11">
        <v>6</v>
      </c>
      <c r="H16" s="11">
        <v>0</v>
      </c>
      <c r="I16" s="12" t="str">
        <f t="shared" si="0"/>
        <v>EE</v>
      </c>
      <c r="J16" s="11">
        <f t="shared" si="1"/>
        <v>0</v>
      </c>
      <c r="K16" s="11">
        <f t="shared" si="2"/>
        <v>1</v>
      </c>
      <c r="L16" s="11">
        <f t="shared" si="3"/>
        <v>0</v>
      </c>
      <c r="M16" s="11">
        <f t="shared" si="4"/>
        <v>1</v>
      </c>
      <c r="N16" s="11">
        <f t="shared" si="5"/>
        <v>1</v>
      </c>
      <c r="O16" s="11">
        <f t="shared" si="6"/>
        <v>1</v>
      </c>
      <c r="P16" s="11">
        <f t="shared" si="7"/>
        <v>0</v>
      </c>
      <c r="Q16" s="11">
        <f>SUM(J16:P16)</f>
        <v>4</v>
      </c>
    </row>
    <row r="17" spans="1:17">
      <c r="A17" s="12" t="s">
        <v>46</v>
      </c>
      <c r="B17" s="11">
        <v>3</v>
      </c>
      <c r="C17" s="11">
        <v>3</v>
      </c>
      <c r="D17" s="11">
        <v>0</v>
      </c>
      <c r="E17" s="11">
        <v>3</v>
      </c>
      <c r="F17" s="11">
        <v>3</v>
      </c>
      <c r="G17" s="11">
        <v>0</v>
      </c>
      <c r="H17" s="11">
        <v>0</v>
      </c>
      <c r="I17" s="12" t="str">
        <f t="shared" si="0"/>
        <v>EL</v>
      </c>
      <c r="J17" s="11">
        <f t="shared" si="1"/>
        <v>1</v>
      </c>
      <c r="K17" s="11">
        <f t="shared" si="2"/>
        <v>1</v>
      </c>
      <c r="L17" s="11">
        <f t="shared" si="3"/>
        <v>0</v>
      </c>
      <c r="M17" s="11">
        <f t="shared" si="4"/>
        <v>1</v>
      </c>
      <c r="N17" s="11">
        <f t="shared" si="5"/>
        <v>1</v>
      </c>
      <c r="O17" s="11">
        <f t="shared" si="6"/>
        <v>0</v>
      </c>
      <c r="P17" s="11">
        <f t="shared" si="7"/>
        <v>0</v>
      </c>
      <c r="Q17" s="11">
        <f>SUM(J17:P17)</f>
        <v>4</v>
      </c>
    </row>
    <row r="18" spans="1:17">
      <c r="A18" s="12" t="s">
        <v>50</v>
      </c>
      <c r="B18" s="11">
        <v>0</v>
      </c>
      <c r="C18" s="11">
        <v>0</v>
      </c>
      <c r="D18" s="11">
        <v>0</v>
      </c>
      <c r="E18" s="11">
        <v>1</v>
      </c>
      <c r="F18" s="11">
        <v>1</v>
      </c>
      <c r="G18" s="11">
        <v>1</v>
      </c>
      <c r="H18" s="11">
        <v>0</v>
      </c>
      <c r="I18" s="12" t="str">
        <f t="shared" si="0"/>
        <v>BE</v>
      </c>
      <c r="J18" s="11">
        <f t="shared" si="1"/>
        <v>0</v>
      </c>
      <c r="K18" s="11">
        <f t="shared" si="2"/>
        <v>0</v>
      </c>
      <c r="L18" s="11">
        <f t="shared" si="3"/>
        <v>0</v>
      </c>
      <c r="M18" s="11">
        <f t="shared" si="4"/>
        <v>1</v>
      </c>
      <c r="N18" s="11">
        <f t="shared" si="5"/>
        <v>1</v>
      </c>
      <c r="O18" s="11">
        <f t="shared" si="6"/>
        <v>1</v>
      </c>
      <c r="P18" s="11">
        <f t="shared" si="7"/>
        <v>0</v>
      </c>
      <c r="Q18" s="11">
        <v>3.9</v>
      </c>
    </row>
    <row r="19" spans="1:17">
      <c r="A19" s="12" t="s">
        <v>48</v>
      </c>
      <c r="B19" s="11">
        <v>0</v>
      </c>
      <c r="C19" s="11">
        <v>0</v>
      </c>
      <c r="D19" s="11">
        <v>0</v>
      </c>
      <c r="E19" s="11">
        <v>0</v>
      </c>
      <c r="F19" s="11">
        <v>1</v>
      </c>
      <c r="G19" s="11">
        <v>1</v>
      </c>
      <c r="H19" s="11">
        <v>1</v>
      </c>
      <c r="I19" s="12" t="str">
        <f t="shared" si="0"/>
        <v>MT</v>
      </c>
      <c r="J19" s="11">
        <f t="shared" si="1"/>
        <v>0</v>
      </c>
      <c r="K19" s="11">
        <f t="shared" si="2"/>
        <v>0</v>
      </c>
      <c r="L19" s="11">
        <f t="shared" si="3"/>
        <v>0</v>
      </c>
      <c r="M19" s="11">
        <f t="shared" si="4"/>
        <v>0</v>
      </c>
      <c r="N19" s="11">
        <f t="shared" si="5"/>
        <v>1</v>
      </c>
      <c r="O19" s="11">
        <f t="shared" si="6"/>
        <v>1</v>
      </c>
      <c r="P19" s="11">
        <f t="shared" si="7"/>
        <v>1</v>
      </c>
      <c r="Q19" s="11">
        <f>SUM(J19:P19)</f>
        <v>3</v>
      </c>
    </row>
    <row r="20" spans="1:17">
      <c r="A20" s="12" t="s">
        <v>34</v>
      </c>
      <c r="B20" s="11">
        <v>0</v>
      </c>
      <c r="C20" s="11">
        <v>0</v>
      </c>
      <c r="D20" s="11">
        <v>0</v>
      </c>
      <c r="E20" s="11">
        <v>0</v>
      </c>
      <c r="F20" s="11">
        <v>3</v>
      </c>
      <c r="G20" s="11">
        <v>0</v>
      </c>
      <c r="H20" s="11">
        <v>3</v>
      </c>
      <c r="I20" s="12" t="str">
        <f t="shared" si="0"/>
        <v>CZ</v>
      </c>
      <c r="J20" s="11">
        <f t="shared" si="1"/>
        <v>0</v>
      </c>
      <c r="K20" s="11">
        <f t="shared" si="2"/>
        <v>0</v>
      </c>
      <c r="L20" s="11">
        <f t="shared" si="3"/>
        <v>0</v>
      </c>
      <c r="M20" s="11">
        <f t="shared" si="4"/>
        <v>0</v>
      </c>
      <c r="N20" s="11">
        <f t="shared" si="5"/>
        <v>1</v>
      </c>
      <c r="O20" s="11">
        <f t="shared" si="6"/>
        <v>0</v>
      </c>
      <c r="P20" s="11">
        <f t="shared" si="7"/>
        <v>1</v>
      </c>
      <c r="Q20" s="11">
        <v>2.9249999999999998</v>
      </c>
    </row>
    <row r="21" spans="1:17">
      <c r="A21" s="12" t="s">
        <v>37</v>
      </c>
      <c r="B21" s="11">
        <v>0</v>
      </c>
      <c r="C21" s="11">
        <v>0</v>
      </c>
      <c r="D21" s="11">
        <v>0</v>
      </c>
      <c r="E21" s="11">
        <v>0</v>
      </c>
      <c r="F21" s="11">
        <v>3</v>
      </c>
      <c r="G21" s="11">
        <v>3</v>
      </c>
      <c r="H21" s="11">
        <v>0</v>
      </c>
      <c r="I21" s="12" t="str">
        <f t="shared" si="0"/>
        <v>LV</v>
      </c>
      <c r="J21" s="11">
        <f t="shared" si="1"/>
        <v>0</v>
      </c>
      <c r="K21" s="11">
        <f t="shared" si="2"/>
        <v>0</v>
      </c>
      <c r="L21" s="11">
        <f t="shared" si="3"/>
        <v>0</v>
      </c>
      <c r="M21" s="11">
        <f t="shared" si="4"/>
        <v>0</v>
      </c>
      <c r="N21" s="11">
        <f t="shared" si="5"/>
        <v>1</v>
      </c>
      <c r="O21" s="11">
        <f t="shared" si="6"/>
        <v>1</v>
      </c>
      <c r="P21" s="11">
        <f t="shared" si="7"/>
        <v>0</v>
      </c>
      <c r="Q21" s="11">
        <v>2.9</v>
      </c>
    </row>
    <row r="22" spans="1:17">
      <c r="A22" s="12" t="s">
        <v>40</v>
      </c>
      <c r="B22" s="11">
        <v>0</v>
      </c>
      <c r="C22" s="11">
        <v>0</v>
      </c>
      <c r="D22" s="11">
        <v>0</v>
      </c>
      <c r="E22" s="11">
        <v>0</v>
      </c>
      <c r="F22" s="11">
        <v>2</v>
      </c>
      <c r="G22" s="11">
        <v>2</v>
      </c>
      <c r="H22" s="11">
        <v>0</v>
      </c>
      <c r="I22" s="12" t="str">
        <f t="shared" si="0"/>
        <v>SK</v>
      </c>
      <c r="J22" s="11">
        <f t="shared" si="1"/>
        <v>0</v>
      </c>
      <c r="K22" s="11">
        <f t="shared" si="2"/>
        <v>0</v>
      </c>
      <c r="L22" s="11">
        <f t="shared" si="3"/>
        <v>0</v>
      </c>
      <c r="M22" s="11">
        <f t="shared" si="4"/>
        <v>0</v>
      </c>
      <c r="N22" s="11">
        <f t="shared" si="5"/>
        <v>1</v>
      </c>
      <c r="O22" s="11">
        <f t="shared" si="6"/>
        <v>1</v>
      </c>
      <c r="P22" s="11">
        <f t="shared" si="7"/>
        <v>0</v>
      </c>
      <c r="Q22" s="11">
        <f>SUM(J22:P22)</f>
        <v>2</v>
      </c>
    </row>
    <row r="23" spans="1:17">
      <c r="A23" s="12" t="s">
        <v>47</v>
      </c>
      <c r="B23" s="11">
        <v>0</v>
      </c>
      <c r="C23" s="11">
        <v>0</v>
      </c>
      <c r="D23" s="11">
        <v>0</v>
      </c>
      <c r="E23" s="11">
        <v>0</v>
      </c>
      <c r="F23" s="11">
        <v>0</v>
      </c>
      <c r="G23" s="11">
        <v>0</v>
      </c>
      <c r="H23" s="11">
        <v>1</v>
      </c>
      <c r="I23" s="12" t="str">
        <f t="shared" si="0"/>
        <v>CY</v>
      </c>
      <c r="J23" s="11">
        <f t="shared" si="1"/>
        <v>0</v>
      </c>
      <c r="K23" s="11">
        <f t="shared" si="2"/>
        <v>0</v>
      </c>
      <c r="L23" s="11">
        <f t="shared" si="3"/>
        <v>0</v>
      </c>
      <c r="M23" s="11">
        <f t="shared" si="4"/>
        <v>0</v>
      </c>
      <c r="N23" s="11">
        <f t="shared" si="5"/>
        <v>0</v>
      </c>
      <c r="O23" s="11">
        <f t="shared" si="6"/>
        <v>0</v>
      </c>
      <c r="P23" s="11">
        <f t="shared" si="7"/>
        <v>1</v>
      </c>
      <c r="Q23" s="11">
        <f>SUM(J23:P23)</f>
        <v>1</v>
      </c>
    </row>
    <row r="24" spans="1:17">
      <c r="A24" s="12" t="s">
        <v>51</v>
      </c>
      <c r="B24" s="11">
        <v>0</v>
      </c>
      <c r="C24" s="11">
        <v>0</v>
      </c>
      <c r="D24" s="11">
        <v>0</v>
      </c>
      <c r="E24" s="11">
        <v>0</v>
      </c>
      <c r="F24" s="11">
        <v>0</v>
      </c>
      <c r="G24" s="11">
        <v>0</v>
      </c>
      <c r="H24" s="11">
        <v>0</v>
      </c>
      <c r="I24" s="12" t="str">
        <f t="shared" si="0"/>
        <v>IE</v>
      </c>
      <c r="J24" s="11">
        <f t="shared" si="1"/>
        <v>0</v>
      </c>
      <c r="K24" s="11">
        <f t="shared" si="2"/>
        <v>0</v>
      </c>
      <c r="L24" s="11">
        <f t="shared" si="3"/>
        <v>0</v>
      </c>
      <c r="M24" s="11">
        <f t="shared" si="4"/>
        <v>0</v>
      </c>
      <c r="N24" s="11">
        <f t="shared" si="5"/>
        <v>0</v>
      </c>
      <c r="O24" s="11">
        <f t="shared" si="6"/>
        <v>0</v>
      </c>
      <c r="P24" s="11">
        <f t="shared" si="7"/>
        <v>0</v>
      </c>
      <c r="Q24" s="11">
        <v>0.9</v>
      </c>
    </row>
    <row r="25" spans="1:17">
      <c r="A25" s="12" t="s">
        <v>49</v>
      </c>
      <c r="B25" s="11">
        <v>0</v>
      </c>
      <c r="C25" s="11">
        <v>0</v>
      </c>
      <c r="D25" s="11">
        <v>0</v>
      </c>
      <c r="E25" s="11">
        <v>0</v>
      </c>
      <c r="F25" s="11">
        <v>0</v>
      </c>
      <c r="G25" s="11">
        <v>0</v>
      </c>
      <c r="H25" s="11">
        <v>0</v>
      </c>
      <c r="I25" s="12" t="str">
        <f t="shared" si="0"/>
        <v>PT</v>
      </c>
      <c r="J25" s="11">
        <f t="shared" si="1"/>
        <v>0</v>
      </c>
      <c r="K25" s="11">
        <f t="shared" si="2"/>
        <v>0</v>
      </c>
      <c r="L25" s="11">
        <f t="shared" si="3"/>
        <v>0</v>
      </c>
      <c r="M25" s="11">
        <f t="shared" si="4"/>
        <v>0</v>
      </c>
      <c r="N25" s="11">
        <f t="shared" si="5"/>
        <v>0</v>
      </c>
      <c r="O25" s="11">
        <f t="shared" si="6"/>
        <v>0</v>
      </c>
      <c r="P25" s="11">
        <f t="shared" si="7"/>
        <v>0</v>
      </c>
      <c r="Q25" s="11">
        <v>0.8</v>
      </c>
    </row>
    <row r="26" spans="1:17">
      <c r="A26" s="12" t="s">
        <v>52</v>
      </c>
      <c r="B26" s="11">
        <v>0</v>
      </c>
      <c r="C26" s="11">
        <v>0</v>
      </c>
      <c r="D26" s="11">
        <v>0</v>
      </c>
      <c r="E26" s="11">
        <v>0</v>
      </c>
      <c r="F26" s="11">
        <v>0</v>
      </c>
      <c r="G26" s="11">
        <v>0</v>
      </c>
      <c r="H26" s="11">
        <v>0</v>
      </c>
      <c r="I26" s="12" t="str">
        <f t="shared" si="0"/>
        <v>HR</v>
      </c>
      <c r="J26" s="11">
        <f t="shared" si="1"/>
        <v>0</v>
      </c>
      <c r="K26" s="11">
        <f t="shared" si="2"/>
        <v>0</v>
      </c>
      <c r="L26" s="11">
        <f t="shared" si="3"/>
        <v>0</v>
      </c>
      <c r="M26" s="11">
        <f t="shared" si="4"/>
        <v>0</v>
      </c>
      <c r="N26" s="11">
        <f t="shared" si="5"/>
        <v>0</v>
      </c>
      <c r="O26" s="11">
        <f t="shared" si="6"/>
        <v>0</v>
      </c>
      <c r="P26" s="11">
        <f t="shared" si="7"/>
        <v>0</v>
      </c>
      <c r="Q26" s="11">
        <v>0.6</v>
      </c>
    </row>
    <row r="27" spans="1:17">
      <c r="A27" s="12" t="s">
        <v>39</v>
      </c>
      <c r="B27" s="11">
        <v>0</v>
      </c>
      <c r="C27" s="11">
        <v>0</v>
      </c>
      <c r="D27" s="11">
        <v>0</v>
      </c>
      <c r="E27" s="11">
        <v>0</v>
      </c>
      <c r="F27" s="11">
        <v>0</v>
      </c>
      <c r="G27" s="11">
        <v>0</v>
      </c>
      <c r="H27" s="11">
        <v>0</v>
      </c>
      <c r="I27" s="12" t="str">
        <f t="shared" si="0"/>
        <v>LU</v>
      </c>
      <c r="J27" s="11">
        <f t="shared" si="1"/>
        <v>0</v>
      </c>
      <c r="K27" s="11">
        <f t="shared" si="2"/>
        <v>0</v>
      </c>
      <c r="L27" s="11">
        <f t="shared" si="3"/>
        <v>0</v>
      </c>
      <c r="M27" s="11">
        <f t="shared" si="4"/>
        <v>0</v>
      </c>
      <c r="N27" s="11">
        <f t="shared" si="5"/>
        <v>0</v>
      </c>
      <c r="O27" s="11">
        <f t="shared" si="6"/>
        <v>0</v>
      </c>
      <c r="P27" s="11">
        <f t="shared" si="7"/>
        <v>0</v>
      </c>
      <c r="Q27" s="11">
        <v>0.5</v>
      </c>
    </row>
    <row r="28" spans="1:17">
      <c r="A28" s="12" t="s">
        <v>28</v>
      </c>
      <c r="B28" s="11">
        <v>0</v>
      </c>
      <c r="C28" s="11">
        <v>0</v>
      </c>
      <c r="D28" s="11">
        <v>0</v>
      </c>
      <c r="E28" s="11">
        <v>0</v>
      </c>
      <c r="F28" s="11">
        <v>0</v>
      </c>
      <c r="G28" s="11">
        <v>0</v>
      </c>
      <c r="H28" s="11">
        <v>0</v>
      </c>
      <c r="I28" s="12" t="str">
        <f t="shared" si="0"/>
        <v>PL</v>
      </c>
      <c r="J28" s="11">
        <f t="shared" si="1"/>
        <v>0</v>
      </c>
      <c r="K28" s="11">
        <f t="shared" si="2"/>
        <v>0</v>
      </c>
      <c r="L28" s="11">
        <f t="shared" si="3"/>
        <v>0</v>
      </c>
      <c r="M28" s="11">
        <f t="shared" si="4"/>
        <v>0</v>
      </c>
      <c r="N28" s="11">
        <f t="shared" si="5"/>
        <v>0</v>
      </c>
      <c r="O28" s="11">
        <f t="shared" si="6"/>
        <v>0</v>
      </c>
      <c r="P28" s="11">
        <f t="shared" si="7"/>
        <v>0</v>
      </c>
      <c r="Q28" s="11">
        <f>SUM(J28:P28)</f>
        <v>0</v>
      </c>
    </row>
    <row r="29" spans="1:17">
      <c r="A29" s="12" t="s">
        <v>62</v>
      </c>
      <c r="B29" s="11">
        <v>0</v>
      </c>
      <c r="C29" s="11">
        <v>0</v>
      </c>
      <c r="D29" s="11">
        <v>0</v>
      </c>
      <c r="E29" s="11">
        <v>0</v>
      </c>
      <c r="F29" s="11">
        <v>0</v>
      </c>
      <c r="G29" s="11">
        <v>0</v>
      </c>
      <c r="H29" s="11">
        <v>0</v>
      </c>
      <c r="I29" s="12" t="str">
        <f t="shared" si="0"/>
        <v>UK</v>
      </c>
      <c r="J29" s="11">
        <f t="shared" si="1"/>
        <v>0</v>
      </c>
      <c r="K29" s="11">
        <f t="shared" si="2"/>
        <v>0</v>
      </c>
      <c r="L29" s="11">
        <f t="shared" si="3"/>
        <v>0</v>
      </c>
      <c r="M29" s="11">
        <f t="shared" si="4"/>
        <v>0</v>
      </c>
      <c r="N29" s="11">
        <f t="shared" si="5"/>
        <v>0</v>
      </c>
      <c r="O29" s="11">
        <f t="shared" si="6"/>
        <v>0</v>
      </c>
      <c r="P29" s="11">
        <f t="shared" si="7"/>
        <v>0</v>
      </c>
      <c r="Q29" s="11">
        <f>SUM(J29:P29)</f>
        <v>0</v>
      </c>
    </row>
  </sheetData>
  <customSheetViews>
    <customSheetView guid="{85DB96CC-777B-4672-9F99-D2E76C5F02D8}">
      <selection activeCell="V21" sqref="V21"/>
      <pageMargins left="0.7" right="0.7" top="0.75" bottom="0.75" header="0.3" footer="0.3"/>
    </customSheetView>
    <customSheetView guid="{CBFE55A8-361A-4B8C-84ED-31163F13264C}">
      <selection activeCell="V21" sqref="V21"/>
      <pageMargins left="0.7" right="0.7" top="0.75" bottom="0.75" header="0.3" footer="0.3"/>
    </customSheetView>
    <customSheetView guid="{7A89CAB2-8C3F-4FEB-99FE-04DC047D9858}">
      <selection activeCell="V21" sqref="V21"/>
      <pageMargins left="0.7" right="0.7" top="0.75" bottom="0.75" header="0.3" footer="0.3"/>
    </customSheetView>
  </customSheetViews>
  <pageMargins left="0.7" right="0.7" top="0.75" bottom="0.75" header="0.3" footer="0.3"/>
  <drawing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EF20"/>
  <sheetViews>
    <sheetView zoomScaleNormal="100" workbookViewId="0">
      <pane xSplit="2" ySplit="3" topLeftCell="C4" activePane="bottomRight" state="frozen"/>
      <selection pane="topRight" activeCell="C1" sqref="C1"/>
      <selection pane="bottomLeft" activeCell="A4" sqref="A4"/>
      <selection pane="bottomRight" activeCell="L22" sqref="L22"/>
    </sheetView>
  </sheetViews>
  <sheetFormatPr defaultRowHeight="14.4"/>
  <cols>
    <col min="1" max="1" width="8.6640625" style="22"/>
    <col min="2" max="2" width="15.5546875" style="22" customWidth="1"/>
    <col min="3" max="48" width="6.5546875" style="22" customWidth="1"/>
    <col min="49" max="54" width="8.6640625" style="22"/>
    <col min="55" max="64" width="6.5546875" style="22" customWidth="1"/>
    <col min="65" max="72" width="8.6640625" style="22"/>
    <col min="73" max="77" width="6.5546875" style="22" customWidth="1"/>
    <col min="78" max="326" width="8.6640625" style="22"/>
    <col min="327" max="327" width="19.5546875" style="22" customWidth="1"/>
    <col min="328" max="328" width="37.44140625" style="22" customWidth="1"/>
    <col min="329" max="329" width="23.44140625" style="22" customWidth="1"/>
    <col min="330" max="331" width="35.44140625" style="22" customWidth="1"/>
    <col min="332" max="582" width="8.6640625" style="22"/>
    <col min="583" max="583" width="19.5546875" style="22" customWidth="1"/>
    <col min="584" max="584" width="37.44140625" style="22" customWidth="1"/>
    <col min="585" max="585" width="23.44140625" style="22" customWidth="1"/>
    <col min="586" max="587" width="35.44140625" style="22" customWidth="1"/>
    <col min="588" max="838" width="8.6640625" style="22"/>
    <col min="839" max="839" width="19.5546875" style="22" customWidth="1"/>
    <col min="840" max="840" width="37.44140625" style="22" customWidth="1"/>
    <col min="841" max="841" width="23.44140625" style="22" customWidth="1"/>
    <col min="842" max="843" width="35.44140625" style="22" customWidth="1"/>
    <col min="844" max="1094" width="8.6640625" style="22"/>
    <col min="1095" max="1095" width="19.5546875" style="22" customWidth="1"/>
    <col min="1096" max="1096" width="37.44140625" style="22" customWidth="1"/>
    <col min="1097" max="1097" width="23.44140625" style="22" customWidth="1"/>
    <col min="1098" max="1099" width="35.44140625" style="22" customWidth="1"/>
    <col min="1100" max="1350" width="8.6640625" style="22"/>
    <col min="1351" max="1351" width="19.5546875" style="22" customWidth="1"/>
    <col min="1352" max="1352" width="37.44140625" style="22" customWidth="1"/>
    <col min="1353" max="1353" width="23.44140625" style="22" customWidth="1"/>
    <col min="1354" max="1355" width="35.44140625" style="22" customWidth="1"/>
    <col min="1356" max="1606" width="8.6640625" style="22"/>
    <col min="1607" max="1607" width="19.5546875" style="22" customWidth="1"/>
    <col min="1608" max="1608" width="37.44140625" style="22" customWidth="1"/>
    <col min="1609" max="1609" width="23.44140625" style="22" customWidth="1"/>
    <col min="1610" max="1611" width="35.44140625" style="22" customWidth="1"/>
    <col min="1612" max="1862" width="8.6640625" style="22"/>
    <col min="1863" max="1863" width="19.5546875" style="22" customWidth="1"/>
    <col min="1864" max="1864" width="37.44140625" style="22" customWidth="1"/>
    <col min="1865" max="1865" width="23.44140625" style="22" customWidth="1"/>
    <col min="1866" max="1867" width="35.44140625" style="22" customWidth="1"/>
    <col min="1868" max="2118" width="8.6640625" style="22"/>
    <col min="2119" max="2119" width="19.5546875" style="22" customWidth="1"/>
    <col min="2120" max="2120" width="37.44140625" style="22" customWidth="1"/>
    <col min="2121" max="2121" width="23.44140625" style="22" customWidth="1"/>
    <col min="2122" max="2123" width="35.44140625" style="22" customWidth="1"/>
    <col min="2124" max="2374" width="8.6640625" style="22"/>
    <col min="2375" max="2375" width="19.5546875" style="22" customWidth="1"/>
    <col min="2376" max="2376" width="37.44140625" style="22" customWidth="1"/>
    <col min="2377" max="2377" width="23.44140625" style="22" customWidth="1"/>
    <col min="2378" max="2379" width="35.44140625" style="22" customWidth="1"/>
    <col min="2380" max="2630" width="8.6640625" style="22"/>
    <col min="2631" max="2631" width="19.5546875" style="22" customWidth="1"/>
    <col min="2632" max="2632" width="37.44140625" style="22" customWidth="1"/>
    <col min="2633" max="2633" width="23.44140625" style="22" customWidth="1"/>
    <col min="2634" max="2635" width="35.44140625" style="22" customWidth="1"/>
    <col min="2636" max="2886" width="8.6640625" style="22"/>
    <col min="2887" max="2887" width="19.5546875" style="22" customWidth="1"/>
    <col min="2888" max="2888" width="37.44140625" style="22" customWidth="1"/>
    <col min="2889" max="2889" width="23.44140625" style="22" customWidth="1"/>
    <col min="2890" max="2891" width="35.44140625" style="22" customWidth="1"/>
    <col min="2892" max="3142" width="8.6640625" style="22"/>
    <col min="3143" max="3143" width="19.5546875" style="22" customWidth="1"/>
    <col min="3144" max="3144" width="37.44140625" style="22" customWidth="1"/>
    <col min="3145" max="3145" width="23.44140625" style="22" customWidth="1"/>
    <col min="3146" max="3147" width="35.44140625" style="22" customWidth="1"/>
    <col min="3148" max="3398" width="8.6640625" style="22"/>
    <col min="3399" max="3399" width="19.5546875" style="22" customWidth="1"/>
    <col min="3400" max="3400" width="37.44140625" style="22" customWidth="1"/>
    <col min="3401" max="3401" width="23.44140625" style="22" customWidth="1"/>
    <col min="3402" max="3403" width="35.44140625" style="22" customWidth="1"/>
    <col min="3404" max="3654" width="8.6640625" style="22"/>
    <col min="3655" max="3655" width="19.5546875" style="22" customWidth="1"/>
    <col min="3656" max="3656" width="37.44140625" style="22" customWidth="1"/>
    <col min="3657" max="3657" width="23.44140625" style="22" customWidth="1"/>
    <col min="3658" max="3659" width="35.44140625" style="22" customWidth="1"/>
    <col min="3660" max="3910" width="8.6640625" style="22"/>
    <col min="3911" max="3911" width="19.5546875" style="22" customWidth="1"/>
    <col min="3912" max="3912" width="37.44140625" style="22" customWidth="1"/>
    <col min="3913" max="3913" width="23.44140625" style="22" customWidth="1"/>
    <col min="3914" max="3915" width="35.44140625" style="22" customWidth="1"/>
    <col min="3916" max="4166" width="8.6640625" style="22"/>
    <col min="4167" max="4167" width="19.5546875" style="22" customWidth="1"/>
    <col min="4168" max="4168" width="37.44140625" style="22" customWidth="1"/>
    <col min="4169" max="4169" width="23.44140625" style="22" customWidth="1"/>
    <col min="4170" max="4171" width="35.44140625" style="22" customWidth="1"/>
    <col min="4172" max="4422" width="8.6640625" style="22"/>
    <col min="4423" max="4423" width="19.5546875" style="22" customWidth="1"/>
    <col min="4424" max="4424" width="37.44140625" style="22" customWidth="1"/>
    <col min="4425" max="4425" width="23.44140625" style="22" customWidth="1"/>
    <col min="4426" max="4427" width="35.44140625" style="22" customWidth="1"/>
    <col min="4428" max="4678" width="8.6640625" style="22"/>
    <col min="4679" max="4679" width="19.5546875" style="22" customWidth="1"/>
    <col min="4680" max="4680" width="37.44140625" style="22" customWidth="1"/>
    <col min="4681" max="4681" width="23.44140625" style="22" customWidth="1"/>
    <col min="4682" max="4683" width="35.44140625" style="22" customWidth="1"/>
    <col min="4684" max="4934" width="8.6640625" style="22"/>
    <col min="4935" max="4935" width="19.5546875" style="22" customWidth="1"/>
    <col min="4936" max="4936" width="37.44140625" style="22" customWidth="1"/>
    <col min="4937" max="4937" width="23.44140625" style="22" customWidth="1"/>
    <col min="4938" max="4939" width="35.44140625" style="22" customWidth="1"/>
    <col min="4940" max="5190" width="8.6640625" style="22"/>
    <col min="5191" max="5191" width="19.5546875" style="22" customWidth="1"/>
    <col min="5192" max="5192" width="37.44140625" style="22" customWidth="1"/>
    <col min="5193" max="5193" width="23.44140625" style="22" customWidth="1"/>
    <col min="5194" max="5195" width="35.44140625" style="22" customWidth="1"/>
    <col min="5196" max="5446" width="8.6640625" style="22"/>
    <col min="5447" max="5447" width="19.5546875" style="22" customWidth="1"/>
    <col min="5448" max="5448" width="37.44140625" style="22" customWidth="1"/>
    <col min="5449" max="5449" width="23.44140625" style="22" customWidth="1"/>
    <col min="5450" max="5451" width="35.44140625" style="22" customWidth="1"/>
    <col min="5452" max="5702" width="8.6640625" style="22"/>
    <col min="5703" max="5703" width="19.5546875" style="22" customWidth="1"/>
    <col min="5704" max="5704" width="37.44140625" style="22" customWidth="1"/>
    <col min="5705" max="5705" width="23.44140625" style="22" customWidth="1"/>
    <col min="5706" max="5707" width="35.44140625" style="22" customWidth="1"/>
    <col min="5708" max="5958" width="8.6640625" style="22"/>
    <col min="5959" max="5959" width="19.5546875" style="22" customWidth="1"/>
    <col min="5960" max="5960" width="37.44140625" style="22" customWidth="1"/>
    <col min="5961" max="5961" width="23.44140625" style="22" customWidth="1"/>
    <col min="5962" max="5963" width="35.44140625" style="22" customWidth="1"/>
    <col min="5964" max="6214" width="8.6640625" style="22"/>
    <col min="6215" max="6215" width="19.5546875" style="22" customWidth="1"/>
    <col min="6216" max="6216" width="37.44140625" style="22" customWidth="1"/>
    <col min="6217" max="6217" width="23.44140625" style="22" customWidth="1"/>
    <col min="6218" max="6219" width="35.44140625" style="22" customWidth="1"/>
    <col min="6220" max="6470" width="8.6640625" style="22"/>
    <col min="6471" max="6471" width="19.5546875" style="22" customWidth="1"/>
    <col min="6472" max="6472" width="37.44140625" style="22" customWidth="1"/>
    <col min="6473" max="6473" width="23.44140625" style="22" customWidth="1"/>
    <col min="6474" max="6475" width="35.44140625" style="22" customWidth="1"/>
    <col min="6476" max="6726" width="8.6640625" style="22"/>
    <col min="6727" max="6727" width="19.5546875" style="22" customWidth="1"/>
    <col min="6728" max="6728" width="37.44140625" style="22" customWidth="1"/>
    <col min="6729" max="6729" width="23.44140625" style="22" customWidth="1"/>
    <col min="6730" max="6731" width="35.44140625" style="22" customWidth="1"/>
    <col min="6732" max="6982" width="8.6640625" style="22"/>
    <col min="6983" max="6983" width="19.5546875" style="22" customWidth="1"/>
    <col min="6984" max="6984" width="37.44140625" style="22" customWidth="1"/>
    <col min="6985" max="6985" width="23.44140625" style="22" customWidth="1"/>
    <col min="6986" max="6987" width="35.44140625" style="22" customWidth="1"/>
    <col min="6988" max="7238" width="8.6640625" style="22"/>
    <col min="7239" max="7239" width="19.5546875" style="22" customWidth="1"/>
    <col min="7240" max="7240" width="37.44140625" style="22" customWidth="1"/>
    <col min="7241" max="7241" width="23.44140625" style="22" customWidth="1"/>
    <col min="7242" max="7243" width="35.44140625" style="22" customWidth="1"/>
    <col min="7244" max="7494" width="8.6640625" style="22"/>
    <col min="7495" max="7495" width="19.5546875" style="22" customWidth="1"/>
    <col min="7496" max="7496" width="37.44140625" style="22" customWidth="1"/>
    <col min="7497" max="7497" width="23.44140625" style="22" customWidth="1"/>
    <col min="7498" max="7499" width="35.44140625" style="22" customWidth="1"/>
    <col min="7500" max="7750" width="8.6640625" style="22"/>
    <col min="7751" max="7751" width="19.5546875" style="22" customWidth="1"/>
    <col min="7752" max="7752" width="37.44140625" style="22" customWidth="1"/>
    <col min="7753" max="7753" width="23.44140625" style="22" customWidth="1"/>
    <col min="7754" max="7755" width="35.44140625" style="22" customWidth="1"/>
    <col min="7756" max="8006" width="8.6640625" style="22"/>
    <col min="8007" max="8007" width="19.5546875" style="22" customWidth="1"/>
    <col min="8008" max="8008" width="37.44140625" style="22" customWidth="1"/>
    <col min="8009" max="8009" width="23.44140625" style="22" customWidth="1"/>
    <col min="8010" max="8011" width="35.44140625" style="22" customWidth="1"/>
    <col min="8012" max="8262" width="8.6640625" style="22"/>
    <col min="8263" max="8263" width="19.5546875" style="22" customWidth="1"/>
    <col min="8264" max="8264" width="37.44140625" style="22" customWidth="1"/>
    <col min="8265" max="8265" width="23.44140625" style="22" customWidth="1"/>
    <col min="8266" max="8267" width="35.44140625" style="22" customWidth="1"/>
    <col min="8268" max="8518" width="8.6640625" style="22"/>
    <col min="8519" max="8519" width="19.5546875" style="22" customWidth="1"/>
    <col min="8520" max="8520" width="37.44140625" style="22" customWidth="1"/>
    <col min="8521" max="8521" width="23.44140625" style="22" customWidth="1"/>
    <col min="8522" max="8523" width="35.44140625" style="22" customWidth="1"/>
    <col min="8524" max="8774" width="8.6640625" style="22"/>
    <col min="8775" max="8775" width="19.5546875" style="22" customWidth="1"/>
    <col min="8776" max="8776" width="37.44140625" style="22" customWidth="1"/>
    <col min="8777" max="8777" width="23.44140625" style="22" customWidth="1"/>
    <col min="8778" max="8779" width="35.44140625" style="22" customWidth="1"/>
    <col min="8780" max="9030" width="8.6640625" style="22"/>
    <col min="9031" max="9031" width="19.5546875" style="22" customWidth="1"/>
    <col min="9032" max="9032" width="37.44140625" style="22" customWidth="1"/>
    <col min="9033" max="9033" width="23.44140625" style="22" customWidth="1"/>
    <col min="9034" max="9035" width="35.44140625" style="22" customWidth="1"/>
    <col min="9036" max="9286" width="8.6640625" style="22"/>
    <col min="9287" max="9287" width="19.5546875" style="22" customWidth="1"/>
    <col min="9288" max="9288" width="37.44140625" style="22" customWidth="1"/>
    <col min="9289" max="9289" width="23.44140625" style="22" customWidth="1"/>
    <col min="9290" max="9291" width="35.44140625" style="22" customWidth="1"/>
    <col min="9292" max="9542" width="8.6640625" style="22"/>
    <col min="9543" max="9543" width="19.5546875" style="22" customWidth="1"/>
    <col min="9544" max="9544" width="37.44140625" style="22" customWidth="1"/>
    <col min="9545" max="9545" width="23.44140625" style="22" customWidth="1"/>
    <col min="9546" max="9547" width="35.44140625" style="22" customWidth="1"/>
    <col min="9548" max="9798" width="8.6640625" style="22"/>
    <col min="9799" max="9799" width="19.5546875" style="22" customWidth="1"/>
    <col min="9800" max="9800" width="37.44140625" style="22" customWidth="1"/>
    <col min="9801" max="9801" width="23.44140625" style="22" customWidth="1"/>
    <col min="9802" max="9803" width="35.44140625" style="22" customWidth="1"/>
    <col min="9804" max="10054" width="8.6640625" style="22"/>
    <col min="10055" max="10055" width="19.5546875" style="22" customWidth="1"/>
    <col min="10056" max="10056" width="37.44140625" style="22" customWidth="1"/>
    <col min="10057" max="10057" width="23.44140625" style="22" customWidth="1"/>
    <col min="10058" max="10059" width="35.44140625" style="22" customWidth="1"/>
    <col min="10060" max="10310" width="8.6640625" style="22"/>
    <col min="10311" max="10311" width="19.5546875" style="22" customWidth="1"/>
    <col min="10312" max="10312" width="37.44140625" style="22" customWidth="1"/>
    <col min="10313" max="10313" width="23.44140625" style="22" customWidth="1"/>
    <col min="10314" max="10315" width="35.44140625" style="22" customWidth="1"/>
    <col min="10316" max="10566" width="8.6640625" style="22"/>
    <col min="10567" max="10567" width="19.5546875" style="22" customWidth="1"/>
    <col min="10568" max="10568" width="37.44140625" style="22" customWidth="1"/>
    <col min="10569" max="10569" width="23.44140625" style="22" customWidth="1"/>
    <col min="10570" max="10571" width="35.44140625" style="22" customWidth="1"/>
    <col min="10572" max="10822" width="8.6640625" style="22"/>
    <col min="10823" max="10823" width="19.5546875" style="22" customWidth="1"/>
    <col min="10824" max="10824" width="37.44140625" style="22" customWidth="1"/>
    <col min="10825" max="10825" width="23.44140625" style="22" customWidth="1"/>
    <col min="10826" max="10827" width="35.44140625" style="22" customWidth="1"/>
    <col min="10828" max="11078" width="8.6640625" style="22"/>
    <col min="11079" max="11079" width="19.5546875" style="22" customWidth="1"/>
    <col min="11080" max="11080" width="37.44140625" style="22" customWidth="1"/>
    <col min="11081" max="11081" width="23.44140625" style="22" customWidth="1"/>
    <col min="11082" max="11083" width="35.44140625" style="22" customWidth="1"/>
    <col min="11084" max="11334" width="8.6640625" style="22"/>
    <col min="11335" max="11335" width="19.5546875" style="22" customWidth="1"/>
    <col min="11336" max="11336" width="37.44140625" style="22" customWidth="1"/>
    <col min="11337" max="11337" width="23.44140625" style="22" customWidth="1"/>
    <col min="11338" max="11339" width="35.44140625" style="22" customWidth="1"/>
    <col min="11340" max="11590" width="8.6640625" style="22"/>
    <col min="11591" max="11591" width="19.5546875" style="22" customWidth="1"/>
    <col min="11592" max="11592" width="37.44140625" style="22" customWidth="1"/>
    <col min="11593" max="11593" width="23.44140625" style="22" customWidth="1"/>
    <col min="11594" max="11595" width="35.44140625" style="22" customWidth="1"/>
    <col min="11596" max="11846" width="8.6640625" style="22"/>
    <col min="11847" max="11847" width="19.5546875" style="22" customWidth="1"/>
    <col min="11848" max="11848" width="37.44140625" style="22" customWidth="1"/>
    <col min="11849" max="11849" width="23.44140625" style="22" customWidth="1"/>
    <col min="11850" max="11851" width="35.44140625" style="22" customWidth="1"/>
    <col min="11852" max="12102" width="8.6640625" style="22"/>
    <col min="12103" max="12103" width="19.5546875" style="22" customWidth="1"/>
    <col min="12104" max="12104" width="37.44140625" style="22" customWidth="1"/>
    <col min="12105" max="12105" width="23.44140625" style="22" customWidth="1"/>
    <col min="12106" max="12107" width="35.44140625" style="22" customWidth="1"/>
    <col min="12108" max="12358" width="8.6640625" style="22"/>
    <col min="12359" max="12359" width="19.5546875" style="22" customWidth="1"/>
    <col min="12360" max="12360" width="37.44140625" style="22" customWidth="1"/>
    <col min="12361" max="12361" width="23.44140625" style="22" customWidth="1"/>
    <col min="12362" max="12363" width="35.44140625" style="22" customWidth="1"/>
    <col min="12364" max="12614" width="8.6640625" style="22"/>
    <col min="12615" max="12615" width="19.5546875" style="22" customWidth="1"/>
    <col min="12616" max="12616" width="37.44140625" style="22" customWidth="1"/>
    <col min="12617" max="12617" width="23.44140625" style="22" customWidth="1"/>
    <col min="12618" max="12619" width="35.44140625" style="22" customWidth="1"/>
    <col min="12620" max="12870" width="8.6640625" style="22"/>
    <col min="12871" max="12871" width="19.5546875" style="22" customWidth="1"/>
    <col min="12872" max="12872" width="37.44140625" style="22" customWidth="1"/>
    <col min="12873" max="12873" width="23.44140625" style="22" customWidth="1"/>
    <col min="12874" max="12875" width="35.44140625" style="22" customWidth="1"/>
    <col min="12876" max="13126" width="8.6640625" style="22"/>
    <col min="13127" max="13127" width="19.5546875" style="22" customWidth="1"/>
    <col min="13128" max="13128" width="37.44140625" style="22" customWidth="1"/>
    <col min="13129" max="13129" width="23.44140625" style="22" customWidth="1"/>
    <col min="13130" max="13131" width="35.44140625" style="22" customWidth="1"/>
    <col min="13132" max="13382" width="8.6640625" style="22"/>
    <col min="13383" max="13383" width="19.5546875" style="22" customWidth="1"/>
    <col min="13384" max="13384" width="37.44140625" style="22" customWidth="1"/>
    <col min="13385" max="13385" width="23.44140625" style="22" customWidth="1"/>
    <col min="13386" max="13387" width="35.44140625" style="22" customWidth="1"/>
    <col min="13388" max="13638" width="8.6640625" style="22"/>
    <col min="13639" max="13639" width="19.5546875" style="22" customWidth="1"/>
    <col min="13640" max="13640" width="37.44140625" style="22" customWidth="1"/>
    <col min="13641" max="13641" width="23.44140625" style="22" customWidth="1"/>
    <col min="13642" max="13643" width="35.44140625" style="22" customWidth="1"/>
    <col min="13644" max="13894" width="8.6640625" style="22"/>
    <col min="13895" max="13895" width="19.5546875" style="22" customWidth="1"/>
    <col min="13896" max="13896" width="37.44140625" style="22" customWidth="1"/>
    <col min="13897" max="13897" width="23.44140625" style="22" customWidth="1"/>
    <col min="13898" max="13899" width="35.44140625" style="22" customWidth="1"/>
    <col min="13900" max="14150" width="8.6640625" style="22"/>
    <col min="14151" max="14151" width="19.5546875" style="22" customWidth="1"/>
    <col min="14152" max="14152" width="37.44140625" style="22" customWidth="1"/>
    <col min="14153" max="14153" width="23.44140625" style="22" customWidth="1"/>
    <col min="14154" max="14155" width="35.44140625" style="22" customWidth="1"/>
    <col min="14156" max="14406" width="8.6640625" style="22"/>
    <col min="14407" max="14407" width="19.5546875" style="22" customWidth="1"/>
    <col min="14408" max="14408" width="37.44140625" style="22" customWidth="1"/>
    <col min="14409" max="14409" width="23.44140625" style="22" customWidth="1"/>
    <col min="14410" max="14411" width="35.44140625" style="22" customWidth="1"/>
    <col min="14412" max="14662" width="8.6640625" style="22"/>
    <col min="14663" max="14663" width="19.5546875" style="22" customWidth="1"/>
    <col min="14664" max="14664" width="37.44140625" style="22" customWidth="1"/>
    <col min="14665" max="14665" width="23.44140625" style="22" customWidth="1"/>
    <col min="14666" max="14667" width="35.44140625" style="22" customWidth="1"/>
    <col min="14668" max="14918" width="8.6640625" style="22"/>
    <col min="14919" max="14919" width="19.5546875" style="22" customWidth="1"/>
    <col min="14920" max="14920" width="37.44140625" style="22" customWidth="1"/>
    <col min="14921" max="14921" width="23.44140625" style="22" customWidth="1"/>
    <col min="14922" max="14923" width="35.44140625" style="22" customWidth="1"/>
    <col min="14924" max="15174" width="8.6640625" style="22"/>
    <col min="15175" max="15175" width="19.5546875" style="22" customWidth="1"/>
    <col min="15176" max="15176" width="37.44140625" style="22" customWidth="1"/>
    <col min="15177" max="15177" width="23.44140625" style="22" customWidth="1"/>
    <col min="15178" max="15179" width="35.44140625" style="22" customWidth="1"/>
    <col min="15180" max="15430" width="8.6640625" style="22"/>
    <col min="15431" max="15431" width="19.5546875" style="22" customWidth="1"/>
    <col min="15432" max="15432" width="37.44140625" style="22" customWidth="1"/>
    <col min="15433" max="15433" width="23.44140625" style="22" customWidth="1"/>
    <col min="15434" max="15435" width="35.44140625" style="22" customWidth="1"/>
    <col min="15436" max="15686" width="8.6640625" style="22"/>
    <col min="15687" max="15687" width="19.5546875" style="22" customWidth="1"/>
    <col min="15688" max="15688" width="37.44140625" style="22" customWidth="1"/>
    <col min="15689" max="15689" width="23.44140625" style="22" customWidth="1"/>
    <col min="15690" max="15691" width="35.44140625" style="22" customWidth="1"/>
    <col min="15692" max="15942" width="8.6640625" style="22"/>
    <col min="15943" max="15943" width="19.5546875" style="22" customWidth="1"/>
    <col min="15944" max="15944" width="37.44140625" style="22" customWidth="1"/>
    <col min="15945" max="15945" width="23.44140625" style="22" customWidth="1"/>
    <col min="15946" max="15947" width="35.44140625" style="22" customWidth="1"/>
    <col min="15948" max="16198" width="8.6640625" style="22"/>
    <col min="16199" max="16199" width="19.5546875" style="22" customWidth="1"/>
    <col min="16200" max="16200" width="37.44140625" style="22" customWidth="1"/>
    <col min="16201" max="16201" width="23.44140625" style="22" customWidth="1"/>
    <col min="16202" max="16203" width="35.44140625" style="22" customWidth="1"/>
    <col min="16204" max="16364" width="8.6640625" style="22"/>
    <col min="16365" max="16384" width="8.5546875" style="22" customWidth="1"/>
  </cols>
  <sheetData>
    <row r="1" spans="1:136" ht="40.35" customHeight="1">
      <c r="A1" s="475" t="s">
        <v>590</v>
      </c>
      <c r="B1" s="475"/>
      <c r="C1" s="475"/>
      <c r="D1" s="475"/>
      <c r="E1" s="475"/>
      <c r="F1" s="475"/>
      <c r="G1" s="475"/>
      <c r="H1" s="475"/>
      <c r="I1" s="475"/>
      <c r="J1" s="475"/>
      <c r="K1" s="475"/>
      <c r="L1" s="475"/>
      <c r="M1" s="475"/>
      <c r="N1" s="475"/>
      <c r="O1" s="475"/>
      <c r="P1" s="475"/>
      <c r="Q1" s="475"/>
      <c r="R1" s="475"/>
      <c r="S1" s="475"/>
      <c r="T1" s="475"/>
      <c r="U1" s="475"/>
      <c r="V1" s="475"/>
      <c r="W1" s="475"/>
      <c r="X1" s="475"/>
      <c r="Y1" s="475"/>
      <c r="Z1" s="475"/>
      <c r="AA1" s="475"/>
      <c r="AB1" s="475"/>
      <c r="AC1" s="475"/>
      <c r="AD1" s="475"/>
      <c r="AE1" s="475"/>
      <c r="AF1" s="475"/>
      <c r="AG1" s="475"/>
      <c r="AH1" s="475"/>
      <c r="AI1" s="475"/>
      <c r="AJ1" s="475"/>
      <c r="AK1" s="475"/>
      <c r="AL1" s="475"/>
      <c r="AM1" s="475"/>
      <c r="AN1" s="475"/>
      <c r="AO1" s="475"/>
      <c r="AP1" s="475"/>
      <c r="AQ1" s="475"/>
    </row>
    <row r="2" spans="1:136" s="400" customFormat="1">
      <c r="B2" s="401"/>
      <c r="C2" s="402" t="s">
        <v>129</v>
      </c>
      <c r="D2" s="402"/>
      <c r="E2" s="402"/>
      <c r="F2" s="402"/>
      <c r="H2" s="402" t="s">
        <v>130</v>
      </c>
      <c r="I2" s="402"/>
      <c r="M2" s="402" t="s">
        <v>128</v>
      </c>
      <c r="N2" s="402"/>
      <c r="Q2" s="402"/>
      <c r="R2" s="402" t="s">
        <v>124</v>
      </c>
      <c r="S2" s="402"/>
      <c r="T2" s="402"/>
      <c r="U2" s="402"/>
      <c r="V2" s="402"/>
      <c r="W2" s="402" t="s">
        <v>126</v>
      </c>
      <c r="X2" s="402"/>
      <c r="Y2" s="402"/>
      <c r="Z2" s="402"/>
      <c r="AA2" s="402"/>
      <c r="AB2" s="402" t="s">
        <v>127</v>
      </c>
      <c r="AC2" s="402"/>
      <c r="AD2" s="402"/>
      <c r="AE2" s="402"/>
      <c r="AF2" s="402"/>
      <c r="AG2" s="402" t="s">
        <v>123</v>
      </c>
      <c r="AH2" s="402"/>
      <c r="AI2" s="402"/>
      <c r="AJ2" s="402"/>
      <c r="AK2" s="402"/>
      <c r="AL2" s="402" t="s">
        <v>125</v>
      </c>
      <c r="AM2" s="402"/>
      <c r="AN2" s="402"/>
      <c r="AO2" s="402"/>
      <c r="AP2" s="402"/>
      <c r="AQ2" s="402" t="s">
        <v>117</v>
      </c>
      <c r="AR2" s="402"/>
      <c r="AS2" s="402"/>
      <c r="AT2" s="402"/>
      <c r="AU2" s="402"/>
      <c r="AV2" s="402" t="s">
        <v>111</v>
      </c>
      <c r="AW2" s="402"/>
      <c r="AX2" s="402"/>
      <c r="AY2" s="402"/>
      <c r="AZ2" s="402"/>
      <c r="BA2" s="402" t="s">
        <v>121</v>
      </c>
      <c r="BB2" s="402"/>
      <c r="BC2" s="402"/>
      <c r="BD2" s="402"/>
      <c r="BE2" s="402"/>
      <c r="BF2" s="402" t="s">
        <v>114</v>
      </c>
      <c r="BG2" s="402"/>
      <c r="BH2" s="402"/>
      <c r="BI2" s="402"/>
      <c r="BJ2" s="402"/>
      <c r="BK2" s="402" t="s">
        <v>120</v>
      </c>
      <c r="BL2" s="402"/>
      <c r="BM2" s="402"/>
      <c r="BN2" s="402"/>
      <c r="BO2" s="402"/>
      <c r="BP2" s="402" t="s">
        <v>113</v>
      </c>
      <c r="BQ2" s="402"/>
      <c r="BR2" s="402"/>
      <c r="BS2" s="402"/>
      <c r="BT2" s="402"/>
      <c r="BU2" s="402" t="s">
        <v>118</v>
      </c>
      <c r="BV2" s="402"/>
      <c r="BW2" s="402"/>
      <c r="BX2" s="402"/>
      <c r="BY2" s="402"/>
      <c r="BZ2" s="402" t="s">
        <v>119</v>
      </c>
      <c r="CA2" s="402"/>
      <c r="CB2" s="402"/>
      <c r="CC2" s="402"/>
      <c r="CD2" s="402"/>
      <c r="CE2" s="402" t="s">
        <v>122</v>
      </c>
      <c r="CF2" s="402"/>
      <c r="CG2" s="402"/>
      <c r="CH2" s="402"/>
      <c r="CI2" s="402"/>
      <c r="CJ2" s="402" t="s">
        <v>109</v>
      </c>
      <c r="CK2" s="402"/>
      <c r="CL2" s="402"/>
      <c r="CM2" s="402"/>
      <c r="CN2" s="402"/>
      <c r="CO2" s="402" t="s">
        <v>116</v>
      </c>
      <c r="CP2" s="402"/>
      <c r="CQ2" s="402"/>
      <c r="CR2" s="402"/>
      <c r="CS2" s="402"/>
      <c r="CT2" s="402" t="s">
        <v>110</v>
      </c>
      <c r="CU2" s="402"/>
      <c r="CV2" s="402"/>
      <c r="CW2" s="402"/>
      <c r="CX2" s="402"/>
      <c r="CY2" s="402" t="s">
        <v>112</v>
      </c>
      <c r="CZ2" s="402"/>
      <c r="DA2" s="402"/>
      <c r="DB2" s="402"/>
      <c r="DC2" s="402"/>
      <c r="DD2" s="402" t="s">
        <v>107</v>
      </c>
      <c r="DE2" s="402"/>
      <c r="DF2" s="402"/>
      <c r="DG2" s="402"/>
      <c r="DH2" s="402"/>
      <c r="DI2" s="402" t="s">
        <v>108</v>
      </c>
      <c r="DJ2" s="402"/>
      <c r="DK2" s="402"/>
      <c r="DL2" s="402"/>
      <c r="DM2" s="402"/>
      <c r="DN2" s="402" t="s">
        <v>106</v>
      </c>
      <c r="DO2" s="402"/>
      <c r="DP2" s="402"/>
      <c r="DQ2" s="402"/>
      <c r="DR2" s="402"/>
      <c r="DS2" s="402" t="s">
        <v>105</v>
      </c>
      <c r="DT2" s="402"/>
      <c r="DU2" s="402"/>
      <c r="DV2" s="402"/>
      <c r="DW2" s="402"/>
      <c r="DX2" s="402" t="s">
        <v>115</v>
      </c>
      <c r="DY2" s="402"/>
      <c r="DZ2" s="402"/>
      <c r="EA2" s="402"/>
      <c r="EB2" s="402"/>
      <c r="EC2" s="402" t="s">
        <v>52</v>
      </c>
      <c r="ED2" s="402"/>
    </row>
    <row r="3" spans="1:136">
      <c r="B3" s="16"/>
      <c r="C3" s="262">
        <v>2016</v>
      </c>
      <c r="D3" s="262">
        <v>2020</v>
      </c>
      <c r="E3" s="262">
        <v>2021</v>
      </c>
      <c r="F3" s="262">
        <v>2022</v>
      </c>
      <c r="H3" s="262">
        <v>2016</v>
      </c>
      <c r="I3" s="185">
        <v>2020</v>
      </c>
      <c r="J3" s="185">
        <v>2021</v>
      </c>
      <c r="K3" s="262">
        <v>2022</v>
      </c>
      <c r="M3" s="262">
        <v>2016</v>
      </c>
      <c r="N3" s="22">
        <v>2020</v>
      </c>
      <c r="O3" s="22">
        <v>2021</v>
      </c>
      <c r="P3" s="22">
        <v>2022</v>
      </c>
      <c r="Q3" s="262"/>
      <c r="R3" s="262">
        <v>2016</v>
      </c>
      <c r="S3" s="262">
        <v>2020</v>
      </c>
      <c r="T3" s="22">
        <v>2021</v>
      </c>
      <c r="U3" s="262">
        <v>2022</v>
      </c>
      <c r="V3" s="262"/>
      <c r="W3" s="262">
        <v>2016</v>
      </c>
      <c r="X3" s="262">
        <v>2020</v>
      </c>
      <c r="Y3" s="22">
        <v>2021</v>
      </c>
      <c r="Z3" s="262">
        <v>2022</v>
      </c>
      <c r="AA3" s="262"/>
      <c r="AB3" s="262">
        <v>2016</v>
      </c>
      <c r="AC3" s="262">
        <v>2020</v>
      </c>
      <c r="AD3" s="262">
        <v>2021</v>
      </c>
      <c r="AE3" s="262">
        <v>2022</v>
      </c>
      <c r="AF3" s="262"/>
      <c r="AG3" s="262">
        <v>2016</v>
      </c>
      <c r="AH3" s="262">
        <v>2020</v>
      </c>
      <c r="AI3" s="262">
        <v>2021</v>
      </c>
      <c r="AJ3" s="262">
        <v>2022</v>
      </c>
      <c r="AK3" s="262"/>
      <c r="AL3" s="262">
        <v>2016</v>
      </c>
      <c r="AM3" s="262">
        <v>2020</v>
      </c>
      <c r="AN3" s="262">
        <v>2021</v>
      </c>
      <c r="AO3" s="262">
        <v>2022</v>
      </c>
      <c r="AP3" s="262"/>
      <c r="AQ3" s="262">
        <v>2016</v>
      </c>
      <c r="AR3" s="262">
        <v>2020</v>
      </c>
      <c r="AS3" s="262">
        <v>2021</v>
      </c>
      <c r="AT3" s="262">
        <v>2022</v>
      </c>
      <c r="AU3" s="262"/>
      <c r="AV3" s="262">
        <v>2016</v>
      </c>
      <c r="AW3" s="262">
        <v>2020</v>
      </c>
      <c r="AX3" s="262">
        <v>2021</v>
      </c>
      <c r="AY3" s="262">
        <v>2022</v>
      </c>
      <c r="AZ3" s="262"/>
      <c r="BA3" s="262">
        <v>2016</v>
      </c>
      <c r="BB3" s="262">
        <v>2020</v>
      </c>
      <c r="BC3" s="262">
        <v>2021</v>
      </c>
      <c r="BD3" s="262">
        <v>2022</v>
      </c>
      <c r="BE3" s="262"/>
      <c r="BF3" s="262">
        <v>2016</v>
      </c>
      <c r="BG3" s="262">
        <v>2020</v>
      </c>
      <c r="BH3" s="262">
        <v>2021</v>
      </c>
      <c r="BI3" s="262">
        <v>2022</v>
      </c>
      <c r="BJ3" s="262"/>
      <c r="BK3" s="262">
        <v>2016</v>
      </c>
      <c r="BL3" s="262">
        <v>2020</v>
      </c>
      <c r="BM3" s="262">
        <v>2021</v>
      </c>
      <c r="BN3" s="262">
        <v>2022</v>
      </c>
      <c r="BO3" s="262"/>
      <c r="BP3" s="262">
        <v>2016</v>
      </c>
      <c r="BQ3" s="262">
        <v>2020</v>
      </c>
      <c r="BR3" s="262">
        <v>2021</v>
      </c>
      <c r="BS3" s="262">
        <v>2022</v>
      </c>
      <c r="BT3" s="262"/>
      <c r="BU3" s="262">
        <v>2016</v>
      </c>
      <c r="BV3" s="262">
        <v>2020</v>
      </c>
      <c r="BW3" s="262">
        <v>2021</v>
      </c>
      <c r="BX3" s="262">
        <v>2022</v>
      </c>
      <c r="BY3" s="262"/>
      <c r="BZ3" s="262">
        <v>2016</v>
      </c>
      <c r="CA3" s="262">
        <v>2020</v>
      </c>
      <c r="CB3" s="262">
        <v>2021</v>
      </c>
      <c r="CC3" s="262">
        <v>2022</v>
      </c>
      <c r="CD3" s="262"/>
      <c r="CE3" s="262">
        <v>2016</v>
      </c>
      <c r="CF3" s="262">
        <v>2020</v>
      </c>
      <c r="CG3" s="262">
        <v>2021</v>
      </c>
      <c r="CH3" s="262">
        <v>2022</v>
      </c>
      <c r="CI3" s="262"/>
      <c r="CJ3" s="262">
        <v>2016</v>
      </c>
      <c r="CK3" s="262">
        <v>2020</v>
      </c>
      <c r="CL3" s="262">
        <v>2021</v>
      </c>
      <c r="CM3" s="262">
        <v>2022</v>
      </c>
      <c r="CN3" s="262"/>
      <c r="CO3" s="262">
        <v>2016</v>
      </c>
      <c r="CP3" s="262">
        <v>2020</v>
      </c>
      <c r="CQ3" s="262">
        <v>2021</v>
      </c>
      <c r="CR3" s="262">
        <v>2022</v>
      </c>
      <c r="CT3" s="262">
        <v>2016</v>
      </c>
      <c r="CU3" s="262">
        <v>2020</v>
      </c>
      <c r="CV3" s="262">
        <v>2021</v>
      </c>
      <c r="CW3" s="262">
        <v>2022</v>
      </c>
      <c r="CX3" s="262"/>
      <c r="CY3" s="262">
        <v>2016</v>
      </c>
      <c r="CZ3" s="262">
        <v>2020</v>
      </c>
      <c r="DA3" s="262">
        <v>2021</v>
      </c>
      <c r="DB3" s="262">
        <v>2022</v>
      </c>
      <c r="DC3" s="262"/>
      <c r="DD3" s="262">
        <v>2016</v>
      </c>
      <c r="DE3" s="262">
        <v>2020</v>
      </c>
      <c r="DF3" s="262">
        <v>2021</v>
      </c>
      <c r="DG3" s="262">
        <v>2022</v>
      </c>
      <c r="DH3" s="262"/>
      <c r="DI3" s="262">
        <v>2016</v>
      </c>
      <c r="DJ3" s="262">
        <v>2020</v>
      </c>
      <c r="DK3" s="262">
        <v>2021</v>
      </c>
      <c r="DL3" s="262">
        <v>2022</v>
      </c>
      <c r="DN3" s="262">
        <v>2016</v>
      </c>
      <c r="DO3" s="262">
        <v>2020</v>
      </c>
      <c r="DP3" s="262">
        <v>2021</v>
      </c>
      <c r="DQ3" s="262">
        <v>2022</v>
      </c>
      <c r="DR3" s="262"/>
      <c r="DS3" s="262">
        <v>2016</v>
      </c>
      <c r="DT3" s="262">
        <v>2020</v>
      </c>
      <c r="DU3" s="262">
        <v>2021</v>
      </c>
      <c r="DV3" s="262">
        <v>2022</v>
      </c>
      <c r="DW3" s="262"/>
      <c r="DX3" s="262">
        <v>2016</v>
      </c>
      <c r="DY3" s="262">
        <v>2020</v>
      </c>
      <c r="DZ3" s="262">
        <v>2021</v>
      </c>
      <c r="EA3" s="262">
        <v>2022</v>
      </c>
      <c r="EB3" s="262"/>
      <c r="EC3" s="262">
        <v>2016</v>
      </c>
      <c r="ED3" s="22">
        <v>2020</v>
      </c>
      <c r="EE3" s="22">
        <v>2021</v>
      </c>
      <c r="EF3" s="262">
        <v>2022</v>
      </c>
    </row>
    <row r="4" spans="1:136">
      <c r="B4" s="261" t="s">
        <v>87</v>
      </c>
      <c r="C4" s="259">
        <v>1003</v>
      </c>
      <c r="D4" s="258">
        <v>1002</v>
      </c>
      <c r="E4" s="258">
        <v>1031</v>
      </c>
      <c r="F4" s="258">
        <v>1008</v>
      </c>
      <c r="H4" s="259">
        <v>1007</v>
      </c>
      <c r="I4" s="186">
        <v>1002</v>
      </c>
      <c r="J4" s="186">
        <v>1011</v>
      </c>
      <c r="K4" s="258">
        <v>1007</v>
      </c>
      <c r="M4" s="259">
        <v>1000</v>
      </c>
      <c r="N4" s="258">
        <v>1001</v>
      </c>
      <c r="O4" s="258">
        <v>1011</v>
      </c>
      <c r="P4" s="258">
        <v>1015</v>
      </c>
      <c r="Q4" s="259"/>
      <c r="R4" s="259">
        <v>504</v>
      </c>
      <c r="S4" s="258">
        <v>500</v>
      </c>
      <c r="T4" s="258">
        <v>507</v>
      </c>
      <c r="U4" s="258">
        <v>503</v>
      </c>
      <c r="V4" s="259"/>
      <c r="W4" s="259">
        <v>1002</v>
      </c>
      <c r="X4" s="258">
        <v>1007</v>
      </c>
      <c r="Y4" s="258">
        <v>1003</v>
      </c>
      <c r="Z4" s="258">
        <v>1009</v>
      </c>
      <c r="AA4" s="259"/>
      <c r="AB4" s="259">
        <v>1000</v>
      </c>
      <c r="AC4" s="258">
        <v>1000</v>
      </c>
      <c r="AD4" s="258">
        <v>1010</v>
      </c>
      <c r="AE4" s="258">
        <v>1004</v>
      </c>
      <c r="AF4" s="259"/>
      <c r="AG4" s="259">
        <v>1000</v>
      </c>
      <c r="AH4" s="258">
        <v>1002</v>
      </c>
      <c r="AI4" s="258">
        <v>1003</v>
      </c>
      <c r="AJ4" s="258">
        <v>1012</v>
      </c>
      <c r="AK4" s="259"/>
      <c r="AL4" s="259">
        <v>1000</v>
      </c>
      <c r="AM4" s="258">
        <v>1001</v>
      </c>
      <c r="AN4" s="258">
        <v>1012</v>
      </c>
      <c r="AO4" s="258">
        <v>1004</v>
      </c>
      <c r="AP4" s="259"/>
      <c r="AQ4" s="259">
        <v>515</v>
      </c>
      <c r="AR4" s="258">
        <v>509</v>
      </c>
      <c r="AS4" s="258">
        <v>510</v>
      </c>
      <c r="AT4" s="258">
        <v>512</v>
      </c>
      <c r="AU4" s="259"/>
      <c r="AV4" s="259">
        <v>1000</v>
      </c>
      <c r="AW4" s="258">
        <v>1000</v>
      </c>
      <c r="AX4" s="258">
        <v>1003</v>
      </c>
      <c r="AY4" s="258">
        <v>1008</v>
      </c>
      <c r="AZ4" s="259"/>
      <c r="BA4" s="259">
        <v>1007</v>
      </c>
      <c r="BB4" s="258">
        <v>1006</v>
      </c>
      <c r="BC4" s="258">
        <v>1006</v>
      </c>
      <c r="BD4" s="258">
        <v>1016</v>
      </c>
      <c r="BE4" s="259"/>
      <c r="BF4" s="259">
        <v>1000</v>
      </c>
      <c r="BG4" s="258">
        <v>1005</v>
      </c>
      <c r="BH4" s="258">
        <v>1015</v>
      </c>
      <c r="BI4" s="258">
        <v>1012</v>
      </c>
      <c r="BJ4" s="259"/>
      <c r="BK4" s="259">
        <v>1000</v>
      </c>
      <c r="BL4" s="258">
        <v>1000</v>
      </c>
      <c r="BM4" s="258">
        <v>1013</v>
      </c>
      <c r="BN4" s="258">
        <v>1005</v>
      </c>
      <c r="BO4" s="259"/>
      <c r="BP4" s="259">
        <v>1002</v>
      </c>
      <c r="BQ4" s="258">
        <v>1005</v>
      </c>
      <c r="BR4" s="258">
        <v>1021</v>
      </c>
      <c r="BS4" s="258">
        <v>1002</v>
      </c>
      <c r="BT4" s="259"/>
      <c r="BU4" s="259">
        <v>1002</v>
      </c>
      <c r="BV4" s="258">
        <v>1002</v>
      </c>
      <c r="BW4" s="258">
        <v>1014</v>
      </c>
      <c r="BX4" s="258">
        <v>1003</v>
      </c>
      <c r="BY4" s="259"/>
      <c r="BZ4" s="259">
        <v>1000</v>
      </c>
      <c r="CA4" s="260">
        <v>1000</v>
      </c>
      <c r="CB4" s="260">
        <v>1006</v>
      </c>
      <c r="CC4" s="258">
        <v>1004</v>
      </c>
      <c r="CD4" s="259"/>
      <c r="CE4" s="259">
        <v>503</v>
      </c>
      <c r="CF4" s="258">
        <v>500</v>
      </c>
      <c r="CG4" s="258">
        <v>505</v>
      </c>
      <c r="CH4" s="258">
        <v>504</v>
      </c>
      <c r="CI4" s="259"/>
      <c r="CJ4" s="259">
        <v>1001</v>
      </c>
      <c r="CK4" s="258">
        <v>1003</v>
      </c>
      <c r="CL4" s="258">
        <v>1043</v>
      </c>
      <c r="CM4" s="258">
        <v>1009</v>
      </c>
      <c r="CN4" s="259"/>
      <c r="CO4" s="259">
        <v>1002</v>
      </c>
      <c r="CP4" s="258">
        <v>1005</v>
      </c>
      <c r="CQ4" s="258">
        <v>1022</v>
      </c>
      <c r="CR4" s="258">
        <v>1015</v>
      </c>
      <c r="CS4" s="259"/>
      <c r="CT4" s="259">
        <v>1000</v>
      </c>
      <c r="CU4" s="258">
        <v>1001</v>
      </c>
      <c r="CV4" s="258">
        <v>1015</v>
      </c>
      <c r="CW4" s="258">
        <v>1014</v>
      </c>
      <c r="CX4" s="259"/>
      <c r="CY4" s="259">
        <v>1003</v>
      </c>
      <c r="CZ4" s="258">
        <v>1007</v>
      </c>
      <c r="DA4" s="258">
        <v>1000</v>
      </c>
      <c r="DB4" s="258">
        <v>1004</v>
      </c>
      <c r="DC4" s="259"/>
      <c r="DD4" s="259">
        <v>1001</v>
      </c>
      <c r="DE4" s="258">
        <v>1005</v>
      </c>
      <c r="DF4" s="258">
        <v>1007</v>
      </c>
      <c r="DG4" s="258">
        <v>1002</v>
      </c>
      <c r="DH4" s="259"/>
      <c r="DI4" s="259">
        <v>1000</v>
      </c>
      <c r="DJ4" s="258">
        <v>1000</v>
      </c>
      <c r="DK4" s="258">
        <v>1001</v>
      </c>
      <c r="DL4" s="258">
        <v>1009</v>
      </c>
      <c r="DM4" s="259"/>
      <c r="DN4" s="259">
        <v>1001</v>
      </c>
      <c r="DO4" s="258">
        <v>1005</v>
      </c>
      <c r="DP4" s="258">
        <v>922</v>
      </c>
      <c r="DQ4" s="258">
        <v>1068</v>
      </c>
      <c r="DR4" s="259"/>
      <c r="DS4" s="259">
        <v>1000</v>
      </c>
      <c r="DT4" s="258">
        <v>1007</v>
      </c>
      <c r="DU4" s="258">
        <v>1020</v>
      </c>
      <c r="DV4" s="258">
        <v>1000</v>
      </c>
      <c r="DW4" s="259"/>
      <c r="DX4" s="259">
        <v>1000</v>
      </c>
      <c r="DY4" s="258">
        <v>1000</v>
      </c>
      <c r="DZ4" s="258">
        <v>1009</v>
      </c>
      <c r="EA4" s="258">
        <v>1012</v>
      </c>
      <c r="EB4" s="258"/>
      <c r="EC4" s="259">
        <v>1001</v>
      </c>
      <c r="ED4" s="258">
        <v>1002</v>
      </c>
      <c r="EE4" s="258">
        <v>1020</v>
      </c>
      <c r="EF4" s="258">
        <v>1006</v>
      </c>
    </row>
    <row r="5" spans="1:136">
      <c r="A5" s="24" t="s">
        <v>65</v>
      </c>
      <c r="B5" s="476" t="s">
        <v>104</v>
      </c>
      <c r="C5" s="187">
        <v>156</v>
      </c>
      <c r="D5" s="174">
        <v>227</v>
      </c>
      <c r="E5" s="174">
        <v>268</v>
      </c>
      <c r="F5" s="174">
        <v>287</v>
      </c>
      <c r="H5" s="187">
        <v>376</v>
      </c>
      <c r="I5" s="174">
        <v>414</v>
      </c>
      <c r="J5" s="174">
        <v>347</v>
      </c>
      <c r="K5" s="174">
        <v>419</v>
      </c>
      <c r="M5" s="174">
        <v>174</v>
      </c>
      <c r="N5" s="174">
        <v>247</v>
      </c>
      <c r="O5" s="174">
        <v>214</v>
      </c>
      <c r="P5" s="174">
        <v>244</v>
      </c>
      <c r="Q5" s="187"/>
      <c r="R5" s="187">
        <v>61</v>
      </c>
      <c r="S5" s="174">
        <v>67</v>
      </c>
      <c r="T5" s="174">
        <v>91</v>
      </c>
      <c r="U5" s="174">
        <v>75</v>
      </c>
      <c r="V5" s="187"/>
      <c r="W5" s="187">
        <v>166</v>
      </c>
      <c r="X5" s="174">
        <v>272</v>
      </c>
      <c r="Y5" s="174">
        <v>246</v>
      </c>
      <c r="Z5" s="174">
        <v>237</v>
      </c>
      <c r="AA5" s="187"/>
      <c r="AB5" s="187">
        <v>149</v>
      </c>
      <c r="AC5" s="174">
        <v>211</v>
      </c>
      <c r="AD5" s="174">
        <v>202</v>
      </c>
      <c r="AE5" s="174">
        <v>263</v>
      </c>
      <c r="AF5" s="187"/>
      <c r="AG5" s="187">
        <v>239</v>
      </c>
      <c r="AH5" s="174">
        <v>293</v>
      </c>
      <c r="AI5" s="174">
        <v>220</v>
      </c>
      <c r="AJ5" s="174">
        <v>241</v>
      </c>
      <c r="AK5" s="187"/>
      <c r="AL5" s="187">
        <v>195</v>
      </c>
      <c r="AM5" s="174">
        <v>250</v>
      </c>
      <c r="AN5" s="174">
        <v>141</v>
      </c>
      <c r="AO5" s="174">
        <v>170</v>
      </c>
      <c r="AP5" s="187"/>
      <c r="AQ5" s="187">
        <v>24</v>
      </c>
      <c r="AR5" s="174">
        <v>59</v>
      </c>
      <c r="AS5" s="174">
        <v>105</v>
      </c>
      <c r="AT5" s="174">
        <v>100</v>
      </c>
      <c r="AU5" s="187"/>
      <c r="AV5" s="187">
        <v>61</v>
      </c>
      <c r="AW5" s="174">
        <v>95</v>
      </c>
      <c r="AX5" s="174">
        <v>82</v>
      </c>
      <c r="AY5" s="174">
        <v>107</v>
      </c>
      <c r="AZ5" s="187"/>
      <c r="BA5" s="187">
        <v>64</v>
      </c>
      <c r="BB5" s="174">
        <v>90</v>
      </c>
      <c r="BC5" s="174">
        <v>93</v>
      </c>
      <c r="BD5" s="174">
        <v>88</v>
      </c>
      <c r="BE5" s="187"/>
      <c r="BF5" s="187">
        <v>27</v>
      </c>
      <c r="BG5" s="174">
        <v>55</v>
      </c>
      <c r="BH5" s="174">
        <v>61</v>
      </c>
      <c r="BI5" s="174">
        <v>53</v>
      </c>
      <c r="BJ5" s="187"/>
      <c r="BK5" s="187">
        <v>52</v>
      </c>
      <c r="BL5" s="174">
        <v>54</v>
      </c>
      <c r="BM5" s="174">
        <v>50</v>
      </c>
      <c r="BN5" s="174">
        <v>42</v>
      </c>
      <c r="BO5" s="187"/>
      <c r="BP5" s="187">
        <v>16</v>
      </c>
      <c r="BQ5" s="174">
        <v>16</v>
      </c>
      <c r="BR5" s="174">
        <v>25</v>
      </c>
      <c r="BS5" s="174">
        <v>27</v>
      </c>
      <c r="BT5" s="187"/>
      <c r="BU5" s="187">
        <v>60</v>
      </c>
      <c r="BV5" s="174">
        <v>63</v>
      </c>
      <c r="BW5" s="174">
        <v>85</v>
      </c>
      <c r="BX5" s="174">
        <v>63</v>
      </c>
      <c r="BY5" s="187"/>
      <c r="BZ5" s="187">
        <v>19</v>
      </c>
      <c r="CA5" s="257">
        <v>31</v>
      </c>
      <c r="CB5" s="257">
        <v>30</v>
      </c>
      <c r="CC5" s="174">
        <v>27</v>
      </c>
      <c r="CD5" s="187"/>
      <c r="CE5" s="187">
        <v>51</v>
      </c>
      <c r="CF5" s="174">
        <v>56</v>
      </c>
      <c r="CG5" s="174">
        <v>36</v>
      </c>
      <c r="CH5" s="174">
        <v>30</v>
      </c>
      <c r="CI5" s="187"/>
      <c r="CJ5" s="187">
        <v>25</v>
      </c>
      <c r="CK5" s="174">
        <v>27</v>
      </c>
      <c r="CL5" s="174">
        <v>30</v>
      </c>
      <c r="CM5" s="174">
        <v>42</v>
      </c>
      <c r="CN5" s="187"/>
      <c r="CO5" s="187">
        <v>80</v>
      </c>
      <c r="CP5" s="174">
        <v>41</v>
      </c>
      <c r="CQ5" s="174">
        <v>59</v>
      </c>
      <c r="CR5" s="174">
        <v>58</v>
      </c>
      <c r="CS5" s="187"/>
      <c r="CT5" s="187">
        <v>16</v>
      </c>
      <c r="CU5" s="174">
        <v>14</v>
      </c>
      <c r="CV5" s="174">
        <v>15</v>
      </c>
      <c r="CW5" s="174">
        <v>68</v>
      </c>
      <c r="CX5" s="187"/>
      <c r="CY5" s="187">
        <v>51</v>
      </c>
      <c r="CZ5" s="174">
        <v>62</v>
      </c>
      <c r="DA5" s="174">
        <v>54</v>
      </c>
      <c r="DB5" s="174">
        <v>77</v>
      </c>
      <c r="DC5" s="187"/>
      <c r="DD5" s="187">
        <v>27</v>
      </c>
      <c r="DE5" s="174">
        <v>76</v>
      </c>
      <c r="DF5" s="174">
        <v>31</v>
      </c>
      <c r="DG5" s="174">
        <v>42</v>
      </c>
      <c r="DH5" s="187"/>
      <c r="DI5" s="187">
        <v>19</v>
      </c>
      <c r="DJ5" s="174">
        <v>47</v>
      </c>
      <c r="DK5" s="174">
        <v>22</v>
      </c>
      <c r="DL5" s="174">
        <v>31</v>
      </c>
      <c r="DM5" s="187"/>
      <c r="DN5" s="187">
        <v>17</v>
      </c>
      <c r="DO5" s="174">
        <v>31</v>
      </c>
      <c r="DP5" s="174">
        <v>25</v>
      </c>
      <c r="DQ5" s="174">
        <v>32</v>
      </c>
      <c r="DR5" s="187"/>
      <c r="DS5" s="187">
        <v>21</v>
      </c>
      <c r="DT5" s="174">
        <v>17</v>
      </c>
      <c r="DU5" s="174">
        <v>11</v>
      </c>
      <c r="DV5" s="174">
        <v>13</v>
      </c>
      <c r="DW5" s="187"/>
      <c r="DX5" s="187">
        <v>44</v>
      </c>
      <c r="DY5" s="174">
        <v>55</v>
      </c>
      <c r="DZ5" s="174">
        <v>24</v>
      </c>
      <c r="EA5" s="174">
        <v>29</v>
      </c>
      <c r="EB5" s="174"/>
      <c r="EC5" s="187">
        <v>67</v>
      </c>
      <c r="ED5" s="174">
        <v>68</v>
      </c>
      <c r="EE5" s="174">
        <v>41</v>
      </c>
      <c r="EF5" s="174">
        <v>55</v>
      </c>
    </row>
    <row r="6" spans="1:136">
      <c r="A6" s="24" t="s">
        <v>98</v>
      </c>
      <c r="B6" s="477"/>
      <c r="C6" s="23">
        <v>0.15</v>
      </c>
      <c r="D6" s="69">
        <v>0.23</v>
      </c>
      <c r="E6" s="69">
        <v>0.26</v>
      </c>
      <c r="F6" s="69">
        <f>F5/F4</f>
        <v>0.28472222222222221</v>
      </c>
      <c r="H6" s="23">
        <v>0.37</v>
      </c>
      <c r="I6" s="69">
        <v>0.41</v>
      </c>
      <c r="J6" s="69">
        <v>0.34300000000000003</v>
      </c>
      <c r="K6" s="69">
        <f>K5/K4</f>
        <v>0.41608738828202579</v>
      </c>
      <c r="M6" s="69">
        <v>0.18</v>
      </c>
      <c r="N6" s="69">
        <v>0.24</v>
      </c>
      <c r="O6" s="69">
        <v>0.21099999999999999</v>
      </c>
      <c r="P6" s="69">
        <f>P5/P4</f>
        <v>0.24039408866995074</v>
      </c>
      <c r="Q6" s="23"/>
      <c r="R6" s="23">
        <v>0.12</v>
      </c>
      <c r="S6" s="69">
        <v>0.13</v>
      </c>
      <c r="T6" s="69">
        <v>0.17899999999999999</v>
      </c>
      <c r="U6" s="69">
        <f>U5/U4</f>
        <v>0.14910536779324055</v>
      </c>
      <c r="V6" s="23"/>
      <c r="W6" s="23">
        <v>0.16</v>
      </c>
      <c r="X6" s="69">
        <v>0.27</v>
      </c>
      <c r="Y6" s="69">
        <v>0.245</v>
      </c>
      <c r="Z6" s="69">
        <f>Z5/Z4</f>
        <v>0.2348860257680872</v>
      </c>
      <c r="AA6" s="23"/>
      <c r="AB6" s="23">
        <v>0.15</v>
      </c>
      <c r="AC6" s="69">
        <v>0.21</v>
      </c>
      <c r="AD6" s="69">
        <v>0.2</v>
      </c>
      <c r="AE6" s="69">
        <f>AE5/AE4</f>
        <v>0.26195219123505975</v>
      </c>
      <c r="AF6" s="23"/>
      <c r="AG6" s="23">
        <v>0.24</v>
      </c>
      <c r="AH6" s="69">
        <v>0.28999999999999998</v>
      </c>
      <c r="AI6" s="69">
        <v>0.22</v>
      </c>
      <c r="AJ6" s="69">
        <f>AJ5/AJ4</f>
        <v>0.23814229249011859</v>
      </c>
      <c r="AK6" s="23"/>
      <c r="AL6" s="23">
        <v>0.2</v>
      </c>
      <c r="AM6" s="69">
        <v>0.25</v>
      </c>
      <c r="AN6" s="69">
        <v>0.14000000000000001</v>
      </c>
      <c r="AO6" s="69">
        <f>AO5/AO4</f>
        <v>0.1693227091633466</v>
      </c>
      <c r="AP6" s="23"/>
      <c r="AQ6" s="23">
        <v>0.05</v>
      </c>
      <c r="AR6" s="69">
        <v>0.12</v>
      </c>
      <c r="AS6" s="69">
        <v>0.20599999999999999</v>
      </c>
      <c r="AT6" s="69">
        <f>AT5/AT4</f>
        <v>0.1953125</v>
      </c>
      <c r="AU6" s="23"/>
      <c r="AV6" s="23">
        <v>0.06</v>
      </c>
      <c r="AW6" s="69">
        <v>0.09</v>
      </c>
      <c r="AX6" s="69">
        <v>8.2000000000000003E-2</v>
      </c>
      <c r="AY6" s="69">
        <f>AY5/AY4</f>
        <v>0.10615079365079365</v>
      </c>
      <c r="AZ6" s="23"/>
      <c r="BA6" s="23">
        <v>0.06</v>
      </c>
      <c r="BB6" s="69">
        <v>0.09</v>
      </c>
      <c r="BC6" s="69">
        <v>9.1999999999999998E-2</v>
      </c>
      <c r="BD6" s="69">
        <f>BD5/BD4</f>
        <v>8.6614173228346455E-2</v>
      </c>
      <c r="BE6" s="23"/>
      <c r="BF6" s="23">
        <v>0.03</v>
      </c>
      <c r="BG6" s="69">
        <v>0.06</v>
      </c>
      <c r="BH6" s="69">
        <v>0.06</v>
      </c>
      <c r="BI6" s="69">
        <f>BI5/BI4</f>
        <v>5.2371541501976288E-2</v>
      </c>
      <c r="BJ6" s="23"/>
      <c r="BK6" s="23">
        <v>0.05</v>
      </c>
      <c r="BL6" s="69">
        <v>0.05</v>
      </c>
      <c r="BM6" s="69">
        <v>4.9000000000000002E-2</v>
      </c>
      <c r="BN6" s="69">
        <f>BN5/BN4</f>
        <v>4.1791044776119404E-2</v>
      </c>
      <c r="BO6" s="23"/>
      <c r="BP6" s="23">
        <v>0.02</v>
      </c>
      <c r="BQ6" s="69">
        <v>0.02</v>
      </c>
      <c r="BR6" s="69">
        <v>2.5000000000000001E-2</v>
      </c>
      <c r="BS6" s="69">
        <f>BS5/BS4</f>
        <v>2.6946107784431138E-2</v>
      </c>
      <c r="BT6" s="23"/>
      <c r="BU6" s="23">
        <v>0.06</v>
      </c>
      <c r="BV6" s="69">
        <v>0.06</v>
      </c>
      <c r="BW6" s="69">
        <v>8.4000000000000005E-2</v>
      </c>
      <c r="BX6" s="69">
        <f>BX5/BX4</f>
        <v>6.2811565304087741E-2</v>
      </c>
      <c r="BY6" s="23"/>
      <c r="BZ6" s="23">
        <v>0.02</v>
      </c>
      <c r="CA6" s="256">
        <v>0.03</v>
      </c>
      <c r="CB6" s="256">
        <v>0.03</v>
      </c>
      <c r="CC6" s="69">
        <f>CC5/CC4</f>
        <v>2.6892430278884463E-2</v>
      </c>
      <c r="CD6" s="23"/>
      <c r="CE6" s="23">
        <v>0.1</v>
      </c>
      <c r="CF6" s="69">
        <v>0.11</v>
      </c>
      <c r="CG6" s="69">
        <v>7.0999999999999994E-2</v>
      </c>
      <c r="CH6" s="69">
        <f>CH5/CH4</f>
        <v>5.9523809523809521E-2</v>
      </c>
      <c r="CI6" s="23"/>
      <c r="CJ6" s="23">
        <v>0.03</v>
      </c>
      <c r="CK6" s="69">
        <v>0.03</v>
      </c>
      <c r="CL6" s="69">
        <v>2.9000000000000001E-2</v>
      </c>
      <c r="CM6" s="69">
        <f>CM5/CM4</f>
        <v>4.1625371655104063E-2</v>
      </c>
      <c r="CN6" s="23"/>
      <c r="CO6" s="23">
        <v>0.08</v>
      </c>
      <c r="CP6" s="69">
        <v>0.04</v>
      </c>
      <c r="CQ6" s="69">
        <v>5.8000000000000003E-2</v>
      </c>
      <c r="CR6" s="69">
        <f>CR5/CR4</f>
        <v>5.7142857142857141E-2</v>
      </c>
      <c r="CS6" s="23"/>
      <c r="CT6" s="23">
        <v>0.02</v>
      </c>
      <c r="CU6" s="69">
        <v>0.01</v>
      </c>
      <c r="CV6" s="69">
        <v>1.4999999999999999E-2</v>
      </c>
      <c r="CW6" s="69">
        <f>CW5/CW4</f>
        <v>6.7061143984220903E-2</v>
      </c>
      <c r="CX6" s="23"/>
      <c r="CY6" s="23">
        <v>0.05</v>
      </c>
      <c r="CZ6" s="69">
        <v>0.06</v>
      </c>
      <c r="DA6" s="69">
        <v>5.3999999999999999E-2</v>
      </c>
      <c r="DB6" s="69">
        <f>DB5/DB4</f>
        <v>7.6693227091633467E-2</v>
      </c>
      <c r="DC6" s="23"/>
      <c r="DD6" s="23">
        <v>0.03</v>
      </c>
      <c r="DE6" s="69">
        <v>0.08</v>
      </c>
      <c r="DF6" s="69">
        <v>3.1E-2</v>
      </c>
      <c r="DG6" s="69">
        <f>DG5/DG4</f>
        <v>4.1916167664670656E-2</v>
      </c>
      <c r="DH6" s="23"/>
      <c r="DI6" s="23">
        <v>0.02</v>
      </c>
      <c r="DJ6" s="69">
        <v>0.05</v>
      </c>
      <c r="DK6" s="69">
        <v>2.1999999999999999E-2</v>
      </c>
      <c r="DL6" s="69">
        <f>DL5/DL4</f>
        <v>3.0723488602576808E-2</v>
      </c>
      <c r="DM6" s="23"/>
      <c r="DN6" s="23">
        <v>0.02</v>
      </c>
      <c r="DO6" s="69">
        <v>0.03</v>
      </c>
      <c r="DP6" s="69">
        <v>2.7E-2</v>
      </c>
      <c r="DQ6" s="69">
        <f>DQ5/DQ4</f>
        <v>2.9962546816479401E-2</v>
      </c>
      <c r="DR6" s="23"/>
      <c r="DS6" s="23">
        <v>0.02</v>
      </c>
      <c r="DT6" s="69">
        <v>0.02</v>
      </c>
      <c r="DU6" s="69">
        <v>1.0999999999999999E-2</v>
      </c>
      <c r="DV6" s="69">
        <f>DV5/DV4</f>
        <v>1.2999999999999999E-2</v>
      </c>
      <c r="DW6" s="23"/>
      <c r="DX6" s="23">
        <v>0.05</v>
      </c>
      <c r="DY6" s="69">
        <v>0.05</v>
      </c>
      <c r="DZ6" s="69">
        <v>2.4E-2</v>
      </c>
      <c r="EA6" s="69">
        <f>EA5/EA4</f>
        <v>2.865612648221344E-2</v>
      </c>
      <c r="EB6" s="69"/>
      <c r="EC6" s="23">
        <v>7.0000000000000007E-2</v>
      </c>
      <c r="ED6" s="69">
        <v>7.0000000000000007E-2</v>
      </c>
      <c r="EE6" s="69">
        <v>0.04</v>
      </c>
      <c r="EF6" s="69">
        <f>EF5/EF4</f>
        <v>5.4671968190854868E-2</v>
      </c>
    </row>
    <row r="7" spans="1:136">
      <c r="A7" s="24" t="s">
        <v>65</v>
      </c>
      <c r="B7" s="476" t="s">
        <v>103</v>
      </c>
      <c r="C7" s="187">
        <v>651</v>
      </c>
      <c r="D7" s="174">
        <v>607</v>
      </c>
      <c r="E7" s="174">
        <v>586</v>
      </c>
      <c r="F7" s="174">
        <v>601</v>
      </c>
      <c r="H7" s="187">
        <v>510</v>
      </c>
      <c r="I7" s="174">
        <v>448</v>
      </c>
      <c r="J7" s="174">
        <v>407</v>
      </c>
      <c r="K7" s="174">
        <v>425</v>
      </c>
      <c r="M7" s="187">
        <v>594</v>
      </c>
      <c r="N7" s="174">
        <v>617</v>
      </c>
      <c r="O7" s="174">
        <v>631</v>
      </c>
      <c r="P7" s="174">
        <v>594</v>
      </c>
      <c r="Q7" s="187"/>
      <c r="R7" s="187">
        <v>306</v>
      </c>
      <c r="S7" s="174">
        <v>304</v>
      </c>
      <c r="T7" s="174">
        <v>199</v>
      </c>
      <c r="U7" s="174">
        <v>315</v>
      </c>
      <c r="V7" s="187"/>
      <c r="W7" s="187">
        <v>558</v>
      </c>
      <c r="X7" s="174">
        <v>508</v>
      </c>
      <c r="Y7" s="174">
        <v>524</v>
      </c>
      <c r="Z7" s="174">
        <v>539</v>
      </c>
      <c r="AA7" s="187"/>
      <c r="AB7" s="187">
        <v>544</v>
      </c>
      <c r="AC7" s="174">
        <v>547</v>
      </c>
      <c r="AD7" s="174">
        <v>602</v>
      </c>
      <c r="AE7" s="174">
        <v>498</v>
      </c>
      <c r="AF7" s="187"/>
      <c r="AG7" s="187">
        <v>529</v>
      </c>
      <c r="AH7" s="174">
        <v>524</v>
      </c>
      <c r="AI7" s="174">
        <v>490</v>
      </c>
      <c r="AJ7" s="174">
        <v>509</v>
      </c>
      <c r="AK7" s="187"/>
      <c r="AL7" s="187">
        <v>554</v>
      </c>
      <c r="AM7" s="174">
        <v>494</v>
      </c>
      <c r="AN7" s="174">
        <v>595</v>
      </c>
      <c r="AO7" s="174">
        <v>565</v>
      </c>
      <c r="AP7" s="187"/>
      <c r="AQ7" s="187">
        <v>199</v>
      </c>
      <c r="AR7" s="174">
        <v>205</v>
      </c>
      <c r="AS7" s="174">
        <v>247</v>
      </c>
      <c r="AT7" s="174">
        <v>242</v>
      </c>
      <c r="AU7" s="187"/>
      <c r="AV7" s="187">
        <v>556</v>
      </c>
      <c r="AW7" s="174">
        <v>480</v>
      </c>
      <c r="AX7" s="174">
        <v>583</v>
      </c>
      <c r="AY7" s="174">
        <v>496</v>
      </c>
      <c r="AZ7" s="187"/>
      <c r="BA7" s="187">
        <v>560</v>
      </c>
      <c r="BB7" s="174">
        <v>549</v>
      </c>
      <c r="BC7" s="174">
        <v>570</v>
      </c>
      <c r="BD7" s="174">
        <v>522</v>
      </c>
      <c r="BE7" s="187"/>
      <c r="BF7" s="187">
        <v>442</v>
      </c>
      <c r="BG7" s="174">
        <v>506</v>
      </c>
      <c r="BH7" s="174">
        <v>458</v>
      </c>
      <c r="BI7" s="174">
        <v>523</v>
      </c>
      <c r="BJ7" s="187"/>
      <c r="BK7" s="187">
        <v>483</v>
      </c>
      <c r="BL7" s="174">
        <v>514</v>
      </c>
      <c r="BM7" s="174">
        <v>525</v>
      </c>
      <c r="BN7" s="174">
        <v>517</v>
      </c>
      <c r="BO7" s="187"/>
      <c r="BP7" s="187">
        <v>405</v>
      </c>
      <c r="BQ7" s="174">
        <v>436</v>
      </c>
      <c r="BR7" s="174">
        <v>547</v>
      </c>
      <c r="BS7" s="174">
        <v>504</v>
      </c>
      <c r="BT7" s="187"/>
      <c r="BU7" s="187">
        <v>406</v>
      </c>
      <c r="BV7" s="174">
        <v>470</v>
      </c>
      <c r="BW7" s="174">
        <v>471</v>
      </c>
      <c r="BX7" s="174">
        <v>464</v>
      </c>
      <c r="BY7" s="187"/>
      <c r="BZ7" s="187">
        <v>468</v>
      </c>
      <c r="CA7" s="257">
        <v>486</v>
      </c>
      <c r="CB7" s="257">
        <v>520</v>
      </c>
      <c r="CC7" s="174">
        <v>497</v>
      </c>
      <c r="CD7" s="187"/>
      <c r="CE7" s="187">
        <v>234</v>
      </c>
      <c r="CF7" s="174">
        <v>220</v>
      </c>
      <c r="CG7" s="174">
        <v>205</v>
      </c>
      <c r="CH7" s="174">
        <v>222</v>
      </c>
      <c r="CI7" s="187"/>
      <c r="CJ7" s="187">
        <v>272</v>
      </c>
      <c r="CK7" s="174">
        <v>394</v>
      </c>
      <c r="CL7" s="174">
        <v>455</v>
      </c>
      <c r="CM7" s="174">
        <v>456</v>
      </c>
      <c r="CN7" s="187"/>
      <c r="CO7" s="187">
        <v>427</v>
      </c>
      <c r="CP7" s="174">
        <v>332</v>
      </c>
      <c r="CQ7" s="174">
        <v>463</v>
      </c>
      <c r="CR7" s="174">
        <v>431</v>
      </c>
      <c r="CS7" s="187"/>
      <c r="CT7" s="187">
        <v>314</v>
      </c>
      <c r="CU7" s="174">
        <v>385</v>
      </c>
      <c r="CV7" s="174">
        <v>469</v>
      </c>
      <c r="CW7" s="174">
        <v>411</v>
      </c>
      <c r="CX7" s="187"/>
      <c r="CY7" s="187">
        <v>437</v>
      </c>
      <c r="CZ7" s="174">
        <v>422</v>
      </c>
      <c r="DA7" s="174">
        <v>353</v>
      </c>
      <c r="DB7" s="174">
        <v>355</v>
      </c>
      <c r="DC7" s="187"/>
      <c r="DD7" s="187">
        <v>271</v>
      </c>
      <c r="DE7" s="174">
        <v>366</v>
      </c>
      <c r="DF7" s="174">
        <v>350</v>
      </c>
      <c r="DG7" s="174">
        <v>340</v>
      </c>
      <c r="DH7" s="187"/>
      <c r="DI7" s="187">
        <v>234</v>
      </c>
      <c r="DJ7" s="174">
        <v>265</v>
      </c>
      <c r="DK7" s="174">
        <v>319</v>
      </c>
      <c r="DL7" s="174">
        <v>341</v>
      </c>
      <c r="DM7" s="187"/>
      <c r="DN7" s="187">
        <v>207</v>
      </c>
      <c r="DO7" s="174">
        <v>339</v>
      </c>
      <c r="DP7" s="174">
        <v>269</v>
      </c>
      <c r="DQ7" s="174">
        <v>299</v>
      </c>
      <c r="DR7" s="187"/>
      <c r="DS7" s="187">
        <v>187</v>
      </c>
      <c r="DT7" s="174">
        <v>242</v>
      </c>
      <c r="DU7" s="174">
        <v>274</v>
      </c>
      <c r="DV7" s="174">
        <v>236</v>
      </c>
      <c r="DW7" s="187"/>
      <c r="DX7" s="187">
        <v>403</v>
      </c>
      <c r="DY7" s="174">
        <v>288</v>
      </c>
      <c r="DZ7" s="174">
        <v>273</v>
      </c>
      <c r="EA7" s="174">
        <v>216</v>
      </c>
      <c r="EB7" s="174"/>
      <c r="EC7" s="187">
        <v>216</v>
      </c>
      <c r="ED7" s="174">
        <v>175</v>
      </c>
      <c r="EE7" s="174">
        <v>134</v>
      </c>
      <c r="EF7" s="174">
        <v>152</v>
      </c>
    </row>
    <row r="8" spans="1:136">
      <c r="A8" s="24" t="s">
        <v>98</v>
      </c>
      <c r="B8" s="477"/>
      <c r="C8" s="23">
        <v>0.65</v>
      </c>
      <c r="D8" s="69">
        <v>0.61</v>
      </c>
      <c r="E8" s="69">
        <v>0.56899999999999995</v>
      </c>
      <c r="F8" s="69">
        <f>F7/F4</f>
        <v>0.59623015873015872</v>
      </c>
      <c r="H8" s="23">
        <v>0.51</v>
      </c>
      <c r="I8" s="69">
        <v>0.45</v>
      </c>
      <c r="J8" s="69">
        <v>0.40200000000000002</v>
      </c>
      <c r="K8" s="69">
        <f>K7/K4</f>
        <v>0.42204568023833167</v>
      </c>
      <c r="M8" s="23">
        <v>0.59</v>
      </c>
      <c r="N8" s="69">
        <v>0.62</v>
      </c>
      <c r="O8" s="69">
        <v>0.624</v>
      </c>
      <c r="P8" s="69">
        <f>P7/P4</f>
        <v>0.58522167487684729</v>
      </c>
      <c r="Q8" s="23"/>
      <c r="R8" s="23">
        <v>0.61</v>
      </c>
      <c r="S8" s="69">
        <v>0.61</v>
      </c>
      <c r="T8" s="69">
        <v>0.59</v>
      </c>
      <c r="U8" s="69">
        <f>U7/U4</f>
        <v>0.62624254473161034</v>
      </c>
      <c r="V8" s="23"/>
      <c r="W8" s="23">
        <v>0.56000000000000005</v>
      </c>
      <c r="X8" s="69">
        <v>0.5</v>
      </c>
      <c r="Y8" s="69">
        <v>0.52300000000000002</v>
      </c>
      <c r="Z8" s="69">
        <f>Z7/Z4</f>
        <v>0.53419226957383548</v>
      </c>
      <c r="AA8" s="23"/>
      <c r="AB8" s="23">
        <v>0.54</v>
      </c>
      <c r="AC8" s="69">
        <v>0.55000000000000004</v>
      </c>
      <c r="AD8" s="69">
        <v>0.59599999999999997</v>
      </c>
      <c r="AE8" s="69">
        <f>AE7/AE4</f>
        <v>0.49601593625498008</v>
      </c>
      <c r="AF8" s="23"/>
      <c r="AG8" s="23">
        <v>0.53</v>
      </c>
      <c r="AH8" s="69">
        <v>0.52</v>
      </c>
      <c r="AI8" s="69">
        <v>0.48899999999999999</v>
      </c>
      <c r="AJ8" s="69">
        <f>AJ7/AJ4</f>
        <v>0.50296442687747034</v>
      </c>
      <c r="AK8" s="23"/>
      <c r="AL8" s="23">
        <v>0.55000000000000004</v>
      </c>
      <c r="AM8" s="69">
        <v>0.49</v>
      </c>
      <c r="AN8" s="69">
        <v>0.58799999999999997</v>
      </c>
      <c r="AO8" s="69">
        <f>AO7/AO4</f>
        <v>0.5627490039840638</v>
      </c>
      <c r="AP8" s="23"/>
      <c r="AQ8" s="23">
        <v>0.39</v>
      </c>
      <c r="AR8" s="69">
        <v>0.4</v>
      </c>
      <c r="AS8" s="69">
        <v>0.48299999999999998</v>
      </c>
      <c r="AT8" s="69">
        <f>AT7/AT4</f>
        <v>0.47265625</v>
      </c>
      <c r="AU8" s="23"/>
      <c r="AV8" s="23">
        <v>0.56000000000000005</v>
      </c>
      <c r="AW8" s="69">
        <v>0.48</v>
      </c>
      <c r="AX8" s="69">
        <v>0.58199999999999996</v>
      </c>
      <c r="AY8" s="69">
        <f>AY7/AY4</f>
        <v>0.49206349206349204</v>
      </c>
      <c r="AZ8" s="23"/>
      <c r="BA8" s="23">
        <v>0.56000000000000005</v>
      </c>
      <c r="BB8" s="69">
        <v>0.54</v>
      </c>
      <c r="BC8" s="69">
        <v>0.56699999999999995</v>
      </c>
      <c r="BD8" s="69">
        <f>BD7/BD4</f>
        <v>0.51377952755905509</v>
      </c>
      <c r="BE8" s="23"/>
      <c r="BF8" s="23">
        <v>0.44</v>
      </c>
      <c r="BG8" s="69">
        <v>0.5</v>
      </c>
      <c r="BH8" s="69">
        <v>0.45100000000000001</v>
      </c>
      <c r="BI8" s="69">
        <f>BI7/BI4</f>
        <v>0.51679841897233203</v>
      </c>
      <c r="BJ8" s="23"/>
      <c r="BK8" s="23">
        <v>0.49</v>
      </c>
      <c r="BL8" s="69">
        <v>0.51</v>
      </c>
      <c r="BM8" s="69">
        <v>0.51800000000000002</v>
      </c>
      <c r="BN8" s="69">
        <f>BN7/BN4</f>
        <v>0.51442786069651736</v>
      </c>
      <c r="BO8" s="23"/>
      <c r="BP8" s="23">
        <v>0.4</v>
      </c>
      <c r="BQ8" s="69">
        <v>0.43</v>
      </c>
      <c r="BR8" s="69">
        <v>0.53600000000000003</v>
      </c>
      <c r="BS8" s="69">
        <f>BS7/BS4</f>
        <v>0.50299401197604787</v>
      </c>
      <c r="BT8" s="23"/>
      <c r="BU8" s="23">
        <v>0.41</v>
      </c>
      <c r="BV8" s="69">
        <v>0.47</v>
      </c>
      <c r="BW8" s="69">
        <v>0.46500000000000002</v>
      </c>
      <c r="BX8" s="69">
        <f>BX7/BX4</f>
        <v>0.4626121635094716</v>
      </c>
      <c r="BY8" s="23"/>
      <c r="BZ8" s="23">
        <v>0.47</v>
      </c>
      <c r="CA8" s="256">
        <v>0.49</v>
      </c>
      <c r="CB8" s="256">
        <v>0.51700000000000002</v>
      </c>
      <c r="CC8" s="69">
        <f>CC7/CC4</f>
        <v>0.4950199203187251</v>
      </c>
      <c r="CD8" s="23"/>
      <c r="CE8" s="23">
        <v>0.46</v>
      </c>
      <c r="CF8" s="69">
        <v>0.44</v>
      </c>
      <c r="CG8" s="69">
        <v>0.40600000000000003</v>
      </c>
      <c r="CH8" s="69">
        <f>CH7/CH4</f>
        <v>0.44047619047619047</v>
      </c>
      <c r="CI8" s="23"/>
      <c r="CJ8" s="23">
        <v>0.27</v>
      </c>
      <c r="CK8" s="69">
        <v>0.39</v>
      </c>
      <c r="CL8" s="69">
        <v>0.436</v>
      </c>
      <c r="CM8" s="69">
        <f>CM7/CM4</f>
        <v>0.45193260654112982</v>
      </c>
      <c r="CN8" s="23"/>
      <c r="CO8" s="23">
        <v>0.43</v>
      </c>
      <c r="CP8" s="69">
        <v>0.33</v>
      </c>
      <c r="CQ8" s="69">
        <v>0.45300000000000001</v>
      </c>
      <c r="CR8" s="69">
        <f>CR7/CR4</f>
        <v>0.42463054187192117</v>
      </c>
      <c r="CS8" s="23"/>
      <c r="CT8" s="23">
        <v>0.31</v>
      </c>
      <c r="CU8" s="69">
        <v>0.39</v>
      </c>
      <c r="CV8" s="69">
        <v>0.46200000000000002</v>
      </c>
      <c r="CW8" s="69">
        <f>CW7/CW4</f>
        <v>0.40532544378698226</v>
      </c>
      <c r="CX8" s="23"/>
      <c r="CY8" s="23">
        <v>0.44</v>
      </c>
      <c r="CZ8" s="69">
        <v>0.42</v>
      </c>
      <c r="DA8" s="69">
        <v>0.35299999999999998</v>
      </c>
      <c r="DB8" s="69">
        <f>DB7/DB4</f>
        <v>0.35358565737051795</v>
      </c>
      <c r="DC8" s="23"/>
      <c r="DD8" s="23">
        <v>0.27</v>
      </c>
      <c r="DE8" s="69">
        <v>0.36</v>
      </c>
      <c r="DF8" s="69">
        <v>0.34699999999999998</v>
      </c>
      <c r="DG8" s="69">
        <f>DG7/DG4</f>
        <v>0.33932135728542911</v>
      </c>
      <c r="DH8" s="23"/>
      <c r="DI8" s="23">
        <v>0.23</v>
      </c>
      <c r="DJ8" s="69">
        <v>0.26</v>
      </c>
      <c r="DK8" s="69">
        <v>0.318</v>
      </c>
      <c r="DL8" s="69">
        <f>DL7/DL4</f>
        <v>0.33795837462834488</v>
      </c>
      <c r="DM8" s="23"/>
      <c r="DN8" s="23">
        <v>0.21</v>
      </c>
      <c r="DO8" s="69">
        <v>0.34</v>
      </c>
      <c r="DP8" s="69">
        <v>0.29199999999999998</v>
      </c>
      <c r="DQ8" s="69">
        <f>DQ7/DQ4</f>
        <v>0.27996254681647942</v>
      </c>
      <c r="DR8" s="23"/>
      <c r="DS8" s="23">
        <v>0.19</v>
      </c>
      <c r="DT8" s="69">
        <v>0.24</v>
      </c>
      <c r="DU8" s="69">
        <v>0.26900000000000002</v>
      </c>
      <c r="DV8" s="69">
        <f>DV7/DV4</f>
        <v>0.23599999999999999</v>
      </c>
      <c r="DW8" s="23"/>
      <c r="DX8" s="23">
        <v>0.4</v>
      </c>
      <c r="DY8" s="69">
        <v>0.28999999999999998</v>
      </c>
      <c r="DZ8" s="69">
        <v>0.27100000000000002</v>
      </c>
      <c r="EA8" s="69">
        <f>EA7/EA4</f>
        <v>0.2134387351778656</v>
      </c>
      <c r="EB8" s="69"/>
      <c r="EC8" s="23">
        <v>0.21</v>
      </c>
      <c r="ED8" s="69">
        <v>0.17</v>
      </c>
      <c r="EE8" s="69">
        <v>0.13100000000000001</v>
      </c>
      <c r="EF8" s="69">
        <f>EF7/EF4</f>
        <v>0.15109343936381708</v>
      </c>
    </row>
    <row r="9" spans="1:136">
      <c r="A9" s="24" t="s">
        <v>65</v>
      </c>
      <c r="B9" s="476" t="s">
        <v>102</v>
      </c>
      <c r="C9" s="187">
        <v>98</v>
      </c>
      <c r="D9" s="174">
        <v>74</v>
      </c>
      <c r="E9" s="174">
        <v>113</v>
      </c>
      <c r="F9" s="174">
        <v>66</v>
      </c>
      <c r="H9" s="187">
        <v>57</v>
      </c>
      <c r="I9" s="174">
        <v>59</v>
      </c>
      <c r="J9" s="174">
        <v>83</v>
      </c>
      <c r="K9" s="174">
        <v>63</v>
      </c>
      <c r="M9" s="187">
        <v>133</v>
      </c>
      <c r="N9" s="174">
        <v>67</v>
      </c>
      <c r="O9" s="174">
        <v>74</v>
      </c>
      <c r="P9" s="174">
        <v>76</v>
      </c>
      <c r="Q9" s="187"/>
      <c r="R9" s="187">
        <v>29</v>
      </c>
      <c r="S9" s="174">
        <v>32</v>
      </c>
      <c r="T9" s="174">
        <v>29</v>
      </c>
      <c r="U9" s="174">
        <v>29</v>
      </c>
      <c r="V9" s="187"/>
      <c r="W9" s="187">
        <v>88</v>
      </c>
      <c r="X9" s="174">
        <v>67</v>
      </c>
      <c r="Y9" s="174">
        <v>81</v>
      </c>
      <c r="Z9" s="174">
        <v>104</v>
      </c>
      <c r="AA9" s="187"/>
      <c r="AB9" s="187">
        <v>134</v>
      </c>
      <c r="AC9" s="174">
        <v>114</v>
      </c>
      <c r="AD9" s="174">
        <v>107</v>
      </c>
      <c r="AE9" s="174">
        <v>79</v>
      </c>
      <c r="AF9" s="187"/>
      <c r="AG9" s="187">
        <v>104</v>
      </c>
      <c r="AH9" s="174">
        <v>80</v>
      </c>
      <c r="AI9" s="174">
        <v>129</v>
      </c>
      <c r="AJ9" s="174">
        <v>128</v>
      </c>
      <c r="AK9" s="187"/>
      <c r="AL9" s="187">
        <v>131</v>
      </c>
      <c r="AM9" s="174">
        <v>121</v>
      </c>
      <c r="AN9" s="174">
        <v>152</v>
      </c>
      <c r="AO9" s="174">
        <v>143</v>
      </c>
      <c r="AP9" s="187"/>
      <c r="AQ9" s="187">
        <v>116</v>
      </c>
      <c r="AR9" s="174">
        <v>103</v>
      </c>
      <c r="AS9" s="174">
        <v>90</v>
      </c>
      <c r="AT9" s="174">
        <v>103</v>
      </c>
      <c r="AU9" s="187"/>
      <c r="AV9" s="187">
        <v>124</v>
      </c>
      <c r="AW9" s="174">
        <v>122</v>
      </c>
      <c r="AX9" s="174">
        <v>80</v>
      </c>
      <c r="AY9" s="174">
        <v>143</v>
      </c>
      <c r="AZ9" s="187"/>
      <c r="BA9" s="187">
        <v>187</v>
      </c>
      <c r="BB9" s="174">
        <v>189</v>
      </c>
      <c r="BC9" s="174">
        <v>185</v>
      </c>
      <c r="BD9" s="174">
        <v>234</v>
      </c>
      <c r="BE9" s="187"/>
      <c r="BF9" s="187">
        <v>319</v>
      </c>
      <c r="BG9" s="174">
        <v>251</v>
      </c>
      <c r="BH9" s="174">
        <v>277</v>
      </c>
      <c r="BI9" s="174">
        <v>263</v>
      </c>
      <c r="BJ9" s="187"/>
      <c r="BK9" s="187">
        <v>292</v>
      </c>
      <c r="BL9" s="174">
        <v>216</v>
      </c>
      <c r="BM9" s="174">
        <v>215</v>
      </c>
      <c r="BN9" s="174">
        <v>206</v>
      </c>
      <c r="BO9" s="187"/>
      <c r="BP9" s="187">
        <v>385</v>
      </c>
      <c r="BQ9" s="174">
        <v>312</v>
      </c>
      <c r="BR9" s="174">
        <v>304</v>
      </c>
      <c r="BS9" s="174">
        <v>284</v>
      </c>
      <c r="BT9" s="187"/>
      <c r="BU9" s="187">
        <v>259</v>
      </c>
      <c r="BV9" s="174">
        <v>236</v>
      </c>
      <c r="BW9" s="174">
        <v>235</v>
      </c>
      <c r="BX9" s="174">
        <v>275</v>
      </c>
      <c r="BY9" s="187"/>
      <c r="BZ9" s="187">
        <v>283</v>
      </c>
      <c r="CA9" s="257">
        <v>262</v>
      </c>
      <c r="CB9" s="257">
        <v>248</v>
      </c>
      <c r="CC9" s="174">
        <v>215</v>
      </c>
      <c r="CD9" s="187"/>
      <c r="CE9" s="187">
        <v>96</v>
      </c>
      <c r="CF9" s="174">
        <v>98</v>
      </c>
      <c r="CG9" s="174">
        <v>108</v>
      </c>
      <c r="CH9" s="174">
        <v>126</v>
      </c>
      <c r="CI9" s="187"/>
      <c r="CJ9" s="187">
        <v>323</v>
      </c>
      <c r="CK9" s="174">
        <v>308</v>
      </c>
      <c r="CL9" s="174">
        <v>265</v>
      </c>
      <c r="CM9" s="174">
        <v>277</v>
      </c>
      <c r="CN9" s="187"/>
      <c r="CO9" s="187">
        <v>233</v>
      </c>
      <c r="CP9" s="174">
        <v>279</v>
      </c>
      <c r="CQ9" s="174">
        <v>248</v>
      </c>
      <c r="CR9" s="174">
        <v>245</v>
      </c>
      <c r="CS9" s="187"/>
      <c r="CT9" s="187">
        <v>310</v>
      </c>
      <c r="CU9" s="174">
        <v>341</v>
      </c>
      <c r="CV9" s="174">
        <v>339</v>
      </c>
      <c r="CW9" s="174">
        <v>370</v>
      </c>
      <c r="CX9" s="187"/>
      <c r="CY9" s="187">
        <v>221</v>
      </c>
      <c r="CZ9" s="174">
        <v>241</v>
      </c>
      <c r="DA9" s="174">
        <v>241</v>
      </c>
      <c r="DB9" s="174">
        <v>239</v>
      </c>
      <c r="DC9" s="187"/>
      <c r="DD9" s="187">
        <v>386</v>
      </c>
      <c r="DE9" s="174">
        <v>339</v>
      </c>
      <c r="DF9" s="174">
        <v>324</v>
      </c>
      <c r="DG9" s="174">
        <v>352</v>
      </c>
      <c r="DH9" s="187"/>
      <c r="DI9" s="187">
        <v>365</v>
      </c>
      <c r="DJ9" s="174">
        <v>365</v>
      </c>
      <c r="DK9" s="174">
        <v>375</v>
      </c>
      <c r="DL9" s="174">
        <v>346</v>
      </c>
      <c r="DM9" s="187"/>
      <c r="DN9" s="187">
        <v>352</v>
      </c>
      <c r="DO9" s="174">
        <v>313</v>
      </c>
      <c r="DP9" s="174">
        <v>306</v>
      </c>
      <c r="DQ9" s="174">
        <v>320</v>
      </c>
      <c r="DR9" s="187"/>
      <c r="DS9" s="187">
        <v>358</v>
      </c>
      <c r="DT9" s="174">
        <v>386</v>
      </c>
      <c r="DU9" s="174">
        <v>417</v>
      </c>
      <c r="DV9" s="174">
        <v>457</v>
      </c>
      <c r="DW9" s="187"/>
      <c r="DX9" s="187">
        <v>317</v>
      </c>
      <c r="DY9" s="174">
        <v>306</v>
      </c>
      <c r="DZ9" s="174">
        <v>333</v>
      </c>
      <c r="EA9" s="174">
        <v>346</v>
      </c>
      <c r="EB9" s="174"/>
      <c r="EC9" s="187">
        <v>379</v>
      </c>
      <c r="ED9" s="174">
        <v>369</v>
      </c>
      <c r="EE9" s="174">
        <v>361</v>
      </c>
      <c r="EF9" s="174">
        <v>386</v>
      </c>
    </row>
    <row r="10" spans="1:136">
      <c r="A10" s="24" t="s">
        <v>98</v>
      </c>
      <c r="B10" s="477"/>
      <c r="C10" s="23">
        <v>0.1</v>
      </c>
      <c r="D10" s="69">
        <v>7.0000000000000007E-2</v>
      </c>
      <c r="E10" s="69">
        <v>0.11</v>
      </c>
      <c r="F10" s="69">
        <f>F9/F4</f>
        <v>6.5476190476190479E-2</v>
      </c>
      <c r="H10" s="23">
        <v>0.06</v>
      </c>
      <c r="I10" s="69">
        <v>0.06</v>
      </c>
      <c r="J10" s="69">
        <v>8.2000000000000003E-2</v>
      </c>
      <c r="K10" s="69">
        <f>K9/K4</f>
        <v>6.256206554121152E-2</v>
      </c>
      <c r="M10" s="23">
        <v>0.13</v>
      </c>
      <c r="N10" s="69">
        <v>7.0000000000000007E-2</v>
      </c>
      <c r="O10" s="69">
        <v>7.2999999999999995E-2</v>
      </c>
      <c r="P10" s="69">
        <f>P9/P4</f>
        <v>7.4876847290640397E-2</v>
      </c>
      <c r="Q10" s="23"/>
      <c r="R10" s="23">
        <v>0.06</v>
      </c>
      <c r="S10" s="69">
        <v>7.0000000000000007E-2</v>
      </c>
      <c r="T10" s="69">
        <v>5.8000000000000003E-2</v>
      </c>
      <c r="U10" s="69">
        <f>U9/U4</f>
        <v>5.7654075546719682E-2</v>
      </c>
      <c r="V10" s="23"/>
      <c r="W10" s="23">
        <v>0.09</v>
      </c>
      <c r="X10" s="69">
        <v>7.0000000000000007E-2</v>
      </c>
      <c r="Y10" s="69">
        <v>8.1000000000000003E-2</v>
      </c>
      <c r="Z10" s="69">
        <f>Z9/Z4</f>
        <v>0.10307234886025768</v>
      </c>
      <c r="AA10" s="23"/>
      <c r="AB10" s="23">
        <v>0.13</v>
      </c>
      <c r="AC10" s="69">
        <v>0.11</v>
      </c>
      <c r="AD10" s="69">
        <v>0.106</v>
      </c>
      <c r="AE10" s="69">
        <f>AE9/AE4</f>
        <v>7.8685258964143426E-2</v>
      </c>
      <c r="AF10" s="23"/>
      <c r="AG10" s="23">
        <v>0.1</v>
      </c>
      <c r="AH10" s="69">
        <v>0.08</v>
      </c>
      <c r="AI10" s="69">
        <v>0.129</v>
      </c>
      <c r="AJ10" s="69">
        <f>AJ9/AJ4</f>
        <v>0.12648221343873517</v>
      </c>
      <c r="AK10" s="23"/>
      <c r="AL10" s="23">
        <v>0.13</v>
      </c>
      <c r="AM10" s="69">
        <v>0.12</v>
      </c>
      <c r="AN10" s="69">
        <v>0.15</v>
      </c>
      <c r="AO10" s="69">
        <f>AO9/AO4</f>
        <v>0.14243027888446216</v>
      </c>
      <c r="AP10" s="23"/>
      <c r="AQ10" s="23">
        <v>0.22</v>
      </c>
      <c r="AR10" s="69">
        <v>0.2</v>
      </c>
      <c r="AS10" s="69">
        <v>0.17599999999999999</v>
      </c>
      <c r="AT10" s="69">
        <f>AT9/AT4</f>
        <v>0.201171875</v>
      </c>
      <c r="AU10" s="23"/>
      <c r="AV10" s="23">
        <v>0.12</v>
      </c>
      <c r="AW10" s="69">
        <v>0.12</v>
      </c>
      <c r="AX10" s="69">
        <v>0.08</v>
      </c>
      <c r="AY10" s="69">
        <f>AY9/AY4</f>
        <v>0.14186507936507936</v>
      </c>
      <c r="AZ10" s="23"/>
      <c r="BA10" s="23">
        <v>0.19</v>
      </c>
      <c r="BB10" s="69">
        <v>0.19</v>
      </c>
      <c r="BC10" s="69">
        <v>0.184</v>
      </c>
      <c r="BD10" s="69">
        <f>BD9/BD4</f>
        <v>0.23031496062992127</v>
      </c>
      <c r="BE10" s="23"/>
      <c r="BF10" s="23">
        <v>0.32</v>
      </c>
      <c r="BG10" s="69">
        <v>0.25</v>
      </c>
      <c r="BH10" s="69">
        <v>0.27300000000000002</v>
      </c>
      <c r="BI10" s="69">
        <f>BI9/BI4</f>
        <v>0.25988142292490118</v>
      </c>
      <c r="BJ10" s="23"/>
      <c r="BK10" s="23">
        <v>0.28999999999999998</v>
      </c>
      <c r="BL10" s="69">
        <v>0.22</v>
      </c>
      <c r="BM10" s="69">
        <v>0.21199999999999999</v>
      </c>
      <c r="BN10" s="69">
        <f>BN9/BN4</f>
        <v>0.20497512437810944</v>
      </c>
      <c r="BO10" s="23"/>
      <c r="BP10" s="23">
        <v>0.38</v>
      </c>
      <c r="BQ10" s="69">
        <v>0.31</v>
      </c>
      <c r="BR10" s="69">
        <v>0.29799999999999999</v>
      </c>
      <c r="BS10" s="69">
        <f>BS9/BS4</f>
        <v>0.28343313373253493</v>
      </c>
      <c r="BT10" s="23"/>
      <c r="BU10" s="23">
        <v>0.26</v>
      </c>
      <c r="BV10" s="69">
        <v>0.24</v>
      </c>
      <c r="BW10" s="69">
        <v>0.23200000000000001</v>
      </c>
      <c r="BX10" s="69">
        <f>BX9/BX4</f>
        <v>0.2741774675972084</v>
      </c>
      <c r="BY10" s="23"/>
      <c r="BZ10" s="23">
        <v>0.28000000000000003</v>
      </c>
      <c r="CA10" s="256">
        <v>0.26</v>
      </c>
      <c r="CB10" s="256">
        <v>0.247</v>
      </c>
      <c r="CC10" s="69">
        <f>CC9/CC4</f>
        <v>0.21414342629482072</v>
      </c>
      <c r="CD10" s="23"/>
      <c r="CE10" s="23">
        <v>0.19</v>
      </c>
      <c r="CF10" s="69">
        <v>0.2</v>
      </c>
      <c r="CG10" s="69">
        <v>0.21299999999999999</v>
      </c>
      <c r="CH10" s="69">
        <f>CH9/CH4</f>
        <v>0.25</v>
      </c>
      <c r="CI10" s="23"/>
      <c r="CJ10" s="23">
        <v>0.32</v>
      </c>
      <c r="CK10" s="69">
        <v>0.31</v>
      </c>
      <c r="CL10" s="69">
        <v>0.254</v>
      </c>
      <c r="CM10" s="69">
        <f>CM9/CM4</f>
        <v>0.27452923686818631</v>
      </c>
      <c r="CN10" s="23"/>
      <c r="CO10" s="23">
        <v>0.23</v>
      </c>
      <c r="CP10" s="69">
        <v>0.28000000000000003</v>
      </c>
      <c r="CQ10" s="69">
        <v>0.24199999999999999</v>
      </c>
      <c r="CR10" s="69">
        <f>CR9/CR4</f>
        <v>0.2413793103448276</v>
      </c>
      <c r="CS10" s="23"/>
      <c r="CT10" s="23">
        <v>0.31</v>
      </c>
      <c r="CU10" s="69">
        <v>0.34</v>
      </c>
      <c r="CV10" s="69">
        <v>0.33400000000000002</v>
      </c>
      <c r="CW10" s="69">
        <f>CW9/CW4</f>
        <v>0.36489151873767256</v>
      </c>
      <c r="CX10" s="23"/>
      <c r="CY10" s="23">
        <v>0.22</v>
      </c>
      <c r="CZ10" s="69">
        <v>0.24</v>
      </c>
      <c r="DA10" s="69">
        <v>0.24099999999999999</v>
      </c>
      <c r="DB10" s="69">
        <f>DB9/DB4</f>
        <v>0.23804780876494025</v>
      </c>
      <c r="DC10" s="23"/>
      <c r="DD10" s="23">
        <v>0.38</v>
      </c>
      <c r="DE10" s="69">
        <v>0.34</v>
      </c>
      <c r="DF10" s="69">
        <v>0.32100000000000001</v>
      </c>
      <c r="DG10" s="69">
        <f>DG9/DG4</f>
        <v>0.35129740518962077</v>
      </c>
      <c r="DH10" s="23"/>
      <c r="DI10" s="23">
        <v>0.36</v>
      </c>
      <c r="DJ10" s="69">
        <v>0.37</v>
      </c>
      <c r="DK10" s="69">
        <v>0.375</v>
      </c>
      <c r="DL10" s="69">
        <f>DL9/DL4</f>
        <v>0.34291377601585726</v>
      </c>
      <c r="DM10" s="23"/>
      <c r="DN10" s="23">
        <v>0.35</v>
      </c>
      <c r="DO10" s="69">
        <v>0.31</v>
      </c>
      <c r="DP10" s="69">
        <v>0.33200000000000002</v>
      </c>
      <c r="DQ10" s="69">
        <f>DQ9/DQ4</f>
        <v>0.29962546816479402</v>
      </c>
      <c r="DR10" s="23"/>
      <c r="DS10" s="23">
        <v>0.36</v>
      </c>
      <c r="DT10" s="69">
        <v>0.38</v>
      </c>
      <c r="DU10" s="69">
        <v>0.40899999999999997</v>
      </c>
      <c r="DV10" s="69">
        <f>DV9/DV4</f>
        <v>0.45700000000000002</v>
      </c>
      <c r="DW10" s="23"/>
      <c r="DX10" s="23">
        <v>0.32</v>
      </c>
      <c r="DY10" s="69">
        <v>0.31</v>
      </c>
      <c r="DZ10" s="69">
        <v>0.33</v>
      </c>
      <c r="EA10" s="69">
        <f>EA9/EA4</f>
        <v>0.34189723320158105</v>
      </c>
      <c r="EB10" s="69"/>
      <c r="EC10" s="23">
        <v>0.38</v>
      </c>
      <c r="ED10" s="69">
        <v>0.37</v>
      </c>
      <c r="EE10" s="69">
        <v>0.35299999999999998</v>
      </c>
      <c r="EF10" s="69">
        <f>EF9/EF4</f>
        <v>0.38369781312127238</v>
      </c>
    </row>
    <row r="11" spans="1:136">
      <c r="A11" s="24" t="s">
        <v>65</v>
      </c>
      <c r="B11" s="476" t="s">
        <v>101</v>
      </c>
      <c r="C11" s="187">
        <v>17</v>
      </c>
      <c r="D11" s="174">
        <v>12</v>
      </c>
      <c r="E11" s="174">
        <v>24</v>
      </c>
      <c r="F11" s="174">
        <v>15</v>
      </c>
      <c r="H11" s="187">
        <v>16</v>
      </c>
      <c r="I11" s="174">
        <v>19</v>
      </c>
      <c r="J11" s="174">
        <v>25</v>
      </c>
      <c r="K11" s="174">
        <v>22</v>
      </c>
      <c r="M11" s="187">
        <v>32</v>
      </c>
      <c r="N11" s="174">
        <v>19</v>
      </c>
      <c r="O11" s="174">
        <v>21</v>
      </c>
      <c r="P11" s="174">
        <v>29</v>
      </c>
      <c r="Q11" s="187"/>
      <c r="R11" s="187">
        <v>13</v>
      </c>
      <c r="S11" s="174">
        <v>11</v>
      </c>
      <c r="T11" s="174">
        <v>11</v>
      </c>
      <c r="U11" s="174">
        <v>14</v>
      </c>
      <c r="V11" s="187"/>
      <c r="W11" s="187">
        <v>32</v>
      </c>
      <c r="X11" s="174">
        <v>27</v>
      </c>
      <c r="Y11" s="174">
        <v>34</v>
      </c>
      <c r="Z11" s="174">
        <v>42</v>
      </c>
      <c r="AA11" s="187"/>
      <c r="AB11" s="187">
        <v>38</v>
      </c>
      <c r="AC11" s="174">
        <v>38</v>
      </c>
      <c r="AD11" s="174">
        <v>38</v>
      </c>
      <c r="AE11" s="174">
        <v>36</v>
      </c>
      <c r="AF11" s="187"/>
      <c r="AG11" s="187">
        <v>35</v>
      </c>
      <c r="AH11" s="174">
        <v>36</v>
      </c>
      <c r="AI11" s="174">
        <v>40</v>
      </c>
      <c r="AJ11" s="174">
        <v>38</v>
      </c>
      <c r="AK11" s="187"/>
      <c r="AL11" s="187">
        <v>73</v>
      </c>
      <c r="AM11" s="174">
        <v>87</v>
      </c>
      <c r="AN11" s="174">
        <v>35</v>
      </c>
      <c r="AO11" s="174">
        <v>35</v>
      </c>
      <c r="AP11" s="187"/>
      <c r="AQ11" s="187">
        <v>48</v>
      </c>
      <c r="AR11" s="174">
        <v>55</v>
      </c>
      <c r="AS11" s="174">
        <v>46</v>
      </c>
      <c r="AT11" s="174">
        <v>45</v>
      </c>
      <c r="AU11" s="187"/>
      <c r="AV11" s="187">
        <v>21</v>
      </c>
      <c r="AW11" s="174">
        <v>17</v>
      </c>
      <c r="AX11" s="174">
        <v>20</v>
      </c>
      <c r="AY11" s="174">
        <v>34</v>
      </c>
      <c r="AZ11" s="187"/>
      <c r="BA11" s="187">
        <v>70</v>
      </c>
      <c r="BB11" s="174">
        <v>67</v>
      </c>
      <c r="BC11" s="174">
        <v>61</v>
      </c>
      <c r="BD11" s="174">
        <v>81</v>
      </c>
      <c r="BE11" s="187"/>
      <c r="BF11" s="187">
        <v>91</v>
      </c>
      <c r="BG11" s="174">
        <v>74</v>
      </c>
      <c r="BH11" s="174">
        <v>86</v>
      </c>
      <c r="BI11" s="174">
        <v>85</v>
      </c>
      <c r="BJ11" s="187"/>
      <c r="BK11" s="187">
        <v>101</v>
      </c>
      <c r="BL11" s="174">
        <v>89</v>
      </c>
      <c r="BM11" s="174">
        <v>79</v>
      </c>
      <c r="BN11" s="174">
        <v>87</v>
      </c>
      <c r="BO11" s="187"/>
      <c r="BP11" s="187">
        <v>77</v>
      </c>
      <c r="BQ11" s="174">
        <v>78</v>
      </c>
      <c r="BR11" s="174">
        <v>57</v>
      </c>
      <c r="BS11" s="174">
        <v>82</v>
      </c>
      <c r="BT11" s="187"/>
      <c r="BU11" s="187">
        <v>164</v>
      </c>
      <c r="BV11" s="174">
        <v>114</v>
      </c>
      <c r="BW11" s="174">
        <v>137</v>
      </c>
      <c r="BX11" s="174">
        <v>160</v>
      </c>
      <c r="BY11" s="187"/>
      <c r="BZ11" s="187">
        <v>103</v>
      </c>
      <c r="CA11" s="257">
        <v>69</v>
      </c>
      <c r="CB11" s="257">
        <v>76</v>
      </c>
      <c r="CC11" s="174">
        <v>70</v>
      </c>
      <c r="CD11" s="187"/>
      <c r="CE11" s="187">
        <v>63</v>
      </c>
      <c r="CF11" s="174">
        <v>47</v>
      </c>
      <c r="CG11" s="174">
        <v>79</v>
      </c>
      <c r="CH11" s="174">
        <v>65</v>
      </c>
      <c r="CI11" s="187"/>
      <c r="CJ11" s="187">
        <v>324</v>
      </c>
      <c r="CK11" s="174">
        <v>155</v>
      </c>
      <c r="CL11" s="174">
        <v>179</v>
      </c>
      <c r="CM11" s="174">
        <v>153</v>
      </c>
      <c r="CN11" s="187"/>
      <c r="CO11" s="187">
        <v>147</v>
      </c>
      <c r="CP11" s="174">
        <v>169</v>
      </c>
      <c r="CQ11" s="174">
        <v>140</v>
      </c>
      <c r="CR11" s="174">
        <v>147</v>
      </c>
      <c r="CS11" s="187"/>
      <c r="CT11" s="187">
        <v>129</v>
      </c>
      <c r="CU11" s="174">
        <v>150</v>
      </c>
      <c r="CV11" s="174">
        <v>95</v>
      </c>
      <c r="CW11" s="174">
        <v>68</v>
      </c>
      <c r="CX11" s="187"/>
      <c r="CY11" s="187">
        <v>111</v>
      </c>
      <c r="CZ11" s="174">
        <v>96</v>
      </c>
      <c r="DA11" s="174">
        <v>131</v>
      </c>
      <c r="DB11" s="174">
        <v>119</v>
      </c>
      <c r="DC11" s="187"/>
      <c r="DD11" s="187">
        <v>176</v>
      </c>
      <c r="DE11" s="174">
        <v>155</v>
      </c>
      <c r="DF11" s="174">
        <v>184</v>
      </c>
      <c r="DG11" s="174">
        <v>180</v>
      </c>
      <c r="DH11" s="187"/>
      <c r="DI11" s="187">
        <v>246</v>
      </c>
      <c r="DJ11" s="174">
        <v>173</v>
      </c>
      <c r="DK11" s="174">
        <v>163</v>
      </c>
      <c r="DL11" s="174">
        <v>159</v>
      </c>
      <c r="DM11" s="187"/>
      <c r="DN11" s="187">
        <v>355</v>
      </c>
      <c r="DO11" s="174">
        <v>173</v>
      </c>
      <c r="DP11" s="174">
        <v>213</v>
      </c>
      <c r="DQ11" s="174">
        <v>282</v>
      </c>
      <c r="DR11" s="187"/>
      <c r="DS11" s="187">
        <v>252</v>
      </c>
      <c r="DT11" s="174">
        <v>263</v>
      </c>
      <c r="DU11" s="174">
        <v>241</v>
      </c>
      <c r="DV11" s="174">
        <v>215</v>
      </c>
      <c r="DW11" s="187"/>
      <c r="DX11" s="187">
        <v>123</v>
      </c>
      <c r="DY11" s="174">
        <v>239</v>
      </c>
      <c r="DZ11" s="174">
        <v>260</v>
      </c>
      <c r="EA11" s="174">
        <v>301</v>
      </c>
      <c r="EB11" s="174"/>
      <c r="EC11" s="187">
        <v>278</v>
      </c>
      <c r="ED11" s="174">
        <v>311</v>
      </c>
      <c r="EE11" s="174">
        <v>440</v>
      </c>
      <c r="EF11" s="174">
        <v>365</v>
      </c>
    </row>
    <row r="12" spans="1:136">
      <c r="A12" s="24" t="s">
        <v>98</v>
      </c>
      <c r="B12" s="477"/>
      <c r="C12" s="23">
        <v>0.02</v>
      </c>
      <c r="D12" s="69">
        <v>0.01</v>
      </c>
      <c r="E12" s="69">
        <v>2.3E-2</v>
      </c>
      <c r="F12" s="69">
        <f>F11/F4</f>
        <v>1.488095238095238E-2</v>
      </c>
      <c r="H12" s="23">
        <v>0.01</v>
      </c>
      <c r="I12" s="69">
        <v>0.02</v>
      </c>
      <c r="J12" s="69">
        <v>2.5000000000000001E-2</v>
      </c>
      <c r="K12" s="69">
        <f>K11/K4</f>
        <v>2.1847070506454815E-2</v>
      </c>
      <c r="M12" s="23">
        <v>0.03</v>
      </c>
      <c r="N12" s="69">
        <v>0.02</v>
      </c>
      <c r="O12" s="69">
        <v>2.1000000000000001E-2</v>
      </c>
      <c r="P12" s="69">
        <f>P11/P4</f>
        <v>2.8571428571428571E-2</v>
      </c>
      <c r="Q12" s="23"/>
      <c r="R12" s="23">
        <v>0.02</v>
      </c>
      <c r="S12" s="69">
        <v>0.02</v>
      </c>
      <c r="T12" s="69">
        <v>2.1999999999999999E-2</v>
      </c>
      <c r="U12" s="69">
        <f>U11/U4</f>
        <v>2.7833001988071572E-2</v>
      </c>
      <c r="V12" s="23"/>
      <c r="W12" s="23">
        <v>0.03</v>
      </c>
      <c r="X12" s="69">
        <v>0.03</v>
      </c>
      <c r="Y12" s="69">
        <v>3.4000000000000002E-2</v>
      </c>
      <c r="Z12" s="69">
        <f>Z11/Z4</f>
        <v>4.1625371655104063E-2</v>
      </c>
      <c r="AA12" s="23"/>
      <c r="AB12" s="23">
        <v>0.04</v>
      </c>
      <c r="AC12" s="69">
        <v>0.04</v>
      </c>
      <c r="AD12" s="69">
        <v>3.7999999999999999E-2</v>
      </c>
      <c r="AE12" s="69">
        <f>AE11/AE4</f>
        <v>3.5856573705179286E-2</v>
      </c>
      <c r="AF12" s="23"/>
      <c r="AG12" s="23">
        <v>0.04</v>
      </c>
      <c r="AH12" s="69">
        <v>0.04</v>
      </c>
      <c r="AI12" s="69">
        <v>0.04</v>
      </c>
      <c r="AJ12" s="69">
        <f>AJ11/AJ4</f>
        <v>3.7549407114624504E-2</v>
      </c>
      <c r="AK12" s="23"/>
      <c r="AL12" s="23">
        <v>7.0000000000000007E-2</v>
      </c>
      <c r="AM12" s="69">
        <v>0.09</v>
      </c>
      <c r="AN12" s="69">
        <v>3.4000000000000002E-2</v>
      </c>
      <c r="AO12" s="69">
        <f>AO11/AO4</f>
        <v>3.48605577689243E-2</v>
      </c>
      <c r="AP12" s="23"/>
      <c r="AQ12" s="23">
        <v>0.09</v>
      </c>
      <c r="AR12" s="69">
        <v>0.11</v>
      </c>
      <c r="AS12" s="69">
        <v>9.0999999999999998E-2</v>
      </c>
      <c r="AT12" s="69">
        <f>AT11/AT4</f>
        <v>8.7890625E-2</v>
      </c>
      <c r="AU12" s="23"/>
      <c r="AV12" s="23">
        <v>0.02</v>
      </c>
      <c r="AW12" s="69">
        <v>0.02</v>
      </c>
      <c r="AX12" s="69">
        <v>0.02</v>
      </c>
      <c r="AY12" s="69">
        <f>AY11/AY4</f>
        <v>3.3730158730158728E-2</v>
      </c>
      <c r="AZ12" s="23"/>
      <c r="BA12" s="23">
        <v>7.0000000000000007E-2</v>
      </c>
      <c r="BB12" s="69">
        <v>7.0000000000000007E-2</v>
      </c>
      <c r="BC12" s="69">
        <v>6.0999999999999999E-2</v>
      </c>
      <c r="BD12" s="69">
        <f>BD11/BD4</f>
        <v>7.9724409448818895E-2</v>
      </c>
      <c r="BE12" s="23"/>
      <c r="BF12" s="23">
        <v>0.09</v>
      </c>
      <c r="BG12" s="69">
        <v>7.0000000000000007E-2</v>
      </c>
      <c r="BH12" s="69">
        <v>8.5000000000000006E-2</v>
      </c>
      <c r="BI12" s="69">
        <f>BI11/BI4</f>
        <v>8.399209486166008E-2</v>
      </c>
      <c r="BJ12" s="23"/>
      <c r="BK12" s="23">
        <v>0.1</v>
      </c>
      <c r="BL12" s="69">
        <v>0.09</v>
      </c>
      <c r="BM12" s="69">
        <v>7.8E-2</v>
      </c>
      <c r="BN12" s="69">
        <f>BN11/BN4</f>
        <v>8.6567164179104483E-2</v>
      </c>
      <c r="BO12" s="23"/>
      <c r="BP12" s="23">
        <v>0.08</v>
      </c>
      <c r="BQ12" s="69">
        <v>0.08</v>
      </c>
      <c r="BR12" s="69">
        <v>5.5E-2</v>
      </c>
      <c r="BS12" s="69">
        <f>BS11/BS4</f>
        <v>8.1836327345309379E-2</v>
      </c>
      <c r="BT12" s="23"/>
      <c r="BU12" s="23">
        <v>0.16</v>
      </c>
      <c r="BV12" s="69">
        <v>0.11</v>
      </c>
      <c r="BW12" s="69">
        <v>0.13500000000000001</v>
      </c>
      <c r="BX12" s="69">
        <f>BX11/BX4</f>
        <v>0.15952143569292124</v>
      </c>
      <c r="BY12" s="23"/>
      <c r="BZ12" s="23">
        <v>0.1</v>
      </c>
      <c r="CA12" s="256">
        <v>7.0000000000000007E-2</v>
      </c>
      <c r="CB12" s="256">
        <v>7.4999999999999997E-2</v>
      </c>
      <c r="CC12" s="69">
        <f>CC11/CC4</f>
        <v>6.9721115537848599E-2</v>
      </c>
      <c r="CD12" s="23"/>
      <c r="CE12" s="23">
        <v>0.13</v>
      </c>
      <c r="CF12" s="69">
        <v>0.09</v>
      </c>
      <c r="CG12" s="69">
        <v>0.156</v>
      </c>
      <c r="CH12" s="69">
        <f>CH11/CH4</f>
        <v>0.12896825396825398</v>
      </c>
      <c r="CI12" s="23"/>
      <c r="CJ12" s="23">
        <v>0.32</v>
      </c>
      <c r="CK12" s="69">
        <v>0.15</v>
      </c>
      <c r="CL12" s="69">
        <v>0.17199999999999999</v>
      </c>
      <c r="CM12" s="69">
        <f>CM11/CM4</f>
        <v>0.15163528245787908</v>
      </c>
      <c r="CN12" s="23"/>
      <c r="CO12" s="23">
        <v>0.15</v>
      </c>
      <c r="CP12" s="69">
        <v>0.17</v>
      </c>
      <c r="CQ12" s="69">
        <v>0.13700000000000001</v>
      </c>
      <c r="CR12" s="69">
        <f>CR11/CR4</f>
        <v>0.14482758620689656</v>
      </c>
      <c r="CS12" s="23"/>
      <c r="CT12" s="23">
        <v>0.13</v>
      </c>
      <c r="CU12" s="69">
        <v>0.15</v>
      </c>
      <c r="CV12" s="69">
        <v>9.2999999999999999E-2</v>
      </c>
      <c r="CW12" s="69">
        <f>CW11/CW4</f>
        <v>6.7061143984220903E-2</v>
      </c>
      <c r="CX12" s="23"/>
      <c r="CY12" s="23">
        <v>0.11</v>
      </c>
      <c r="CZ12" s="69">
        <v>0.1</v>
      </c>
      <c r="DA12" s="69">
        <v>0.13100000000000001</v>
      </c>
      <c r="DB12" s="69">
        <f>DB11/DB4</f>
        <v>0.11852589641434264</v>
      </c>
      <c r="DC12" s="23"/>
      <c r="DD12" s="23">
        <v>0.18</v>
      </c>
      <c r="DE12" s="69">
        <v>0.15</v>
      </c>
      <c r="DF12" s="69">
        <v>0.183</v>
      </c>
      <c r="DG12" s="69">
        <f>DG11/DG4</f>
        <v>0.17964071856287425</v>
      </c>
      <c r="DH12" s="23"/>
      <c r="DI12" s="23">
        <v>0.25</v>
      </c>
      <c r="DJ12" s="69">
        <v>0.17</v>
      </c>
      <c r="DK12" s="69">
        <v>0.16200000000000001</v>
      </c>
      <c r="DL12" s="69">
        <f>DL11/DL4</f>
        <v>0.15758176412289396</v>
      </c>
      <c r="DM12" s="23"/>
      <c r="DN12" s="23">
        <v>0.35</v>
      </c>
      <c r="DO12" s="69">
        <v>0.17</v>
      </c>
      <c r="DP12" s="69">
        <v>0.23100000000000001</v>
      </c>
      <c r="DQ12" s="69">
        <f>DQ11/DQ4</f>
        <v>0.2640449438202247</v>
      </c>
      <c r="DR12" s="23"/>
      <c r="DS12" s="23">
        <v>0.25</v>
      </c>
      <c r="DT12" s="69">
        <v>0.26</v>
      </c>
      <c r="DU12" s="69">
        <v>0.23599999999999999</v>
      </c>
      <c r="DV12" s="69">
        <f>DV11/DV4</f>
        <v>0.215</v>
      </c>
      <c r="DW12" s="23"/>
      <c r="DX12" s="23">
        <v>0.12</v>
      </c>
      <c r="DY12" s="69">
        <v>0.24</v>
      </c>
      <c r="DZ12" s="69">
        <v>0.25800000000000001</v>
      </c>
      <c r="EA12" s="69">
        <f>EA11/EA4</f>
        <v>0.2974308300395257</v>
      </c>
      <c r="EB12" s="69"/>
      <c r="EC12" s="23">
        <v>0.28000000000000003</v>
      </c>
      <c r="ED12" s="69">
        <v>0.31</v>
      </c>
      <c r="EE12" s="69">
        <v>0.43099999999999999</v>
      </c>
      <c r="EF12" s="69">
        <f>EF11/EF4</f>
        <v>0.36282306163021871</v>
      </c>
    </row>
    <row r="13" spans="1:136">
      <c r="A13" s="24" t="s">
        <v>65</v>
      </c>
      <c r="B13" s="476" t="s">
        <v>89</v>
      </c>
      <c r="C13" s="187">
        <v>81</v>
      </c>
      <c r="D13" s="174">
        <v>82</v>
      </c>
      <c r="E13" s="174">
        <v>40</v>
      </c>
      <c r="F13" s="174">
        <v>39</v>
      </c>
      <c r="H13" s="187">
        <v>48</v>
      </c>
      <c r="I13" s="174">
        <v>63</v>
      </c>
      <c r="J13" s="174">
        <v>149</v>
      </c>
      <c r="K13" s="174">
        <v>79</v>
      </c>
      <c r="M13" s="187">
        <v>67</v>
      </c>
      <c r="N13" s="174">
        <v>51</v>
      </c>
      <c r="O13" s="174">
        <v>71</v>
      </c>
      <c r="P13" s="174">
        <v>71</v>
      </c>
      <c r="Q13" s="187"/>
      <c r="R13" s="187">
        <v>95</v>
      </c>
      <c r="S13" s="174">
        <v>86</v>
      </c>
      <c r="T13" s="174">
        <v>77</v>
      </c>
      <c r="U13" s="174">
        <v>71</v>
      </c>
      <c r="V13" s="187"/>
      <c r="W13" s="187">
        <v>159</v>
      </c>
      <c r="X13" s="174">
        <v>134</v>
      </c>
      <c r="Y13" s="174">
        <v>118</v>
      </c>
      <c r="Z13" s="174">
        <v>87</v>
      </c>
      <c r="AA13" s="187"/>
      <c r="AB13" s="187">
        <v>135</v>
      </c>
      <c r="AC13" s="174">
        <v>90</v>
      </c>
      <c r="AD13" s="174">
        <v>61</v>
      </c>
      <c r="AE13" s="174">
        <v>128</v>
      </c>
      <c r="AF13" s="187"/>
      <c r="AG13" s="187">
        <v>93</v>
      </c>
      <c r="AH13" s="174">
        <v>69</v>
      </c>
      <c r="AI13" s="174">
        <v>123</v>
      </c>
      <c r="AJ13" s="174">
        <v>96</v>
      </c>
      <c r="AK13" s="187"/>
      <c r="AL13" s="187">
        <v>47</v>
      </c>
      <c r="AM13" s="174">
        <v>50</v>
      </c>
      <c r="AN13" s="174">
        <v>89</v>
      </c>
      <c r="AO13" s="174">
        <v>91</v>
      </c>
      <c r="AP13" s="187"/>
      <c r="AQ13" s="187">
        <v>128</v>
      </c>
      <c r="AR13" s="174">
        <v>87</v>
      </c>
      <c r="AS13" s="174">
        <v>22</v>
      </c>
      <c r="AT13" s="174">
        <v>21</v>
      </c>
      <c r="AU13" s="187"/>
      <c r="AV13" s="187">
        <v>238</v>
      </c>
      <c r="AW13" s="174">
        <v>287</v>
      </c>
      <c r="AX13" s="174">
        <v>237</v>
      </c>
      <c r="AY13" s="174">
        <v>228</v>
      </c>
      <c r="AZ13" s="187"/>
      <c r="BA13" s="187">
        <v>125</v>
      </c>
      <c r="BB13" s="174">
        <v>112</v>
      </c>
      <c r="BC13" s="174">
        <v>98</v>
      </c>
      <c r="BD13" s="174">
        <v>92</v>
      </c>
      <c r="BE13" s="187"/>
      <c r="BF13" s="187">
        <v>122</v>
      </c>
      <c r="BG13" s="174">
        <v>119</v>
      </c>
      <c r="BH13" s="174">
        <v>134</v>
      </c>
      <c r="BI13" s="174">
        <v>88</v>
      </c>
      <c r="BJ13" s="187"/>
      <c r="BK13" s="187">
        <v>72</v>
      </c>
      <c r="BL13" s="174">
        <v>127</v>
      </c>
      <c r="BM13" s="174">
        <v>144</v>
      </c>
      <c r="BN13" s="174">
        <v>153</v>
      </c>
      <c r="BO13" s="187"/>
      <c r="BP13" s="187">
        <v>120</v>
      </c>
      <c r="BQ13" s="174">
        <v>162</v>
      </c>
      <c r="BR13" s="174">
        <v>88</v>
      </c>
      <c r="BS13" s="174">
        <v>105</v>
      </c>
      <c r="BT13" s="187"/>
      <c r="BU13" s="187">
        <v>112</v>
      </c>
      <c r="BV13" s="174">
        <v>119</v>
      </c>
      <c r="BW13" s="174">
        <v>85</v>
      </c>
      <c r="BX13" s="174">
        <v>41</v>
      </c>
      <c r="BY13" s="187"/>
      <c r="BZ13" s="187">
        <v>127</v>
      </c>
      <c r="CA13" s="257">
        <v>152</v>
      </c>
      <c r="CB13" s="257">
        <v>133</v>
      </c>
      <c r="CC13" s="174">
        <v>196</v>
      </c>
      <c r="CD13" s="187"/>
      <c r="CE13" s="187">
        <v>59</v>
      </c>
      <c r="CF13" s="174">
        <v>79</v>
      </c>
      <c r="CG13" s="174">
        <v>78</v>
      </c>
      <c r="CH13" s="174">
        <v>60</v>
      </c>
      <c r="CI13" s="187"/>
      <c r="CJ13" s="187">
        <v>57</v>
      </c>
      <c r="CK13" s="174">
        <v>118</v>
      </c>
      <c r="CL13" s="174">
        <v>113</v>
      </c>
      <c r="CM13" s="174">
        <v>80</v>
      </c>
      <c r="CN13" s="187"/>
      <c r="CO13" s="187">
        <v>115</v>
      </c>
      <c r="CP13" s="174">
        <v>184</v>
      </c>
      <c r="CQ13" s="174">
        <v>113</v>
      </c>
      <c r="CR13" s="174">
        <v>133</v>
      </c>
      <c r="CS13" s="187"/>
      <c r="CT13" s="187">
        <v>231</v>
      </c>
      <c r="CU13" s="174">
        <v>111</v>
      </c>
      <c r="CV13" s="174">
        <v>98</v>
      </c>
      <c r="CW13" s="174">
        <v>98</v>
      </c>
      <c r="CX13" s="187"/>
      <c r="CY13" s="187">
        <v>183</v>
      </c>
      <c r="CZ13" s="174">
        <v>186</v>
      </c>
      <c r="DA13" s="174">
        <v>221</v>
      </c>
      <c r="DB13" s="174">
        <v>213</v>
      </c>
      <c r="DC13" s="187"/>
      <c r="DD13" s="187">
        <v>142</v>
      </c>
      <c r="DE13" s="174">
        <v>70</v>
      </c>
      <c r="DF13" s="174">
        <v>119</v>
      </c>
      <c r="DG13" s="174">
        <v>88</v>
      </c>
      <c r="DH13" s="187"/>
      <c r="DI13" s="187">
        <v>136</v>
      </c>
      <c r="DJ13" s="174">
        <v>150</v>
      </c>
      <c r="DK13" s="174">
        <v>123</v>
      </c>
      <c r="DL13" s="174">
        <v>132</v>
      </c>
      <c r="DM13" s="187"/>
      <c r="DN13" s="187">
        <v>71</v>
      </c>
      <c r="DO13" s="174">
        <v>149</v>
      </c>
      <c r="DP13" s="174">
        <v>110</v>
      </c>
      <c r="DQ13" s="174">
        <v>135</v>
      </c>
      <c r="DR13" s="187"/>
      <c r="DS13" s="187">
        <v>181</v>
      </c>
      <c r="DT13" s="174">
        <v>99</v>
      </c>
      <c r="DU13" s="174">
        <v>76</v>
      </c>
      <c r="DV13" s="174">
        <v>78</v>
      </c>
      <c r="DW13" s="187"/>
      <c r="DX13" s="187">
        <v>113</v>
      </c>
      <c r="DY13" s="174">
        <v>112</v>
      </c>
      <c r="DZ13" s="174">
        <v>118</v>
      </c>
      <c r="EA13" s="174">
        <v>119</v>
      </c>
      <c r="EB13" s="174"/>
      <c r="EC13" s="187">
        <v>61</v>
      </c>
      <c r="ED13" s="174">
        <v>79</v>
      </c>
      <c r="EE13" s="174">
        <v>45</v>
      </c>
      <c r="EF13" s="174">
        <v>48</v>
      </c>
    </row>
    <row r="14" spans="1:136">
      <c r="A14" s="24" t="s">
        <v>98</v>
      </c>
      <c r="B14" s="477"/>
      <c r="C14" s="23">
        <v>0.08</v>
      </c>
      <c r="D14" s="69">
        <v>0.08</v>
      </c>
      <c r="E14" s="69">
        <v>3.7999999999999999E-2</v>
      </c>
      <c r="F14" s="69">
        <f>F13/F4</f>
        <v>3.8690476190476192E-2</v>
      </c>
      <c r="H14" s="23">
        <v>0.05</v>
      </c>
      <c r="I14" s="69">
        <v>0.06</v>
      </c>
      <c r="J14" s="69">
        <v>0.14799999999999999</v>
      </c>
      <c r="K14" s="69">
        <f>K13/K4</f>
        <v>7.845084409136048E-2</v>
      </c>
      <c r="M14" s="23">
        <v>7.0000000000000007E-2</v>
      </c>
      <c r="N14" s="69">
        <v>0.05</v>
      </c>
      <c r="O14" s="69">
        <v>7.0000000000000007E-2</v>
      </c>
      <c r="P14" s="69">
        <f>P13/P4</f>
        <v>6.9950738916256153E-2</v>
      </c>
      <c r="Q14" s="23"/>
      <c r="R14" s="23">
        <v>0.19</v>
      </c>
      <c r="S14" s="69">
        <v>0.17</v>
      </c>
      <c r="T14" s="69">
        <v>0.151</v>
      </c>
      <c r="U14" s="69">
        <f>U13/U4</f>
        <v>0.14115308151093439</v>
      </c>
      <c r="V14" s="23"/>
      <c r="W14" s="23">
        <v>0.16</v>
      </c>
      <c r="X14" s="69">
        <v>0.13</v>
      </c>
      <c r="Y14" s="69">
        <v>0.11700000000000001</v>
      </c>
      <c r="Z14" s="69">
        <f>Z13/Z4</f>
        <v>8.6223984142715565E-2</v>
      </c>
      <c r="AA14" s="23"/>
      <c r="AB14" s="23">
        <v>0.14000000000000001</v>
      </c>
      <c r="AC14" s="69">
        <v>0.09</v>
      </c>
      <c r="AD14" s="69">
        <v>0.06</v>
      </c>
      <c r="AE14" s="69">
        <f>AE13/AE4</f>
        <v>0.12749003984063745</v>
      </c>
      <c r="AF14" s="23"/>
      <c r="AG14" s="23">
        <v>0.09</v>
      </c>
      <c r="AH14" s="69">
        <v>7.0000000000000007E-2</v>
      </c>
      <c r="AI14" s="69">
        <v>0.123</v>
      </c>
      <c r="AJ14" s="69">
        <f>AJ13/AJ4</f>
        <v>9.4861660079051377E-2</v>
      </c>
      <c r="AK14" s="23"/>
      <c r="AL14" s="23">
        <v>0.05</v>
      </c>
      <c r="AM14" s="69">
        <v>0.05</v>
      </c>
      <c r="AN14" s="69">
        <v>8.7999999999999995E-2</v>
      </c>
      <c r="AO14" s="69">
        <f>AO13/AO4</f>
        <v>9.063745019920319E-2</v>
      </c>
      <c r="AP14" s="23"/>
      <c r="AQ14" s="23">
        <v>0.25</v>
      </c>
      <c r="AR14" s="69">
        <v>0.17</v>
      </c>
      <c r="AS14" s="69">
        <v>4.2999999999999997E-2</v>
      </c>
      <c r="AT14" s="69">
        <f>AT13/AT4</f>
        <v>4.1015625E-2</v>
      </c>
      <c r="AU14" s="23"/>
      <c r="AV14" s="23">
        <v>0.24</v>
      </c>
      <c r="AW14" s="69">
        <v>0.28999999999999998</v>
      </c>
      <c r="AX14" s="69">
        <v>0.23599999999999999</v>
      </c>
      <c r="AY14" s="69">
        <f>AY13/AY4</f>
        <v>0.22619047619047619</v>
      </c>
      <c r="AZ14" s="23"/>
      <c r="BA14" s="23">
        <v>0.12</v>
      </c>
      <c r="BB14" s="69">
        <v>0.11</v>
      </c>
      <c r="BC14" s="69">
        <v>9.7000000000000003E-2</v>
      </c>
      <c r="BD14" s="69">
        <f>BD13/BD4</f>
        <v>9.055118110236221E-2</v>
      </c>
      <c r="BE14" s="23"/>
      <c r="BF14" s="23">
        <v>0.12</v>
      </c>
      <c r="BG14" s="69">
        <v>0.12</v>
      </c>
      <c r="BH14" s="69">
        <v>0.13200000000000001</v>
      </c>
      <c r="BI14" s="69">
        <f>BI13/BI4</f>
        <v>8.6956521739130432E-2</v>
      </c>
      <c r="BJ14" s="23"/>
      <c r="BK14" s="23">
        <v>7.0000000000000007E-2</v>
      </c>
      <c r="BL14" s="69">
        <v>0.13</v>
      </c>
      <c r="BM14" s="69">
        <v>0.14299999999999999</v>
      </c>
      <c r="BN14" s="69">
        <f>BN13/BN4</f>
        <v>0.15223880597014924</v>
      </c>
      <c r="BO14" s="23"/>
      <c r="BP14" s="23">
        <v>0.12</v>
      </c>
      <c r="BQ14" s="69">
        <v>0.16</v>
      </c>
      <c r="BR14" s="69">
        <v>8.5999999999999993E-2</v>
      </c>
      <c r="BS14" s="69">
        <f>BS13/BS4</f>
        <v>0.10479041916167664</v>
      </c>
      <c r="BT14" s="23"/>
      <c r="BU14" s="23">
        <v>0.11</v>
      </c>
      <c r="BV14" s="69">
        <v>0.12</v>
      </c>
      <c r="BW14" s="69">
        <v>8.4000000000000005E-2</v>
      </c>
      <c r="BX14" s="69">
        <f>BX13/BX4</f>
        <v>4.0877367896311065E-2</v>
      </c>
      <c r="BY14" s="23"/>
      <c r="BZ14" s="23">
        <v>0.13</v>
      </c>
      <c r="CA14" s="256">
        <v>0.15</v>
      </c>
      <c r="CB14" s="256">
        <v>0.13200000000000001</v>
      </c>
      <c r="CC14" s="69">
        <f>CC13/CC4</f>
        <v>0.19521912350597609</v>
      </c>
      <c r="CD14" s="23"/>
      <c r="CE14" s="23">
        <v>0.12</v>
      </c>
      <c r="CF14" s="69">
        <v>0.16</v>
      </c>
      <c r="CG14" s="69">
        <v>0.154</v>
      </c>
      <c r="CH14" s="69">
        <f>CH13/CH4</f>
        <v>0.11904761904761904</v>
      </c>
      <c r="CI14" s="23"/>
      <c r="CJ14" s="23">
        <v>0.06</v>
      </c>
      <c r="CK14" s="69">
        <v>0.12</v>
      </c>
      <c r="CL14" s="69">
        <v>0.109</v>
      </c>
      <c r="CM14" s="69">
        <f>CM13/CM4</f>
        <v>7.9286422200198214E-2</v>
      </c>
      <c r="CN14" s="23"/>
      <c r="CO14" s="23">
        <v>0.11</v>
      </c>
      <c r="CP14" s="69">
        <v>0.18</v>
      </c>
      <c r="CQ14" s="69">
        <v>0.11</v>
      </c>
      <c r="CR14" s="69">
        <f>CR13/CR4</f>
        <v>0.1310344827586207</v>
      </c>
      <c r="CS14" s="23"/>
      <c r="CT14" s="23">
        <v>0.23</v>
      </c>
      <c r="CU14" s="69">
        <v>0.11</v>
      </c>
      <c r="CV14" s="69">
        <v>9.7000000000000003E-2</v>
      </c>
      <c r="CW14" s="69">
        <f>CW13/CW4</f>
        <v>9.6646942800788949E-2</v>
      </c>
      <c r="CX14" s="23"/>
      <c r="CY14" s="23">
        <v>0.18</v>
      </c>
      <c r="CZ14" s="69">
        <v>0.18</v>
      </c>
      <c r="DA14" s="69">
        <v>0.221</v>
      </c>
      <c r="DB14" s="69">
        <f>DB13/DB4</f>
        <v>0.21215139442231076</v>
      </c>
      <c r="DC14" s="23"/>
      <c r="DD14" s="23">
        <v>0.14000000000000001</v>
      </c>
      <c r="DE14" s="69">
        <v>7.0000000000000007E-2</v>
      </c>
      <c r="DF14" s="69">
        <v>0.11799999999999999</v>
      </c>
      <c r="DG14" s="69">
        <f>DG13/DG4</f>
        <v>8.7824351297405193E-2</v>
      </c>
      <c r="DH14" s="23"/>
      <c r="DI14" s="23">
        <v>0.14000000000000001</v>
      </c>
      <c r="DJ14" s="69">
        <v>0.15</v>
      </c>
      <c r="DK14" s="69">
        <v>0.123</v>
      </c>
      <c r="DL14" s="69">
        <f>DL13/DL4</f>
        <v>0.13082259663032705</v>
      </c>
      <c r="DM14" s="23"/>
      <c r="DN14" s="23">
        <v>7.0000000000000007E-2</v>
      </c>
      <c r="DO14" s="69">
        <v>0.15</v>
      </c>
      <c r="DP14" s="69">
        <v>0.11899999999999999</v>
      </c>
      <c r="DQ14" s="69">
        <f>DQ13/DQ4</f>
        <v>0.12640449438202248</v>
      </c>
      <c r="DR14" s="23"/>
      <c r="DS14" s="23">
        <v>0.18</v>
      </c>
      <c r="DT14" s="69">
        <v>0.1</v>
      </c>
      <c r="DU14" s="69">
        <v>7.3999999999999996E-2</v>
      </c>
      <c r="DV14" s="69">
        <f>DV13/DV4</f>
        <v>7.8E-2</v>
      </c>
      <c r="DW14" s="23"/>
      <c r="DX14" s="23">
        <v>0.11</v>
      </c>
      <c r="DY14" s="69">
        <v>0.11</v>
      </c>
      <c r="DZ14" s="69">
        <v>0.11700000000000001</v>
      </c>
      <c r="EA14" s="69">
        <f>EA13/EA4</f>
        <v>0.11758893280632411</v>
      </c>
      <c r="EB14" s="69"/>
      <c r="EC14" s="23">
        <v>0.06</v>
      </c>
      <c r="ED14" s="69">
        <v>0.08</v>
      </c>
      <c r="EE14" s="69">
        <v>4.3999999999999997E-2</v>
      </c>
      <c r="EF14" s="69">
        <f>EF13/EF4</f>
        <v>4.7713717693836977E-2</v>
      </c>
    </row>
    <row r="15" spans="1:136">
      <c r="A15" s="24" t="s">
        <v>65</v>
      </c>
      <c r="B15" s="476" t="s">
        <v>100</v>
      </c>
      <c r="C15" s="187">
        <v>807</v>
      </c>
      <c r="D15" s="174">
        <v>833</v>
      </c>
      <c r="E15" s="174">
        <v>855</v>
      </c>
      <c r="F15" s="174">
        <v>888</v>
      </c>
      <c r="H15" s="187">
        <v>886</v>
      </c>
      <c r="I15" s="174">
        <v>862</v>
      </c>
      <c r="J15" s="174">
        <v>754</v>
      </c>
      <c r="K15" s="174">
        <v>843</v>
      </c>
      <c r="M15" s="187">
        <v>768</v>
      </c>
      <c r="N15" s="174">
        <v>864</v>
      </c>
      <c r="O15" s="174">
        <v>845</v>
      </c>
      <c r="P15" s="174">
        <v>839</v>
      </c>
      <c r="Q15" s="187"/>
      <c r="R15" s="187">
        <v>367</v>
      </c>
      <c r="S15" s="174">
        <v>371</v>
      </c>
      <c r="T15" s="174">
        <v>390</v>
      </c>
      <c r="U15" s="174">
        <v>389</v>
      </c>
      <c r="V15" s="187"/>
      <c r="W15" s="187">
        <v>724</v>
      </c>
      <c r="X15" s="174">
        <v>780</v>
      </c>
      <c r="Y15" s="174">
        <v>770</v>
      </c>
      <c r="Z15" s="174">
        <v>777</v>
      </c>
      <c r="AA15" s="187"/>
      <c r="AB15" s="187">
        <v>693</v>
      </c>
      <c r="AC15" s="174">
        <v>758</v>
      </c>
      <c r="AD15" s="174">
        <v>804</v>
      </c>
      <c r="AE15" s="174">
        <v>761</v>
      </c>
      <c r="AF15" s="187"/>
      <c r="AG15" s="187">
        <v>768</v>
      </c>
      <c r="AH15" s="174">
        <v>817</v>
      </c>
      <c r="AI15" s="174">
        <v>711</v>
      </c>
      <c r="AJ15" s="174">
        <v>750</v>
      </c>
      <c r="AK15" s="187"/>
      <c r="AL15" s="187">
        <v>749</v>
      </c>
      <c r="AM15" s="174">
        <v>743</v>
      </c>
      <c r="AN15" s="174">
        <v>736</v>
      </c>
      <c r="AO15" s="174">
        <v>735</v>
      </c>
      <c r="AP15" s="187"/>
      <c r="AQ15" s="187">
        <v>223</v>
      </c>
      <c r="AR15" s="174">
        <v>265</v>
      </c>
      <c r="AS15" s="174">
        <v>352</v>
      </c>
      <c r="AT15" s="174">
        <v>342</v>
      </c>
      <c r="AU15" s="187"/>
      <c r="AV15" s="187">
        <v>617</v>
      </c>
      <c r="AW15" s="174">
        <v>575</v>
      </c>
      <c r="AX15" s="174">
        <v>666</v>
      </c>
      <c r="AY15" s="174">
        <v>604</v>
      </c>
      <c r="AZ15" s="187"/>
      <c r="BA15" s="187">
        <v>624</v>
      </c>
      <c r="BB15" s="174">
        <v>639</v>
      </c>
      <c r="BC15" s="174">
        <v>663</v>
      </c>
      <c r="BD15" s="174">
        <v>610</v>
      </c>
      <c r="BE15" s="187"/>
      <c r="BF15" s="187">
        <v>469</v>
      </c>
      <c r="BG15" s="174">
        <v>561</v>
      </c>
      <c r="BH15" s="174">
        <v>518</v>
      </c>
      <c r="BI15" s="174">
        <v>576</v>
      </c>
      <c r="BJ15" s="187"/>
      <c r="BK15" s="187">
        <v>535</v>
      </c>
      <c r="BL15" s="174">
        <v>568</v>
      </c>
      <c r="BM15" s="174">
        <v>575</v>
      </c>
      <c r="BN15" s="174">
        <v>559</v>
      </c>
      <c r="BO15" s="187"/>
      <c r="BP15" s="187">
        <v>421</v>
      </c>
      <c r="BQ15" s="174">
        <v>452</v>
      </c>
      <c r="BR15" s="174">
        <v>573</v>
      </c>
      <c r="BS15" s="174">
        <v>531</v>
      </c>
      <c r="BT15" s="187"/>
      <c r="BU15" s="187">
        <v>467</v>
      </c>
      <c r="BV15" s="174">
        <v>533</v>
      </c>
      <c r="BW15" s="174">
        <v>556</v>
      </c>
      <c r="BX15" s="174">
        <v>528</v>
      </c>
      <c r="BY15" s="187"/>
      <c r="BZ15" s="187">
        <v>487</v>
      </c>
      <c r="CA15" s="257">
        <v>517</v>
      </c>
      <c r="CB15" s="257">
        <v>550</v>
      </c>
      <c r="CC15" s="174">
        <v>524</v>
      </c>
      <c r="CD15" s="187"/>
      <c r="CE15" s="187">
        <v>284</v>
      </c>
      <c r="CF15" s="174">
        <v>276</v>
      </c>
      <c r="CG15" s="174">
        <v>241</v>
      </c>
      <c r="CH15" s="174">
        <v>253</v>
      </c>
      <c r="CI15" s="187"/>
      <c r="CJ15" s="187">
        <v>297</v>
      </c>
      <c r="CK15" s="174">
        <v>421</v>
      </c>
      <c r="CL15" s="174">
        <v>485</v>
      </c>
      <c r="CM15" s="174">
        <v>499</v>
      </c>
      <c r="CN15" s="187"/>
      <c r="CO15" s="187">
        <v>507</v>
      </c>
      <c r="CP15" s="174">
        <v>373</v>
      </c>
      <c r="CQ15" s="174">
        <v>521</v>
      </c>
      <c r="CR15" s="174">
        <v>489</v>
      </c>
      <c r="CS15" s="187"/>
      <c r="CT15" s="187">
        <v>330</v>
      </c>
      <c r="CU15" s="174">
        <v>400</v>
      </c>
      <c r="CV15" s="174">
        <v>483</v>
      </c>
      <c r="CW15" s="174">
        <v>479</v>
      </c>
      <c r="CX15" s="187"/>
      <c r="CY15" s="187">
        <v>488</v>
      </c>
      <c r="CZ15" s="174">
        <v>483</v>
      </c>
      <c r="DA15" s="174">
        <v>407</v>
      </c>
      <c r="DB15" s="174">
        <v>433</v>
      </c>
      <c r="DC15" s="187"/>
      <c r="DD15" s="187">
        <v>298</v>
      </c>
      <c r="DE15" s="174">
        <v>442</v>
      </c>
      <c r="DF15" s="174">
        <v>380</v>
      </c>
      <c r="DG15" s="174">
        <v>382</v>
      </c>
      <c r="DH15" s="187"/>
      <c r="DI15" s="187">
        <v>253</v>
      </c>
      <c r="DJ15" s="174">
        <v>312</v>
      </c>
      <c r="DK15" s="174">
        <v>341</v>
      </c>
      <c r="DL15" s="174">
        <v>372</v>
      </c>
      <c r="DM15" s="187"/>
      <c r="DN15" s="187">
        <v>224</v>
      </c>
      <c r="DO15" s="174">
        <v>369</v>
      </c>
      <c r="DP15" s="174">
        <v>294</v>
      </c>
      <c r="DQ15" s="174">
        <v>331</v>
      </c>
      <c r="DR15" s="187"/>
      <c r="DS15" s="187">
        <v>209</v>
      </c>
      <c r="DT15" s="174">
        <v>259</v>
      </c>
      <c r="DU15" s="174">
        <v>286</v>
      </c>
      <c r="DV15" s="174">
        <v>249</v>
      </c>
      <c r="DW15" s="187"/>
      <c r="DX15" s="187">
        <v>447</v>
      </c>
      <c r="DY15" s="174">
        <v>343</v>
      </c>
      <c r="DZ15" s="174">
        <v>297</v>
      </c>
      <c r="EA15" s="174">
        <v>245</v>
      </c>
      <c r="EB15" s="174"/>
      <c r="EC15" s="187">
        <v>283</v>
      </c>
      <c r="ED15" s="174">
        <v>243</v>
      </c>
      <c r="EE15" s="174">
        <v>175</v>
      </c>
      <c r="EF15" s="174">
        <v>206</v>
      </c>
    </row>
    <row r="16" spans="1:136">
      <c r="A16" s="24" t="s">
        <v>98</v>
      </c>
      <c r="B16" s="477"/>
      <c r="C16" s="23">
        <v>0.8</v>
      </c>
      <c r="D16" s="69">
        <v>0.84</v>
      </c>
      <c r="E16" s="69">
        <v>0.82899999999999996</v>
      </c>
      <c r="F16" s="69">
        <f>F15/F4</f>
        <v>0.88095238095238093</v>
      </c>
      <c r="H16" s="23">
        <v>0.88</v>
      </c>
      <c r="I16" s="69">
        <v>0.86</v>
      </c>
      <c r="J16" s="69">
        <v>0.746</v>
      </c>
      <c r="K16" s="69">
        <f>K15/K4</f>
        <v>0.83714001986097319</v>
      </c>
      <c r="M16" s="23">
        <v>0.77</v>
      </c>
      <c r="N16" s="69">
        <v>0.86</v>
      </c>
      <c r="O16" s="69">
        <v>0.83599999999999997</v>
      </c>
      <c r="P16" s="69">
        <f>P15/P4</f>
        <v>0.82660098522167491</v>
      </c>
      <c r="Q16" s="23"/>
      <c r="R16" s="23">
        <v>0.73</v>
      </c>
      <c r="S16" s="69">
        <v>0.74</v>
      </c>
      <c r="T16" s="69">
        <v>0.76900000000000002</v>
      </c>
      <c r="U16" s="69">
        <f>U15/U4</f>
        <v>0.77335984095427435</v>
      </c>
      <c r="V16" s="23"/>
      <c r="W16" s="23">
        <v>0.72</v>
      </c>
      <c r="X16" s="69">
        <v>0.77</v>
      </c>
      <c r="Y16" s="69">
        <v>0.76700000000000002</v>
      </c>
      <c r="Z16" s="69">
        <f>Z15/Z4</f>
        <v>0.77006937561942512</v>
      </c>
      <c r="AA16" s="23"/>
      <c r="AB16" s="23">
        <v>0.69</v>
      </c>
      <c r="AC16" s="69">
        <v>0.76</v>
      </c>
      <c r="AD16" s="69">
        <v>0.79700000000000004</v>
      </c>
      <c r="AE16" s="69">
        <f>AE15/AE4</f>
        <v>0.75796812749003983</v>
      </c>
      <c r="AF16" s="23"/>
      <c r="AG16" s="23">
        <v>0.77</v>
      </c>
      <c r="AH16" s="69">
        <v>0.81</v>
      </c>
      <c r="AI16" s="69">
        <v>0.70799999999999996</v>
      </c>
      <c r="AJ16" s="69">
        <f>AJ15/AJ4</f>
        <v>0.74110671936758898</v>
      </c>
      <c r="AK16" s="23"/>
      <c r="AL16" s="23">
        <v>0.75</v>
      </c>
      <c r="AM16" s="69">
        <v>0.74</v>
      </c>
      <c r="AN16" s="69">
        <v>0.72799999999999998</v>
      </c>
      <c r="AO16" s="69">
        <f>AO15/AO4</f>
        <v>0.73207171314741037</v>
      </c>
      <c r="AP16" s="23"/>
      <c r="AQ16" s="23">
        <v>0.44</v>
      </c>
      <c r="AR16" s="69">
        <v>0.52</v>
      </c>
      <c r="AS16" s="69">
        <v>0.69</v>
      </c>
      <c r="AT16" s="69">
        <f>AT15/AT4</f>
        <v>0.66796875</v>
      </c>
      <c r="AU16" s="23"/>
      <c r="AV16" s="23">
        <v>0.62</v>
      </c>
      <c r="AW16" s="69">
        <v>0.56999999999999995</v>
      </c>
      <c r="AX16" s="69">
        <v>0.66400000000000003</v>
      </c>
      <c r="AY16" s="69">
        <f>AY15/AY4</f>
        <v>0.59920634920634919</v>
      </c>
      <c r="AZ16" s="23"/>
      <c r="BA16" s="23">
        <v>0.62</v>
      </c>
      <c r="BB16" s="69">
        <v>0.63</v>
      </c>
      <c r="BC16" s="69">
        <v>0.65900000000000003</v>
      </c>
      <c r="BD16" s="69">
        <f>BD15/BD4</f>
        <v>0.60039370078740162</v>
      </c>
      <c r="BE16" s="23"/>
      <c r="BF16" s="23">
        <v>0.47</v>
      </c>
      <c r="BG16" s="69">
        <v>0.56000000000000005</v>
      </c>
      <c r="BH16" s="69">
        <v>0.51</v>
      </c>
      <c r="BI16" s="69">
        <f>BI15/BI4</f>
        <v>0.56916996047430835</v>
      </c>
      <c r="BJ16" s="23"/>
      <c r="BK16" s="23">
        <v>0.54</v>
      </c>
      <c r="BL16" s="69">
        <v>0.56000000000000005</v>
      </c>
      <c r="BM16" s="69">
        <v>0.56699999999999995</v>
      </c>
      <c r="BN16" s="69">
        <f>BN15/BN4</f>
        <v>0.55621890547263686</v>
      </c>
      <c r="BO16" s="23"/>
      <c r="BP16" s="23">
        <v>0.42</v>
      </c>
      <c r="BQ16" s="69">
        <v>0.45</v>
      </c>
      <c r="BR16" s="69">
        <v>0.56100000000000005</v>
      </c>
      <c r="BS16" s="69">
        <f>BS15/BS4</f>
        <v>0.52994011976047906</v>
      </c>
      <c r="BT16" s="23"/>
      <c r="BU16" s="23">
        <v>0.47</v>
      </c>
      <c r="BV16" s="69">
        <v>0.53</v>
      </c>
      <c r="BW16" s="69">
        <v>0.54800000000000004</v>
      </c>
      <c r="BX16" s="69">
        <f>BX15/BX4</f>
        <v>0.52642073778664011</v>
      </c>
      <c r="BY16" s="23"/>
      <c r="BZ16" s="23">
        <v>0.49</v>
      </c>
      <c r="CA16" s="256">
        <v>0.52</v>
      </c>
      <c r="CB16" s="256">
        <v>0.54600000000000004</v>
      </c>
      <c r="CC16" s="69">
        <f>CC15/CC4</f>
        <v>0.52191235059760954</v>
      </c>
      <c r="CD16" s="23"/>
      <c r="CE16" s="23">
        <v>0.56000000000000005</v>
      </c>
      <c r="CF16" s="69">
        <v>0.55000000000000004</v>
      </c>
      <c r="CG16" s="69">
        <v>0.47699999999999998</v>
      </c>
      <c r="CH16" s="69">
        <f>CH15/CH4</f>
        <v>0.50198412698412698</v>
      </c>
      <c r="CI16" s="23"/>
      <c r="CJ16" s="23">
        <v>0.3</v>
      </c>
      <c r="CK16" s="69">
        <v>0.42</v>
      </c>
      <c r="CL16" s="69">
        <v>0.46500000000000002</v>
      </c>
      <c r="CM16" s="69">
        <f>CM15/CM4</f>
        <v>0.49454905847373637</v>
      </c>
      <c r="CN16" s="23"/>
      <c r="CO16" s="23">
        <v>0.51</v>
      </c>
      <c r="CP16" s="69">
        <v>0.37</v>
      </c>
      <c r="CQ16" s="69">
        <v>0.51</v>
      </c>
      <c r="CR16" s="69">
        <f>CR15/CR4</f>
        <v>0.48177339901477834</v>
      </c>
      <c r="CS16" s="23"/>
      <c r="CT16" s="23">
        <v>0.33</v>
      </c>
      <c r="CU16" s="69">
        <v>0.4</v>
      </c>
      <c r="CV16" s="69">
        <v>0.47599999999999998</v>
      </c>
      <c r="CW16" s="69">
        <f>CW15/CW4</f>
        <v>0.47238658777120318</v>
      </c>
      <c r="CX16" s="23"/>
      <c r="CY16" s="23">
        <v>0.49</v>
      </c>
      <c r="CZ16" s="69">
        <v>0.48</v>
      </c>
      <c r="DA16" s="69">
        <v>0.40699999999999997</v>
      </c>
      <c r="DB16" s="69">
        <f>DB15/DB4</f>
        <v>0.43127490039840638</v>
      </c>
      <c r="DC16" s="23"/>
      <c r="DD16" s="23">
        <v>0.3</v>
      </c>
      <c r="DE16" s="69">
        <v>0.44</v>
      </c>
      <c r="DF16" s="69">
        <v>0.378</v>
      </c>
      <c r="DG16" s="69">
        <f>DG15/DG4</f>
        <v>0.38123752495009983</v>
      </c>
      <c r="DH16" s="23"/>
      <c r="DI16" s="23">
        <v>0.25</v>
      </c>
      <c r="DJ16" s="69">
        <v>0.31</v>
      </c>
      <c r="DK16" s="69">
        <v>0.34</v>
      </c>
      <c r="DL16" s="69">
        <f>DL15/DL4</f>
        <v>0.36868186323092172</v>
      </c>
      <c r="DM16" s="23"/>
      <c r="DN16" s="23">
        <v>0.23</v>
      </c>
      <c r="DO16" s="69">
        <v>0.37</v>
      </c>
      <c r="DP16" s="69">
        <v>0.31900000000000001</v>
      </c>
      <c r="DQ16" s="69">
        <f>DQ15/DQ4</f>
        <v>0.30992509363295878</v>
      </c>
      <c r="DR16" s="23"/>
      <c r="DS16" s="23">
        <v>0.21</v>
      </c>
      <c r="DT16" s="69">
        <v>0.26</v>
      </c>
      <c r="DU16" s="69">
        <v>0.28000000000000003</v>
      </c>
      <c r="DV16" s="69">
        <f>DV15/DV4</f>
        <v>0.249</v>
      </c>
      <c r="DW16" s="23"/>
      <c r="DX16" s="23">
        <v>0.45</v>
      </c>
      <c r="DY16" s="69">
        <v>0.34</v>
      </c>
      <c r="DZ16" s="69">
        <v>0.29499999999999998</v>
      </c>
      <c r="EA16" s="69">
        <f>EA15/EA4</f>
        <v>0.24209486166007904</v>
      </c>
      <c r="EB16" s="69"/>
      <c r="EC16" s="23">
        <v>0.28000000000000003</v>
      </c>
      <c r="ED16" s="69">
        <v>0.24</v>
      </c>
      <c r="EE16" s="69">
        <v>0.17100000000000001</v>
      </c>
      <c r="EF16" s="69">
        <f>EF15/EF4</f>
        <v>0.2047713717693837</v>
      </c>
    </row>
    <row r="17" spans="1:136">
      <c r="A17" s="24" t="s">
        <v>65</v>
      </c>
      <c r="B17" s="476" t="s">
        <v>99</v>
      </c>
      <c r="C17" s="187">
        <v>115</v>
      </c>
      <c r="D17" s="174">
        <v>86</v>
      </c>
      <c r="E17" s="174">
        <v>137</v>
      </c>
      <c r="F17" s="174">
        <v>81</v>
      </c>
      <c r="H17" s="187">
        <v>73</v>
      </c>
      <c r="I17" s="174">
        <v>78</v>
      </c>
      <c r="J17" s="174">
        <v>108</v>
      </c>
      <c r="K17" s="174">
        <v>85</v>
      </c>
      <c r="M17" s="187">
        <v>165</v>
      </c>
      <c r="N17" s="174">
        <v>87</v>
      </c>
      <c r="O17" s="174">
        <v>95</v>
      </c>
      <c r="P17" s="174">
        <v>105</v>
      </c>
      <c r="Q17" s="187"/>
      <c r="R17" s="187">
        <v>42</v>
      </c>
      <c r="S17" s="174">
        <v>43</v>
      </c>
      <c r="T17" s="174">
        <v>40</v>
      </c>
      <c r="U17" s="174">
        <v>43</v>
      </c>
      <c r="V17" s="187"/>
      <c r="W17" s="187">
        <v>120</v>
      </c>
      <c r="X17" s="174">
        <v>94</v>
      </c>
      <c r="Y17" s="174">
        <v>115</v>
      </c>
      <c r="Z17" s="174">
        <v>145</v>
      </c>
      <c r="AA17" s="187"/>
      <c r="AB17" s="187">
        <v>172</v>
      </c>
      <c r="AC17" s="174">
        <v>152</v>
      </c>
      <c r="AD17" s="174">
        <v>145</v>
      </c>
      <c r="AE17" s="174">
        <v>115</v>
      </c>
      <c r="AF17" s="187"/>
      <c r="AG17" s="187">
        <v>139</v>
      </c>
      <c r="AH17" s="174">
        <v>116</v>
      </c>
      <c r="AI17" s="174">
        <v>169</v>
      </c>
      <c r="AJ17" s="174">
        <v>166</v>
      </c>
      <c r="AK17" s="187"/>
      <c r="AL17" s="187">
        <v>204</v>
      </c>
      <c r="AM17" s="174">
        <v>208</v>
      </c>
      <c r="AN17" s="174">
        <v>187</v>
      </c>
      <c r="AO17" s="174">
        <v>178</v>
      </c>
      <c r="AP17" s="187"/>
      <c r="AQ17" s="187">
        <v>164</v>
      </c>
      <c r="AR17" s="174">
        <v>157</v>
      </c>
      <c r="AS17" s="174">
        <v>136</v>
      </c>
      <c r="AT17" s="174">
        <v>149</v>
      </c>
      <c r="AU17" s="187"/>
      <c r="AV17" s="187">
        <v>145</v>
      </c>
      <c r="AW17" s="174">
        <v>138</v>
      </c>
      <c r="AX17" s="174">
        <v>100</v>
      </c>
      <c r="AY17" s="174">
        <v>177</v>
      </c>
      <c r="AZ17" s="187"/>
      <c r="BA17" s="187">
        <v>258</v>
      </c>
      <c r="BB17" s="174">
        <v>256</v>
      </c>
      <c r="BC17" s="174">
        <v>246</v>
      </c>
      <c r="BD17" s="174">
        <v>314</v>
      </c>
      <c r="BE17" s="187"/>
      <c r="BF17" s="187">
        <v>410</v>
      </c>
      <c r="BG17" s="174">
        <v>325</v>
      </c>
      <c r="BH17" s="174">
        <v>363</v>
      </c>
      <c r="BI17" s="174">
        <v>348</v>
      </c>
      <c r="BJ17" s="187"/>
      <c r="BK17" s="187">
        <v>393</v>
      </c>
      <c r="BL17" s="174">
        <v>305</v>
      </c>
      <c r="BM17" s="174">
        <v>294</v>
      </c>
      <c r="BN17" s="174">
        <v>293</v>
      </c>
      <c r="BO17" s="187"/>
      <c r="BP17" s="187">
        <v>461</v>
      </c>
      <c r="BQ17" s="174">
        <v>390</v>
      </c>
      <c r="BR17" s="174">
        <v>361</v>
      </c>
      <c r="BS17" s="174">
        <v>366</v>
      </c>
      <c r="BT17" s="187"/>
      <c r="BU17" s="187">
        <v>423</v>
      </c>
      <c r="BV17" s="174">
        <v>350</v>
      </c>
      <c r="BW17" s="174">
        <v>373</v>
      </c>
      <c r="BX17" s="174">
        <v>435</v>
      </c>
      <c r="BY17" s="187"/>
      <c r="BZ17" s="187">
        <v>386</v>
      </c>
      <c r="CA17" s="257">
        <v>331</v>
      </c>
      <c r="CB17" s="257">
        <v>324</v>
      </c>
      <c r="CC17" s="174">
        <v>284</v>
      </c>
      <c r="CD17" s="187"/>
      <c r="CE17" s="187">
        <v>159</v>
      </c>
      <c r="CF17" s="174">
        <v>146</v>
      </c>
      <c r="CG17" s="174">
        <v>186</v>
      </c>
      <c r="CH17" s="174">
        <v>192</v>
      </c>
      <c r="CI17" s="187"/>
      <c r="CJ17" s="187">
        <v>646</v>
      </c>
      <c r="CK17" s="174">
        <v>464</v>
      </c>
      <c r="CL17" s="174">
        <v>445</v>
      </c>
      <c r="CM17" s="174">
        <v>431</v>
      </c>
      <c r="CN17" s="187"/>
      <c r="CO17" s="187">
        <v>380</v>
      </c>
      <c r="CP17" s="174">
        <v>447</v>
      </c>
      <c r="CQ17" s="174">
        <v>388</v>
      </c>
      <c r="CR17" s="174">
        <v>392</v>
      </c>
      <c r="CS17" s="187"/>
      <c r="CT17" s="187">
        <v>439</v>
      </c>
      <c r="CU17" s="174">
        <v>491</v>
      </c>
      <c r="CV17" s="174">
        <v>433</v>
      </c>
      <c r="CW17" s="174">
        <v>438</v>
      </c>
      <c r="CX17" s="187"/>
      <c r="CY17" s="187">
        <v>332</v>
      </c>
      <c r="CZ17" s="174">
        <v>337</v>
      </c>
      <c r="DA17" s="174">
        <v>371</v>
      </c>
      <c r="DB17" s="174">
        <v>358</v>
      </c>
      <c r="DC17" s="187"/>
      <c r="DD17" s="187">
        <v>561</v>
      </c>
      <c r="DE17" s="174">
        <v>493</v>
      </c>
      <c r="DF17" s="174">
        <v>508</v>
      </c>
      <c r="DG17" s="174">
        <v>533</v>
      </c>
      <c r="DH17" s="187"/>
      <c r="DI17" s="187">
        <v>611</v>
      </c>
      <c r="DJ17" s="174">
        <v>538</v>
      </c>
      <c r="DK17" s="174">
        <v>538</v>
      </c>
      <c r="DL17" s="174">
        <v>505</v>
      </c>
      <c r="DM17" s="187"/>
      <c r="DN17" s="187">
        <v>706</v>
      </c>
      <c r="DO17" s="174">
        <v>486</v>
      </c>
      <c r="DP17" s="174">
        <v>518</v>
      </c>
      <c r="DQ17" s="174">
        <v>602</v>
      </c>
      <c r="DR17" s="187"/>
      <c r="DS17" s="187">
        <v>610</v>
      </c>
      <c r="DT17" s="174">
        <v>649</v>
      </c>
      <c r="DU17" s="174">
        <v>659</v>
      </c>
      <c r="DV17" s="174">
        <v>673</v>
      </c>
      <c r="DW17" s="187"/>
      <c r="DX17" s="187">
        <v>440</v>
      </c>
      <c r="DY17" s="174">
        <v>546</v>
      </c>
      <c r="DZ17" s="174">
        <v>593</v>
      </c>
      <c r="EA17" s="174">
        <v>648</v>
      </c>
      <c r="EB17" s="174"/>
      <c r="EC17" s="187">
        <v>657</v>
      </c>
      <c r="ED17" s="174">
        <v>680</v>
      </c>
      <c r="EE17" s="174">
        <v>801</v>
      </c>
      <c r="EF17" s="174">
        <v>752</v>
      </c>
    </row>
    <row r="18" spans="1:136">
      <c r="A18" s="24" t="s">
        <v>98</v>
      </c>
      <c r="B18" s="477"/>
      <c r="C18" s="23">
        <v>0.12</v>
      </c>
      <c r="D18" s="69">
        <v>0.08</v>
      </c>
      <c r="E18" s="69">
        <v>0.13300000000000001</v>
      </c>
      <c r="F18" s="69">
        <f>F17/F4</f>
        <v>8.0357142857142863E-2</v>
      </c>
      <c r="H18" s="23">
        <v>7.0000000000000007E-2</v>
      </c>
      <c r="I18" s="69">
        <v>0.08</v>
      </c>
      <c r="J18" s="69">
        <v>0.107</v>
      </c>
      <c r="K18" s="69">
        <f>K17/K4</f>
        <v>8.4409136047666339E-2</v>
      </c>
      <c r="M18" s="23">
        <v>0.16</v>
      </c>
      <c r="N18" s="69">
        <v>0.09</v>
      </c>
      <c r="O18" s="69">
        <v>9.4E-2</v>
      </c>
      <c r="P18" s="69">
        <f>P17/P4</f>
        <v>0.10344827586206896</v>
      </c>
      <c r="Q18" s="23"/>
      <c r="R18" s="23">
        <v>0.08</v>
      </c>
      <c r="S18" s="69">
        <v>0.09</v>
      </c>
      <c r="T18" s="69">
        <v>8.4000000000000005E-2</v>
      </c>
      <c r="U18" s="69">
        <f>U17/U4</f>
        <v>8.5487077534791248E-2</v>
      </c>
      <c r="V18" s="23"/>
      <c r="W18" s="23">
        <v>0.12</v>
      </c>
      <c r="X18" s="69">
        <v>0.1</v>
      </c>
      <c r="Y18" s="69">
        <v>0.115</v>
      </c>
      <c r="Z18" s="69">
        <f>Z17/Z4</f>
        <v>0.14370664023785926</v>
      </c>
      <c r="AA18" s="23"/>
      <c r="AB18" s="23">
        <v>0.17</v>
      </c>
      <c r="AC18" s="69">
        <v>0.15</v>
      </c>
      <c r="AD18" s="69">
        <v>0.14299999999999999</v>
      </c>
      <c r="AE18" s="69">
        <f>AE17/AE4</f>
        <v>0.1145418326693227</v>
      </c>
      <c r="AF18" s="23"/>
      <c r="AG18" s="23">
        <v>0.14000000000000001</v>
      </c>
      <c r="AH18" s="69">
        <v>0.12</v>
      </c>
      <c r="AI18" s="69">
        <v>0.16900000000000001</v>
      </c>
      <c r="AJ18" s="69">
        <f>AJ17/AJ4</f>
        <v>0.16403162055335968</v>
      </c>
      <c r="AK18" s="23"/>
      <c r="AL18" s="23">
        <v>0.2</v>
      </c>
      <c r="AM18" s="69">
        <v>0.21</v>
      </c>
      <c r="AN18" s="69">
        <v>0.184</v>
      </c>
      <c r="AO18" s="69">
        <f>AO17/AO4</f>
        <v>0.17729083665338646</v>
      </c>
      <c r="AP18" s="23"/>
      <c r="AQ18" s="23">
        <v>0.31</v>
      </c>
      <c r="AR18" s="69">
        <v>0.31</v>
      </c>
      <c r="AS18" s="69">
        <v>0.26700000000000002</v>
      </c>
      <c r="AT18" s="69">
        <f>AT17/AT4</f>
        <v>0.291015625</v>
      </c>
      <c r="AU18" s="23"/>
      <c r="AV18" s="23">
        <v>0.14000000000000001</v>
      </c>
      <c r="AW18" s="69">
        <v>0.14000000000000001</v>
      </c>
      <c r="AX18" s="69">
        <v>0.1</v>
      </c>
      <c r="AY18" s="69">
        <f>AY17/AY4</f>
        <v>0.17559523809523808</v>
      </c>
      <c r="AZ18" s="23"/>
      <c r="BA18" s="23">
        <v>0.26</v>
      </c>
      <c r="BB18" s="69">
        <v>0.26</v>
      </c>
      <c r="BC18" s="69">
        <v>0.24399999999999999</v>
      </c>
      <c r="BD18" s="69">
        <f>BD17/BD4</f>
        <v>0.30905511811023623</v>
      </c>
      <c r="BE18" s="23"/>
      <c r="BF18" s="23">
        <v>0.41</v>
      </c>
      <c r="BG18" s="69">
        <v>0.32</v>
      </c>
      <c r="BH18" s="69">
        <v>0.35799999999999998</v>
      </c>
      <c r="BI18" s="69">
        <f>BI17/BI4</f>
        <v>0.34387351778656128</v>
      </c>
      <c r="BJ18" s="23"/>
      <c r="BK18" s="23">
        <v>0.39</v>
      </c>
      <c r="BL18" s="69">
        <v>0.31</v>
      </c>
      <c r="BM18" s="69">
        <v>0.28999999999999998</v>
      </c>
      <c r="BN18" s="69">
        <f>BN17/BN4</f>
        <v>0.29154228855721392</v>
      </c>
      <c r="BO18" s="23"/>
      <c r="BP18" s="23">
        <v>0.46</v>
      </c>
      <c r="BQ18" s="69">
        <v>0.39</v>
      </c>
      <c r="BR18" s="69">
        <v>0.35299999999999998</v>
      </c>
      <c r="BS18" s="69">
        <f>BS17/BS4</f>
        <v>0.3652694610778443</v>
      </c>
      <c r="BT18" s="23"/>
      <c r="BU18" s="23">
        <v>0.42</v>
      </c>
      <c r="BV18" s="69">
        <v>0.35</v>
      </c>
      <c r="BW18" s="69">
        <v>0.36799999999999999</v>
      </c>
      <c r="BX18" s="69">
        <f>BX17/BX4</f>
        <v>0.43369890329012961</v>
      </c>
      <c r="BY18" s="23"/>
      <c r="BZ18" s="23">
        <v>0.38</v>
      </c>
      <c r="CA18" s="256">
        <v>0.33</v>
      </c>
      <c r="CB18" s="256">
        <v>0.32200000000000001</v>
      </c>
      <c r="CC18" s="69">
        <f>CC17/CC4</f>
        <v>0.28286852589641437</v>
      </c>
      <c r="CD18" s="23"/>
      <c r="CE18" s="23">
        <v>0.32</v>
      </c>
      <c r="CF18" s="69">
        <v>0.28999999999999998</v>
      </c>
      <c r="CG18" s="69">
        <v>0.36899999999999999</v>
      </c>
      <c r="CH18" s="69">
        <f>CH17/CH4</f>
        <v>0.38095238095238093</v>
      </c>
      <c r="CI18" s="23"/>
      <c r="CJ18" s="23">
        <v>0.64</v>
      </c>
      <c r="CK18" s="69">
        <v>0.46</v>
      </c>
      <c r="CL18" s="69">
        <v>0.42599999999999999</v>
      </c>
      <c r="CM18" s="69">
        <f>CM17/CM4</f>
        <v>0.42715559960356791</v>
      </c>
      <c r="CN18" s="23"/>
      <c r="CO18" s="23">
        <v>0.38</v>
      </c>
      <c r="CP18" s="69">
        <v>0.45</v>
      </c>
      <c r="CQ18" s="69">
        <v>0.38</v>
      </c>
      <c r="CR18" s="69">
        <f>CR17/CR4</f>
        <v>0.38620689655172413</v>
      </c>
      <c r="CS18" s="23"/>
      <c r="CT18" s="23">
        <v>0.44</v>
      </c>
      <c r="CU18" s="69">
        <v>0.49</v>
      </c>
      <c r="CV18" s="69">
        <v>0.42699999999999999</v>
      </c>
      <c r="CW18" s="69">
        <f>CW17/CW4</f>
        <v>0.43195266272189348</v>
      </c>
      <c r="CX18" s="23"/>
      <c r="CY18" s="23">
        <v>0.33</v>
      </c>
      <c r="CZ18" s="69">
        <v>0.34</v>
      </c>
      <c r="DA18" s="69">
        <v>0.371</v>
      </c>
      <c r="DB18" s="69">
        <f>DB17/DB4</f>
        <v>0.35657370517928288</v>
      </c>
      <c r="DC18" s="23"/>
      <c r="DD18" s="23">
        <v>0.56000000000000005</v>
      </c>
      <c r="DE18" s="69">
        <v>0.49</v>
      </c>
      <c r="DF18" s="69">
        <v>0.504</v>
      </c>
      <c r="DG18" s="69">
        <f>DG17/DG4</f>
        <v>0.53193612774451093</v>
      </c>
      <c r="DH18" s="23"/>
      <c r="DI18" s="23">
        <v>0.61</v>
      </c>
      <c r="DJ18" s="69">
        <v>0.54</v>
      </c>
      <c r="DK18" s="69">
        <v>0.53700000000000003</v>
      </c>
      <c r="DL18" s="69">
        <f>DL17/DL4</f>
        <v>0.50049554013875119</v>
      </c>
      <c r="DM18" s="23"/>
      <c r="DN18" s="23">
        <v>0.7</v>
      </c>
      <c r="DO18" s="69">
        <v>0.48</v>
      </c>
      <c r="DP18" s="69">
        <v>0.56200000000000006</v>
      </c>
      <c r="DQ18" s="69">
        <f>DQ17/DQ4</f>
        <v>0.56367041198501877</v>
      </c>
      <c r="DR18" s="23"/>
      <c r="DS18" s="23">
        <v>0.61</v>
      </c>
      <c r="DT18" s="69">
        <v>0.64</v>
      </c>
      <c r="DU18" s="69">
        <v>0.64600000000000002</v>
      </c>
      <c r="DV18" s="69">
        <f>DV17/DV4</f>
        <v>0.67300000000000004</v>
      </c>
      <c r="DW18" s="23"/>
      <c r="DX18" s="23">
        <v>0.44</v>
      </c>
      <c r="DY18" s="69">
        <v>0.55000000000000004</v>
      </c>
      <c r="DZ18" s="69">
        <v>0.58799999999999997</v>
      </c>
      <c r="EA18" s="69">
        <f>EA17/EA4</f>
        <v>0.64031620553359681</v>
      </c>
      <c r="EB18" s="69"/>
      <c r="EC18" s="23">
        <v>0.66</v>
      </c>
      <c r="ED18" s="69">
        <v>0.68</v>
      </c>
      <c r="EE18" s="69">
        <v>0.78500000000000003</v>
      </c>
      <c r="EF18" s="69">
        <f>EF17/EF4</f>
        <v>0.74751491053677932</v>
      </c>
    </row>
    <row r="19" spans="1:136">
      <c r="D19" s="22">
        <v>3</v>
      </c>
      <c r="E19" s="22">
        <v>2</v>
      </c>
      <c r="F19" s="22">
        <v>1</v>
      </c>
      <c r="I19" s="22">
        <v>1</v>
      </c>
      <c r="J19" s="22">
        <v>6</v>
      </c>
      <c r="K19" s="22">
        <v>2</v>
      </c>
      <c r="N19" s="22">
        <v>2</v>
      </c>
      <c r="O19" s="22">
        <v>1</v>
      </c>
      <c r="P19" s="22">
        <v>3</v>
      </c>
      <c r="R19" s="22">
        <v>4</v>
      </c>
      <c r="S19" s="22">
        <v>7</v>
      </c>
      <c r="T19" s="22">
        <v>4</v>
      </c>
      <c r="U19" s="22">
        <v>4</v>
      </c>
      <c r="X19" s="22">
        <v>5</v>
      </c>
      <c r="Y19" s="22">
        <v>5</v>
      </c>
      <c r="Z19" s="22">
        <v>5</v>
      </c>
      <c r="AB19" s="22">
        <v>7</v>
      </c>
      <c r="AC19" s="22">
        <v>6</v>
      </c>
      <c r="AD19" s="22">
        <v>3</v>
      </c>
      <c r="AE19" s="22">
        <v>6</v>
      </c>
      <c r="AG19" s="22">
        <v>5</v>
      </c>
      <c r="AH19" s="22">
        <v>4</v>
      </c>
      <c r="AI19" s="22">
        <v>8</v>
      </c>
      <c r="AJ19" s="22">
        <v>7</v>
      </c>
      <c r="AL19" s="22">
        <v>8</v>
      </c>
      <c r="AM19" s="22">
        <v>8</v>
      </c>
      <c r="AN19" s="22">
        <v>7</v>
      </c>
      <c r="AO19" s="22">
        <v>8</v>
      </c>
      <c r="AQ19" s="22">
        <v>15</v>
      </c>
      <c r="AR19" s="22">
        <v>16</v>
      </c>
      <c r="AS19" s="22">
        <v>9</v>
      </c>
      <c r="AV19" s="22">
        <v>14</v>
      </c>
      <c r="AW19" s="22">
        <v>11</v>
      </c>
      <c r="AX19" s="22">
        <v>10</v>
      </c>
      <c r="BA19" s="22">
        <v>10</v>
      </c>
      <c r="BB19" s="22">
        <v>10</v>
      </c>
      <c r="BC19" s="22">
        <v>11</v>
      </c>
      <c r="BF19" s="22">
        <v>12</v>
      </c>
      <c r="BG19" s="22">
        <v>13</v>
      </c>
      <c r="BH19" s="22">
        <v>16</v>
      </c>
      <c r="BI19" s="22">
        <v>12</v>
      </c>
      <c r="BK19" s="22">
        <v>13</v>
      </c>
      <c r="BL19" s="22">
        <v>12</v>
      </c>
      <c r="BM19" s="22">
        <v>12</v>
      </c>
      <c r="BN19" s="22">
        <v>13</v>
      </c>
      <c r="BQ19" s="22">
        <v>19</v>
      </c>
      <c r="BR19" s="22">
        <v>13</v>
      </c>
      <c r="BS19" s="22">
        <v>14</v>
      </c>
      <c r="BU19" s="22">
        <v>11</v>
      </c>
      <c r="BV19" s="22">
        <v>15</v>
      </c>
      <c r="BW19" s="22">
        <v>15</v>
      </c>
      <c r="BX19" s="22">
        <v>15</v>
      </c>
      <c r="CA19" s="22">
        <v>17</v>
      </c>
      <c r="CB19" s="22">
        <v>14</v>
      </c>
      <c r="CC19" s="22">
        <v>16</v>
      </c>
      <c r="CE19" s="22">
        <v>21</v>
      </c>
      <c r="CF19" s="22">
        <v>14</v>
      </c>
      <c r="CG19" s="22">
        <v>18</v>
      </c>
      <c r="CH19" s="22">
        <v>17</v>
      </c>
      <c r="CK19" s="22">
        <v>21</v>
      </c>
      <c r="CL19" s="22">
        <v>20</v>
      </c>
      <c r="CM19" s="22">
        <v>18</v>
      </c>
      <c r="CP19" s="22">
        <v>23</v>
      </c>
      <c r="CQ19" s="22">
        <v>17</v>
      </c>
      <c r="CR19" s="22">
        <v>19</v>
      </c>
      <c r="CU19" s="22">
        <v>22</v>
      </c>
      <c r="CV19" s="22">
        <v>19</v>
      </c>
      <c r="CW19" s="22">
        <v>20</v>
      </c>
      <c r="CZ19" s="22">
        <v>18</v>
      </c>
      <c r="DA19" s="22">
        <v>21</v>
      </c>
      <c r="DB19" s="22">
        <v>21</v>
      </c>
      <c r="DE19" s="22">
        <v>20</v>
      </c>
      <c r="DF19" s="22">
        <v>22</v>
      </c>
      <c r="DG19" s="22">
        <v>22</v>
      </c>
      <c r="DJ19" s="22">
        <v>26</v>
      </c>
      <c r="DK19" s="22">
        <v>23</v>
      </c>
      <c r="DL19" s="22">
        <v>23</v>
      </c>
      <c r="DO19" s="22">
        <v>24</v>
      </c>
      <c r="DP19" s="22">
        <v>24</v>
      </c>
      <c r="DQ19" s="22">
        <v>24</v>
      </c>
      <c r="DT19" s="22">
        <v>27</v>
      </c>
      <c r="DU19" s="22">
        <v>26</v>
      </c>
      <c r="DY19" s="22">
        <v>25</v>
      </c>
      <c r="DZ19" s="22">
        <v>25</v>
      </c>
      <c r="ED19" s="22">
        <v>28</v>
      </c>
      <c r="EE19" s="22">
        <v>27</v>
      </c>
    </row>
    <row r="20" spans="1:136">
      <c r="A20" s="95" t="s">
        <v>587</v>
      </c>
      <c r="BF20" s="22">
        <v>16</v>
      </c>
      <c r="BP20" s="22">
        <v>22</v>
      </c>
      <c r="CE20" s="22">
        <v>20</v>
      </c>
      <c r="CJ20" s="22">
        <v>23</v>
      </c>
      <c r="CO20" s="22">
        <v>27</v>
      </c>
      <c r="CT20" s="22">
        <v>26</v>
      </c>
      <c r="CY20" s="22">
        <v>24</v>
      </c>
      <c r="DD20" s="22">
        <v>25</v>
      </c>
    </row>
  </sheetData>
  <sheetProtection algorithmName="SHA-512" hashValue="x9RQHQ4BmADXzmGD5UZC3lpCSCJpN6QarRAnX1nABZiXwE0Ga3foBj8AObebt/0nf9RQXCI7SPyjMcB2YZ+WeA==" saltValue="fYx/CigAAq4QCR27w4fWxw==" spinCount="100000" sheet="1" objects="1" scenarios="1"/>
  <mergeCells count="8">
    <mergeCell ref="A1:AQ1"/>
    <mergeCell ref="B15:B16"/>
    <mergeCell ref="B17:B18"/>
    <mergeCell ref="B5:B6"/>
    <mergeCell ref="B7:B8"/>
    <mergeCell ref="B9:B10"/>
    <mergeCell ref="B11:B12"/>
    <mergeCell ref="B13:B14"/>
  </mergeCells>
  <pageMargins left="0.7" right="0.7" top="0.75" bottom="0.75" header="0.3" footer="0.3"/>
  <pageSetup paperSize="9" scale="95"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A1:GP83"/>
  <sheetViews>
    <sheetView topLeftCell="A3" zoomScale="91" zoomScaleNormal="91" workbookViewId="0">
      <selection activeCell="A77" sqref="A77"/>
    </sheetView>
  </sheetViews>
  <sheetFormatPr defaultColWidth="5.5546875" defaultRowHeight="14.4"/>
  <cols>
    <col min="1" max="1" width="20.5546875" style="25" customWidth="1"/>
    <col min="2" max="2" width="6.5546875" style="25" customWidth="1"/>
    <col min="3" max="29" width="7.33203125" style="25" customWidth="1"/>
    <col min="30" max="105" width="5.5546875" style="25" customWidth="1"/>
    <col min="106" max="106" width="40.5546875" style="25" customWidth="1"/>
    <col min="107" max="130" width="11.44140625" style="25" customWidth="1"/>
    <col min="131" max="131" width="40.5546875" style="25" customWidth="1"/>
    <col min="132" max="255" width="11.44140625" style="25" customWidth="1"/>
    <col min="256" max="256" width="5.5546875" style="25"/>
    <col min="257" max="257" width="5.5546875" style="25" customWidth="1"/>
    <col min="258" max="258" width="20.5546875" style="25" customWidth="1"/>
    <col min="259" max="259" width="6.5546875" style="25" customWidth="1"/>
    <col min="260" max="361" width="5.5546875" style="25" customWidth="1"/>
    <col min="362" max="362" width="40.5546875" style="25" customWidth="1"/>
    <col min="363" max="386" width="11.44140625" style="25" customWidth="1"/>
    <col min="387" max="387" width="40.5546875" style="25" customWidth="1"/>
    <col min="388" max="511" width="11.44140625" style="25" customWidth="1"/>
    <col min="512" max="512" width="5.5546875" style="25"/>
    <col min="513" max="513" width="5.5546875" style="25" customWidth="1"/>
    <col min="514" max="514" width="20.5546875" style="25" customWidth="1"/>
    <col min="515" max="515" width="6.5546875" style="25" customWidth="1"/>
    <col min="516" max="617" width="5.5546875" style="25" customWidth="1"/>
    <col min="618" max="618" width="40.5546875" style="25" customWidth="1"/>
    <col min="619" max="642" width="11.44140625" style="25" customWidth="1"/>
    <col min="643" max="643" width="40.5546875" style="25" customWidth="1"/>
    <col min="644" max="767" width="11.44140625" style="25" customWidth="1"/>
    <col min="768" max="768" width="5.5546875" style="25"/>
    <col min="769" max="769" width="5.5546875" style="25" customWidth="1"/>
    <col min="770" max="770" width="20.5546875" style="25" customWidth="1"/>
    <col min="771" max="771" width="6.5546875" style="25" customWidth="1"/>
    <col min="772" max="873" width="5.5546875" style="25" customWidth="1"/>
    <col min="874" max="874" width="40.5546875" style="25" customWidth="1"/>
    <col min="875" max="898" width="11.44140625" style="25" customWidth="1"/>
    <col min="899" max="899" width="40.5546875" style="25" customWidth="1"/>
    <col min="900" max="1023" width="11.44140625" style="25" customWidth="1"/>
    <col min="1024" max="1024" width="5.5546875" style="25"/>
    <col min="1025" max="1025" width="5.5546875" style="25" customWidth="1"/>
    <col min="1026" max="1026" width="20.5546875" style="25" customWidth="1"/>
    <col min="1027" max="1027" width="6.5546875" style="25" customWidth="1"/>
    <col min="1028" max="1129" width="5.5546875" style="25" customWidth="1"/>
    <col min="1130" max="1130" width="40.5546875" style="25" customWidth="1"/>
    <col min="1131" max="1154" width="11.44140625" style="25" customWidth="1"/>
    <col min="1155" max="1155" width="40.5546875" style="25" customWidth="1"/>
    <col min="1156" max="1279" width="11.44140625" style="25" customWidth="1"/>
    <col min="1280" max="1280" width="5.5546875" style="25"/>
    <col min="1281" max="1281" width="5.5546875" style="25" customWidth="1"/>
    <col min="1282" max="1282" width="20.5546875" style="25" customWidth="1"/>
    <col min="1283" max="1283" width="6.5546875" style="25" customWidth="1"/>
    <col min="1284" max="1385" width="5.5546875" style="25" customWidth="1"/>
    <col min="1386" max="1386" width="40.5546875" style="25" customWidth="1"/>
    <col min="1387" max="1410" width="11.44140625" style="25" customWidth="1"/>
    <col min="1411" max="1411" width="40.5546875" style="25" customWidth="1"/>
    <col min="1412" max="1535" width="11.44140625" style="25" customWidth="1"/>
    <col min="1536" max="1536" width="5.5546875" style="25"/>
    <col min="1537" max="1537" width="5.5546875" style="25" customWidth="1"/>
    <col min="1538" max="1538" width="20.5546875" style="25" customWidth="1"/>
    <col min="1539" max="1539" width="6.5546875" style="25" customWidth="1"/>
    <col min="1540" max="1641" width="5.5546875" style="25" customWidth="1"/>
    <col min="1642" max="1642" width="40.5546875" style="25" customWidth="1"/>
    <col min="1643" max="1666" width="11.44140625" style="25" customWidth="1"/>
    <col min="1667" max="1667" width="40.5546875" style="25" customWidth="1"/>
    <col min="1668" max="1791" width="11.44140625" style="25" customWidth="1"/>
    <col min="1792" max="1792" width="5.5546875" style="25"/>
    <col min="1793" max="1793" width="5.5546875" style="25" customWidth="1"/>
    <col min="1794" max="1794" width="20.5546875" style="25" customWidth="1"/>
    <col min="1795" max="1795" width="6.5546875" style="25" customWidth="1"/>
    <col min="1796" max="1897" width="5.5546875" style="25" customWidth="1"/>
    <col min="1898" max="1898" width="40.5546875" style="25" customWidth="1"/>
    <col min="1899" max="1922" width="11.44140625" style="25" customWidth="1"/>
    <col min="1923" max="1923" width="40.5546875" style="25" customWidth="1"/>
    <col min="1924" max="2047" width="11.44140625" style="25" customWidth="1"/>
    <col min="2048" max="2048" width="5.5546875" style="25"/>
    <col min="2049" max="2049" width="5.5546875" style="25" customWidth="1"/>
    <col min="2050" max="2050" width="20.5546875" style="25" customWidth="1"/>
    <col min="2051" max="2051" width="6.5546875" style="25" customWidth="1"/>
    <col min="2052" max="2153" width="5.5546875" style="25" customWidth="1"/>
    <col min="2154" max="2154" width="40.5546875" style="25" customWidth="1"/>
    <col min="2155" max="2178" width="11.44140625" style="25" customWidth="1"/>
    <col min="2179" max="2179" width="40.5546875" style="25" customWidth="1"/>
    <col min="2180" max="2303" width="11.44140625" style="25" customWidth="1"/>
    <col min="2304" max="2304" width="5.5546875" style="25"/>
    <col min="2305" max="2305" width="5.5546875" style="25" customWidth="1"/>
    <col min="2306" max="2306" width="20.5546875" style="25" customWidth="1"/>
    <col min="2307" max="2307" width="6.5546875" style="25" customWidth="1"/>
    <col min="2308" max="2409" width="5.5546875" style="25" customWidth="1"/>
    <col min="2410" max="2410" width="40.5546875" style="25" customWidth="1"/>
    <col min="2411" max="2434" width="11.44140625" style="25" customWidth="1"/>
    <col min="2435" max="2435" width="40.5546875" style="25" customWidth="1"/>
    <col min="2436" max="2559" width="11.44140625" style="25" customWidth="1"/>
    <col min="2560" max="2560" width="5.5546875" style="25"/>
    <col min="2561" max="2561" width="5.5546875" style="25" customWidth="1"/>
    <col min="2562" max="2562" width="20.5546875" style="25" customWidth="1"/>
    <col min="2563" max="2563" width="6.5546875" style="25" customWidth="1"/>
    <col min="2564" max="2665" width="5.5546875" style="25" customWidth="1"/>
    <col min="2666" max="2666" width="40.5546875" style="25" customWidth="1"/>
    <col min="2667" max="2690" width="11.44140625" style="25" customWidth="1"/>
    <col min="2691" max="2691" width="40.5546875" style="25" customWidth="1"/>
    <col min="2692" max="2815" width="11.44140625" style="25" customWidth="1"/>
    <col min="2816" max="2816" width="5.5546875" style="25"/>
    <col min="2817" max="2817" width="5.5546875" style="25" customWidth="1"/>
    <col min="2818" max="2818" width="20.5546875" style="25" customWidth="1"/>
    <col min="2819" max="2819" width="6.5546875" style="25" customWidth="1"/>
    <col min="2820" max="2921" width="5.5546875" style="25" customWidth="1"/>
    <col min="2922" max="2922" width="40.5546875" style="25" customWidth="1"/>
    <col min="2923" max="2946" width="11.44140625" style="25" customWidth="1"/>
    <col min="2947" max="2947" width="40.5546875" style="25" customWidth="1"/>
    <col min="2948" max="3071" width="11.44140625" style="25" customWidth="1"/>
    <col min="3072" max="3072" width="5.5546875" style="25"/>
    <col min="3073" max="3073" width="5.5546875" style="25" customWidth="1"/>
    <col min="3074" max="3074" width="20.5546875" style="25" customWidth="1"/>
    <col min="3075" max="3075" width="6.5546875" style="25" customWidth="1"/>
    <col min="3076" max="3177" width="5.5546875" style="25" customWidth="1"/>
    <col min="3178" max="3178" width="40.5546875" style="25" customWidth="1"/>
    <col min="3179" max="3202" width="11.44140625" style="25" customWidth="1"/>
    <col min="3203" max="3203" width="40.5546875" style="25" customWidth="1"/>
    <col min="3204" max="3327" width="11.44140625" style="25" customWidth="1"/>
    <col min="3328" max="3328" width="5.5546875" style="25"/>
    <col min="3329" max="3329" width="5.5546875" style="25" customWidth="1"/>
    <col min="3330" max="3330" width="20.5546875" style="25" customWidth="1"/>
    <col min="3331" max="3331" width="6.5546875" style="25" customWidth="1"/>
    <col min="3332" max="3433" width="5.5546875" style="25" customWidth="1"/>
    <col min="3434" max="3434" width="40.5546875" style="25" customWidth="1"/>
    <col min="3435" max="3458" width="11.44140625" style="25" customWidth="1"/>
    <col min="3459" max="3459" width="40.5546875" style="25" customWidth="1"/>
    <col min="3460" max="3583" width="11.44140625" style="25" customWidth="1"/>
    <col min="3584" max="3584" width="5.5546875" style="25"/>
    <col min="3585" max="3585" width="5.5546875" style="25" customWidth="1"/>
    <col min="3586" max="3586" width="20.5546875" style="25" customWidth="1"/>
    <col min="3587" max="3587" width="6.5546875" style="25" customWidth="1"/>
    <col min="3588" max="3689" width="5.5546875" style="25" customWidth="1"/>
    <col min="3690" max="3690" width="40.5546875" style="25" customWidth="1"/>
    <col min="3691" max="3714" width="11.44140625" style="25" customWidth="1"/>
    <col min="3715" max="3715" width="40.5546875" style="25" customWidth="1"/>
    <col min="3716" max="3839" width="11.44140625" style="25" customWidth="1"/>
    <col min="3840" max="3840" width="5.5546875" style="25"/>
    <col min="3841" max="3841" width="5.5546875" style="25" customWidth="1"/>
    <col min="3842" max="3842" width="20.5546875" style="25" customWidth="1"/>
    <col min="3843" max="3843" width="6.5546875" style="25" customWidth="1"/>
    <col min="3844" max="3945" width="5.5546875" style="25" customWidth="1"/>
    <col min="3946" max="3946" width="40.5546875" style="25" customWidth="1"/>
    <col min="3947" max="3970" width="11.44140625" style="25" customWidth="1"/>
    <col min="3971" max="3971" width="40.5546875" style="25" customWidth="1"/>
    <col min="3972" max="4095" width="11.44140625" style="25" customWidth="1"/>
    <col min="4096" max="4096" width="5.5546875" style="25"/>
    <col min="4097" max="4097" width="5.5546875" style="25" customWidth="1"/>
    <col min="4098" max="4098" width="20.5546875" style="25" customWidth="1"/>
    <col min="4099" max="4099" width="6.5546875" style="25" customWidth="1"/>
    <col min="4100" max="4201" width="5.5546875" style="25" customWidth="1"/>
    <col min="4202" max="4202" width="40.5546875" style="25" customWidth="1"/>
    <col min="4203" max="4226" width="11.44140625" style="25" customWidth="1"/>
    <col min="4227" max="4227" width="40.5546875" style="25" customWidth="1"/>
    <col min="4228" max="4351" width="11.44140625" style="25" customWidth="1"/>
    <col min="4352" max="4352" width="5.5546875" style="25"/>
    <col min="4353" max="4353" width="5.5546875" style="25" customWidth="1"/>
    <col min="4354" max="4354" width="20.5546875" style="25" customWidth="1"/>
    <col min="4355" max="4355" width="6.5546875" style="25" customWidth="1"/>
    <col min="4356" max="4457" width="5.5546875" style="25" customWidth="1"/>
    <col min="4458" max="4458" width="40.5546875" style="25" customWidth="1"/>
    <col min="4459" max="4482" width="11.44140625" style="25" customWidth="1"/>
    <col min="4483" max="4483" width="40.5546875" style="25" customWidth="1"/>
    <col min="4484" max="4607" width="11.44140625" style="25" customWidth="1"/>
    <col min="4608" max="4608" width="5.5546875" style="25"/>
    <col min="4609" max="4609" width="5.5546875" style="25" customWidth="1"/>
    <col min="4610" max="4610" width="20.5546875" style="25" customWidth="1"/>
    <col min="4611" max="4611" width="6.5546875" style="25" customWidth="1"/>
    <col min="4612" max="4713" width="5.5546875" style="25" customWidth="1"/>
    <col min="4714" max="4714" width="40.5546875" style="25" customWidth="1"/>
    <col min="4715" max="4738" width="11.44140625" style="25" customWidth="1"/>
    <col min="4739" max="4739" width="40.5546875" style="25" customWidth="1"/>
    <col min="4740" max="4863" width="11.44140625" style="25" customWidth="1"/>
    <col min="4864" max="4864" width="5.5546875" style="25"/>
    <col min="4865" max="4865" width="5.5546875" style="25" customWidth="1"/>
    <col min="4866" max="4866" width="20.5546875" style="25" customWidth="1"/>
    <col min="4867" max="4867" width="6.5546875" style="25" customWidth="1"/>
    <col min="4868" max="4969" width="5.5546875" style="25" customWidth="1"/>
    <col min="4970" max="4970" width="40.5546875" style="25" customWidth="1"/>
    <col min="4971" max="4994" width="11.44140625" style="25" customWidth="1"/>
    <col min="4995" max="4995" width="40.5546875" style="25" customWidth="1"/>
    <col min="4996" max="5119" width="11.44140625" style="25" customWidth="1"/>
    <col min="5120" max="5120" width="5.5546875" style="25"/>
    <col min="5121" max="5121" width="5.5546875" style="25" customWidth="1"/>
    <col min="5122" max="5122" width="20.5546875" style="25" customWidth="1"/>
    <col min="5123" max="5123" width="6.5546875" style="25" customWidth="1"/>
    <col min="5124" max="5225" width="5.5546875" style="25" customWidth="1"/>
    <col min="5226" max="5226" width="40.5546875" style="25" customWidth="1"/>
    <col min="5227" max="5250" width="11.44140625" style="25" customWidth="1"/>
    <col min="5251" max="5251" width="40.5546875" style="25" customWidth="1"/>
    <col min="5252" max="5375" width="11.44140625" style="25" customWidth="1"/>
    <col min="5376" max="5376" width="5.5546875" style="25"/>
    <col min="5377" max="5377" width="5.5546875" style="25" customWidth="1"/>
    <col min="5378" max="5378" width="20.5546875" style="25" customWidth="1"/>
    <col min="5379" max="5379" width="6.5546875" style="25" customWidth="1"/>
    <col min="5380" max="5481" width="5.5546875" style="25" customWidth="1"/>
    <col min="5482" max="5482" width="40.5546875" style="25" customWidth="1"/>
    <col min="5483" max="5506" width="11.44140625" style="25" customWidth="1"/>
    <col min="5507" max="5507" width="40.5546875" style="25" customWidth="1"/>
    <col min="5508" max="5631" width="11.44140625" style="25" customWidth="1"/>
    <col min="5632" max="5632" width="5.5546875" style="25"/>
    <col min="5633" max="5633" width="5.5546875" style="25" customWidth="1"/>
    <col min="5634" max="5634" width="20.5546875" style="25" customWidth="1"/>
    <col min="5635" max="5635" width="6.5546875" style="25" customWidth="1"/>
    <col min="5636" max="5737" width="5.5546875" style="25" customWidth="1"/>
    <col min="5738" max="5738" width="40.5546875" style="25" customWidth="1"/>
    <col min="5739" max="5762" width="11.44140625" style="25" customWidth="1"/>
    <col min="5763" max="5763" width="40.5546875" style="25" customWidth="1"/>
    <col min="5764" max="5887" width="11.44140625" style="25" customWidth="1"/>
    <col min="5888" max="5888" width="5.5546875" style="25"/>
    <col min="5889" max="5889" width="5.5546875" style="25" customWidth="1"/>
    <col min="5890" max="5890" width="20.5546875" style="25" customWidth="1"/>
    <col min="5891" max="5891" width="6.5546875" style="25" customWidth="1"/>
    <col min="5892" max="5993" width="5.5546875" style="25" customWidth="1"/>
    <col min="5994" max="5994" width="40.5546875" style="25" customWidth="1"/>
    <col min="5995" max="6018" width="11.44140625" style="25" customWidth="1"/>
    <col min="6019" max="6019" width="40.5546875" style="25" customWidth="1"/>
    <col min="6020" max="6143" width="11.44140625" style="25" customWidth="1"/>
    <col min="6144" max="6144" width="5.5546875" style="25"/>
    <col min="6145" max="6145" width="5.5546875" style="25" customWidth="1"/>
    <col min="6146" max="6146" width="20.5546875" style="25" customWidth="1"/>
    <col min="6147" max="6147" width="6.5546875" style="25" customWidth="1"/>
    <col min="6148" max="6249" width="5.5546875" style="25" customWidth="1"/>
    <col min="6250" max="6250" width="40.5546875" style="25" customWidth="1"/>
    <col min="6251" max="6274" width="11.44140625" style="25" customWidth="1"/>
    <col min="6275" max="6275" width="40.5546875" style="25" customWidth="1"/>
    <col min="6276" max="6399" width="11.44140625" style="25" customWidth="1"/>
    <col min="6400" max="6400" width="5.5546875" style="25"/>
    <col min="6401" max="6401" width="5.5546875" style="25" customWidth="1"/>
    <col min="6402" max="6402" width="20.5546875" style="25" customWidth="1"/>
    <col min="6403" max="6403" width="6.5546875" style="25" customWidth="1"/>
    <col min="6404" max="6505" width="5.5546875" style="25" customWidth="1"/>
    <col min="6506" max="6506" width="40.5546875" style="25" customWidth="1"/>
    <col min="6507" max="6530" width="11.44140625" style="25" customWidth="1"/>
    <col min="6531" max="6531" width="40.5546875" style="25" customWidth="1"/>
    <col min="6532" max="6655" width="11.44140625" style="25" customWidth="1"/>
    <col min="6656" max="6656" width="5.5546875" style="25"/>
    <col min="6657" max="6657" width="5.5546875" style="25" customWidth="1"/>
    <col min="6658" max="6658" width="20.5546875" style="25" customWidth="1"/>
    <col min="6659" max="6659" width="6.5546875" style="25" customWidth="1"/>
    <col min="6660" max="6761" width="5.5546875" style="25" customWidth="1"/>
    <col min="6762" max="6762" width="40.5546875" style="25" customWidth="1"/>
    <col min="6763" max="6786" width="11.44140625" style="25" customWidth="1"/>
    <col min="6787" max="6787" width="40.5546875" style="25" customWidth="1"/>
    <col min="6788" max="6911" width="11.44140625" style="25" customWidth="1"/>
    <col min="6912" max="6912" width="5.5546875" style="25"/>
    <col min="6913" max="6913" width="5.5546875" style="25" customWidth="1"/>
    <col min="6914" max="6914" width="20.5546875" style="25" customWidth="1"/>
    <col min="6915" max="6915" width="6.5546875" style="25" customWidth="1"/>
    <col min="6916" max="7017" width="5.5546875" style="25" customWidth="1"/>
    <col min="7018" max="7018" width="40.5546875" style="25" customWidth="1"/>
    <col min="7019" max="7042" width="11.44140625" style="25" customWidth="1"/>
    <col min="7043" max="7043" width="40.5546875" style="25" customWidth="1"/>
    <col min="7044" max="7167" width="11.44140625" style="25" customWidth="1"/>
    <col min="7168" max="7168" width="5.5546875" style="25"/>
    <col min="7169" max="7169" width="5.5546875" style="25" customWidth="1"/>
    <col min="7170" max="7170" width="20.5546875" style="25" customWidth="1"/>
    <col min="7171" max="7171" width="6.5546875" style="25" customWidth="1"/>
    <col min="7172" max="7273" width="5.5546875" style="25" customWidth="1"/>
    <col min="7274" max="7274" width="40.5546875" style="25" customWidth="1"/>
    <col min="7275" max="7298" width="11.44140625" style="25" customWidth="1"/>
    <col min="7299" max="7299" width="40.5546875" style="25" customWidth="1"/>
    <col min="7300" max="7423" width="11.44140625" style="25" customWidth="1"/>
    <col min="7424" max="7424" width="5.5546875" style="25"/>
    <col min="7425" max="7425" width="5.5546875" style="25" customWidth="1"/>
    <col min="7426" max="7426" width="20.5546875" style="25" customWidth="1"/>
    <col min="7427" max="7427" width="6.5546875" style="25" customWidth="1"/>
    <col min="7428" max="7529" width="5.5546875" style="25" customWidth="1"/>
    <col min="7530" max="7530" width="40.5546875" style="25" customWidth="1"/>
    <col min="7531" max="7554" width="11.44140625" style="25" customWidth="1"/>
    <col min="7555" max="7555" width="40.5546875" style="25" customWidth="1"/>
    <col min="7556" max="7679" width="11.44140625" style="25" customWidth="1"/>
    <col min="7680" max="7680" width="5.5546875" style="25"/>
    <col min="7681" max="7681" width="5.5546875" style="25" customWidth="1"/>
    <col min="7682" max="7682" width="20.5546875" style="25" customWidth="1"/>
    <col min="7683" max="7683" width="6.5546875" style="25" customWidth="1"/>
    <col min="7684" max="7785" width="5.5546875" style="25" customWidth="1"/>
    <col min="7786" max="7786" width="40.5546875" style="25" customWidth="1"/>
    <col min="7787" max="7810" width="11.44140625" style="25" customWidth="1"/>
    <col min="7811" max="7811" width="40.5546875" style="25" customWidth="1"/>
    <col min="7812" max="7935" width="11.44140625" style="25" customWidth="1"/>
    <col min="7936" max="7936" width="5.5546875" style="25"/>
    <col min="7937" max="7937" width="5.5546875" style="25" customWidth="1"/>
    <col min="7938" max="7938" width="20.5546875" style="25" customWidth="1"/>
    <col min="7939" max="7939" width="6.5546875" style="25" customWidth="1"/>
    <col min="7940" max="8041" width="5.5546875" style="25" customWidth="1"/>
    <col min="8042" max="8042" width="40.5546875" style="25" customWidth="1"/>
    <col min="8043" max="8066" width="11.44140625" style="25" customWidth="1"/>
    <col min="8067" max="8067" width="40.5546875" style="25" customWidth="1"/>
    <col min="8068" max="8191" width="11.44140625" style="25" customWidth="1"/>
    <col min="8192" max="8192" width="5.5546875" style="25"/>
    <col min="8193" max="8193" width="5.5546875" style="25" customWidth="1"/>
    <col min="8194" max="8194" width="20.5546875" style="25" customWidth="1"/>
    <col min="8195" max="8195" width="6.5546875" style="25" customWidth="1"/>
    <col min="8196" max="8297" width="5.5546875" style="25" customWidth="1"/>
    <col min="8298" max="8298" width="40.5546875" style="25" customWidth="1"/>
    <col min="8299" max="8322" width="11.44140625" style="25" customWidth="1"/>
    <col min="8323" max="8323" width="40.5546875" style="25" customWidth="1"/>
    <col min="8324" max="8447" width="11.44140625" style="25" customWidth="1"/>
    <col min="8448" max="8448" width="5.5546875" style="25"/>
    <col min="8449" max="8449" width="5.5546875" style="25" customWidth="1"/>
    <col min="8450" max="8450" width="20.5546875" style="25" customWidth="1"/>
    <col min="8451" max="8451" width="6.5546875" style="25" customWidth="1"/>
    <col min="8452" max="8553" width="5.5546875" style="25" customWidth="1"/>
    <col min="8554" max="8554" width="40.5546875" style="25" customWidth="1"/>
    <col min="8555" max="8578" width="11.44140625" style="25" customWidth="1"/>
    <col min="8579" max="8579" width="40.5546875" style="25" customWidth="1"/>
    <col min="8580" max="8703" width="11.44140625" style="25" customWidth="1"/>
    <col min="8704" max="8704" width="5.5546875" style="25"/>
    <col min="8705" max="8705" width="5.5546875" style="25" customWidth="1"/>
    <col min="8706" max="8706" width="20.5546875" style="25" customWidth="1"/>
    <col min="8707" max="8707" width="6.5546875" style="25" customWidth="1"/>
    <col min="8708" max="8809" width="5.5546875" style="25" customWidth="1"/>
    <col min="8810" max="8810" width="40.5546875" style="25" customWidth="1"/>
    <col min="8811" max="8834" width="11.44140625" style="25" customWidth="1"/>
    <col min="8835" max="8835" width="40.5546875" style="25" customWidth="1"/>
    <col min="8836" max="8959" width="11.44140625" style="25" customWidth="1"/>
    <col min="8960" max="8960" width="5.5546875" style="25"/>
    <col min="8961" max="8961" width="5.5546875" style="25" customWidth="1"/>
    <col min="8962" max="8962" width="20.5546875" style="25" customWidth="1"/>
    <col min="8963" max="8963" width="6.5546875" style="25" customWidth="1"/>
    <col min="8964" max="9065" width="5.5546875" style="25" customWidth="1"/>
    <col min="9066" max="9066" width="40.5546875" style="25" customWidth="1"/>
    <col min="9067" max="9090" width="11.44140625" style="25" customWidth="1"/>
    <col min="9091" max="9091" width="40.5546875" style="25" customWidth="1"/>
    <col min="9092" max="9215" width="11.44140625" style="25" customWidth="1"/>
    <col min="9216" max="9216" width="5.5546875" style="25"/>
    <col min="9217" max="9217" width="5.5546875" style="25" customWidth="1"/>
    <col min="9218" max="9218" width="20.5546875" style="25" customWidth="1"/>
    <col min="9219" max="9219" width="6.5546875" style="25" customWidth="1"/>
    <col min="9220" max="9321" width="5.5546875" style="25" customWidth="1"/>
    <col min="9322" max="9322" width="40.5546875" style="25" customWidth="1"/>
    <col min="9323" max="9346" width="11.44140625" style="25" customWidth="1"/>
    <col min="9347" max="9347" width="40.5546875" style="25" customWidth="1"/>
    <col min="9348" max="9471" width="11.44140625" style="25" customWidth="1"/>
    <col min="9472" max="9472" width="5.5546875" style="25"/>
    <col min="9473" max="9473" width="5.5546875" style="25" customWidth="1"/>
    <col min="9474" max="9474" width="20.5546875" style="25" customWidth="1"/>
    <col min="9475" max="9475" width="6.5546875" style="25" customWidth="1"/>
    <col min="9476" max="9577" width="5.5546875" style="25" customWidth="1"/>
    <col min="9578" max="9578" width="40.5546875" style="25" customWidth="1"/>
    <col min="9579" max="9602" width="11.44140625" style="25" customWidth="1"/>
    <col min="9603" max="9603" width="40.5546875" style="25" customWidth="1"/>
    <col min="9604" max="9727" width="11.44140625" style="25" customWidth="1"/>
    <col min="9728" max="9728" width="5.5546875" style="25"/>
    <col min="9729" max="9729" width="5.5546875" style="25" customWidth="1"/>
    <col min="9730" max="9730" width="20.5546875" style="25" customWidth="1"/>
    <col min="9731" max="9731" width="6.5546875" style="25" customWidth="1"/>
    <col min="9732" max="9833" width="5.5546875" style="25" customWidth="1"/>
    <col min="9834" max="9834" width="40.5546875" style="25" customWidth="1"/>
    <col min="9835" max="9858" width="11.44140625" style="25" customWidth="1"/>
    <col min="9859" max="9859" width="40.5546875" style="25" customWidth="1"/>
    <col min="9860" max="9983" width="11.44140625" style="25" customWidth="1"/>
    <col min="9984" max="9984" width="5.5546875" style="25"/>
    <col min="9985" max="9985" width="5.5546875" style="25" customWidth="1"/>
    <col min="9986" max="9986" width="20.5546875" style="25" customWidth="1"/>
    <col min="9987" max="9987" width="6.5546875" style="25" customWidth="1"/>
    <col min="9988" max="10089" width="5.5546875" style="25" customWidth="1"/>
    <col min="10090" max="10090" width="40.5546875" style="25" customWidth="1"/>
    <col min="10091" max="10114" width="11.44140625" style="25" customWidth="1"/>
    <col min="10115" max="10115" width="40.5546875" style="25" customWidth="1"/>
    <col min="10116" max="10239" width="11.44140625" style="25" customWidth="1"/>
    <col min="10240" max="10240" width="5.5546875" style="25"/>
    <col min="10241" max="10241" width="5.5546875" style="25" customWidth="1"/>
    <col min="10242" max="10242" width="20.5546875" style="25" customWidth="1"/>
    <col min="10243" max="10243" width="6.5546875" style="25" customWidth="1"/>
    <col min="10244" max="10345" width="5.5546875" style="25" customWidth="1"/>
    <col min="10346" max="10346" width="40.5546875" style="25" customWidth="1"/>
    <col min="10347" max="10370" width="11.44140625" style="25" customWidth="1"/>
    <col min="10371" max="10371" width="40.5546875" style="25" customWidth="1"/>
    <col min="10372" max="10495" width="11.44140625" style="25" customWidth="1"/>
    <col min="10496" max="10496" width="5.5546875" style="25"/>
    <col min="10497" max="10497" width="5.5546875" style="25" customWidth="1"/>
    <col min="10498" max="10498" width="20.5546875" style="25" customWidth="1"/>
    <col min="10499" max="10499" width="6.5546875" style="25" customWidth="1"/>
    <col min="10500" max="10601" width="5.5546875" style="25" customWidth="1"/>
    <col min="10602" max="10602" width="40.5546875" style="25" customWidth="1"/>
    <col min="10603" max="10626" width="11.44140625" style="25" customWidth="1"/>
    <col min="10627" max="10627" width="40.5546875" style="25" customWidth="1"/>
    <col min="10628" max="10751" width="11.44140625" style="25" customWidth="1"/>
    <col min="10752" max="10752" width="5.5546875" style="25"/>
    <col min="10753" max="10753" width="5.5546875" style="25" customWidth="1"/>
    <col min="10754" max="10754" width="20.5546875" style="25" customWidth="1"/>
    <col min="10755" max="10755" width="6.5546875" style="25" customWidth="1"/>
    <col min="10756" max="10857" width="5.5546875" style="25" customWidth="1"/>
    <col min="10858" max="10858" width="40.5546875" style="25" customWidth="1"/>
    <col min="10859" max="10882" width="11.44140625" style="25" customWidth="1"/>
    <col min="10883" max="10883" width="40.5546875" style="25" customWidth="1"/>
    <col min="10884" max="11007" width="11.44140625" style="25" customWidth="1"/>
    <col min="11008" max="11008" width="5.5546875" style="25"/>
    <col min="11009" max="11009" width="5.5546875" style="25" customWidth="1"/>
    <col min="11010" max="11010" width="20.5546875" style="25" customWidth="1"/>
    <col min="11011" max="11011" width="6.5546875" style="25" customWidth="1"/>
    <col min="11012" max="11113" width="5.5546875" style="25" customWidth="1"/>
    <col min="11114" max="11114" width="40.5546875" style="25" customWidth="1"/>
    <col min="11115" max="11138" width="11.44140625" style="25" customWidth="1"/>
    <col min="11139" max="11139" width="40.5546875" style="25" customWidth="1"/>
    <col min="11140" max="11263" width="11.44140625" style="25" customWidth="1"/>
    <col min="11264" max="11264" width="5.5546875" style="25"/>
    <col min="11265" max="11265" width="5.5546875" style="25" customWidth="1"/>
    <col min="11266" max="11266" width="20.5546875" style="25" customWidth="1"/>
    <col min="11267" max="11267" width="6.5546875" style="25" customWidth="1"/>
    <col min="11268" max="11369" width="5.5546875" style="25" customWidth="1"/>
    <col min="11370" max="11370" width="40.5546875" style="25" customWidth="1"/>
    <col min="11371" max="11394" width="11.44140625" style="25" customWidth="1"/>
    <col min="11395" max="11395" width="40.5546875" style="25" customWidth="1"/>
    <col min="11396" max="11519" width="11.44140625" style="25" customWidth="1"/>
    <col min="11520" max="11520" width="5.5546875" style="25"/>
    <col min="11521" max="11521" width="5.5546875" style="25" customWidth="1"/>
    <col min="11522" max="11522" width="20.5546875" style="25" customWidth="1"/>
    <col min="11523" max="11523" width="6.5546875" style="25" customWidth="1"/>
    <col min="11524" max="11625" width="5.5546875" style="25" customWidth="1"/>
    <col min="11626" max="11626" width="40.5546875" style="25" customWidth="1"/>
    <col min="11627" max="11650" width="11.44140625" style="25" customWidth="1"/>
    <col min="11651" max="11651" width="40.5546875" style="25" customWidth="1"/>
    <col min="11652" max="11775" width="11.44140625" style="25" customWidth="1"/>
    <col min="11776" max="11776" width="5.5546875" style="25"/>
    <col min="11777" max="11777" width="5.5546875" style="25" customWidth="1"/>
    <col min="11778" max="11778" width="20.5546875" style="25" customWidth="1"/>
    <col min="11779" max="11779" width="6.5546875" style="25" customWidth="1"/>
    <col min="11780" max="11881" width="5.5546875" style="25" customWidth="1"/>
    <col min="11882" max="11882" width="40.5546875" style="25" customWidth="1"/>
    <col min="11883" max="11906" width="11.44140625" style="25" customWidth="1"/>
    <col min="11907" max="11907" width="40.5546875" style="25" customWidth="1"/>
    <col min="11908" max="12031" width="11.44140625" style="25" customWidth="1"/>
    <col min="12032" max="12032" width="5.5546875" style="25"/>
    <col min="12033" max="12033" width="5.5546875" style="25" customWidth="1"/>
    <col min="12034" max="12034" width="20.5546875" style="25" customWidth="1"/>
    <col min="12035" max="12035" width="6.5546875" style="25" customWidth="1"/>
    <col min="12036" max="12137" width="5.5546875" style="25" customWidth="1"/>
    <col min="12138" max="12138" width="40.5546875" style="25" customWidth="1"/>
    <col min="12139" max="12162" width="11.44140625" style="25" customWidth="1"/>
    <col min="12163" max="12163" width="40.5546875" style="25" customWidth="1"/>
    <col min="12164" max="12287" width="11.44140625" style="25" customWidth="1"/>
    <col min="12288" max="12288" width="5.5546875" style="25"/>
    <col min="12289" max="12289" width="5.5546875" style="25" customWidth="1"/>
    <col min="12290" max="12290" width="20.5546875" style="25" customWidth="1"/>
    <col min="12291" max="12291" width="6.5546875" style="25" customWidth="1"/>
    <col min="12292" max="12393" width="5.5546875" style="25" customWidth="1"/>
    <col min="12394" max="12394" width="40.5546875" style="25" customWidth="1"/>
    <col min="12395" max="12418" width="11.44140625" style="25" customWidth="1"/>
    <col min="12419" max="12419" width="40.5546875" style="25" customWidth="1"/>
    <col min="12420" max="12543" width="11.44140625" style="25" customWidth="1"/>
    <col min="12544" max="12544" width="5.5546875" style="25"/>
    <col min="12545" max="12545" width="5.5546875" style="25" customWidth="1"/>
    <col min="12546" max="12546" width="20.5546875" style="25" customWidth="1"/>
    <col min="12547" max="12547" width="6.5546875" style="25" customWidth="1"/>
    <col min="12548" max="12649" width="5.5546875" style="25" customWidth="1"/>
    <col min="12650" max="12650" width="40.5546875" style="25" customWidth="1"/>
    <col min="12651" max="12674" width="11.44140625" style="25" customWidth="1"/>
    <col min="12675" max="12675" width="40.5546875" style="25" customWidth="1"/>
    <col min="12676" max="12799" width="11.44140625" style="25" customWidth="1"/>
    <col min="12800" max="12800" width="5.5546875" style="25"/>
    <col min="12801" max="12801" width="5.5546875" style="25" customWidth="1"/>
    <col min="12802" max="12802" width="20.5546875" style="25" customWidth="1"/>
    <col min="12803" max="12803" width="6.5546875" style="25" customWidth="1"/>
    <col min="12804" max="12905" width="5.5546875" style="25" customWidth="1"/>
    <col min="12906" max="12906" width="40.5546875" style="25" customWidth="1"/>
    <col min="12907" max="12930" width="11.44140625" style="25" customWidth="1"/>
    <col min="12931" max="12931" width="40.5546875" style="25" customWidth="1"/>
    <col min="12932" max="13055" width="11.44140625" style="25" customWidth="1"/>
    <col min="13056" max="13056" width="5.5546875" style="25"/>
    <col min="13057" max="13057" width="5.5546875" style="25" customWidth="1"/>
    <col min="13058" max="13058" width="20.5546875" style="25" customWidth="1"/>
    <col min="13059" max="13059" width="6.5546875" style="25" customWidth="1"/>
    <col min="13060" max="13161" width="5.5546875" style="25" customWidth="1"/>
    <col min="13162" max="13162" width="40.5546875" style="25" customWidth="1"/>
    <col min="13163" max="13186" width="11.44140625" style="25" customWidth="1"/>
    <col min="13187" max="13187" width="40.5546875" style="25" customWidth="1"/>
    <col min="13188" max="13311" width="11.44140625" style="25" customWidth="1"/>
    <col min="13312" max="13312" width="5.5546875" style="25"/>
    <col min="13313" max="13313" width="5.5546875" style="25" customWidth="1"/>
    <col min="13314" max="13314" width="20.5546875" style="25" customWidth="1"/>
    <col min="13315" max="13315" width="6.5546875" style="25" customWidth="1"/>
    <col min="13316" max="13417" width="5.5546875" style="25" customWidth="1"/>
    <col min="13418" max="13418" width="40.5546875" style="25" customWidth="1"/>
    <col min="13419" max="13442" width="11.44140625" style="25" customWidth="1"/>
    <col min="13443" max="13443" width="40.5546875" style="25" customWidth="1"/>
    <col min="13444" max="13567" width="11.44140625" style="25" customWidth="1"/>
    <col min="13568" max="13568" width="5.5546875" style="25"/>
    <col min="13569" max="13569" width="5.5546875" style="25" customWidth="1"/>
    <col min="13570" max="13570" width="20.5546875" style="25" customWidth="1"/>
    <col min="13571" max="13571" width="6.5546875" style="25" customWidth="1"/>
    <col min="13572" max="13673" width="5.5546875" style="25" customWidth="1"/>
    <col min="13674" max="13674" width="40.5546875" style="25" customWidth="1"/>
    <col min="13675" max="13698" width="11.44140625" style="25" customWidth="1"/>
    <col min="13699" max="13699" width="40.5546875" style="25" customWidth="1"/>
    <col min="13700" max="13823" width="11.44140625" style="25" customWidth="1"/>
    <col min="13824" max="13824" width="5.5546875" style="25"/>
    <col min="13825" max="13825" width="5.5546875" style="25" customWidth="1"/>
    <col min="13826" max="13826" width="20.5546875" style="25" customWidth="1"/>
    <col min="13827" max="13827" width="6.5546875" style="25" customWidth="1"/>
    <col min="13828" max="13929" width="5.5546875" style="25" customWidth="1"/>
    <col min="13930" max="13930" width="40.5546875" style="25" customWidth="1"/>
    <col min="13931" max="13954" width="11.44140625" style="25" customWidth="1"/>
    <col min="13955" max="13955" width="40.5546875" style="25" customWidth="1"/>
    <col min="13956" max="14079" width="11.44140625" style="25" customWidth="1"/>
    <col min="14080" max="14080" width="5.5546875" style="25"/>
    <col min="14081" max="14081" width="5.5546875" style="25" customWidth="1"/>
    <col min="14082" max="14082" width="20.5546875" style="25" customWidth="1"/>
    <col min="14083" max="14083" width="6.5546875" style="25" customWidth="1"/>
    <col min="14084" max="14185" width="5.5546875" style="25" customWidth="1"/>
    <col min="14186" max="14186" width="40.5546875" style="25" customWidth="1"/>
    <col min="14187" max="14210" width="11.44140625" style="25" customWidth="1"/>
    <col min="14211" max="14211" width="40.5546875" style="25" customWidth="1"/>
    <col min="14212" max="14335" width="11.44140625" style="25" customWidth="1"/>
    <col min="14336" max="14336" width="5.5546875" style="25"/>
    <col min="14337" max="14337" width="5.5546875" style="25" customWidth="1"/>
    <col min="14338" max="14338" width="20.5546875" style="25" customWidth="1"/>
    <col min="14339" max="14339" width="6.5546875" style="25" customWidth="1"/>
    <col min="14340" max="14441" width="5.5546875" style="25" customWidth="1"/>
    <col min="14442" max="14442" width="40.5546875" style="25" customWidth="1"/>
    <col min="14443" max="14466" width="11.44140625" style="25" customWidth="1"/>
    <col min="14467" max="14467" width="40.5546875" style="25" customWidth="1"/>
    <col min="14468" max="14591" width="11.44140625" style="25" customWidth="1"/>
    <col min="14592" max="14592" width="5.5546875" style="25"/>
    <col min="14593" max="14593" width="5.5546875" style="25" customWidth="1"/>
    <col min="14594" max="14594" width="20.5546875" style="25" customWidth="1"/>
    <col min="14595" max="14595" width="6.5546875" style="25" customWidth="1"/>
    <col min="14596" max="14697" width="5.5546875" style="25" customWidth="1"/>
    <col min="14698" max="14698" width="40.5546875" style="25" customWidth="1"/>
    <col min="14699" max="14722" width="11.44140625" style="25" customWidth="1"/>
    <col min="14723" max="14723" width="40.5546875" style="25" customWidth="1"/>
    <col min="14724" max="14847" width="11.44140625" style="25" customWidth="1"/>
    <col min="14848" max="14848" width="5.5546875" style="25"/>
    <col min="14849" max="14849" width="5.5546875" style="25" customWidth="1"/>
    <col min="14850" max="14850" width="20.5546875" style="25" customWidth="1"/>
    <col min="14851" max="14851" width="6.5546875" style="25" customWidth="1"/>
    <col min="14852" max="14953" width="5.5546875" style="25" customWidth="1"/>
    <col min="14954" max="14954" width="40.5546875" style="25" customWidth="1"/>
    <col min="14955" max="14978" width="11.44140625" style="25" customWidth="1"/>
    <col min="14979" max="14979" width="40.5546875" style="25" customWidth="1"/>
    <col min="14980" max="15103" width="11.44140625" style="25" customWidth="1"/>
    <col min="15104" max="15104" width="5.5546875" style="25"/>
    <col min="15105" max="15105" width="5.5546875" style="25" customWidth="1"/>
    <col min="15106" max="15106" width="20.5546875" style="25" customWidth="1"/>
    <col min="15107" max="15107" width="6.5546875" style="25" customWidth="1"/>
    <col min="15108" max="15209" width="5.5546875" style="25" customWidth="1"/>
    <col min="15210" max="15210" width="40.5546875" style="25" customWidth="1"/>
    <col min="15211" max="15234" width="11.44140625" style="25" customWidth="1"/>
    <col min="15235" max="15235" width="40.5546875" style="25" customWidth="1"/>
    <col min="15236" max="15359" width="11.44140625" style="25" customWidth="1"/>
    <col min="15360" max="15360" width="5.5546875" style="25"/>
    <col min="15361" max="15361" width="5.5546875" style="25" customWidth="1"/>
    <col min="15362" max="15362" width="20.5546875" style="25" customWidth="1"/>
    <col min="15363" max="15363" width="6.5546875" style="25" customWidth="1"/>
    <col min="15364" max="15465" width="5.5546875" style="25" customWidth="1"/>
    <col min="15466" max="15466" width="40.5546875" style="25" customWidth="1"/>
    <col min="15467" max="15490" width="11.44140625" style="25" customWidth="1"/>
    <col min="15491" max="15491" width="40.5546875" style="25" customWidth="1"/>
    <col min="15492" max="15615" width="11.44140625" style="25" customWidth="1"/>
    <col min="15616" max="15616" width="5.5546875" style="25"/>
    <col min="15617" max="15617" width="5.5546875" style="25" customWidth="1"/>
    <col min="15618" max="15618" width="20.5546875" style="25" customWidth="1"/>
    <col min="15619" max="15619" width="6.5546875" style="25" customWidth="1"/>
    <col min="15620" max="15721" width="5.5546875" style="25" customWidth="1"/>
    <col min="15722" max="15722" width="40.5546875" style="25" customWidth="1"/>
    <col min="15723" max="15746" width="11.44140625" style="25" customWidth="1"/>
    <col min="15747" max="15747" width="40.5546875" style="25" customWidth="1"/>
    <col min="15748" max="15871" width="11.44140625" style="25" customWidth="1"/>
    <col min="15872" max="15872" width="5.5546875" style="25"/>
    <col min="15873" max="15873" width="5.5546875" style="25" customWidth="1"/>
    <col min="15874" max="15874" width="20.5546875" style="25" customWidth="1"/>
    <col min="15875" max="15875" width="6.5546875" style="25" customWidth="1"/>
    <col min="15876" max="15977" width="5.5546875" style="25" customWidth="1"/>
    <col min="15978" max="15978" width="40.5546875" style="25" customWidth="1"/>
    <col min="15979" max="16002" width="11.44140625" style="25" customWidth="1"/>
    <col min="16003" max="16003" width="40.5546875" style="25" customWidth="1"/>
    <col min="16004" max="16127" width="11.44140625" style="25" customWidth="1"/>
    <col min="16128" max="16128" width="5.5546875" style="25"/>
    <col min="16129" max="16129" width="5.5546875" style="25" customWidth="1"/>
    <col min="16130" max="16130" width="20.5546875" style="25" customWidth="1"/>
    <col min="16131" max="16131" width="6.5546875" style="25" customWidth="1"/>
    <col min="16132" max="16233" width="5.5546875" style="25" customWidth="1"/>
    <col min="16234" max="16234" width="40.5546875" style="25" customWidth="1"/>
    <col min="16235" max="16258" width="11.44140625" style="25" customWidth="1"/>
    <col min="16259" max="16259" width="40.5546875" style="25" customWidth="1"/>
    <col min="16260" max="16384" width="11.44140625" style="25" customWidth="1"/>
  </cols>
  <sheetData>
    <row r="1" spans="1:198" s="42" customFormat="1" ht="29.25" customHeight="1">
      <c r="A1" s="155" t="s">
        <v>588</v>
      </c>
      <c r="B1" s="155"/>
      <c r="C1" s="155"/>
      <c r="D1" s="155"/>
      <c r="E1" s="155"/>
      <c r="F1" s="155"/>
      <c r="G1" s="155"/>
      <c r="H1" s="155"/>
      <c r="I1" s="155"/>
      <c r="J1" s="155"/>
      <c r="K1" s="155"/>
      <c r="L1" s="155"/>
      <c r="M1" s="155"/>
      <c r="N1" s="155"/>
      <c r="O1" s="155"/>
      <c r="P1" s="155"/>
      <c r="Q1" s="155"/>
      <c r="R1" s="155"/>
      <c r="S1" s="155"/>
      <c r="T1" s="155"/>
      <c r="U1" s="155"/>
      <c r="V1" s="155"/>
      <c r="W1" s="155"/>
      <c r="X1" s="155"/>
      <c r="Y1" s="155"/>
      <c r="Z1" s="155"/>
      <c r="AA1" s="155"/>
      <c r="AB1" s="155"/>
      <c r="AC1" s="155"/>
      <c r="AD1" s="155"/>
      <c r="AE1" s="155"/>
      <c r="AF1" s="155"/>
      <c r="AG1" s="155"/>
      <c r="AH1" s="155"/>
      <c r="AI1" s="155"/>
      <c r="AJ1" s="152"/>
      <c r="AK1" s="153"/>
      <c r="AL1" s="153"/>
      <c r="AM1" s="153"/>
      <c r="AN1" s="151"/>
      <c r="AO1" s="151"/>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34"/>
      <c r="CE1" s="34"/>
      <c r="CF1" s="34"/>
      <c r="CG1" s="34"/>
      <c r="CH1" s="34"/>
      <c r="CI1" s="34"/>
      <c r="CJ1" s="34"/>
      <c r="CK1" s="34"/>
      <c r="CL1" s="34"/>
      <c r="CM1" s="34"/>
      <c r="CN1" s="34"/>
      <c r="CO1" s="34"/>
      <c r="CP1" s="34"/>
      <c r="CQ1" s="34"/>
      <c r="CR1" s="34"/>
      <c r="CS1" s="34"/>
      <c r="CT1" s="34"/>
      <c r="CU1" s="34"/>
      <c r="CV1" s="34"/>
      <c r="CW1" s="34"/>
      <c r="CX1" s="34"/>
      <c r="CY1" s="34"/>
      <c r="CZ1" s="34"/>
      <c r="DA1" s="34"/>
      <c r="DB1" s="34"/>
      <c r="DC1" s="34"/>
      <c r="DD1" s="34"/>
      <c r="DE1" s="34"/>
      <c r="DF1" s="34"/>
      <c r="DG1" s="34"/>
      <c r="DH1" s="34"/>
      <c r="DI1" s="34"/>
      <c r="DJ1" s="34"/>
      <c r="DK1" s="34"/>
      <c r="DL1" s="34"/>
      <c r="DM1" s="34"/>
      <c r="DN1" s="34"/>
      <c r="DO1" s="34"/>
      <c r="DP1" s="34"/>
      <c r="DQ1" s="34"/>
      <c r="DR1" s="34"/>
      <c r="DS1" s="34"/>
      <c r="DT1" s="34"/>
      <c r="DU1" s="34"/>
      <c r="DV1" s="34"/>
      <c r="DW1" s="34"/>
      <c r="DX1" s="34"/>
      <c r="DY1" s="34"/>
      <c r="DZ1" s="34"/>
      <c r="EA1" s="34"/>
      <c r="EB1" s="34"/>
      <c r="EC1" s="34"/>
      <c r="ED1" s="34"/>
      <c r="EE1" s="34"/>
      <c r="EF1" s="34"/>
      <c r="EG1" s="34"/>
      <c r="EH1" s="34"/>
      <c r="EI1" s="34"/>
      <c r="EJ1" s="34"/>
      <c r="EK1" s="34"/>
      <c r="EL1" s="34"/>
      <c r="EM1" s="34"/>
      <c r="EN1" s="34"/>
      <c r="EO1" s="34"/>
      <c r="EP1" s="34"/>
      <c r="EQ1" s="34"/>
      <c r="ER1" s="34"/>
      <c r="ES1" s="34"/>
      <c r="ET1" s="34"/>
      <c r="EU1" s="34"/>
      <c r="EV1" s="34"/>
      <c r="EW1" s="34"/>
      <c r="EX1" s="34"/>
      <c r="EY1" s="34"/>
      <c r="EZ1" s="34"/>
      <c r="FA1" s="34"/>
      <c r="FB1" s="34"/>
      <c r="FC1" s="34"/>
      <c r="FD1" s="34"/>
      <c r="FE1" s="34"/>
      <c r="FF1" s="34"/>
      <c r="FG1" s="34"/>
      <c r="FH1" s="34"/>
      <c r="FI1" s="34"/>
      <c r="FJ1" s="34"/>
      <c r="FK1" s="34"/>
      <c r="FL1" s="34"/>
      <c r="FM1" s="34"/>
      <c r="FN1" s="34"/>
      <c r="FO1" s="34"/>
      <c r="FP1" s="34"/>
      <c r="FQ1" s="34"/>
      <c r="FR1" s="34"/>
      <c r="FS1" s="34"/>
      <c r="FT1" s="34"/>
      <c r="FU1" s="34"/>
      <c r="FV1" s="34"/>
      <c r="FW1" s="34"/>
      <c r="FX1" s="34"/>
      <c r="FY1" s="34"/>
      <c r="FZ1" s="34"/>
      <c r="GA1" s="34"/>
      <c r="GB1" s="34"/>
      <c r="GC1" s="34"/>
      <c r="GD1" s="34"/>
      <c r="GE1" s="34"/>
      <c r="GF1" s="34"/>
      <c r="GG1" s="34"/>
      <c r="GH1" s="34"/>
      <c r="GI1" s="34"/>
      <c r="GJ1" s="34"/>
      <c r="GK1" s="34"/>
      <c r="GL1" s="34"/>
      <c r="GM1" s="34"/>
      <c r="GN1" s="34"/>
      <c r="GO1" s="34"/>
    </row>
    <row r="2" spans="1:198" s="42" customFormat="1" ht="40.35" customHeight="1">
      <c r="A2" s="70"/>
      <c r="B2" s="71" t="s">
        <v>85</v>
      </c>
      <c r="C2" s="72"/>
      <c r="D2" s="70"/>
      <c r="E2" s="72"/>
      <c r="F2" s="72"/>
      <c r="G2" s="72"/>
      <c r="H2" s="72"/>
      <c r="I2" s="72"/>
      <c r="J2" s="70"/>
      <c r="K2" s="72"/>
      <c r="L2" s="71"/>
      <c r="M2" s="72"/>
      <c r="N2" s="72"/>
      <c r="O2" s="72"/>
      <c r="P2" s="72"/>
      <c r="Q2" s="72"/>
      <c r="R2" s="72"/>
      <c r="S2" s="72"/>
      <c r="T2" s="71"/>
      <c r="U2" s="33"/>
      <c r="V2" s="43"/>
      <c r="W2" s="33"/>
      <c r="X2" s="33"/>
      <c r="Y2" s="33"/>
      <c r="Z2" s="33"/>
      <c r="AA2" s="33"/>
      <c r="AB2" s="43"/>
      <c r="AC2" s="43"/>
      <c r="AD2" s="43"/>
      <c r="AE2" s="25"/>
      <c r="AF2" s="25"/>
      <c r="AG2" s="25"/>
      <c r="AH2" s="25"/>
      <c r="AI2" s="25"/>
      <c r="AJ2" s="33"/>
      <c r="AK2" s="34"/>
      <c r="AL2" s="34"/>
      <c r="AM2" s="34"/>
      <c r="AN2" s="34"/>
      <c r="AO2" s="34"/>
      <c r="AP2" s="34"/>
      <c r="AQ2" s="34"/>
      <c r="AR2" s="34"/>
      <c r="AS2" s="34"/>
      <c r="AT2" s="34"/>
      <c r="AU2" s="34"/>
      <c r="AV2" s="34"/>
      <c r="AW2" s="34"/>
      <c r="AX2" s="34"/>
      <c r="AY2" s="34"/>
      <c r="AZ2" s="34"/>
      <c r="BA2" s="34"/>
      <c r="BB2" s="34"/>
      <c r="BC2" s="34"/>
      <c r="BD2" s="34"/>
      <c r="BE2" s="34"/>
      <c r="BF2" s="34"/>
      <c r="BG2" s="34"/>
      <c r="BH2" s="34"/>
      <c r="BI2" s="34"/>
      <c r="BJ2" s="34"/>
      <c r="BK2" s="34"/>
      <c r="BL2" s="34"/>
      <c r="BM2" s="34"/>
      <c r="BN2" s="34"/>
      <c r="BO2" s="34"/>
      <c r="BP2" s="34"/>
      <c r="BQ2" s="34"/>
      <c r="BR2" s="34"/>
      <c r="BS2" s="34"/>
      <c r="BT2" s="34"/>
      <c r="BU2" s="34"/>
      <c r="BV2" s="34"/>
      <c r="BW2" s="34"/>
      <c r="BX2" s="34"/>
      <c r="BY2" s="34"/>
      <c r="BZ2" s="34"/>
      <c r="CA2" s="34"/>
      <c r="CB2" s="34"/>
      <c r="CC2" s="34"/>
      <c r="CD2" s="34"/>
      <c r="CE2" s="34"/>
      <c r="CF2" s="34"/>
      <c r="CG2" s="34"/>
      <c r="CH2" s="34"/>
      <c r="CI2" s="34"/>
      <c r="CJ2" s="34"/>
      <c r="CK2" s="34"/>
      <c r="CL2" s="34"/>
      <c r="CM2" s="34"/>
      <c r="CN2" s="34"/>
      <c r="CO2" s="34"/>
      <c r="CP2" s="34"/>
      <c r="CQ2" s="34"/>
      <c r="CR2" s="34"/>
      <c r="CS2" s="34"/>
      <c r="CT2" s="34"/>
      <c r="CU2" s="34"/>
      <c r="CV2" s="34"/>
      <c r="CW2" s="34"/>
      <c r="CX2" s="34"/>
      <c r="CY2" s="34"/>
      <c r="CZ2" s="34"/>
      <c r="DA2" s="34"/>
      <c r="DB2" s="34"/>
      <c r="DC2" s="34"/>
      <c r="DD2" s="34"/>
      <c r="DE2" s="34"/>
      <c r="DF2" s="34"/>
      <c r="DG2" s="34"/>
      <c r="DH2" s="34"/>
      <c r="DI2" s="34"/>
      <c r="DJ2" s="34"/>
      <c r="DK2" s="34"/>
      <c r="DL2" s="34"/>
      <c r="DM2" s="34"/>
      <c r="DN2" s="34"/>
      <c r="DO2" s="34"/>
      <c r="DP2" s="34"/>
      <c r="DQ2" s="34"/>
      <c r="DR2" s="34"/>
      <c r="DS2" s="34"/>
      <c r="DT2" s="34"/>
      <c r="DU2" s="34"/>
      <c r="DV2" s="34"/>
      <c r="DW2" s="34"/>
      <c r="DX2" s="34"/>
      <c r="DY2" s="34"/>
      <c r="DZ2" s="34"/>
      <c r="EA2" s="34"/>
      <c r="EB2" s="34"/>
      <c r="EC2" s="34"/>
      <c r="ED2" s="34"/>
      <c r="EE2" s="34"/>
      <c r="EF2" s="34"/>
      <c r="EG2" s="34"/>
      <c r="EH2" s="34"/>
      <c r="EI2" s="34"/>
      <c r="EJ2" s="34"/>
      <c r="EK2" s="34"/>
      <c r="EL2" s="34"/>
      <c r="EM2" s="34"/>
      <c r="EN2" s="34"/>
      <c r="EO2" s="34"/>
      <c r="EP2" s="34"/>
      <c r="EQ2" s="34"/>
      <c r="ER2" s="34"/>
      <c r="ES2" s="34"/>
      <c r="ET2" s="34"/>
      <c r="EU2" s="34"/>
      <c r="EV2" s="34"/>
      <c r="EW2" s="34"/>
      <c r="EX2" s="34"/>
      <c r="EY2" s="34"/>
      <c r="EZ2" s="34"/>
      <c r="FA2" s="34"/>
      <c r="FB2" s="34"/>
      <c r="FC2" s="34"/>
      <c r="FD2" s="34"/>
      <c r="FE2" s="34"/>
      <c r="FF2" s="34"/>
      <c r="FG2" s="34"/>
      <c r="FH2" s="34"/>
      <c r="FI2" s="34"/>
      <c r="FJ2" s="34"/>
      <c r="FK2" s="34"/>
      <c r="FL2" s="34"/>
      <c r="FM2" s="34"/>
      <c r="FN2" s="34"/>
      <c r="FO2" s="34"/>
      <c r="FP2" s="34"/>
      <c r="FQ2" s="34"/>
      <c r="FR2" s="34"/>
      <c r="FS2" s="34"/>
      <c r="FT2" s="34"/>
      <c r="FU2" s="34"/>
      <c r="FV2" s="34"/>
      <c r="FW2" s="34"/>
      <c r="FX2" s="34"/>
      <c r="FY2" s="34"/>
      <c r="FZ2" s="34"/>
      <c r="GA2" s="34"/>
      <c r="GB2" s="34"/>
      <c r="GC2" s="34"/>
      <c r="GD2" s="34"/>
      <c r="GE2" s="34"/>
      <c r="GF2" s="34"/>
      <c r="GG2" s="34"/>
      <c r="GH2" s="34"/>
      <c r="GI2" s="34"/>
      <c r="GJ2" s="34"/>
      <c r="GK2" s="34"/>
      <c r="GL2" s="34"/>
      <c r="GM2" s="34"/>
      <c r="GN2" s="34"/>
      <c r="GO2" s="34"/>
    </row>
    <row r="3" spans="1:198" s="40" customFormat="1" ht="32.25" customHeight="1">
      <c r="A3" s="478" t="s">
        <v>158</v>
      </c>
      <c r="B3" s="479"/>
      <c r="C3" s="479"/>
      <c r="D3" s="479"/>
      <c r="E3" s="479"/>
      <c r="F3" s="479"/>
      <c r="G3" s="479"/>
      <c r="H3" s="73"/>
      <c r="I3" s="73"/>
      <c r="J3" s="73"/>
      <c r="K3" s="478" t="s">
        <v>157</v>
      </c>
      <c r="L3" s="479"/>
      <c r="M3" s="479"/>
      <c r="N3" s="479"/>
      <c r="O3" s="479"/>
      <c r="P3" s="479"/>
      <c r="Q3" s="479"/>
      <c r="R3" s="479"/>
      <c r="S3" s="479"/>
      <c r="T3" s="479"/>
      <c r="U3" s="29"/>
      <c r="V3" s="30"/>
      <c r="W3" s="30"/>
      <c r="X3" s="30"/>
      <c r="Y3" s="30"/>
      <c r="Z3" s="30"/>
      <c r="AA3" s="30"/>
      <c r="AB3" s="30"/>
      <c r="AC3" s="30"/>
      <c r="AD3" s="29"/>
      <c r="AE3" s="29"/>
      <c r="AF3" s="25"/>
      <c r="AG3" s="25"/>
      <c r="AH3" s="25"/>
      <c r="AI3" s="25"/>
      <c r="AJ3" s="25"/>
      <c r="AK3" s="30"/>
      <c r="AL3" s="33"/>
      <c r="AM3" s="33"/>
      <c r="AN3" s="33"/>
      <c r="AO3" s="33"/>
      <c r="AP3" s="33"/>
      <c r="AQ3" s="33"/>
      <c r="AR3" s="33"/>
      <c r="AS3" s="33"/>
      <c r="AT3" s="33"/>
      <c r="AU3" s="33"/>
      <c r="AV3" s="33"/>
      <c r="AW3" s="33"/>
      <c r="AX3" s="33"/>
      <c r="AY3" s="33"/>
      <c r="AZ3" s="33"/>
      <c r="BA3" s="33"/>
      <c r="BB3" s="33"/>
      <c r="BC3" s="33"/>
      <c r="BD3" s="33"/>
      <c r="BE3" s="33"/>
      <c r="BF3" s="33"/>
      <c r="BG3" s="33"/>
      <c r="BH3" s="33"/>
      <c r="BI3" s="33"/>
      <c r="BJ3" s="33"/>
      <c r="BK3" s="33"/>
      <c r="BL3" s="33"/>
      <c r="BM3" s="33"/>
      <c r="BN3" s="33"/>
      <c r="BO3" s="33"/>
      <c r="BP3" s="33"/>
      <c r="BQ3" s="33"/>
      <c r="BR3" s="33"/>
      <c r="BS3" s="33"/>
      <c r="BT3" s="33"/>
      <c r="BU3" s="33"/>
      <c r="BV3" s="33"/>
      <c r="BW3" s="33"/>
      <c r="BX3" s="33"/>
      <c r="BY3" s="33"/>
      <c r="BZ3" s="33"/>
      <c r="CA3" s="33"/>
      <c r="CB3" s="33"/>
      <c r="CC3" s="33"/>
      <c r="CD3" s="33"/>
      <c r="CE3" s="33"/>
      <c r="CF3" s="33"/>
      <c r="CG3" s="33"/>
      <c r="CH3" s="33"/>
      <c r="CI3" s="33"/>
      <c r="CJ3" s="33"/>
      <c r="CK3" s="33"/>
      <c r="CL3" s="33"/>
      <c r="CM3" s="33"/>
      <c r="CN3" s="33"/>
      <c r="CO3" s="33"/>
      <c r="CP3" s="33"/>
      <c r="CQ3" s="33"/>
      <c r="CR3" s="33"/>
      <c r="CS3" s="39"/>
      <c r="CT3" s="41"/>
      <c r="CU3" s="41"/>
      <c r="CV3" s="41"/>
      <c r="CW3" s="41"/>
      <c r="CX3" s="41"/>
      <c r="CY3" s="41"/>
      <c r="CZ3" s="41"/>
      <c r="DA3" s="33"/>
      <c r="DB3" s="33"/>
      <c r="DC3" s="38"/>
      <c r="DD3" s="33"/>
      <c r="DE3" s="33"/>
      <c r="DF3" s="33"/>
      <c r="DG3" s="33"/>
      <c r="DH3" s="33"/>
      <c r="DI3" s="33"/>
      <c r="DJ3" s="33"/>
      <c r="DK3" s="33"/>
      <c r="DL3" s="33"/>
      <c r="DM3" s="33"/>
      <c r="DN3" s="33"/>
      <c r="DO3" s="33"/>
      <c r="DP3" s="33"/>
      <c r="DQ3" s="33"/>
      <c r="DR3" s="33"/>
      <c r="DS3" s="33"/>
      <c r="DT3" s="33"/>
      <c r="DU3" s="33"/>
      <c r="DV3" s="33"/>
      <c r="DW3" s="33"/>
      <c r="DX3" s="33"/>
      <c r="DY3" s="33"/>
      <c r="DZ3" s="33"/>
      <c r="EA3" s="33"/>
      <c r="EB3" s="33"/>
      <c r="EC3" s="33"/>
      <c r="ED3" s="33"/>
      <c r="EE3" s="33"/>
      <c r="EF3" s="33"/>
      <c r="EG3" s="33"/>
      <c r="EH3" s="33"/>
      <c r="EI3" s="33"/>
      <c r="EJ3" s="33"/>
      <c r="EK3" s="33"/>
      <c r="EL3" s="33"/>
      <c r="EM3" s="33"/>
      <c r="EN3" s="33"/>
      <c r="EO3" s="33"/>
      <c r="EP3" s="33"/>
      <c r="EQ3" s="33"/>
      <c r="ER3" s="33"/>
      <c r="ES3" s="33"/>
      <c r="ET3" s="33"/>
      <c r="EU3" s="33"/>
      <c r="EV3" s="33"/>
      <c r="EW3" s="33"/>
      <c r="EX3" s="33"/>
      <c r="EY3" s="33"/>
      <c r="EZ3" s="33"/>
      <c r="FA3" s="33"/>
      <c r="FB3" s="33"/>
      <c r="FC3" s="33"/>
      <c r="FD3" s="33"/>
      <c r="FE3" s="33"/>
      <c r="FF3" s="33"/>
      <c r="FG3" s="33"/>
      <c r="FH3" s="33"/>
      <c r="FI3" s="33"/>
      <c r="FJ3" s="33"/>
      <c r="FK3" s="33"/>
      <c r="FL3" s="33"/>
      <c r="FM3" s="33"/>
      <c r="FN3" s="33"/>
      <c r="FO3" s="33"/>
      <c r="FP3" s="33"/>
      <c r="FQ3" s="33"/>
      <c r="FR3" s="33"/>
      <c r="FS3" s="33"/>
      <c r="FT3" s="33"/>
      <c r="FU3" s="33"/>
      <c r="FV3" s="33"/>
      <c r="FW3" s="33"/>
      <c r="FX3" s="33"/>
      <c r="FY3" s="33"/>
      <c r="FZ3" s="33"/>
      <c r="GA3" s="33"/>
      <c r="GB3" s="33"/>
      <c r="GC3" s="33"/>
      <c r="GD3" s="33"/>
      <c r="GE3" s="33"/>
      <c r="GF3" s="33"/>
      <c r="GG3" s="33"/>
      <c r="GH3" s="33"/>
      <c r="GI3" s="33"/>
      <c r="GJ3" s="33"/>
      <c r="GK3" s="33"/>
      <c r="GL3" s="33"/>
      <c r="GM3" s="33"/>
      <c r="GN3" s="33"/>
      <c r="GO3" s="33"/>
      <c r="GP3" s="33"/>
    </row>
    <row r="4" spans="1:198" ht="12" customHeight="1">
      <c r="A4" s="72"/>
      <c r="B4" s="74"/>
      <c r="C4" s="74"/>
      <c r="D4" s="74"/>
      <c r="E4" s="74"/>
      <c r="F4" s="74"/>
      <c r="G4" s="74"/>
      <c r="H4" s="74"/>
      <c r="I4" s="74"/>
      <c r="J4" s="74"/>
      <c r="K4" s="74"/>
      <c r="L4" s="74"/>
      <c r="M4" s="74"/>
      <c r="N4" s="74"/>
      <c r="O4" s="74"/>
      <c r="P4" s="74"/>
      <c r="Q4" s="74"/>
      <c r="R4" s="74"/>
      <c r="S4" s="74"/>
      <c r="T4" s="74"/>
      <c r="U4" s="33"/>
      <c r="V4" s="33"/>
      <c r="W4" s="33"/>
      <c r="X4" s="33"/>
      <c r="Y4" s="33"/>
      <c r="Z4" s="33"/>
      <c r="AA4" s="33"/>
      <c r="AB4" s="33"/>
      <c r="AC4" s="33"/>
      <c r="AD4" s="33"/>
      <c r="AJ4" s="33"/>
      <c r="AK4" s="33"/>
      <c r="AL4" s="33"/>
      <c r="AM4" s="34"/>
      <c r="AN4" s="34"/>
      <c r="AO4" s="34"/>
      <c r="AP4" s="34"/>
      <c r="AQ4" s="34"/>
      <c r="AR4" s="34"/>
      <c r="AS4" s="34"/>
      <c r="AT4" s="34"/>
      <c r="AU4" s="34"/>
      <c r="AV4" s="34"/>
      <c r="AW4" s="34"/>
      <c r="AX4" s="34"/>
      <c r="AY4" s="34"/>
      <c r="AZ4" s="34"/>
      <c r="BA4" s="34"/>
      <c r="BB4" s="34"/>
      <c r="BC4" s="34"/>
      <c r="BD4" s="34"/>
      <c r="BE4" s="34"/>
      <c r="BF4" s="34"/>
      <c r="BG4" s="34"/>
      <c r="BH4" s="34"/>
      <c r="BI4" s="34"/>
      <c r="BJ4" s="34"/>
      <c r="BK4" s="34"/>
      <c r="BL4" s="34"/>
      <c r="BM4" s="34"/>
      <c r="BN4" s="34"/>
      <c r="BO4" s="34"/>
      <c r="BP4" s="34"/>
      <c r="BQ4" s="34"/>
      <c r="BR4" s="34"/>
      <c r="BS4" s="34"/>
      <c r="BT4" s="34"/>
      <c r="BU4" s="34"/>
      <c r="BV4" s="34"/>
      <c r="BW4" s="34"/>
      <c r="BX4" s="34"/>
      <c r="BY4" s="34"/>
      <c r="BZ4" s="34"/>
      <c r="CA4" s="34"/>
      <c r="CB4" s="34"/>
      <c r="CC4" s="34"/>
      <c r="CD4" s="34"/>
      <c r="CE4" s="34"/>
      <c r="CF4" s="34"/>
      <c r="CG4" s="34"/>
      <c r="CH4" s="34"/>
      <c r="CI4" s="34"/>
      <c r="CJ4" s="34"/>
      <c r="CK4" s="34"/>
      <c r="CL4" s="34"/>
      <c r="CM4" s="34"/>
      <c r="CN4" s="34"/>
      <c r="CO4" s="34"/>
      <c r="CP4" s="34"/>
      <c r="CQ4" s="34"/>
      <c r="CR4" s="34"/>
      <c r="CS4" s="34"/>
      <c r="CT4" s="34"/>
      <c r="CU4" s="34"/>
      <c r="CV4" s="34"/>
      <c r="CW4" s="34"/>
      <c r="CX4" s="34"/>
      <c r="CY4" s="34"/>
      <c r="CZ4" s="34"/>
      <c r="DA4" s="34"/>
      <c r="DB4" s="34"/>
      <c r="DC4" s="34"/>
      <c r="DD4" s="34"/>
      <c r="DE4" s="34"/>
      <c r="DF4" s="34"/>
      <c r="DG4" s="34"/>
      <c r="DH4" s="34"/>
      <c r="DI4" s="34"/>
      <c r="DJ4" s="34"/>
      <c r="DK4" s="34"/>
      <c r="DL4" s="34"/>
      <c r="DM4" s="34"/>
      <c r="DN4" s="34"/>
      <c r="DO4" s="34"/>
      <c r="DP4" s="34"/>
      <c r="DQ4" s="34"/>
      <c r="DR4" s="34"/>
      <c r="DS4" s="34"/>
      <c r="DT4" s="34"/>
      <c r="DU4" s="34"/>
      <c r="DV4" s="34"/>
      <c r="DW4" s="34"/>
      <c r="DX4" s="34"/>
      <c r="DY4" s="34"/>
      <c r="DZ4" s="34"/>
      <c r="EA4" s="34"/>
      <c r="EB4" s="34"/>
      <c r="EC4" s="34"/>
      <c r="ED4" s="34"/>
      <c r="EE4" s="34"/>
      <c r="EF4" s="34"/>
      <c r="EG4" s="34"/>
      <c r="EH4" s="34"/>
      <c r="EI4" s="34"/>
      <c r="EJ4" s="34"/>
      <c r="EK4" s="34"/>
      <c r="EL4" s="34"/>
      <c r="EM4" s="34"/>
      <c r="EN4" s="34"/>
      <c r="EO4" s="34"/>
      <c r="EP4" s="34"/>
      <c r="EQ4" s="34"/>
      <c r="ER4" s="34"/>
      <c r="ES4" s="34"/>
      <c r="ET4" s="34"/>
      <c r="EU4" s="34"/>
      <c r="EV4" s="34"/>
      <c r="EW4" s="34"/>
      <c r="EX4" s="34"/>
      <c r="EY4" s="34"/>
      <c r="EZ4" s="34"/>
      <c r="FA4" s="34"/>
      <c r="FB4" s="34"/>
      <c r="FC4" s="34"/>
      <c r="FD4" s="34"/>
      <c r="FE4" s="34"/>
      <c r="FF4" s="34"/>
      <c r="FG4" s="34"/>
      <c r="FH4" s="34"/>
      <c r="FI4" s="34"/>
      <c r="FJ4" s="34"/>
      <c r="FK4" s="34"/>
      <c r="FL4" s="34"/>
      <c r="FM4" s="34"/>
      <c r="FN4" s="34"/>
      <c r="FO4" s="34"/>
      <c r="FP4" s="34"/>
      <c r="FQ4" s="34"/>
      <c r="FR4" s="34"/>
      <c r="FS4" s="34"/>
      <c r="FT4" s="34"/>
      <c r="FU4" s="34"/>
      <c r="FV4" s="34"/>
      <c r="FW4" s="34"/>
      <c r="FX4" s="34"/>
      <c r="FY4" s="34"/>
      <c r="FZ4" s="34"/>
      <c r="GA4" s="34"/>
      <c r="GB4" s="34"/>
      <c r="GC4" s="34"/>
      <c r="GD4" s="34"/>
      <c r="GE4" s="34"/>
      <c r="GF4" s="34"/>
      <c r="GG4" s="34"/>
      <c r="GH4" s="34"/>
      <c r="GI4" s="34"/>
      <c r="GJ4" s="34"/>
      <c r="GK4" s="34"/>
      <c r="GL4" s="34"/>
      <c r="GM4" s="34"/>
      <c r="GN4" s="34"/>
      <c r="GO4" s="34"/>
    </row>
    <row r="5" spans="1:198" ht="21.75" customHeight="1">
      <c r="A5" s="478" t="s">
        <v>156</v>
      </c>
      <c r="B5" s="479"/>
      <c r="C5" s="479"/>
      <c r="D5" s="479"/>
      <c r="E5" s="479"/>
      <c r="F5" s="479"/>
      <c r="G5" s="479"/>
      <c r="H5" s="73"/>
      <c r="I5" s="73"/>
      <c r="J5" s="73"/>
      <c r="K5" s="478" t="s">
        <v>155</v>
      </c>
      <c r="L5" s="479"/>
      <c r="M5" s="479"/>
      <c r="N5" s="479"/>
      <c r="O5" s="479"/>
      <c r="P5" s="479"/>
      <c r="Q5" s="479"/>
      <c r="R5" s="479"/>
      <c r="S5" s="479"/>
      <c r="T5" s="479"/>
      <c r="U5" s="29"/>
      <c r="V5" s="30"/>
      <c r="W5" s="30"/>
      <c r="X5" s="30"/>
      <c r="Y5" s="30"/>
      <c r="Z5" s="30"/>
      <c r="AA5" s="30"/>
      <c r="AB5" s="30"/>
      <c r="AC5" s="30"/>
      <c r="AD5" s="29"/>
      <c r="AE5" s="29"/>
      <c r="AL5" s="33"/>
      <c r="AM5" s="33"/>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4"/>
      <c r="BY5" s="34"/>
      <c r="BZ5" s="34"/>
      <c r="CA5" s="34"/>
      <c r="CB5" s="34"/>
      <c r="CC5" s="34"/>
      <c r="CD5" s="34"/>
      <c r="CE5" s="34"/>
      <c r="CF5" s="34"/>
      <c r="CG5" s="34"/>
      <c r="CH5" s="34"/>
      <c r="CI5" s="34"/>
      <c r="CJ5" s="34"/>
      <c r="CK5" s="34"/>
      <c r="CL5" s="34"/>
      <c r="CM5" s="34"/>
      <c r="CN5" s="34"/>
      <c r="CO5" s="34"/>
      <c r="CP5" s="34"/>
      <c r="CQ5" s="34"/>
      <c r="CR5" s="34"/>
      <c r="CS5" s="39"/>
      <c r="CT5" s="34"/>
      <c r="CU5" s="34"/>
      <c r="CV5" s="34"/>
      <c r="CW5" s="34"/>
      <c r="CX5" s="34"/>
      <c r="CY5" s="34"/>
      <c r="CZ5" s="34"/>
      <c r="DA5" s="34"/>
      <c r="DB5" s="34"/>
      <c r="DC5" s="38"/>
      <c r="DD5" s="34"/>
      <c r="DE5" s="34"/>
      <c r="DF5" s="34"/>
      <c r="DG5" s="34"/>
      <c r="DH5" s="34"/>
      <c r="DI5" s="34"/>
      <c r="DJ5" s="34"/>
      <c r="DK5" s="34"/>
      <c r="DL5" s="34"/>
      <c r="DM5" s="34"/>
      <c r="DN5" s="34"/>
      <c r="DO5" s="34"/>
      <c r="DP5" s="34"/>
      <c r="DQ5" s="34"/>
      <c r="DR5" s="34"/>
      <c r="DS5" s="34"/>
      <c r="DT5" s="34"/>
      <c r="DU5" s="34"/>
      <c r="DV5" s="34"/>
      <c r="DW5" s="34"/>
      <c r="DX5" s="34"/>
      <c r="DY5" s="34"/>
      <c r="DZ5" s="34"/>
      <c r="EA5" s="34"/>
      <c r="EB5" s="34"/>
      <c r="EC5" s="34"/>
      <c r="ED5" s="34"/>
      <c r="EE5" s="34"/>
      <c r="EF5" s="34"/>
      <c r="EG5" s="34"/>
      <c r="EH5" s="34"/>
      <c r="EI5" s="34"/>
      <c r="EJ5" s="34"/>
      <c r="EK5" s="34"/>
      <c r="EL5" s="34"/>
      <c r="EM5" s="34"/>
      <c r="EN5" s="34"/>
      <c r="EO5" s="34"/>
      <c r="EP5" s="34"/>
      <c r="EQ5" s="34"/>
      <c r="ER5" s="34"/>
      <c r="ES5" s="34"/>
      <c r="ET5" s="34"/>
      <c r="EU5" s="34"/>
      <c r="EV5" s="34"/>
      <c r="EW5" s="34"/>
      <c r="EX5" s="34"/>
      <c r="EY5" s="34"/>
      <c r="EZ5" s="34"/>
      <c r="FA5" s="34"/>
      <c r="FB5" s="34"/>
      <c r="FC5" s="34"/>
      <c r="FD5" s="34"/>
      <c r="FE5" s="34"/>
      <c r="FF5" s="34"/>
      <c r="FG5" s="34"/>
      <c r="FH5" s="34"/>
      <c r="FI5" s="34"/>
      <c r="FJ5" s="34"/>
      <c r="FK5" s="34"/>
      <c r="FL5" s="34"/>
      <c r="FM5" s="34"/>
      <c r="FN5" s="34"/>
      <c r="FO5" s="34"/>
      <c r="FP5" s="34"/>
      <c r="FQ5" s="34"/>
      <c r="FR5" s="34"/>
      <c r="FS5" s="34"/>
      <c r="FT5" s="34"/>
      <c r="FU5" s="34"/>
      <c r="FV5" s="34"/>
      <c r="FW5" s="34"/>
      <c r="FX5" s="34"/>
      <c r="FY5" s="34"/>
      <c r="FZ5" s="34"/>
      <c r="GA5" s="34"/>
      <c r="GB5" s="34"/>
      <c r="GC5" s="34"/>
      <c r="GD5" s="34"/>
      <c r="GE5" s="34"/>
      <c r="GF5" s="34"/>
      <c r="GG5" s="34"/>
      <c r="GH5" s="34"/>
      <c r="GI5" s="34"/>
      <c r="GJ5" s="34"/>
      <c r="GK5" s="34"/>
      <c r="GL5" s="34"/>
      <c r="GM5" s="34"/>
      <c r="GN5" s="34"/>
      <c r="GO5" s="34"/>
      <c r="GP5" s="34"/>
    </row>
    <row r="6" spans="1:198" ht="12" customHeight="1">
      <c r="A6" s="34"/>
      <c r="B6" s="33"/>
      <c r="C6" s="33"/>
      <c r="D6" s="33"/>
      <c r="E6" s="33"/>
      <c r="F6" s="33"/>
      <c r="G6" s="33"/>
      <c r="H6" s="33"/>
      <c r="I6" s="33"/>
      <c r="J6" s="33"/>
      <c r="K6" s="33"/>
      <c r="L6" s="33"/>
      <c r="M6" s="33"/>
      <c r="N6" s="33"/>
      <c r="O6" s="33"/>
      <c r="P6" s="33"/>
      <c r="Q6" s="33"/>
      <c r="R6" s="33"/>
      <c r="S6" s="33"/>
      <c r="T6" s="33"/>
      <c r="U6" s="33"/>
      <c r="V6" s="33"/>
      <c r="W6" s="33"/>
      <c r="X6" s="33"/>
      <c r="Y6" s="33"/>
      <c r="Z6" s="33"/>
      <c r="AA6" s="33"/>
      <c r="AB6" s="33"/>
      <c r="AC6" s="33"/>
      <c r="AD6" s="33"/>
      <c r="AK6" s="33"/>
      <c r="AL6" s="33"/>
      <c r="AM6" s="34"/>
      <c r="AN6" s="34"/>
      <c r="AO6" s="34"/>
      <c r="AP6" s="34"/>
      <c r="AQ6" s="34"/>
      <c r="AR6" s="34"/>
      <c r="AS6" s="34"/>
      <c r="AT6" s="34"/>
      <c r="AU6" s="34"/>
      <c r="AV6" s="34"/>
      <c r="AW6" s="34"/>
      <c r="AX6" s="34"/>
      <c r="AY6" s="34"/>
      <c r="AZ6" s="34"/>
      <c r="BA6" s="34"/>
      <c r="BB6" s="34"/>
      <c r="BC6" s="34"/>
      <c r="BD6" s="34"/>
      <c r="BE6" s="34"/>
      <c r="BF6" s="34"/>
      <c r="BG6" s="34"/>
      <c r="BH6" s="34"/>
      <c r="BI6" s="34"/>
      <c r="BJ6" s="34"/>
      <c r="BK6" s="34"/>
      <c r="BL6" s="34"/>
      <c r="BM6" s="34"/>
      <c r="BN6" s="34"/>
      <c r="BO6" s="34"/>
      <c r="BP6" s="34"/>
      <c r="BQ6" s="34"/>
      <c r="BR6" s="34"/>
      <c r="BS6" s="34"/>
      <c r="BT6" s="34"/>
      <c r="BU6" s="34"/>
      <c r="BV6" s="34"/>
      <c r="BW6" s="34"/>
      <c r="BX6" s="34"/>
      <c r="BY6" s="34"/>
      <c r="BZ6" s="34"/>
      <c r="CA6" s="34"/>
      <c r="CB6" s="34"/>
      <c r="CC6" s="34"/>
      <c r="CD6" s="34"/>
      <c r="CE6" s="34"/>
      <c r="CF6" s="34"/>
      <c r="CG6" s="34"/>
      <c r="CH6" s="34"/>
      <c r="CI6" s="34"/>
      <c r="CJ6" s="34"/>
      <c r="CK6" s="34"/>
      <c r="CL6" s="34"/>
      <c r="CM6" s="34"/>
      <c r="CN6" s="34"/>
      <c r="CO6" s="34"/>
      <c r="CP6" s="34"/>
      <c r="CQ6" s="34"/>
      <c r="CR6" s="34"/>
      <c r="CS6" s="34"/>
      <c r="CT6" s="34"/>
      <c r="CU6" s="34"/>
      <c r="CV6" s="34"/>
      <c r="CW6" s="34"/>
      <c r="CX6" s="34"/>
      <c r="CY6" s="34"/>
      <c r="CZ6" s="34"/>
      <c r="DA6" s="34"/>
      <c r="DB6" s="34"/>
      <c r="DC6" s="34"/>
      <c r="DD6" s="34"/>
      <c r="DE6" s="34"/>
      <c r="DF6" s="34"/>
      <c r="DG6" s="34"/>
      <c r="DH6" s="34"/>
      <c r="DI6" s="34"/>
      <c r="DJ6" s="34"/>
      <c r="DK6" s="34"/>
      <c r="DL6" s="34"/>
      <c r="DM6" s="34"/>
      <c r="DN6" s="34"/>
      <c r="DO6" s="34"/>
      <c r="DP6" s="34"/>
      <c r="DQ6" s="34"/>
      <c r="DR6" s="34"/>
      <c r="DS6" s="34"/>
      <c r="DT6" s="34"/>
      <c r="DU6" s="34"/>
      <c r="DV6" s="34"/>
      <c r="DW6" s="34"/>
      <c r="DX6" s="34"/>
      <c r="DY6" s="34"/>
      <c r="DZ6" s="34"/>
      <c r="EA6" s="34"/>
      <c r="EB6" s="34"/>
      <c r="EC6" s="34"/>
      <c r="ED6" s="34"/>
      <c r="EE6" s="34"/>
      <c r="EF6" s="34"/>
      <c r="EG6" s="34"/>
      <c r="EH6" s="34"/>
      <c r="EI6" s="34"/>
      <c r="EJ6" s="34"/>
      <c r="EK6" s="34"/>
      <c r="EL6" s="34"/>
      <c r="EM6" s="34"/>
      <c r="EN6" s="34"/>
      <c r="EO6" s="34"/>
      <c r="EP6" s="34"/>
      <c r="EQ6" s="34"/>
      <c r="ER6" s="34"/>
      <c r="ES6" s="34"/>
      <c r="ET6" s="34"/>
      <c r="EU6" s="34"/>
      <c r="EV6" s="34"/>
      <c r="EW6" s="34"/>
      <c r="EX6" s="34"/>
      <c r="EY6" s="34"/>
      <c r="EZ6" s="34"/>
      <c r="FA6" s="34"/>
      <c r="FB6" s="34"/>
      <c r="FC6" s="34"/>
      <c r="FD6" s="34"/>
      <c r="FE6" s="34"/>
      <c r="FF6" s="34"/>
      <c r="FG6" s="34"/>
      <c r="FH6" s="34"/>
      <c r="FI6" s="34"/>
      <c r="FJ6" s="34"/>
      <c r="FK6" s="34"/>
      <c r="FL6" s="34"/>
      <c r="FM6" s="34"/>
      <c r="FN6" s="34"/>
      <c r="FO6" s="34"/>
      <c r="FP6" s="34"/>
      <c r="FQ6" s="34"/>
      <c r="FR6" s="34"/>
      <c r="FS6" s="34"/>
      <c r="FT6" s="34"/>
      <c r="FU6" s="34"/>
      <c r="FV6" s="34"/>
      <c r="FW6" s="34"/>
      <c r="FX6" s="34"/>
      <c r="FY6" s="34"/>
      <c r="FZ6" s="34"/>
      <c r="GA6" s="34"/>
      <c r="GB6" s="34"/>
      <c r="GC6" s="34"/>
      <c r="GD6" s="34"/>
      <c r="GE6" s="34"/>
      <c r="GF6" s="34"/>
      <c r="GG6" s="34"/>
      <c r="GH6" s="34"/>
      <c r="GI6" s="34"/>
      <c r="GJ6" s="34"/>
      <c r="GK6" s="34"/>
      <c r="GL6" s="34"/>
      <c r="GM6" s="34"/>
      <c r="GN6" s="34"/>
      <c r="GO6" s="34"/>
    </row>
    <row r="7" spans="1:198" ht="12.75" customHeight="1">
      <c r="A7" s="480" t="s">
        <v>146</v>
      </c>
      <c r="B7" s="481"/>
      <c r="C7" s="481"/>
      <c r="D7" s="481"/>
      <c r="E7" s="481"/>
      <c r="F7" s="481"/>
      <c r="G7" s="481"/>
      <c r="H7" s="31"/>
      <c r="I7" s="31"/>
      <c r="J7" s="31"/>
      <c r="K7" s="480" t="s">
        <v>145</v>
      </c>
      <c r="L7" s="481"/>
      <c r="M7" s="481"/>
      <c r="N7" s="481"/>
      <c r="O7" s="481"/>
      <c r="P7" s="481"/>
      <c r="Q7" s="481"/>
      <c r="R7" s="481"/>
      <c r="S7" s="481"/>
      <c r="T7" s="481"/>
      <c r="U7" s="29"/>
      <c r="V7" s="30"/>
      <c r="W7" s="30"/>
      <c r="X7" s="30"/>
      <c r="Y7" s="30"/>
      <c r="Z7" s="30"/>
      <c r="AA7" s="30"/>
      <c r="AB7" s="30"/>
      <c r="AC7" s="30"/>
      <c r="AD7" s="29"/>
      <c r="AE7" s="29"/>
      <c r="AK7" s="34"/>
      <c r="AL7" s="34"/>
      <c r="AM7" s="34"/>
      <c r="AN7" s="34"/>
      <c r="AO7" s="34"/>
      <c r="AP7" s="34"/>
      <c r="AQ7" s="34"/>
      <c r="AR7" s="34"/>
      <c r="AS7" s="34"/>
      <c r="AT7" s="34"/>
      <c r="AU7" s="34"/>
      <c r="AV7" s="34"/>
      <c r="AW7" s="34"/>
      <c r="AX7" s="34"/>
      <c r="AY7" s="34"/>
      <c r="AZ7" s="34"/>
      <c r="BA7" s="34"/>
      <c r="BB7" s="34"/>
      <c r="BC7" s="34"/>
      <c r="BD7" s="34"/>
      <c r="BE7" s="34"/>
      <c r="BF7" s="34"/>
      <c r="BG7" s="34"/>
      <c r="BH7" s="34"/>
      <c r="BI7" s="34"/>
      <c r="BJ7" s="34"/>
      <c r="BK7" s="34"/>
      <c r="BL7" s="34"/>
      <c r="BM7" s="34"/>
      <c r="BN7" s="34"/>
      <c r="BO7" s="34"/>
      <c r="BP7" s="34"/>
      <c r="BQ7" s="34"/>
      <c r="BR7" s="34"/>
      <c r="BS7" s="34"/>
      <c r="BT7" s="34"/>
      <c r="BU7" s="34"/>
      <c r="BV7" s="34"/>
      <c r="BW7" s="34"/>
      <c r="BX7" s="34"/>
      <c r="BY7" s="34"/>
      <c r="BZ7" s="34"/>
      <c r="CA7" s="34"/>
      <c r="CB7" s="34"/>
      <c r="CC7" s="34"/>
      <c r="CD7" s="34"/>
      <c r="CE7" s="34"/>
      <c r="CF7" s="34"/>
      <c r="CG7" s="39"/>
      <c r="CH7" s="34"/>
      <c r="CI7" s="34"/>
      <c r="CJ7" s="34"/>
      <c r="CK7" s="34"/>
      <c r="CL7" s="34"/>
      <c r="CM7" s="34"/>
      <c r="CN7" s="34"/>
      <c r="CO7" s="34"/>
      <c r="CP7" s="34"/>
      <c r="CQ7" s="38"/>
      <c r="CR7" s="34"/>
      <c r="CS7" s="34"/>
      <c r="CT7" s="34"/>
      <c r="CU7" s="34"/>
      <c r="CV7" s="34"/>
      <c r="CW7" s="34"/>
      <c r="CX7" s="34"/>
      <c r="CY7" s="34"/>
      <c r="CZ7" s="34"/>
      <c r="DA7" s="34"/>
      <c r="DB7" s="34"/>
      <c r="DC7" s="34"/>
      <c r="DD7" s="34"/>
      <c r="DE7" s="34"/>
      <c r="DF7" s="34"/>
      <c r="DG7" s="34"/>
      <c r="DH7" s="34"/>
      <c r="DI7" s="34"/>
      <c r="DJ7" s="34"/>
      <c r="DK7" s="34"/>
      <c r="DL7" s="34"/>
      <c r="DM7" s="34"/>
      <c r="DN7" s="34"/>
      <c r="DO7" s="34"/>
      <c r="DP7" s="34"/>
      <c r="DQ7" s="34"/>
      <c r="DR7" s="34"/>
      <c r="DS7" s="34"/>
      <c r="DT7" s="34"/>
      <c r="DU7" s="34"/>
      <c r="DV7" s="34"/>
      <c r="DW7" s="34"/>
      <c r="DX7" s="34"/>
      <c r="DY7" s="34"/>
      <c r="DZ7" s="34"/>
      <c r="EA7" s="34"/>
      <c r="EB7" s="34"/>
      <c r="EC7" s="34"/>
      <c r="ED7" s="34"/>
      <c r="EE7" s="34"/>
      <c r="EF7" s="34"/>
      <c r="EG7" s="34"/>
      <c r="EH7" s="34"/>
      <c r="EI7" s="34"/>
      <c r="EJ7" s="34"/>
      <c r="EK7" s="34"/>
      <c r="EL7" s="34"/>
      <c r="EM7" s="34"/>
      <c r="EN7" s="34"/>
      <c r="EO7" s="34"/>
      <c r="EP7" s="34"/>
      <c r="EQ7" s="34"/>
      <c r="ER7" s="34"/>
      <c r="ES7" s="34"/>
      <c r="ET7" s="34"/>
      <c r="EU7" s="34"/>
      <c r="EV7" s="34"/>
      <c r="EW7" s="34"/>
      <c r="EX7" s="34"/>
      <c r="EY7" s="34"/>
      <c r="EZ7" s="34"/>
      <c r="FA7" s="34"/>
      <c r="FB7" s="34"/>
      <c r="FC7" s="34"/>
      <c r="FD7" s="34"/>
      <c r="FE7" s="34"/>
      <c r="FF7" s="34"/>
      <c r="FG7" s="34"/>
      <c r="FH7" s="34"/>
      <c r="FI7" s="34"/>
      <c r="FJ7" s="34"/>
      <c r="FK7" s="34"/>
      <c r="FL7" s="34"/>
      <c r="FM7" s="34"/>
      <c r="FN7" s="34"/>
      <c r="FO7" s="34"/>
      <c r="FP7" s="34"/>
      <c r="FQ7" s="34"/>
      <c r="FR7" s="34"/>
      <c r="FS7" s="34"/>
      <c r="FT7" s="34"/>
      <c r="FU7" s="34"/>
      <c r="FV7" s="34"/>
      <c r="FW7" s="34"/>
      <c r="FX7" s="34"/>
      <c r="FY7" s="34"/>
      <c r="FZ7" s="34"/>
      <c r="GA7" s="34"/>
      <c r="GB7" s="34"/>
      <c r="GC7" s="34"/>
      <c r="GD7" s="34"/>
    </row>
    <row r="8" spans="1:198" ht="24" customHeight="1">
      <c r="A8" s="32"/>
      <c r="B8" s="263">
        <v>8888</v>
      </c>
      <c r="C8" s="263">
        <v>303</v>
      </c>
      <c r="D8" s="263">
        <v>633</v>
      </c>
      <c r="E8" s="263">
        <v>338</v>
      </c>
      <c r="F8" s="263">
        <v>85</v>
      </c>
      <c r="G8" s="263">
        <v>113</v>
      </c>
      <c r="H8" s="263">
        <v>184</v>
      </c>
      <c r="I8" s="263">
        <v>177</v>
      </c>
      <c r="J8" s="263">
        <v>428</v>
      </c>
      <c r="K8" s="263">
        <v>538</v>
      </c>
      <c r="L8" s="263">
        <v>301</v>
      </c>
      <c r="M8" s="263">
        <v>775</v>
      </c>
      <c r="N8" s="263">
        <v>508</v>
      </c>
      <c r="O8" s="263">
        <v>190</v>
      </c>
      <c r="P8" s="263">
        <v>380</v>
      </c>
      <c r="Q8" s="263">
        <v>286</v>
      </c>
      <c r="R8" s="263">
        <v>43</v>
      </c>
      <c r="S8" s="263">
        <v>365</v>
      </c>
      <c r="T8" s="263">
        <v>146</v>
      </c>
      <c r="U8" s="263">
        <v>154</v>
      </c>
      <c r="V8" s="263">
        <v>111</v>
      </c>
      <c r="W8" s="263">
        <v>659</v>
      </c>
      <c r="X8" s="263">
        <v>439</v>
      </c>
      <c r="Y8" s="263">
        <v>378</v>
      </c>
      <c r="Z8" s="263">
        <v>439</v>
      </c>
      <c r="AA8" s="263">
        <v>684</v>
      </c>
      <c r="AB8" s="263">
        <v>82</v>
      </c>
      <c r="AC8" s="263">
        <v>149</v>
      </c>
      <c r="AD8" s="247"/>
      <c r="AF8" s="34"/>
      <c r="AG8" s="34"/>
      <c r="AH8" s="34"/>
      <c r="AI8" s="34"/>
      <c r="AJ8" s="34"/>
      <c r="AK8" s="34"/>
      <c r="AL8" s="34"/>
      <c r="AM8" s="34"/>
      <c r="AN8" s="34"/>
      <c r="AO8" s="34"/>
      <c r="AP8" s="34"/>
      <c r="AQ8" s="34"/>
      <c r="AR8" s="34"/>
      <c r="AS8" s="34"/>
      <c r="AT8" s="34"/>
      <c r="AU8" s="34"/>
      <c r="AV8" s="34"/>
      <c r="AW8" s="34"/>
      <c r="AX8" s="34"/>
      <c r="AY8" s="34"/>
      <c r="AZ8" s="34"/>
      <c r="BA8" s="34"/>
      <c r="BB8" s="34"/>
      <c r="BC8" s="34"/>
      <c r="BD8" s="34"/>
      <c r="BE8" s="34"/>
      <c r="BF8" s="34"/>
      <c r="BG8" s="34"/>
      <c r="BH8" s="34"/>
      <c r="BI8" s="34"/>
      <c r="BJ8" s="34"/>
      <c r="BK8" s="34"/>
      <c r="BL8" s="34"/>
      <c r="BM8" s="34"/>
      <c r="BN8" s="34"/>
      <c r="BO8" s="34"/>
      <c r="BP8" s="34"/>
      <c r="BQ8" s="34"/>
      <c r="BR8" s="34"/>
      <c r="BS8" s="34"/>
      <c r="BT8" s="34"/>
      <c r="BU8" s="34"/>
      <c r="BV8" s="34"/>
      <c r="BW8" s="34"/>
      <c r="BX8" s="39"/>
      <c r="BY8" s="34"/>
      <c r="BZ8" s="34"/>
      <c r="CA8" s="34"/>
      <c r="CB8" s="34"/>
      <c r="CC8" s="34"/>
      <c r="CD8" s="34"/>
      <c r="CE8" s="34"/>
      <c r="CF8" s="34"/>
      <c r="CG8" s="34"/>
      <c r="CH8" s="38"/>
      <c r="CI8" s="34"/>
      <c r="CJ8" s="34"/>
      <c r="CK8" s="34"/>
      <c r="CL8" s="34"/>
      <c r="CM8" s="34"/>
      <c r="CN8" s="34"/>
      <c r="CO8" s="34"/>
      <c r="CP8" s="34"/>
      <c r="CQ8" s="34"/>
      <c r="CR8" s="34"/>
      <c r="CS8" s="34"/>
      <c r="CT8" s="34"/>
      <c r="CU8" s="34"/>
      <c r="CV8" s="34"/>
      <c r="CW8" s="34"/>
      <c r="CX8" s="34"/>
      <c r="CY8" s="34"/>
      <c r="CZ8" s="34"/>
      <c r="DA8" s="34"/>
      <c r="DB8" s="34"/>
      <c r="DC8" s="34"/>
      <c r="DD8" s="34"/>
      <c r="DE8" s="34"/>
      <c r="DF8" s="34"/>
      <c r="DG8" s="34"/>
      <c r="DH8" s="34"/>
      <c r="DI8" s="34"/>
      <c r="DJ8" s="34"/>
      <c r="DK8" s="34"/>
      <c r="DL8" s="34"/>
      <c r="DM8" s="34"/>
      <c r="DN8" s="34"/>
      <c r="DO8" s="34"/>
      <c r="DP8" s="34"/>
      <c r="DQ8" s="34"/>
      <c r="DR8" s="34"/>
      <c r="DS8" s="34"/>
      <c r="DT8" s="34"/>
      <c r="DU8" s="34"/>
      <c r="DV8" s="34"/>
      <c r="DW8" s="34"/>
      <c r="DX8" s="34"/>
      <c r="DY8" s="34"/>
      <c r="DZ8" s="34"/>
      <c r="EA8" s="34"/>
      <c r="EB8" s="34"/>
      <c r="EC8" s="34"/>
      <c r="ED8" s="34"/>
      <c r="EE8" s="34"/>
      <c r="EF8" s="34"/>
      <c r="EG8" s="34"/>
      <c r="EH8" s="34"/>
      <c r="EI8" s="34"/>
      <c r="EJ8" s="34"/>
      <c r="EK8" s="34"/>
      <c r="EL8" s="34"/>
      <c r="EM8" s="34"/>
      <c r="EN8" s="34"/>
      <c r="EO8" s="34"/>
      <c r="EP8" s="34"/>
      <c r="EQ8" s="34"/>
      <c r="ER8" s="34"/>
      <c r="ES8" s="34"/>
      <c r="ET8" s="34"/>
      <c r="EU8" s="34"/>
      <c r="EV8" s="34"/>
      <c r="EW8" s="34"/>
      <c r="EX8" s="34"/>
      <c r="EY8" s="34"/>
      <c r="EZ8" s="34"/>
      <c r="FA8" s="34"/>
      <c r="FB8" s="34"/>
      <c r="FC8" s="34"/>
      <c r="FD8" s="34"/>
      <c r="FE8" s="34"/>
      <c r="FF8" s="34"/>
      <c r="FG8" s="34"/>
      <c r="FH8" s="34"/>
      <c r="FI8" s="34"/>
      <c r="FJ8" s="34"/>
      <c r="FK8" s="34"/>
      <c r="FL8" s="34"/>
      <c r="FM8" s="34"/>
      <c r="FN8" s="34"/>
      <c r="FO8" s="34"/>
      <c r="FP8" s="34"/>
      <c r="FQ8" s="34"/>
      <c r="FR8" s="34"/>
      <c r="FS8" s="34"/>
      <c r="FT8" s="34"/>
      <c r="FU8" s="34"/>
    </row>
    <row r="9" spans="1:198" ht="20.399999999999999">
      <c r="A9" s="247"/>
      <c r="B9" s="264" t="s">
        <v>86</v>
      </c>
      <c r="C9" s="265" t="s">
        <v>50</v>
      </c>
      <c r="D9" s="265" t="s">
        <v>30</v>
      </c>
      <c r="E9" s="265" t="s">
        <v>34</v>
      </c>
      <c r="F9" s="265" t="s">
        <v>26</v>
      </c>
      <c r="G9" s="265" t="s">
        <v>36</v>
      </c>
      <c r="H9" s="265" t="s">
        <v>35</v>
      </c>
      <c r="I9" s="266" t="s">
        <v>51</v>
      </c>
      <c r="J9" s="265" t="s">
        <v>46</v>
      </c>
      <c r="K9" s="265" t="s">
        <v>45</v>
      </c>
      <c r="L9" s="265" t="s">
        <v>43</v>
      </c>
      <c r="M9" s="265" t="s">
        <v>52</v>
      </c>
      <c r="N9" s="265" t="s">
        <v>44</v>
      </c>
      <c r="O9" s="265" t="s">
        <v>47</v>
      </c>
      <c r="P9" s="264" t="s">
        <v>37</v>
      </c>
      <c r="Q9" s="265" t="s">
        <v>27</v>
      </c>
      <c r="R9" s="265" t="s">
        <v>39</v>
      </c>
      <c r="S9" s="265" t="s">
        <v>32</v>
      </c>
      <c r="T9" s="265" t="s">
        <v>48</v>
      </c>
      <c r="U9" s="265" t="s">
        <v>31</v>
      </c>
      <c r="V9" s="265" t="s">
        <v>29</v>
      </c>
      <c r="W9" s="265" t="s">
        <v>28</v>
      </c>
      <c r="X9" s="265" t="s">
        <v>49</v>
      </c>
      <c r="Y9" s="265" t="s">
        <v>38</v>
      </c>
      <c r="Z9" s="265" t="s">
        <v>41</v>
      </c>
      <c r="AA9" s="265" t="s">
        <v>40</v>
      </c>
      <c r="AB9" s="265" t="s">
        <v>33</v>
      </c>
      <c r="AC9" s="265" t="s">
        <v>42</v>
      </c>
      <c r="AD9" s="247"/>
      <c r="AF9" s="37"/>
    </row>
    <row r="10" spans="1:198" s="35" customFormat="1">
      <c r="A10" s="188" t="s">
        <v>87</v>
      </c>
      <c r="B10" s="263">
        <v>8888</v>
      </c>
      <c r="C10" s="263">
        <v>303</v>
      </c>
      <c r="D10" s="263">
        <v>633</v>
      </c>
      <c r="E10" s="263">
        <v>338</v>
      </c>
      <c r="F10" s="263">
        <v>85</v>
      </c>
      <c r="G10" s="263">
        <v>113</v>
      </c>
      <c r="H10" s="263">
        <v>184</v>
      </c>
      <c r="I10" s="263">
        <v>177</v>
      </c>
      <c r="J10" s="263">
        <v>428</v>
      </c>
      <c r="K10" s="263">
        <v>538</v>
      </c>
      <c r="L10" s="263">
        <v>301</v>
      </c>
      <c r="M10" s="263">
        <v>775</v>
      </c>
      <c r="N10" s="263">
        <v>508</v>
      </c>
      <c r="O10" s="263">
        <v>190</v>
      </c>
      <c r="P10" s="263">
        <v>380</v>
      </c>
      <c r="Q10" s="263">
        <v>286</v>
      </c>
      <c r="R10" s="263">
        <v>43</v>
      </c>
      <c r="S10" s="263">
        <v>365</v>
      </c>
      <c r="T10" s="263">
        <v>146</v>
      </c>
      <c r="U10" s="263">
        <v>154</v>
      </c>
      <c r="V10" s="263">
        <v>111</v>
      </c>
      <c r="W10" s="263">
        <v>659</v>
      </c>
      <c r="X10" s="263">
        <v>439</v>
      </c>
      <c r="Y10" s="263">
        <v>378</v>
      </c>
      <c r="Z10" s="263">
        <v>439</v>
      </c>
      <c r="AA10" s="263">
        <v>684</v>
      </c>
      <c r="AB10" s="263">
        <v>82</v>
      </c>
      <c r="AC10" s="263">
        <v>149</v>
      </c>
      <c r="AD10" s="247"/>
      <c r="AF10" s="36"/>
    </row>
    <row r="11" spans="1:198">
      <c r="A11" s="267" t="s">
        <v>144</v>
      </c>
      <c r="B11" s="174">
        <v>4829</v>
      </c>
      <c r="C11" s="263">
        <v>137</v>
      </c>
      <c r="D11" s="263">
        <v>311</v>
      </c>
      <c r="E11" s="263">
        <v>161</v>
      </c>
      <c r="F11" s="263">
        <v>21</v>
      </c>
      <c r="G11" s="263">
        <v>48</v>
      </c>
      <c r="H11" s="263">
        <v>61</v>
      </c>
      <c r="I11" s="263">
        <v>72</v>
      </c>
      <c r="J11" s="263">
        <v>228</v>
      </c>
      <c r="K11" s="263">
        <v>353</v>
      </c>
      <c r="L11" s="263">
        <v>147</v>
      </c>
      <c r="M11" s="263">
        <v>490</v>
      </c>
      <c r="N11" s="263">
        <v>179</v>
      </c>
      <c r="O11" s="263">
        <v>122</v>
      </c>
      <c r="P11" s="263">
        <v>214</v>
      </c>
      <c r="Q11" s="263">
        <v>130</v>
      </c>
      <c r="R11" s="263">
        <v>15</v>
      </c>
      <c r="S11" s="263">
        <v>221</v>
      </c>
      <c r="T11" s="263">
        <v>88</v>
      </c>
      <c r="U11" s="263">
        <v>68</v>
      </c>
      <c r="V11" s="263">
        <v>54</v>
      </c>
      <c r="W11" s="263">
        <v>478</v>
      </c>
      <c r="X11" s="263">
        <v>242</v>
      </c>
      <c r="Y11" s="263">
        <v>200</v>
      </c>
      <c r="Z11" s="263">
        <v>274</v>
      </c>
      <c r="AA11" s="263">
        <v>414</v>
      </c>
      <c r="AB11" s="263">
        <v>13</v>
      </c>
      <c r="AC11" s="263">
        <v>53</v>
      </c>
      <c r="AD11" s="247"/>
      <c r="AF11" s="35"/>
      <c r="AG11" s="35"/>
      <c r="AH11" s="35"/>
      <c r="AI11" s="35"/>
      <c r="AJ11" s="35"/>
      <c r="AK11" s="35"/>
      <c r="AL11" s="35"/>
    </row>
    <row r="12" spans="1:198">
      <c r="A12" s="75" t="s">
        <v>143</v>
      </c>
      <c r="B12" s="69">
        <v>53.5</v>
      </c>
      <c r="C12" s="268">
        <v>43.5</v>
      </c>
      <c r="D12" s="268">
        <v>51.6</v>
      </c>
      <c r="E12" s="268">
        <v>46.2</v>
      </c>
      <c r="F12" s="268">
        <v>24.3</v>
      </c>
      <c r="G12" s="268">
        <v>41.3</v>
      </c>
      <c r="H12" s="268">
        <v>34.6</v>
      </c>
      <c r="I12" s="268">
        <v>40.5</v>
      </c>
      <c r="J12" s="268">
        <v>52.4</v>
      </c>
      <c r="K12" s="268">
        <v>66.2</v>
      </c>
      <c r="L12" s="268">
        <v>50.2</v>
      </c>
      <c r="M12" s="268">
        <v>65.2</v>
      </c>
      <c r="N12" s="268">
        <v>35.4</v>
      </c>
      <c r="O12" s="268">
        <v>63.8</v>
      </c>
      <c r="P12" s="268">
        <v>58.5</v>
      </c>
      <c r="Q12" s="268">
        <v>45.8</v>
      </c>
      <c r="R12" s="268">
        <v>34.700000000000003</v>
      </c>
      <c r="S12" s="268">
        <v>61.7</v>
      </c>
      <c r="T12" s="268">
        <v>59.4</v>
      </c>
      <c r="U12" s="268">
        <v>47.1</v>
      </c>
      <c r="V12" s="268">
        <v>51.5</v>
      </c>
      <c r="W12" s="268">
        <v>73.900000000000006</v>
      </c>
      <c r="X12" s="268">
        <v>55.3</v>
      </c>
      <c r="Y12" s="268">
        <v>51</v>
      </c>
      <c r="Z12" s="268">
        <v>63.6</v>
      </c>
      <c r="AA12" s="268">
        <v>61.5</v>
      </c>
      <c r="AB12" s="268">
        <v>16.399999999999999</v>
      </c>
      <c r="AC12" s="268">
        <v>31.8</v>
      </c>
      <c r="AD12" s="247"/>
      <c r="AF12" s="35"/>
      <c r="AG12" s="35"/>
      <c r="AH12" s="35"/>
      <c r="AI12" s="35"/>
      <c r="AJ12" s="35"/>
      <c r="AK12" s="35"/>
      <c r="AL12" s="35"/>
    </row>
    <row r="13" spans="1:198">
      <c r="A13" s="267" t="s">
        <v>142</v>
      </c>
      <c r="B13" s="174">
        <v>2156</v>
      </c>
      <c r="C13" s="263">
        <v>82</v>
      </c>
      <c r="D13" s="263">
        <v>141</v>
      </c>
      <c r="E13" s="263">
        <v>112</v>
      </c>
      <c r="F13" s="263">
        <v>28</v>
      </c>
      <c r="G13" s="263">
        <v>27</v>
      </c>
      <c r="H13" s="263">
        <v>72</v>
      </c>
      <c r="I13" s="263">
        <v>64</v>
      </c>
      <c r="J13" s="263">
        <v>151</v>
      </c>
      <c r="K13" s="263">
        <v>73</v>
      </c>
      <c r="L13" s="263">
        <v>80</v>
      </c>
      <c r="M13" s="263">
        <v>168</v>
      </c>
      <c r="N13" s="263">
        <v>178</v>
      </c>
      <c r="O13" s="263">
        <v>45</v>
      </c>
      <c r="P13" s="263">
        <v>93</v>
      </c>
      <c r="Q13" s="263">
        <v>93</v>
      </c>
      <c r="R13" s="263">
        <v>13</v>
      </c>
      <c r="S13" s="263">
        <v>73</v>
      </c>
      <c r="T13" s="263">
        <v>39</v>
      </c>
      <c r="U13" s="263">
        <v>35</v>
      </c>
      <c r="V13" s="263">
        <v>28</v>
      </c>
      <c r="W13" s="263">
        <v>84</v>
      </c>
      <c r="X13" s="263">
        <v>123</v>
      </c>
      <c r="Y13" s="263">
        <v>83</v>
      </c>
      <c r="Z13" s="263">
        <v>91</v>
      </c>
      <c r="AA13" s="263">
        <v>151</v>
      </c>
      <c r="AB13" s="263">
        <v>31</v>
      </c>
      <c r="AC13" s="263">
        <v>57</v>
      </c>
      <c r="AD13" s="247"/>
      <c r="AF13" s="35"/>
      <c r="AG13" s="35"/>
      <c r="AH13" s="35"/>
      <c r="AI13" s="35"/>
      <c r="AJ13" s="35"/>
      <c r="AK13" s="35"/>
      <c r="AL13" s="35"/>
    </row>
    <row r="14" spans="1:198">
      <c r="A14" s="75" t="s">
        <v>141</v>
      </c>
      <c r="B14" s="69">
        <v>23.9</v>
      </c>
      <c r="C14" s="268">
        <v>26.2</v>
      </c>
      <c r="D14" s="268">
        <v>23.4</v>
      </c>
      <c r="E14" s="268">
        <v>32.1</v>
      </c>
      <c r="F14" s="268">
        <v>33</v>
      </c>
      <c r="G14" s="268">
        <v>23.5</v>
      </c>
      <c r="H14" s="268">
        <v>40.700000000000003</v>
      </c>
      <c r="I14" s="268">
        <v>35.700000000000003</v>
      </c>
      <c r="J14" s="268">
        <v>34.700000000000003</v>
      </c>
      <c r="K14" s="268">
        <v>13.7</v>
      </c>
      <c r="L14" s="268">
        <v>27.3</v>
      </c>
      <c r="M14" s="268">
        <v>22.3</v>
      </c>
      <c r="N14" s="268">
        <v>35.4</v>
      </c>
      <c r="O14" s="268">
        <v>23.5</v>
      </c>
      <c r="P14" s="268">
        <v>25.4</v>
      </c>
      <c r="Q14" s="268">
        <v>32.799999999999997</v>
      </c>
      <c r="R14" s="268">
        <v>29.7</v>
      </c>
      <c r="S14" s="268">
        <v>20.3</v>
      </c>
      <c r="T14" s="268">
        <v>26.1</v>
      </c>
      <c r="U14" s="268">
        <v>24.3</v>
      </c>
      <c r="V14" s="268">
        <v>26.2</v>
      </c>
      <c r="W14" s="268">
        <v>12.9</v>
      </c>
      <c r="X14" s="268">
        <v>28.1</v>
      </c>
      <c r="Y14" s="268">
        <v>21.1</v>
      </c>
      <c r="Z14" s="268">
        <v>21.1</v>
      </c>
      <c r="AA14" s="268">
        <v>22.4</v>
      </c>
      <c r="AB14" s="268">
        <v>38.700000000000003</v>
      </c>
      <c r="AC14" s="268">
        <v>34.299999999999997</v>
      </c>
      <c r="AD14" s="247"/>
      <c r="AF14" s="35"/>
      <c r="AG14" s="35"/>
      <c r="AH14" s="35"/>
      <c r="AI14" s="35"/>
      <c r="AJ14" s="35"/>
      <c r="AK14" s="35"/>
      <c r="AL14" s="35"/>
    </row>
    <row r="15" spans="1:198">
      <c r="A15" s="267" t="s">
        <v>140</v>
      </c>
      <c r="B15" s="174">
        <v>883</v>
      </c>
      <c r="C15" s="263">
        <v>39</v>
      </c>
      <c r="D15" s="263">
        <v>40</v>
      </c>
      <c r="E15" s="263">
        <v>38</v>
      </c>
      <c r="F15" s="263">
        <v>14</v>
      </c>
      <c r="G15" s="263">
        <v>10</v>
      </c>
      <c r="H15" s="263">
        <v>13</v>
      </c>
      <c r="I15" s="263">
        <v>27</v>
      </c>
      <c r="J15" s="263">
        <v>27</v>
      </c>
      <c r="K15" s="263">
        <v>31</v>
      </c>
      <c r="L15" s="263">
        <v>32</v>
      </c>
      <c r="M15" s="263">
        <v>38</v>
      </c>
      <c r="N15" s="263">
        <v>90</v>
      </c>
      <c r="O15" s="263">
        <v>1</v>
      </c>
      <c r="P15" s="263">
        <v>36</v>
      </c>
      <c r="Q15" s="263">
        <v>27</v>
      </c>
      <c r="R15" s="263">
        <v>5</v>
      </c>
      <c r="S15" s="263">
        <v>33</v>
      </c>
      <c r="T15" s="263">
        <v>12</v>
      </c>
      <c r="U15" s="263">
        <v>22</v>
      </c>
      <c r="V15" s="263">
        <v>5</v>
      </c>
      <c r="W15" s="263">
        <v>40</v>
      </c>
      <c r="X15" s="263">
        <v>19</v>
      </c>
      <c r="Y15" s="263">
        <v>27</v>
      </c>
      <c r="Z15" s="263">
        <v>19</v>
      </c>
      <c r="AA15" s="263">
        <v>36</v>
      </c>
      <c r="AB15" s="263">
        <v>21</v>
      </c>
      <c r="AC15" s="263">
        <v>28</v>
      </c>
      <c r="AD15" s="247"/>
      <c r="AF15" s="35"/>
      <c r="AG15" s="35"/>
      <c r="AH15" s="35"/>
      <c r="AI15" s="35"/>
      <c r="AJ15" s="35"/>
      <c r="AK15" s="35"/>
      <c r="AL15" s="35"/>
    </row>
    <row r="16" spans="1:198">
      <c r="A16" s="75" t="s">
        <v>139</v>
      </c>
      <c r="B16" s="69">
        <v>9.8000000000000007</v>
      </c>
      <c r="C16" s="268">
        <v>12.5</v>
      </c>
      <c r="D16" s="268">
        <v>6.6</v>
      </c>
      <c r="E16" s="268">
        <v>10.9</v>
      </c>
      <c r="F16" s="268">
        <v>16.7</v>
      </c>
      <c r="G16" s="268">
        <v>8.9</v>
      </c>
      <c r="H16" s="268">
        <v>7.2</v>
      </c>
      <c r="I16" s="268">
        <v>15.1</v>
      </c>
      <c r="J16" s="268">
        <v>6.2</v>
      </c>
      <c r="K16" s="268">
        <v>5.7</v>
      </c>
      <c r="L16" s="268">
        <v>11.1</v>
      </c>
      <c r="M16" s="268">
        <v>5.0999999999999996</v>
      </c>
      <c r="N16" s="268">
        <v>17.7</v>
      </c>
      <c r="O16" s="268">
        <v>0.7</v>
      </c>
      <c r="P16" s="268">
        <v>9.8000000000000007</v>
      </c>
      <c r="Q16" s="268">
        <v>9.3000000000000007</v>
      </c>
      <c r="R16" s="268">
        <v>11.4</v>
      </c>
      <c r="S16" s="268">
        <v>9.1</v>
      </c>
      <c r="T16" s="268">
        <v>8.3000000000000007</v>
      </c>
      <c r="U16" s="268">
        <v>15.2</v>
      </c>
      <c r="V16" s="268">
        <v>5</v>
      </c>
      <c r="W16" s="268">
        <v>6.2</v>
      </c>
      <c r="X16" s="268">
        <v>4.4000000000000004</v>
      </c>
      <c r="Y16" s="268">
        <v>6.9</v>
      </c>
      <c r="Z16" s="268">
        <v>4.3</v>
      </c>
      <c r="AA16" s="268">
        <v>5.3</v>
      </c>
      <c r="AB16" s="268">
        <v>25.4</v>
      </c>
      <c r="AC16" s="268">
        <v>16.8</v>
      </c>
      <c r="AD16" s="247"/>
      <c r="AF16" s="35"/>
      <c r="AG16" s="35"/>
      <c r="AH16" s="35"/>
      <c r="AI16" s="35"/>
      <c r="AJ16" s="35"/>
      <c r="AK16" s="35"/>
      <c r="AL16" s="35"/>
    </row>
    <row r="17" spans="1:38">
      <c r="A17" s="267" t="s">
        <v>138</v>
      </c>
      <c r="B17" s="174">
        <v>843</v>
      </c>
      <c r="C17" s="263">
        <v>42</v>
      </c>
      <c r="D17" s="263">
        <v>58</v>
      </c>
      <c r="E17" s="263">
        <v>31</v>
      </c>
      <c r="F17" s="263">
        <v>15</v>
      </c>
      <c r="G17" s="263">
        <v>23</v>
      </c>
      <c r="H17" s="263">
        <v>14</v>
      </c>
      <c r="I17" s="263">
        <v>15</v>
      </c>
      <c r="J17" s="263">
        <v>19</v>
      </c>
      <c r="K17" s="263">
        <v>64</v>
      </c>
      <c r="L17" s="263">
        <v>23</v>
      </c>
      <c r="M17" s="263">
        <v>49</v>
      </c>
      <c r="N17" s="263">
        <v>41</v>
      </c>
      <c r="O17" s="263">
        <v>21</v>
      </c>
      <c r="P17" s="263">
        <v>17</v>
      </c>
      <c r="Q17" s="263">
        <v>22</v>
      </c>
      <c r="R17" s="263">
        <v>8</v>
      </c>
      <c r="S17" s="263">
        <v>20</v>
      </c>
      <c r="T17" s="263">
        <v>4</v>
      </c>
      <c r="U17" s="263">
        <v>14</v>
      </c>
      <c r="V17" s="263">
        <v>17</v>
      </c>
      <c r="W17" s="263">
        <v>27</v>
      </c>
      <c r="X17" s="263">
        <v>35</v>
      </c>
      <c r="Y17" s="263">
        <v>72</v>
      </c>
      <c r="Z17" s="263">
        <v>33</v>
      </c>
      <c r="AA17" s="263">
        <v>51</v>
      </c>
      <c r="AB17" s="263">
        <v>12</v>
      </c>
      <c r="AC17" s="263">
        <v>11</v>
      </c>
      <c r="AD17" s="247"/>
      <c r="AF17" s="35"/>
      <c r="AG17" s="35"/>
      <c r="AH17" s="35"/>
      <c r="AI17" s="35"/>
      <c r="AJ17" s="35"/>
      <c r="AK17" s="35"/>
      <c r="AL17" s="35"/>
    </row>
    <row r="18" spans="1:38">
      <c r="A18" s="75" t="s">
        <v>137</v>
      </c>
      <c r="B18" s="69">
        <v>9.3000000000000007</v>
      </c>
      <c r="C18" s="268">
        <v>13.5</v>
      </c>
      <c r="D18" s="268">
        <v>9.6</v>
      </c>
      <c r="E18" s="268">
        <v>8.9</v>
      </c>
      <c r="F18" s="268">
        <v>17.600000000000001</v>
      </c>
      <c r="G18" s="268">
        <v>19.8</v>
      </c>
      <c r="H18" s="268">
        <v>8.1999999999999993</v>
      </c>
      <c r="I18" s="268">
        <v>8.3000000000000007</v>
      </c>
      <c r="J18" s="268">
        <v>4.5</v>
      </c>
      <c r="K18" s="268">
        <v>12</v>
      </c>
      <c r="L18" s="268">
        <v>7.7</v>
      </c>
      <c r="M18" s="268">
        <v>6.5</v>
      </c>
      <c r="N18" s="268">
        <v>8.1</v>
      </c>
      <c r="O18" s="268">
        <v>11.1</v>
      </c>
      <c r="P18" s="268">
        <v>4.5999999999999996</v>
      </c>
      <c r="Q18" s="268">
        <v>7.7</v>
      </c>
      <c r="R18" s="268">
        <v>19.5</v>
      </c>
      <c r="S18" s="268">
        <v>5.5</v>
      </c>
      <c r="T18" s="268">
        <v>3</v>
      </c>
      <c r="U18" s="268">
        <v>9.4</v>
      </c>
      <c r="V18" s="268">
        <v>15.9</v>
      </c>
      <c r="W18" s="268">
        <v>4.2</v>
      </c>
      <c r="X18" s="268">
        <v>8</v>
      </c>
      <c r="Y18" s="268">
        <v>18.399999999999999</v>
      </c>
      <c r="Z18" s="268">
        <v>7.8</v>
      </c>
      <c r="AA18" s="268">
        <v>7.5</v>
      </c>
      <c r="AB18" s="268">
        <v>15.4</v>
      </c>
      <c r="AC18" s="268">
        <v>6.7</v>
      </c>
      <c r="AD18" s="247"/>
      <c r="AF18" s="35"/>
      <c r="AG18" s="35"/>
      <c r="AH18" s="35"/>
      <c r="AI18" s="35"/>
      <c r="AJ18" s="35"/>
      <c r="AK18" s="35"/>
      <c r="AL18" s="35"/>
    </row>
    <row r="19" spans="1:38">
      <c r="A19" s="267" t="s">
        <v>88</v>
      </c>
      <c r="B19" s="174">
        <v>314</v>
      </c>
      <c r="C19" s="263">
        <v>13</v>
      </c>
      <c r="D19" s="263">
        <v>53</v>
      </c>
      <c r="E19" s="263">
        <v>7</v>
      </c>
      <c r="F19" s="263">
        <v>7</v>
      </c>
      <c r="G19" s="263">
        <v>8</v>
      </c>
      <c r="H19" s="263">
        <v>16</v>
      </c>
      <c r="I19" s="263">
        <v>1</v>
      </c>
      <c r="J19" s="263">
        <v>9</v>
      </c>
      <c r="K19" s="263">
        <v>13</v>
      </c>
      <c r="L19" s="263">
        <v>11</v>
      </c>
      <c r="M19" s="263">
        <v>7</v>
      </c>
      <c r="N19" s="263">
        <v>17</v>
      </c>
      <c r="O19" s="263">
        <v>2</v>
      </c>
      <c r="P19" s="263">
        <v>6</v>
      </c>
      <c r="Q19" s="263">
        <v>12</v>
      </c>
      <c r="R19" s="263">
        <v>2</v>
      </c>
      <c r="S19" s="263">
        <v>12</v>
      </c>
      <c r="T19" s="263">
        <v>5</v>
      </c>
      <c r="U19" s="263">
        <v>6</v>
      </c>
      <c r="V19" s="263">
        <v>1</v>
      </c>
      <c r="W19" s="263">
        <v>18</v>
      </c>
      <c r="X19" s="263">
        <v>18</v>
      </c>
      <c r="Y19" s="263">
        <v>10</v>
      </c>
      <c r="Z19" s="263">
        <v>14</v>
      </c>
      <c r="AA19" s="263">
        <v>22</v>
      </c>
      <c r="AB19" s="263">
        <v>3</v>
      </c>
      <c r="AC19" s="263">
        <v>17</v>
      </c>
      <c r="AD19" s="247"/>
      <c r="AF19" s="35"/>
      <c r="AG19" s="35"/>
      <c r="AH19" s="35"/>
      <c r="AI19" s="35"/>
      <c r="AJ19" s="35"/>
      <c r="AK19" s="35"/>
      <c r="AL19" s="35"/>
    </row>
    <row r="20" spans="1:38">
      <c r="A20" s="75" t="s">
        <v>89</v>
      </c>
      <c r="B20" s="69">
        <v>3.5</v>
      </c>
      <c r="C20" s="268">
        <v>4.3</v>
      </c>
      <c r="D20" s="268">
        <v>8.8000000000000007</v>
      </c>
      <c r="E20" s="268">
        <v>1.9</v>
      </c>
      <c r="F20" s="268">
        <v>8.4</v>
      </c>
      <c r="G20" s="268">
        <v>6.5</v>
      </c>
      <c r="H20" s="268">
        <v>9.3000000000000007</v>
      </c>
      <c r="I20" s="268">
        <v>0.4</v>
      </c>
      <c r="J20" s="268">
        <v>2.2000000000000002</v>
      </c>
      <c r="K20" s="268">
        <v>2.4</v>
      </c>
      <c r="L20" s="268">
        <v>3.7</v>
      </c>
      <c r="M20" s="268">
        <v>0.9</v>
      </c>
      <c r="N20" s="268">
        <v>3.4</v>
      </c>
      <c r="O20" s="268">
        <v>1</v>
      </c>
      <c r="P20" s="268">
        <v>1.7</v>
      </c>
      <c r="Q20" s="268">
        <v>4.4000000000000004</v>
      </c>
      <c r="R20" s="268">
        <v>4.7</v>
      </c>
      <c r="S20" s="268">
        <v>3.5</v>
      </c>
      <c r="T20" s="268">
        <v>3.1</v>
      </c>
      <c r="U20" s="268">
        <v>4</v>
      </c>
      <c r="V20" s="268">
        <v>1.4</v>
      </c>
      <c r="W20" s="268">
        <v>2.8</v>
      </c>
      <c r="X20" s="268">
        <v>4.2</v>
      </c>
      <c r="Y20" s="268">
        <v>2.7</v>
      </c>
      <c r="Z20" s="268">
        <v>3.2</v>
      </c>
      <c r="AA20" s="268">
        <v>3.2</v>
      </c>
      <c r="AB20" s="268">
        <v>4.0999999999999996</v>
      </c>
      <c r="AC20" s="268">
        <v>10.4</v>
      </c>
      <c r="AD20" s="247"/>
    </row>
    <row r="21" spans="1:38">
      <c r="A21" s="267" t="s">
        <v>136</v>
      </c>
      <c r="B21" s="174">
        <v>6986</v>
      </c>
      <c r="C21" s="263">
        <v>219</v>
      </c>
      <c r="D21" s="263">
        <v>452</v>
      </c>
      <c r="E21" s="263">
        <v>273</v>
      </c>
      <c r="F21" s="263">
        <v>49</v>
      </c>
      <c r="G21" s="263">
        <v>75</v>
      </c>
      <c r="H21" s="263">
        <v>133</v>
      </c>
      <c r="I21" s="263">
        <v>136</v>
      </c>
      <c r="J21" s="263">
        <v>379</v>
      </c>
      <c r="K21" s="263">
        <v>426</v>
      </c>
      <c r="L21" s="263">
        <v>227</v>
      </c>
      <c r="M21" s="263">
        <v>658</v>
      </c>
      <c r="N21" s="263">
        <v>357</v>
      </c>
      <c r="O21" s="263">
        <v>167</v>
      </c>
      <c r="P21" s="263">
        <v>307</v>
      </c>
      <c r="Q21" s="263">
        <v>223</v>
      </c>
      <c r="R21" s="263">
        <v>28</v>
      </c>
      <c r="S21" s="263">
        <v>294</v>
      </c>
      <c r="T21" s="263">
        <v>127</v>
      </c>
      <c r="U21" s="263">
        <v>104</v>
      </c>
      <c r="V21" s="263">
        <v>82</v>
      </c>
      <c r="W21" s="263">
        <v>562</v>
      </c>
      <c r="X21" s="263">
        <v>365</v>
      </c>
      <c r="Y21" s="263">
        <v>283</v>
      </c>
      <c r="Z21" s="263">
        <v>365</v>
      </c>
      <c r="AA21" s="263">
        <v>564</v>
      </c>
      <c r="AB21" s="263">
        <v>45</v>
      </c>
      <c r="AC21" s="263">
        <v>109</v>
      </c>
      <c r="AD21" s="247"/>
    </row>
    <row r="22" spans="1:38">
      <c r="A22" s="75" t="s">
        <v>135</v>
      </c>
      <c r="B22" s="69">
        <v>77.400000000000006</v>
      </c>
      <c r="C22" s="268">
        <v>69.8</v>
      </c>
      <c r="D22" s="268">
        <v>75</v>
      </c>
      <c r="E22" s="268">
        <v>78.3</v>
      </c>
      <c r="F22" s="268">
        <v>57.3</v>
      </c>
      <c r="G22" s="268">
        <v>64.8</v>
      </c>
      <c r="H22" s="268">
        <v>75.3</v>
      </c>
      <c r="I22" s="268">
        <v>76.2</v>
      </c>
      <c r="J22" s="268">
        <v>87.1</v>
      </c>
      <c r="K22" s="268">
        <v>79.900000000000006</v>
      </c>
      <c r="L22" s="268">
        <v>77.5</v>
      </c>
      <c r="M22" s="268">
        <v>87.5</v>
      </c>
      <c r="N22" s="268">
        <v>70.8</v>
      </c>
      <c r="O22" s="268">
        <v>87.3</v>
      </c>
      <c r="P22" s="268">
        <v>83.9</v>
      </c>
      <c r="Q22" s="268">
        <v>78.599999999999994</v>
      </c>
      <c r="R22" s="268">
        <v>64.400000000000006</v>
      </c>
      <c r="S22" s="268">
        <v>82</v>
      </c>
      <c r="T22" s="268">
        <v>85.5</v>
      </c>
      <c r="U22" s="268">
        <v>71.400000000000006</v>
      </c>
      <c r="V22" s="268">
        <v>77.8</v>
      </c>
      <c r="W22" s="268">
        <v>86.8</v>
      </c>
      <c r="X22" s="268">
        <v>83.4</v>
      </c>
      <c r="Y22" s="268">
        <v>72.099999999999994</v>
      </c>
      <c r="Z22" s="268">
        <v>84.8</v>
      </c>
      <c r="AA22" s="268">
        <v>83.9</v>
      </c>
      <c r="AB22" s="268">
        <v>55.1</v>
      </c>
      <c r="AC22" s="268">
        <v>66.099999999999994</v>
      </c>
      <c r="AD22" s="247"/>
    </row>
    <row r="23" spans="1:38">
      <c r="A23" s="267" t="s">
        <v>134</v>
      </c>
      <c r="B23" s="174">
        <v>1726</v>
      </c>
      <c r="C23" s="263">
        <v>82</v>
      </c>
      <c r="D23" s="263">
        <v>98</v>
      </c>
      <c r="E23" s="263">
        <v>69</v>
      </c>
      <c r="F23" s="263">
        <v>29</v>
      </c>
      <c r="G23" s="263">
        <v>33</v>
      </c>
      <c r="H23" s="263">
        <v>27</v>
      </c>
      <c r="I23" s="263">
        <v>42</v>
      </c>
      <c r="J23" s="263">
        <v>47</v>
      </c>
      <c r="K23" s="263">
        <v>94</v>
      </c>
      <c r="L23" s="263">
        <v>55</v>
      </c>
      <c r="M23" s="263">
        <v>87</v>
      </c>
      <c r="N23" s="263">
        <v>130</v>
      </c>
      <c r="O23" s="263">
        <v>23</v>
      </c>
      <c r="P23" s="263">
        <v>53</v>
      </c>
      <c r="Q23" s="263">
        <v>48</v>
      </c>
      <c r="R23" s="263">
        <v>13</v>
      </c>
      <c r="S23" s="263">
        <v>52</v>
      </c>
      <c r="T23" s="263">
        <v>17</v>
      </c>
      <c r="U23" s="263">
        <v>36</v>
      </c>
      <c r="V23" s="263">
        <v>22</v>
      </c>
      <c r="W23" s="263">
        <v>67</v>
      </c>
      <c r="X23" s="263">
        <v>54</v>
      </c>
      <c r="Y23" s="263">
        <v>99</v>
      </c>
      <c r="Z23" s="263">
        <v>52</v>
      </c>
      <c r="AA23" s="263">
        <v>87</v>
      </c>
      <c r="AB23" s="263">
        <v>33</v>
      </c>
      <c r="AC23" s="263">
        <v>39</v>
      </c>
      <c r="AD23" s="247"/>
    </row>
    <row r="24" spans="1:38">
      <c r="A24" s="75" t="s">
        <v>133</v>
      </c>
      <c r="B24" s="69">
        <v>19.100000000000001</v>
      </c>
      <c r="C24" s="268">
        <v>26</v>
      </c>
      <c r="D24" s="268">
        <v>16.2</v>
      </c>
      <c r="E24" s="268">
        <v>19.8</v>
      </c>
      <c r="F24" s="268">
        <v>34.299999999999997</v>
      </c>
      <c r="G24" s="268">
        <v>28.7</v>
      </c>
      <c r="H24" s="268">
        <v>15.4</v>
      </c>
      <c r="I24" s="268">
        <v>23.4</v>
      </c>
      <c r="J24" s="268">
        <v>10.7</v>
      </c>
      <c r="K24" s="268">
        <v>17.7</v>
      </c>
      <c r="L24" s="268">
        <v>18.8</v>
      </c>
      <c r="M24" s="268">
        <v>11.6</v>
      </c>
      <c r="N24" s="268">
        <v>25.8</v>
      </c>
      <c r="O24" s="268">
        <v>11.8</v>
      </c>
      <c r="P24" s="268">
        <v>14.5</v>
      </c>
      <c r="Q24" s="268">
        <v>17</v>
      </c>
      <c r="R24" s="268">
        <v>30.9</v>
      </c>
      <c r="S24" s="268">
        <v>14.6</v>
      </c>
      <c r="T24" s="268">
        <v>11.3</v>
      </c>
      <c r="U24" s="268">
        <v>24.6</v>
      </c>
      <c r="V24" s="268">
        <v>20.9</v>
      </c>
      <c r="W24" s="268">
        <v>10.4</v>
      </c>
      <c r="X24" s="268">
        <v>12.4</v>
      </c>
      <c r="Y24" s="268">
        <v>25.3</v>
      </c>
      <c r="Z24" s="268">
        <v>12.1</v>
      </c>
      <c r="AA24" s="268">
        <v>12.9</v>
      </c>
      <c r="AB24" s="268">
        <v>40.799999999999997</v>
      </c>
      <c r="AC24" s="268">
        <v>23.5</v>
      </c>
      <c r="AD24" s="247"/>
    </row>
    <row r="25" spans="1:38">
      <c r="A25" s="28"/>
    </row>
    <row r="26" spans="1:38">
      <c r="A26" s="28"/>
      <c r="B26" s="27"/>
      <c r="C26" s="27"/>
      <c r="D26" s="27"/>
      <c r="E26" s="27"/>
      <c r="F26" s="27"/>
      <c r="G26" s="27"/>
      <c r="H26" s="27"/>
      <c r="I26" s="27"/>
      <c r="J26" s="27"/>
      <c r="K26" s="27"/>
      <c r="L26" s="27"/>
      <c r="M26" s="27"/>
      <c r="N26" s="27"/>
      <c r="O26" s="170"/>
      <c r="P26" s="170"/>
      <c r="Q26" s="170"/>
      <c r="R26" s="170"/>
      <c r="S26" s="170"/>
      <c r="T26" s="170"/>
      <c r="U26" s="27"/>
      <c r="V26" s="27"/>
      <c r="W26" s="27"/>
      <c r="X26" s="27"/>
      <c r="Y26" s="27"/>
      <c r="Z26" s="27"/>
      <c r="AA26" s="27"/>
      <c r="AB26" s="27"/>
      <c r="AC26" s="27"/>
      <c r="AD26" s="27"/>
      <c r="AE26" s="27"/>
    </row>
    <row r="28" spans="1:38" ht="15" customHeight="1">
      <c r="A28" s="478" t="s">
        <v>154</v>
      </c>
      <c r="B28" s="479"/>
      <c r="C28" s="479"/>
      <c r="D28" s="479"/>
      <c r="E28" s="479"/>
      <c r="F28" s="479"/>
      <c r="G28" s="479"/>
      <c r="H28" s="73"/>
      <c r="I28" s="73"/>
      <c r="J28" s="73"/>
      <c r="K28" s="478" t="s">
        <v>153</v>
      </c>
      <c r="L28" s="479"/>
      <c r="M28" s="479"/>
      <c r="N28" s="479"/>
      <c r="O28" s="479"/>
      <c r="P28" s="479"/>
      <c r="Q28" s="479"/>
      <c r="R28" s="479"/>
      <c r="S28" s="479"/>
      <c r="T28" s="479"/>
      <c r="U28" s="29"/>
      <c r="V28" s="30"/>
      <c r="W28" s="30"/>
      <c r="X28" s="30"/>
      <c r="Y28" s="30"/>
      <c r="Z28" s="30"/>
      <c r="AA28" s="30"/>
      <c r="AB28" s="30"/>
      <c r="AC28" s="30"/>
      <c r="AD28" s="29"/>
      <c r="AE28" s="29"/>
    </row>
    <row r="29" spans="1:38">
      <c r="A29" s="72"/>
      <c r="B29" s="74"/>
      <c r="C29" s="74"/>
      <c r="D29" s="74"/>
      <c r="E29" s="74"/>
      <c r="F29" s="74"/>
      <c r="G29" s="74"/>
      <c r="H29" s="74"/>
      <c r="I29" s="74"/>
      <c r="J29" s="74"/>
      <c r="K29" s="74"/>
      <c r="L29" s="74"/>
      <c r="M29" s="74"/>
      <c r="N29" s="74"/>
      <c r="O29" s="74"/>
      <c r="P29" s="74"/>
      <c r="Q29" s="74"/>
      <c r="R29" s="74"/>
      <c r="S29" s="74"/>
      <c r="T29" s="74"/>
      <c r="U29" s="33"/>
      <c r="V29" s="33"/>
      <c r="W29" s="33"/>
      <c r="X29" s="33"/>
      <c r="Y29" s="33"/>
      <c r="Z29" s="33"/>
      <c r="AA29" s="33"/>
      <c r="AB29" s="33"/>
      <c r="AC29" s="33"/>
      <c r="AD29" s="33"/>
    </row>
    <row r="30" spans="1:38" ht="15.75" customHeight="1">
      <c r="A30" s="478" t="s">
        <v>152</v>
      </c>
      <c r="B30" s="479"/>
      <c r="C30" s="479"/>
      <c r="D30" s="479"/>
      <c r="E30" s="479"/>
      <c r="F30" s="479"/>
      <c r="G30" s="479"/>
      <c r="H30" s="73"/>
      <c r="I30" s="73"/>
      <c r="J30" s="73"/>
      <c r="K30" s="478" t="s">
        <v>151</v>
      </c>
      <c r="L30" s="479"/>
      <c r="M30" s="479"/>
      <c r="N30" s="479"/>
      <c r="O30" s="479"/>
      <c r="P30" s="479"/>
      <c r="Q30" s="479"/>
      <c r="R30" s="479"/>
      <c r="S30" s="479"/>
      <c r="T30" s="479"/>
      <c r="U30" s="29"/>
      <c r="V30" s="30"/>
      <c r="W30" s="30"/>
      <c r="X30" s="30"/>
      <c r="Y30" s="30"/>
      <c r="Z30" s="30"/>
      <c r="AA30" s="30"/>
      <c r="AB30" s="30"/>
      <c r="AC30" s="30"/>
      <c r="AD30" s="29"/>
      <c r="AE30" s="29"/>
    </row>
    <row r="31" spans="1:38">
      <c r="A31" s="34"/>
      <c r="B31" s="33"/>
      <c r="C31" s="33"/>
      <c r="D31" s="33"/>
      <c r="E31" s="33"/>
      <c r="F31" s="33"/>
      <c r="G31" s="33"/>
      <c r="H31" s="33"/>
      <c r="I31" s="33"/>
      <c r="J31" s="33"/>
      <c r="K31" s="33"/>
      <c r="L31" s="33"/>
      <c r="M31" s="33"/>
      <c r="N31" s="33"/>
      <c r="O31" s="33"/>
      <c r="P31" s="33"/>
      <c r="Q31" s="33"/>
      <c r="R31" s="33"/>
      <c r="S31" s="33"/>
      <c r="T31" s="33"/>
      <c r="U31" s="33"/>
      <c r="V31" s="33"/>
      <c r="W31" s="33"/>
      <c r="X31" s="33"/>
      <c r="Y31" s="33"/>
      <c r="Z31" s="33"/>
      <c r="AA31" s="33"/>
      <c r="AB31" s="33"/>
      <c r="AC31" s="33"/>
      <c r="AD31" s="33"/>
    </row>
    <row r="32" spans="1:38">
      <c r="A32" s="480" t="s">
        <v>146</v>
      </c>
      <c r="B32" s="481"/>
      <c r="C32" s="481"/>
      <c r="D32" s="481"/>
      <c r="E32" s="481"/>
      <c r="F32" s="481"/>
      <c r="G32" s="481"/>
      <c r="H32" s="31"/>
      <c r="I32" s="31"/>
      <c r="J32" s="31"/>
      <c r="K32" s="480" t="s">
        <v>145</v>
      </c>
      <c r="L32" s="481"/>
      <c r="M32" s="481"/>
      <c r="N32" s="481"/>
      <c r="O32" s="481"/>
      <c r="P32" s="481"/>
      <c r="Q32" s="481"/>
      <c r="R32" s="481"/>
      <c r="S32" s="481"/>
      <c r="T32" s="481"/>
      <c r="U32" s="29"/>
      <c r="V32" s="30"/>
      <c r="W32" s="30"/>
      <c r="X32" s="30"/>
      <c r="Y32" s="30"/>
      <c r="Z32" s="30"/>
      <c r="AA32" s="30"/>
      <c r="AB32" s="30"/>
      <c r="AC32" s="30"/>
      <c r="AD32" s="29"/>
      <c r="AE32" s="29"/>
    </row>
    <row r="33" spans="1:30">
      <c r="A33" s="32"/>
      <c r="B33" s="31"/>
      <c r="C33" s="31"/>
      <c r="D33" s="31"/>
      <c r="E33" s="31"/>
      <c r="F33" s="31"/>
      <c r="G33" s="31"/>
      <c r="H33" s="31"/>
      <c r="I33" s="31"/>
      <c r="J33" s="32"/>
      <c r="K33" s="31"/>
      <c r="L33" s="31"/>
      <c r="M33" s="31"/>
      <c r="N33" s="31"/>
      <c r="O33" s="31"/>
      <c r="P33" s="31"/>
      <c r="Q33" s="31"/>
      <c r="R33" s="31"/>
      <c r="S33" s="31"/>
      <c r="T33" s="29"/>
      <c r="U33" s="30"/>
      <c r="V33" s="30"/>
      <c r="W33" s="30"/>
      <c r="X33" s="30"/>
      <c r="Y33" s="30"/>
      <c r="Z33" s="30"/>
      <c r="AA33" s="30"/>
      <c r="AB33" s="29"/>
      <c r="AC33" s="29"/>
    </row>
    <row r="34" spans="1:30" ht="20.399999999999999">
      <c r="A34" s="247"/>
      <c r="B34" s="264" t="s">
        <v>86</v>
      </c>
      <c r="C34" s="265" t="s">
        <v>50</v>
      </c>
      <c r="D34" s="265" t="s">
        <v>30</v>
      </c>
      <c r="E34" s="265" t="s">
        <v>34</v>
      </c>
      <c r="F34" s="265" t="s">
        <v>26</v>
      </c>
      <c r="G34" s="265" t="s">
        <v>36</v>
      </c>
      <c r="H34" s="265" t="s">
        <v>35</v>
      </c>
      <c r="I34" s="266" t="s">
        <v>51</v>
      </c>
      <c r="J34" s="265" t="s">
        <v>46</v>
      </c>
      <c r="K34" s="265" t="s">
        <v>45</v>
      </c>
      <c r="L34" s="265" t="s">
        <v>43</v>
      </c>
      <c r="M34" s="265" t="s">
        <v>52</v>
      </c>
      <c r="N34" s="265" t="s">
        <v>44</v>
      </c>
      <c r="O34" s="265" t="s">
        <v>47</v>
      </c>
      <c r="P34" s="264" t="s">
        <v>37</v>
      </c>
      <c r="Q34" s="265" t="s">
        <v>27</v>
      </c>
      <c r="R34" s="265" t="s">
        <v>39</v>
      </c>
      <c r="S34" s="265" t="s">
        <v>32</v>
      </c>
      <c r="T34" s="265" t="s">
        <v>48</v>
      </c>
      <c r="U34" s="265" t="s">
        <v>31</v>
      </c>
      <c r="V34" s="265" t="s">
        <v>29</v>
      </c>
      <c r="W34" s="265" t="s">
        <v>28</v>
      </c>
      <c r="X34" s="265" t="s">
        <v>49</v>
      </c>
      <c r="Y34" s="265" t="s">
        <v>38</v>
      </c>
      <c r="Z34" s="265" t="s">
        <v>41</v>
      </c>
      <c r="AA34" s="265" t="s">
        <v>40</v>
      </c>
      <c r="AB34" s="265" t="s">
        <v>33</v>
      </c>
      <c r="AC34" s="265" t="s">
        <v>42</v>
      </c>
      <c r="AD34" s="27"/>
    </row>
    <row r="35" spans="1:30">
      <c r="A35" s="269" t="s">
        <v>87</v>
      </c>
      <c r="B35" s="263">
        <v>8888</v>
      </c>
      <c r="C35" s="263">
        <v>303</v>
      </c>
      <c r="D35" s="263">
        <v>633</v>
      </c>
      <c r="E35" s="263">
        <v>338</v>
      </c>
      <c r="F35" s="263">
        <v>85</v>
      </c>
      <c r="G35" s="263">
        <v>113</v>
      </c>
      <c r="H35" s="263">
        <v>184</v>
      </c>
      <c r="I35" s="263">
        <v>177</v>
      </c>
      <c r="J35" s="263">
        <v>428</v>
      </c>
      <c r="K35" s="263">
        <v>538</v>
      </c>
      <c r="L35" s="263">
        <v>301</v>
      </c>
      <c r="M35" s="263">
        <v>775</v>
      </c>
      <c r="N35" s="263">
        <v>508</v>
      </c>
      <c r="O35" s="263">
        <v>190</v>
      </c>
      <c r="P35" s="263">
        <v>380</v>
      </c>
      <c r="Q35" s="263">
        <v>286</v>
      </c>
      <c r="R35" s="263">
        <v>43</v>
      </c>
      <c r="S35" s="263">
        <v>365</v>
      </c>
      <c r="T35" s="263">
        <v>146</v>
      </c>
      <c r="U35" s="263">
        <v>154</v>
      </c>
      <c r="V35" s="263">
        <v>111</v>
      </c>
      <c r="W35" s="263">
        <v>659</v>
      </c>
      <c r="X35" s="263">
        <v>439</v>
      </c>
      <c r="Y35" s="263">
        <v>378</v>
      </c>
      <c r="Z35" s="263">
        <v>439</v>
      </c>
      <c r="AA35" s="263">
        <v>684</v>
      </c>
      <c r="AB35" s="263">
        <v>82</v>
      </c>
      <c r="AC35" s="263">
        <v>149</v>
      </c>
    </row>
    <row r="36" spans="1:30">
      <c r="A36" s="267" t="s">
        <v>144</v>
      </c>
      <c r="B36" s="263">
        <v>3579</v>
      </c>
      <c r="C36" s="263">
        <v>117</v>
      </c>
      <c r="D36" s="263">
        <v>329</v>
      </c>
      <c r="E36" s="263">
        <v>153</v>
      </c>
      <c r="F36" s="263">
        <v>14</v>
      </c>
      <c r="G36" s="263">
        <v>28</v>
      </c>
      <c r="H36" s="263">
        <v>53</v>
      </c>
      <c r="I36" s="263">
        <v>50</v>
      </c>
      <c r="J36" s="263">
        <v>229</v>
      </c>
      <c r="K36" s="263">
        <v>258</v>
      </c>
      <c r="L36" s="263">
        <v>105</v>
      </c>
      <c r="M36" s="263">
        <v>350</v>
      </c>
      <c r="N36" s="263">
        <v>163</v>
      </c>
      <c r="O36" s="263">
        <v>116</v>
      </c>
      <c r="P36" s="263">
        <v>201</v>
      </c>
      <c r="Q36" s="263">
        <v>136</v>
      </c>
      <c r="R36" s="263">
        <v>20</v>
      </c>
      <c r="S36" s="263">
        <v>174</v>
      </c>
      <c r="T36" s="263">
        <v>50</v>
      </c>
      <c r="U36" s="263">
        <v>63</v>
      </c>
      <c r="V36" s="263">
        <v>48</v>
      </c>
      <c r="W36" s="263">
        <v>226</v>
      </c>
      <c r="X36" s="263">
        <v>292</v>
      </c>
      <c r="Y36" s="263">
        <v>177</v>
      </c>
      <c r="Z36" s="263">
        <v>212</v>
      </c>
      <c r="AA36" s="263">
        <v>330</v>
      </c>
      <c r="AB36" s="263">
        <v>12</v>
      </c>
      <c r="AC36" s="263">
        <v>21</v>
      </c>
      <c r="AD36" s="29"/>
    </row>
    <row r="37" spans="1:30">
      <c r="A37" s="75" t="s">
        <v>143</v>
      </c>
      <c r="B37" s="268">
        <v>39.700000000000003</v>
      </c>
      <c r="C37" s="268">
        <v>37.299999999999997</v>
      </c>
      <c r="D37" s="268">
        <v>54.7</v>
      </c>
      <c r="E37" s="268">
        <v>43.9</v>
      </c>
      <c r="F37" s="268">
        <v>16.7</v>
      </c>
      <c r="G37" s="268">
        <v>24.2</v>
      </c>
      <c r="H37" s="268">
        <v>30.2</v>
      </c>
      <c r="I37" s="268">
        <v>28.4</v>
      </c>
      <c r="J37" s="268">
        <v>52.6</v>
      </c>
      <c r="K37" s="268">
        <v>48.4</v>
      </c>
      <c r="L37" s="268">
        <v>35.9</v>
      </c>
      <c r="M37" s="268">
        <v>46.6</v>
      </c>
      <c r="N37" s="268">
        <v>32.200000000000003</v>
      </c>
      <c r="O37" s="268">
        <v>60.4</v>
      </c>
      <c r="P37" s="268">
        <v>55</v>
      </c>
      <c r="Q37" s="268">
        <v>47.7</v>
      </c>
      <c r="R37" s="268">
        <v>45.9</v>
      </c>
      <c r="S37" s="268">
        <v>48.7</v>
      </c>
      <c r="T37" s="268">
        <v>33.6</v>
      </c>
      <c r="U37" s="268">
        <v>43.2</v>
      </c>
      <c r="V37" s="268">
        <v>45.2</v>
      </c>
      <c r="W37" s="268">
        <v>34.799999999999997</v>
      </c>
      <c r="X37" s="268">
        <v>66.7</v>
      </c>
      <c r="Y37" s="268">
        <v>45.1</v>
      </c>
      <c r="Z37" s="268">
        <v>49.2</v>
      </c>
      <c r="AA37" s="268">
        <v>49.1</v>
      </c>
      <c r="AB37" s="268">
        <v>15</v>
      </c>
      <c r="AC37" s="268">
        <v>12.4</v>
      </c>
      <c r="AD37" s="33"/>
    </row>
    <row r="38" spans="1:30">
      <c r="A38" s="267" t="s">
        <v>142</v>
      </c>
      <c r="B38" s="263">
        <v>2764</v>
      </c>
      <c r="C38" s="263">
        <v>94</v>
      </c>
      <c r="D38" s="263">
        <v>139</v>
      </c>
      <c r="E38" s="263">
        <v>116</v>
      </c>
      <c r="F38" s="263">
        <v>30</v>
      </c>
      <c r="G38" s="263">
        <v>37</v>
      </c>
      <c r="H38" s="263">
        <v>82</v>
      </c>
      <c r="I38" s="263">
        <v>68</v>
      </c>
      <c r="J38" s="263">
        <v>143</v>
      </c>
      <c r="K38" s="263">
        <v>131</v>
      </c>
      <c r="L38" s="263">
        <v>82</v>
      </c>
      <c r="M38" s="263">
        <v>268</v>
      </c>
      <c r="N38" s="263">
        <v>186</v>
      </c>
      <c r="O38" s="263">
        <v>54</v>
      </c>
      <c r="P38" s="263">
        <v>125</v>
      </c>
      <c r="Q38" s="263">
        <v>93</v>
      </c>
      <c r="R38" s="263">
        <v>9</v>
      </c>
      <c r="S38" s="263">
        <v>109</v>
      </c>
      <c r="T38" s="263">
        <v>44</v>
      </c>
      <c r="U38" s="263">
        <v>40</v>
      </c>
      <c r="V38" s="263">
        <v>35</v>
      </c>
      <c r="W38" s="263">
        <v>211</v>
      </c>
      <c r="X38" s="263">
        <v>104</v>
      </c>
      <c r="Y38" s="263">
        <v>86</v>
      </c>
      <c r="Z38" s="263">
        <v>154</v>
      </c>
      <c r="AA38" s="263">
        <v>208</v>
      </c>
      <c r="AB38" s="263">
        <v>41</v>
      </c>
      <c r="AC38" s="263">
        <v>74</v>
      </c>
      <c r="AD38" s="29"/>
    </row>
    <row r="39" spans="1:30">
      <c r="A39" s="75" t="s">
        <v>141</v>
      </c>
      <c r="B39" s="268">
        <v>30.6</v>
      </c>
      <c r="C39" s="268">
        <v>29.8</v>
      </c>
      <c r="D39" s="268">
        <v>23.1</v>
      </c>
      <c r="E39" s="268">
        <v>33.4</v>
      </c>
      <c r="F39" s="268">
        <v>35.799999999999997</v>
      </c>
      <c r="G39" s="268">
        <v>31.9</v>
      </c>
      <c r="H39" s="268">
        <v>46.5</v>
      </c>
      <c r="I39" s="268">
        <v>38.200000000000003</v>
      </c>
      <c r="J39" s="268">
        <v>32.9</v>
      </c>
      <c r="K39" s="268">
        <v>24.6</v>
      </c>
      <c r="L39" s="268">
        <v>27.8</v>
      </c>
      <c r="M39" s="268">
        <v>35.700000000000003</v>
      </c>
      <c r="N39" s="268">
        <v>36.9</v>
      </c>
      <c r="O39" s="268">
        <v>28.2</v>
      </c>
      <c r="P39" s="268">
        <v>34.1</v>
      </c>
      <c r="Q39" s="268">
        <v>32.700000000000003</v>
      </c>
      <c r="R39" s="268">
        <v>22.1</v>
      </c>
      <c r="S39" s="268">
        <v>30.4</v>
      </c>
      <c r="T39" s="268">
        <v>29.5</v>
      </c>
      <c r="U39" s="268">
        <v>27.5</v>
      </c>
      <c r="V39" s="268">
        <v>33.4</v>
      </c>
      <c r="W39" s="268">
        <v>32.6</v>
      </c>
      <c r="X39" s="268">
        <v>23.9</v>
      </c>
      <c r="Y39" s="268">
        <v>21.9</v>
      </c>
      <c r="Z39" s="268">
        <v>35.700000000000003</v>
      </c>
      <c r="AA39" s="268">
        <v>30.9</v>
      </c>
      <c r="AB39" s="268">
        <v>50.2</v>
      </c>
      <c r="AC39" s="268">
        <v>44.7</v>
      </c>
      <c r="AD39" s="33"/>
    </row>
    <row r="40" spans="1:30">
      <c r="A40" s="267" t="s">
        <v>140</v>
      </c>
      <c r="B40" s="263">
        <v>1425</v>
      </c>
      <c r="C40" s="263">
        <v>38</v>
      </c>
      <c r="D40" s="263">
        <v>45</v>
      </c>
      <c r="E40" s="263">
        <v>44</v>
      </c>
      <c r="F40" s="263">
        <v>12</v>
      </c>
      <c r="G40" s="263">
        <v>14</v>
      </c>
      <c r="H40" s="263">
        <v>16</v>
      </c>
      <c r="I40" s="263">
        <v>29</v>
      </c>
      <c r="J40" s="263">
        <v>33</v>
      </c>
      <c r="K40" s="263">
        <v>85</v>
      </c>
      <c r="L40" s="263">
        <v>61</v>
      </c>
      <c r="M40" s="263">
        <v>57</v>
      </c>
      <c r="N40" s="263">
        <v>107</v>
      </c>
      <c r="O40" s="263">
        <v>6</v>
      </c>
      <c r="P40" s="263">
        <v>23</v>
      </c>
      <c r="Q40" s="263">
        <v>23</v>
      </c>
      <c r="R40" s="263">
        <v>5</v>
      </c>
      <c r="S40" s="263">
        <v>34</v>
      </c>
      <c r="T40" s="263">
        <v>33</v>
      </c>
      <c r="U40" s="263">
        <v>22</v>
      </c>
      <c r="V40" s="263">
        <v>7</v>
      </c>
      <c r="W40" s="263">
        <v>117</v>
      </c>
      <c r="X40" s="263">
        <v>24</v>
      </c>
      <c r="Y40" s="263">
        <v>43</v>
      </c>
      <c r="Z40" s="263">
        <v>22</v>
      </c>
      <c r="AA40" s="263">
        <v>45</v>
      </c>
      <c r="AB40" s="263">
        <v>13</v>
      </c>
      <c r="AC40" s="263">
        <v>32</v>
      </c>
      <c r="AD40" s="29"/>
    </row>
    <row r="41" spans="1:30">
      <c r="A41" s="75" t="s">
        <v>139</v>
      </c>
      <c r="B41" s="268">
        <v>15.8</v>
      </c>
      <c r="C41" s="268">
        <v>12.2</v>
      </c>
      <c r="D41" s="268">
        <v>7.4</v>
      </c>
      <c r="E41" s="268">
        <v>12.7</v>
      </c>
      <c r="F41" s="268">
        <v>14.5</v>
      </c>
      <c r="G41" s="268">
        <v>12.4</v>
      </c>
      <c r="H41" s="268">
        <v>9.1</v>
      </c>
      <c r="I41" s="268">
        <v>16</v>
      </c>
      <c r="J41" s="268">
        <v>7.6</v>
      </c>
      <c r="K41" s="268">
        <v>15.9</v>
      </c>
      <c r="L41" s="268">
        <v>21</v>
      </c>
      <c r="M41" s="268">
        <v>7.6</v>
      </c>
      <c r="N41" s="268">
        <v>21.2</v>
      </c>
      <c r="O41" s="268">
        <v>3.1</v>
      </c>
      <c r="P41" s="268">
        <v>6.2</v>
      </c>
      <c r="Q41" s="268">
        <v>8.3000000000000007</v>
      </c>
      <c r="R41" s="268">
        <v>11.7</v>
      </c>
      <c r="S41" s="268">
        <v>9.4</v>
      </c>
      <c r="T41" s="268">
        <v>22.1</v>
      </c>
      <c r="U41" s="268">
        <v>14.8</v>
      </c>
      <c r="V41" s="268">
        <v>6.4</v>
      </c>
      <c r="W41" s="268">
        <v>18.100000000000001</v>
      </c>
      <c r="X41" s="268">
        <v>5.6</v>
      </c>
      <c r="Y41" s="268">
        <v>11</v>
      </c>
      <c r="Z41" s="268">
        <v>5.0999999999999996</v>
      </c>
      <c r="AA41" s="268">
        <v>6.7</v>
      </c>
      <c r="AB41" s="268">
        <v>15.6</v>
      </c>
      <c r="AC41" s="268">
        <v>19.600000000000001</v>
      </c>
      <c r="AD41" s="29"/>
    </row>
    <row r="42" spans="1:30">
      <c r="A42" s="267" t="s">
        <v>138</v>
      </c>
      <c r="B42" s="263">
        <v>801</v>
      </c>
      <c r="C42" s="263">
        <v>47</v>
      </c>
      <c r="D42" s="263">
        <v>51</v>
      </c>
      <c r="E42" s="263">
        <v>27</v>
      </c>
      <c r="F42" s="263">
        <v>16</v>
      </c>
      <c r="G42" s="263">
        <v>32</v>
      </c>
      <c r="H42" s="263">
        <v>9</v>
      </c>
      <c r="I42" s="263">
        <v>21</v>
      </c>
      <c r="J42" s="263">
        <v>23</v>
      </c>
      <c r="K42" s="263">
        <v>45</v>
      </c>
      <c r="L42" s="263">
        <v>25</v>
      </c>
      <c r="M42" s="263">
        <v>52</v>
      </c>
      <c r="N42" s="263">
        <v>29</v>
      </c>
      <c r="O42" s="263">
        <v>13</v>
      </c>
      <c r="P42" s="263">
        <v>6</v>
      </c>
      <c r="Q42" s="263">
        <v>20</v>
      </c>
      <c r="R42" s="263">
        <v>4</v>
      </c>
      <c r="S42" s="263">
        <v>26</v>
      </c>
      <c r="T42" s="263">
        <v>12</v>
      </c>
      <c r="U42" s="263">
        <v>12</v>
      </c>
      <c r="V42" s="263">
        <v>12</v>
      </c>
      <c r="W42" s="263">
        <v>32</v>
      </c>
      <c r="X42" s="263">
        <v>5</v>
      </c>
      <c r="Y42" s="263">
        <v>67</v>
      </c>
      <c r="Z42" s="263">
        <v>18</v>
      </c>
      <c r="AA42" s="263">
        <v>57</v>
      </c>
      <c r="AB42" s="263">
        <v>13</v>
      </c>
      <c r="AC42" s="263">
        <v>22</v>
      </c>
    </row>
    <row r="43" spans="1:30">
      <c r="A43" s="75" t="s">
        <v>137</v>
      </c>
      <c r="B43" s="268">
        <v>8.9</v>
      </c>
      <c r="C43" s="268">
        <v>15</v>
      </c>
      <c r="D43" s="268">
        <v>8.4</v>
      </c>
      <c r="E43" s="268">
        <v>7.7</v>
      </c>
      <c r="F43" s="268">
        <v>19.399999999999999</v>
      </c>
      <c r="G43" s="268">
        <v>28.1</v>
      </c>
      <c r="H43" s="268">
        <v>5.0999999999999996</v>
      </c>
      <c r="I43" s="268">
        <v>11.7</v>
      </c>
      <c r="J43" s="268">
        <v>5.2</v>
      </c>
      <c r="K43" s="268">
        <v>8.5</v>
      </c>
      <c r="L43" s="268">
        <v>8.6999999999999993</v>
      </c>
      <c r="M43" s="268">
        <v>6.9</v>
      </c>
      <c r="N43" s="268">
        <v>5.8</v>
      </c>
      <c r="O43" s="268">
        <v>7</v>
      </c>
      <c r="P43" s="268">
        <v>1.5</v>
      </c>
      <c r="Q43" s="268">
        <v>7.1</v>
      </c>
      <c r="R43" s="268">
        <v>10.4</v>
      </c>
      <c r="S43" s="268">
        <v>7.1</v>
      </c>
      <c r="T43" s="268">
        <v>8.3000000000000007</v>
      </c>
      <c r="U43" s="268">
        <v>8.4</v>
      </c>
      <c r="V43" s="268">
        <v>11.9</v>
      </c>
      <c r="W43" s="268">
        <v>5</v>
      </c>
      <c r="X43" s="268">
        <v>1.1000000000000001</v>
      </c>
      <c r="Y43" s="268">
        <v>17.100000000000001</v>
      </c>
      <c r="Z43" s="268">
        <v>4.0999999999999996</v>
      </c>
      <c r="AA43" s="268">
        <v>8.5</v>
      </c>
      <c r="AB43" s="268">
        <v>16.600000000000001</v>
      </c>
      <c r="AC43" s="268">
        <v>13.2</v>
      </c>
      <c r="AD43" s="27"/>
    </row>
    <row r="44" spans="1:30">
      <c r="A44" s="267" t="s">
        <v>88</v>
      </c>
      <c r="B44" s="263">
        <v>456</v>
      </c>
      <c r="C44" s="263">
        <v>18</v>
      </c>
      <c r="D44" s="263">
        <v>38</v>
      </c>
      <c r="E44" s="263">
        <v>8</v>
      </c>
      <c r="F44" s="263">
        <v>11</v>
      </c>
      <c r="G44" s="263">
        <v>4</v>
      </c>
      <c r="H44" s="263">
        <v>16</v>
      </c>
      <c r="I44" s="263">
        <v>10</v>
      </c>
      <c r="J44" s="263">
        <v>7</v>
      </c>
      <c r="K44" s="263">
        <v>14</v>
      </c>
      <c r="L44" s="263">
        <v>20</v>
      </c>
      <c r="M44" s="263">
        <v>25</v>
      </c>
      <c r="N44" s="263">
        <v>20</v>
      </c>
      <c r="O44" s="263">
        <v>2</v>
      </c>
      <c r="P44" s="263">
        <v>12</v>
      </c>
      <c r="Q44" s="263">
        <v>12</v>
      </c>
      <c r="R44" s="263">
        <v>4</v>
      </c>
      <c r="S44" s="263">
        <v>15</v>
      </c>
      <c r="T44" s="263">
        <v>10</v>
      </c>
      <c r="U44" s="263">
        <v>9</v>
      </c>
      <c r="V44" s="263">
        <v>3</v>
      </c>
      <c r="W44" s="263">
        <v>61</v>
      </c>
      <c r="X44" s="263">
        <v>12</v>
      </c>
      <c r="Y44" s="263">
        <v>19</v>
      </c>
      <c r="Z44" s="263">
        <v>26</v>
      </c>
      <c r="AA44" s="263">
        <v>33</v>
      </c>
      <c r="AB44" s="263">
        <v>2</v>
      </c>
      <c r="AC44" s="263">
        <v>17</v>
      </c>
    </row>
    <row r="45" spans="1:30">
      <c r="A45" s="75" t="s">
        <v>89</v>
      </c>
      <c r="B45" s="268">
        <v>5.0999999999999996</v>
      </c>
      <c r="C45" s="268">
        <v>5.7</v>
      </c>
      <c r="D45" s="268">
        <v>6.3</v>
      </c>
      <c r="E45" s="268">
        <v>2.2999999999999998</v>
      </c>
      <c r="F45" s="268">
        <v>13.6</v>
      </c>
      <c r="G45" s="268">
        <v>3.5</v>
      </c>
      <c r="H45" s="268">
        <v>9.1</v>
      </c>
      <c r="I45" s="268">
        <v>5.6</v>
      </c>
      <c r="J45" s="268">
        <v>1.7</v>
      </c>
      <c r="K45" s="268">
        <v>2.6</v>
      </c>
      <c r="L45" s="268">
        <v>6.7</v>
      </c>
      <c r="M45" s="268">
        <v>3.3</v>
      </c>
      <c r="N45" s="268">
        <v>4</v>
      </c>
      <c r="O45" s="268">
        <v>1.2</v>
      </c>
      <c r="P45" s="268">
        <v>3.2</v>
      </c>
      <c r="Q45" s="268">
        <v>4.2</v>
      </c>
      <c r="R45" s="268">
        <v>10</v>
      </c>
      <c r="S45" s="268">
        <v>4.3</v>
      </c>
      <c r="T45" s="268">
        <v>6.5</v>
      </c>
      <c r="U45" s="268">
        <v>6</v>
      </c>
      <c r="V45" s="268">
        <v>3.1</v>
      </c>
      <c r="W45" s="268">
        <v>9.4</v>
      </c>
      <c r="X45" s="268">
        <v>2.7</v>
      </c>
      <c r="Y45" s="268">
        <v>4.9000000000000004</v>
      </c>
      <c r="Z45" s="268">
        <v>5.9</v>
      </c>
      <c r="AA45" s="268">
        <v>4.9000000000000004</v>
      </c>
      <c r="AB45" s="268">
        <v>2.7</v>
      </c>
      <c r="AC45" s="268">
        <v>10.1</v>
      </c>
    </row>
    <row r="46" spans="1:30">
      <c r="A46" s="267" t="s">
        <v>136</v>
      </c>
      <c r="B46" s="263">
        <v>6343</v>
      </c>
      <c r="C46" s="263">
        <v>211</v>
      </c>
      <c r="D46" s="263">
        <v>468</v>
      </c>
      <c r="E46" s="263">
        <v>269</v>
      </c>
      <c r="F46" s="263">
        <v>44</v>
      </c>
      <c r="G46" s="263">
        <v>64</v>
      </c>
      <c r="H46" s="263">
        <v>135</v>
      </c>
      <c r="I46" s="263">
        <v>119</v>
      </c>
      <c r="J46" s="263">
        <v>372</v>
      </c>
      <c r="K46" s="263">
        <v>389</v>
      </c>
      <c r="L46" s="263">
        <v>187</v>
      </c>
      <c r="M46" s="263">
        <v>618</v>
      </c>
      <c r="N46" s="263">
        <v>349</v>
      </c>
      <c r="O46" s="263">
        <v>170</v>
      </c>
      <c r="P46" s="263">
        <v>326</v>
      </c>
      <c r="Q46" s="263">
        <v>228</v>
      </c>
      <c r="R46" s="263">
        <v>29</v>
      </c>
      <c r="S46" s="263">
        <v>283</v>
      </c>
      <c r="T46" s="263">
        <v>94</v>
      </c>
      <c r="U46" s="263">
        <v>103</v>
      </c>
      <c r="V46" s="263">
        <v>83</v>
      </c>
      <c r="W46" s="263">
        <v>437</v>
      </c>
      <c r="X46" s="263">
        <v>396</v>
      </c>
      <c r="Y46" s="263">
        <v>263</v>
      </c>
      <c r="Z46" s="263">
        <v>366</v>
      </c>
      <c r="AA46" s="263">
        <v>538</v>
      </c>
      <c r="AB46" s="263">
        <v>53</v>
      </c>
      <c r="AC46" s="263">
        <v>95</v>
      </c>
    </row>
    <row r="47" spans="1:30">
      <c r="A47" s="75" t="s">
        <v>135</v>
      </c>
      <c r="B47" s="268">
        <v>70.3</v>
      </c>
      <c r="C47" s="268">
        <v>67.099999999999994</v>
      </c>
      <c r="D47" s="268">
        <v>77.8</v>
      </c>
      <c r="E47" s="268">
        <v>77.3</v>
      </c>
      <c r="F47" s="268">
        <v>52.5</v>
      </c>
      <c r="G47" s="268">
        <v>56</v>
      </c>
      <c r="H47" s="268">
        <v>76.7</v>
      </c>
      <c r="I47" s="268">
        <v>66.599999999999994</v>
      </c>
      <c r="J47" s="268">
        <v>85.4</v>
      </c>
      <c r="K47" s="268">
        <v>73</v>
      </c>
      <c r="L47" s="268">
        <v>63.7</v>
      </c>
      <c r="M47" s="268">
        <v>82.2</v>
      </c>
      <c r="N47" s="268">
        <v>69.099999999999994</v>
      </c>
      <c r="O47" s="268">
        <v>88.6</v>
      </c>
      <c r="P47" s="268">
        <v>89.1</v>
      </c>
      <c r="Q47" s="268">
        <v>80.400000000000006</v>
      </c>
      <c r="R47" s="268">
        <v>67.900000000000006</v>
      </c>
      <c r="S47" s="268">
        <v>79.099999999999994</v>
      </c>
      <c r="T47" s="268">
        <v>63.1</v>
      </c>
      <c r="U47" s="268">
        <v>70.7</v>
      </c>
      <c r="V47" s="268">
        <v>78.599999999999994</v>
      </c>
      <c r="W47" s="268">
        <v>67.5</v>
      </c>
      <c r="X47" s="268">
        <v>90.6</v>
      </c>
      <c r="Y47" s="268">
        <v>67</v>
      </c>
      <c r="Z47" s="268">
        <v>84.9</v>
      </c>
      <c r="AA47" s="268">
        <v>80</v>
      </c>
      <c r="AB47" s="268">
        <v>65.099999999999994</v>
      </c>
      <c r="AC47" s="268">
        <v>57.1</v>
      </c>
    </row>
    <row r="48" spans="1:30">
      <c r="A48" s="267" t="s">
        <v>134</v>
      </c>
      <c r="B48" s="263">
        <v>2227</v>
      </c>
      <c r="C48" s="263">
        <v>85</v>
      </c>
      <c r="D48" s="263">
        <v>95</v>
      </c>
      <c r="E48" s="263">
        <v>71</v>
      </c>
      <c r="F48" s="263">
        <v>29</v>
      </c>
      <c r="G48" s="263">
        <v>47</v>
      </c>
      <c r="H48" s="263">
        <v>25</v>
      </c>
      <c r="I48" s="263">
        <v>49</v>
      </c>
      <c r="J48" s="263">
        <v>56</v>
      </c>
      <c r="K48" s="263">
        <v>130</v>
      </c>
      <c r="L48" s="263">
        <v>87</v>
      </c>
      <c r="M48" s="263">
        <v>109</v>
      </c>
      <c r="N48" s="263">
        <v>136</v>
      </c>
      <c r="O48" s="263">
        <v>19</v>
      </c>
      <c r="P48" s="263">
        <v>28</v>
      </c>
      <c r="Q48" s="263">
        <v>44</v>
      </c>
      <c r="R48" s="263">
        <v>9</v>
      </c>
      <c r="S48" s="263">
        <v>59</v>
      </c>
      <c r="T48" s="263">
        <v>45</v>
      </c>
      <c r="U48" s="263">
        <v>34</v>
      </c>
      <c r="V48" s="263">
        <v>19</v>
      </c>
      <c r="W48" s="263">
        <v>150</v>
      </c>
      <c r="X48" s="263">
        <v>29</v>
      </c>
      <c r="Y48" s="263">
        <v>110</v>
      </c>
      <c r="Z48" s="263">
        <v>40</v>
      </c>
      <c r="AA48" s="263">
        <v>102</v>
      </c>
      <c r="AB48" s="263">
        <v>26</v>
      </c>
      <c r="AC48" s="263">
        <v>54</v>
      </c>
    </row>
    <row r="49" spans="1:33">
      <c r="A49" s="75" t="s">
        <v>133</v>
      </c>
      <c r="B49" s="268">
        <v>24.7</v>
      </c>
      <c r="C49" s="268">
        <v>27.2</v>
      </c>
      <c r="D49" s="268">
        <v>15.9</v>
      </c>
      <c r="E49" s="268">
        <v>20.399999999999999</v>
      </c>
      <c r="F49" s="268">
        <v>33.9</v>
      </c>
      <c r="G49" s="268">
        <v>40.5</v>
      </c>
      <c r="H49" s="268">
        <v>14.2</v>
      </c>
      <c r="I49" s="268">
        <v>27.8</v>
      </c>
      <c r="J49" s="268">
        <v>12.9</v>
      </c>
      <c r="K49" s="268">
        <v>24.4</v>
      </c>
      <c r="L49" s="268">
        <v>29.7</v>
      </c>
      <c r="M49" s="268">
        <v>14.5</v>
      </c>
      <c r="N49" s="268">
        <v>26.9</v>
      </c>
      <c r="O49" s="268">
        <v>10.1</v>
      </c>
      <c r="P49" s="268">
        <v>7.7</v>
      </c>
      <c r="Q49" s="268">
        <v>15.4</v>
      </c>
      <c r="R49" s="268">
        <v>22.1</v>
      </c>
      <c r="S49" s="268">
        <v>16.5</v>
      </c>
      <c r="T49" s="268">
        <v>30.4</v>
      </c>
      <c r="U49" s="268">
        <v>23.2</v>
      </c>
      <c r="V49" s="268">
        <v>18.3</v>
      </c>
      <c r="W49" s="268">
        <v>23.1</v>
      </c>
      <c r="X49" s="268">
        <v>6.7</v>
      </c>
      <c r="Y49" s="268">
        <v>28.1</v>
      </c>
      <c r="Z49" s="268">
        <v>9.1999999999999993</v>
      </c>
      <c r="AA49" s="268">
        <v>15.2</v>
      </c>
      <c r="AB49" s="268">
        <v>32.200000000000003</v>
      </c>
      <c r="AC49" s="268">
        <v>32.799999999999997</v>
      </c>
      <c r="AE49" s="26"/>
      <c r="AF49" s="26"/>
      <c r="AG49" s="26"/>
    </row>
    <row r="50" spans="1:33">
      <c r="A50" s="28"/>
    </row>
    <row r="51" spans="1:33">
      <c r="A51" s="28"/>
      <c r="B51" s="27"/>
      <c r="C51" s="27"/>
      <c r="D51" s="27"/>
      <c r="E51" s="27"/>
      <c r="F51" s="27"/>
      <c r="G51" s="27"/>
      <c r="H51" s="27"/>
      <c r="I51" s="27"/>
      <c r="J51" s="27"/>
      <c r="K51" s="27"/>
      <c r="L51" s="27"/>
      <c r="M51" s="27"/>
      <c r="N51" s="27"/>
      <c r="O51" s="27"/>
      <c r="P51" s="27"/>
      <c r="Q51" s="27"/>
      <c r="R51" s="27"/>
      <c r="S51" s="27"/>
      <c r="T51" s="27"/>
      <c r="U51" s="27"/>
      <c r="V51" s="27"/>
      <c r="W51" s="27"/>
      <c r="X51" s="27"/>
      <c r="Y51" s="27"/>
      <c r="Z51" s="27"/>
      <c r="AA51" s="27"/>
      <c r="AB51" s="27"/>
      <c r="AC51" s="27"/>
      <c r="AD51" s="27"/>
    </row>
    <row r="53" spans="1:33" ht="29.25" customHeight="1">
      <c r="A53" s="478" t="s">
        <v>150</v>
      </c>
      <c r="B53" s="479"/>
      <c r="C53" s="479"/>
      <c r="D53" s="479"/>
      <c r="E53" s="479"/>
      <c r="F53" s="479"/>
      <c r="G53" s="479"/>
      <c r="H53" s="73"/>
      <c r="I53" s="73"/>
      <c r="J53" s="73"/>
      <c r="K53" s="478" t="s">
        <v>149</v>
      </c>
      <c r="L53" s="479"/>
      <c r="M53" s="479"/>
      <c r="N53" s="479"/>
      <c r="O53" s="479"/>
      <c r="P53" s="479"/>
      <c r="Q53" s="479"/>
      <c r="R53" s="479"/>
      <c r="S53" s="479"/>
      <c r="T53" s="479"/>
      <c r="U53" s="29"/>
      <c r="V53" s="30"/>
      <c r="W53" s="30"/>
      <c r="X53" s="30"/>
      <c r="Y53" s="30"/>
      <c r="Z53" s="30"/>
      <c r="AA53" s="30"/>
      <c r="AB53" s="30"/>
      <c r="AC53" s="30"/>
      <c r="AE53" s="29"/>
    </row>
    <row r="54" spans="1:33">
      <c r="A54" s="72"/>
      <c r="B54" s="74"/>
      <c r="C54" s="74"/>
      <c r="D54" s="74"/>
      <c r="E54" s="74"/>
      <c r="F54" s="74"/>
      <c r="G54" s="74"/>
      <c r="H54" s="74"/>
      <c r="I54" s="74"/>
      <c r="J54" s="74"/>
      <c r="K54" s="74"/>
      <c r="L54" s="74"/>
      <c r="M54" s="74"/>
      <c r="N54" s="74"/>
      <c r="O54" s="74"/>
      <c r="P54" s="74"/>
      <c r="Q54" s="74"/>
      <c r="R54" s="74"/>
      <c r="S54" s="74"/>
      <c r="T54" s="74"/>
      <c r="U54" s="33"/>
      <c r="V54" s="33"/>
      <c r="W54" s="33"/>
      <c r="X54" s="33"/>
      <c r="Y54" s="33"/>
      <c r="Z54" s="33"/>
      <c r="AA54" s="33"/>
      <c r="AB54" s="33"/>
      <c r="AC54" s="33"/>
    </row>
    <row r="55" spans="1:33" ht="30.75" customHeight="1">
      <c r="A55" s="478" t="s">
        <v>148</v>
      </c>
      <c r="B55" s="479"/>
      <c r="C55" s="479"/>
      <c r="D55" s="479"/>
      <c r="E55" s="479"/>
      <c r="F55" s="479"/>
      <c r="G55" s="479"/>
      <c r="H55" s="73"/>
      <c r="I55" s="73"/>
      <c r="J55" s="73"/>
      <c r="K55" s="478" t="s">
        <v>147</v>
      </c>
      <c r="L55" s="479"/>
      <c r="M55" s="479"/>
      <c r="N55" s="479"/>
      <c r="O55" s="479"/>
      <c r="P55" s="479"/>
      <c r="Q55" s="479"/>
      <c r="R55" s="479"/>
      <c r="S55" s="479"/>
      <c r="T55" s="479"/>
      <c r="U55" s="29"/>
      <c r="V55" s="30"/>
      <c r="W55" s="30"/>
      <c r="X55" s="30"/>
      <c r="Y55" s="30"/>
      <c r="Z55" s="30"/>
      <c r="AA55" s="30"/>
      <c r="AB55" s="30"/>
      <c r="AC55" s="30"/>
      <c r="AE55" s="29"/>
    </row>
    <row r="56" spans="1:33">
      <c r="A56" s="34"/>
      <c r="B56" s="33"/>
      <c r="C56" s="33"/>
      <c r="D56" s="33"/>
      <c r="E56" s="33"/>
      <c r="F56" s="33"/>
      <c r="G56" s="33"/>
      <c r="H56" s="33"/>
      <c r="I56" s="33"/>
      <c r="J56" s="33"/>
      <c r="K56" s="33"/>
      <c r="L56" s="33"/>
      <c r="M56" s="33"/>
      <c r="N56" s="33"/>
      <c r="O56" s="33"/>
      <c r="P56" s="33"/>
      <c r="Q56" s="33"/>
      <c r="R56" s="33"/>
      <c r="S56" s="33"/>
      <c r="T56" s="33"/>
      <c r="U56" s="33"/>
      <c r="V56" s="33"/>
      <c r="W56" s="33"/>
      <c r="X56" s="33"/>
      <c r="Y56" s="33"/>
      <c r="Z56" s="33"/>
      <c r="AA56" s="33"/>
      <c r="AB56" s="33"/>
      <c r="AC56" s="33"/>
    </row>
    <row r="57" spans="1:33">
      <c r="A57" s="480" t="s">
        <v>146</v>
      </c>
      <c r="B57" s="481"/>
      <c r="C57" s="481"/>
      <c r="D57" s="481"/>
      <c r="E57" s="481"/>
      <c r="F57" s="481"/>
      <c r="G57" s="481"/>
      <c r="H57" s="31"/>
      <c r="I57" s="31"/>
      <c r="J57" s="31"/>
      <c r="K57" s="480" t="s">
        <v>145</v>
      </c>
      <c r="L57" s="481"/>
      <c r="M57" s="481"/>
      <c r="N57" s="481"/>
      <c r="O57" s="481"/>
      <c r="P57" s="481"/>
      <c r="Q57" s="481"/>
      <c r="R57" s="481"/>
      <c r="S57" s="481"/>
      <c r="T57" s="481"/>
      <c r="U57" s="29"/>
      <c r="V57" s="30"/>
      <c r="W57" s="30"/>
      <c r="X57" s="30"/>
      <c r="Y57" s="30"/>
      <c r="Z57" s="30"/>
      <c r="AA57" s="30"/>
      <c r="AB57" s="30"/>
      <c r="AC57" s="30"/>
      <c r="AE57" s="29"/>
    </row>
    <row r="58" spans="1:33">
      <c r="A58" s="32"/>
      <c r="B58" s="31"/>
      <c r="C58" s="31"/>
      <c r="D58" s="31"/>
      <c r="E58" s="31"/>
      <c r="F58" s="31"/>
      <c r="G58" s="31"/>
      <c r="H58" s="31"/>
      <c r="I58" s="31"/>
      <c r="J58" s="32"/>
      <c r="K58" s="31"/>
      <c r="L58" s="31"/>
      <c r="M58" s="31"/>
      <c r="N58" s="31"/>
      <c r="O58" s="31"/>
      <c r="P58" s="31"/>
      <c r="Q58" s="31"/>
      <c r="R58" s="31"/>
      <c r="S58" s="31"/>
      <c r="T58" s="29"/>
      <c r="U58" s="30"/>
      <c r="V58" s="30"/>
      <c r="W58" s="30"/>
      <c r="X58" s="30"/>
      <c r="Y58" s="30"/>
      <c r="Z58" s="30"/>
      <c r="AA58" s="30"/>
      <c r="AB58" s="29"/>
      <c r="AC58" s="29"/>
    </row>
    <row r="59" spans="1:33" ht="20.399999999999999">
      <c r="A59" s="247"/>
      <c r="B59" s="264" t="s">
        <v>86</v>
      </c>
      <c r="C59" s="265" t="s">
        <v>50</v>
      </c>
      <c r="D59" s="265" t="s">
        <v>30</v>
      </c>
      <c r="E59" s="265" t="s">
        <v>34</v>
      </c>
      <c r="F59" s="265" t="s">
        <v>26</v>
      </c>
      <c r="G59" s="265" t="s">
        <v>36</v>
      </c>
      <c r="H59" s="265" t="s">
        <v>35</v>
      </c>
      <c r="I59" s="266" t="s">
        <v>51</v>
      </c>
      <c r="J59" s="265" t="s">
        <v>46</v>
      </c>
      <c r="K59" s="265" t="s">
        <v>45</v>
      </c>
      <c r="L59" s="265" t="s">
        <v>43</v>
      </c>
      <c r="M59" s="265" t="s">
        <v>52</v>
      </c>
      <c r="N59" s="265" t="s">
        <v>44</v>
      </c>
      <c r="O59" s="265" t="s">
        <v>47</v>
      </c>
      <c r="P59" s="264" t="s">
        <v>37</v>
      </c>
      <c r="Q59" s="265" t="s">
        <v>27</v>
      </c>
      <c r="R59" s="265" t="s">
        <v>39</v>
      </c>
      <c r="S59" s="265" t="s">
        <v>32</v>
      </c>
      <c r="T59" s="265" t="s">
        <v>48</v>
      </c>
      <c r="U59" s="265" t="s">
        <v>31</v>
      </c>
      <c r="V59" s="265" t="s">
        <v>29</v>
      </c>
      <c r="W59" s="265" t="s">
        <v>28</v>
      </c>
      <c r="X59" s="265" t="s">
        <v>49</v>
      </c>
      <c r="Y59" s="265" t="s">
        <v>38</v>
      </c>
      <c r="Z59" s="265" t="s">
        <v>41</v>
      </c>
      <c r="AA59" s="265" t="s">
        <v>40</v>
      </c>
      <c r="AB59" s="265" t="s">
        <v>33</v>
      </c>
      <c r="AC59" s="265" t="s">
        <v>42</v>
      </c>
    </row>
    <row r="60" spans="1:33">
      <c r="A60" s="269" t="s">
        <v>87</v>
      </c>
      <c r="B60" s="263">
        <v>8888</v>
      </c>
      <c r="C60" s="263">
        <v>303</v>
      </c>
      <c r="D60" s="263">
        <v>633</v>
      </c>
      <c r="E60" s="263">
        <v>338</v>
      </c>
      <c r="F60" s="263">
        <v>85</v>
      </c>
      <c r="G60" s="263">
        <v>113</v>
      </c>
      <c r="H60" s="263">
        <v>184</v>
      </c>
      <c r="I60" s="263">
        <v>177</v>
      </c>
      <c r="J60" s="263">
        <v>428</v>
      </c>
      <c r="K60" s="263">
        <v>538</v>
      </c>
      <c r="L60" s="263">
        <v>301</v>
      </c>
      <c r="M60" s="263">
        <v>775</v>
      </c>
      <c r="N60" s="263">
        <v>508</v>
      </c>
      <c r="O60" s="263">
        <v>190</v>
      </c>
      <c r="P60" s="263">
        <v>380</v>
      </c>
      <c r="Q60" s="263">
        <v>286</v>
      </c>
      <c r="R60" s="263">
        <v>43</v>
      </c>
      <c r="S60" s="263">
        <v>365</v>
      </c>
      <c r="T60" s="263">
        <v>146</v>
      </c>
      <c r="U60" s="263">
        <v>154</v>
      </c>
      <c r="V60" s="263">
        <v>111</v>
      </c>
      <c r="W60" s="263">
        <v>659</v>
      </c>
      <c r="X60" s="263">
        <v>439</v>
      </c>
      <c r="Y60" s="263">
        <v>378</v>
      </c>
      <c r="Z60" s="263">
        <v>439</v>
      </c>
      <c r="AA60" s="263">
        <v>684</v>
      </c>
      <c r="AB60" s="263">
        <v>82</v>
      </c>
      <c r="AC60" s="263">
        <v>149</v>
      </c>
    </row>
    <row r="61" spans="1:33">
      <c r="A61" s="267" t="s">
        <v>144</v>
      </c>
      <c r="B61" s="263">
        <v>2598</v>
      </c>
      <c r="C61" s="263">
        <v>69</v>
      </c>
      <c r="D61" s="263">
        <v>215</v>
      </c>
      <c r="E61" s="263">
        <v>89</v>
      </c>
      <c r="F61" s="263">
        <v>15</v>
      </c>
      <c r="G61" s="263">
        <v>25</v>
      </c>
      <c r="H61" s="263">
        <v>50</v>
      </c>
      <c r="I61" s="263">
        <v>41</v>
      </c>
      <c r="J61" s="263">
        <v>98</v>
      </c>
      <c r="K61" s="263">
        <v>184</v>
      </c>
      <c r="L61" s="263">
        <v>88</v>
      </c>
      <c r="M61" s="263">
        <v>228</v>
      </c>
      <c r="N61" s="263">
        <v>81</v>
      </c>
      <c r="O61" s="263">
        <v>53</v>
      </c>
      <c r="P61" s="263">
        <v>130</v>
      </c>
      <c r="Q61" s="263">
        <v>75</v>
      </c>
      <c r="R61" s="263">
        <v>11</v>
      </c>
      <c r="S61" s="263">
        <v>119</v>
      </c>
      <c r="T61" s="263">
        <v>42</v>
      </c>
      <c r="U61" s="263">
        <v>43</v>
      </c>
      <c r="V61" s="263">
        <v>23</v>
      </c>
      <c r="W61" s="263">
        <v>300</v>
      </c>
      <c r="X61" s="263">
        <v>127</v>
      </c>
      <c r="Y61" s="263">
        <v>68</v>
      </c>
      <c r="Z61" s="263">
        <v>123</v>
      </c>
      <c r="AA61" s="263">
        <v>225</v>
      </c>
      <c r="AB61" s="263">
        <v>13</v>
      </c>
      <c r="AC61" s="263">
        <v>19</v>
      </c>
    </row>
    <row r="62" spans="1:33">
      <c r="A62" s="75" t="s">
        <v>143</v>
      </c>
      <c r="B62" s="268">
        <v>28.8</v>
      </c>
      <c r="C62" s="268">
        <v>21.9</v>
      </c>
      <c r="D62" s="268">
        <v>35.6</v>
      </c>
      <c r="E62" s="268">
        <v>25.6</v>
      </c>
      <c r="F62" s="268">
        <v>17.3</v>
      </c>
      <c r="G62" s="268">
        <v>21.3</v>
      </c>
      <c r="H62" s="268">
        <v>28.3</v>
      </c>
      <c r="I62" s="268">
        <v>23</v>
      </c>
      <c r="J62" s="268">
        <v>22.4</v>
      </c>
      <c r="K62" s="268">
        <v>34.6</v>
      </c>
      <c r="L62" s="268">
        <v>29.9</v>
      </c>
      <c r="M62" s="268">
        <v>30.3</v>
      </c>
      <c r="N62" s="268">
        <v>16.100000000000001</v>
      </c>
      <c r="O62" s="268">
        <v>27.5</v>
      </c>
      <c r="P62" s="268">
        <v>35.5</v>
      </c>
      <c r="Q62" s="268">
        <v>26.5</v>
      </c>
      <c r="R62" s="268">
        <v>24.6</v>
      </c>
      <c r="S62" s="268">
        <v>33.200000000000003</v>
      </c>
      <c r="T62" s="268">
        <v>28.6</v>
      </c>
      <c r="U62" s="268">
        <v>29.8</v>
      </c>
      <c r="V62" s="268">
        <v>22.1</v>
      </c>
      <c r="W62" s="268">
        <v>46.3</v>
      </c>
      <c r="X62" s="268">
        <v>29.1</v>
      </c>
      <c r="Y62" s="268">
        <v>17.399999999999999</v>
      </c>
      <c r="Z62" s="268">
        <v>28.6</v>
      </c>
      <c r="AA62" s="268">
        <v>33.4</v>
      </c>
      <c r="AB62" s="268">
        <v>15.5</v>
      </c>
      <c r="AC62" s="268">
        <v>11.4</v>
      </c>
    </row>
    <row r="63" spans="1:33">
      <c r="A63" s="267" t="s">
        <v>142</v>
      </c>
      <c r="B63" s="263">
        <v>2997</v>
      </c>
      <c r="C63" s="263">
        <v>107</v>
      </c>
      <c r="D63" s="263">
        <v>173</v>
      </c>
      <c r="E63" s="263">
        <v>132</v>
      </c>
      <c r="F63" s="263">
        <v>26</v>
      </c>
      <c r="G63" s="263">
        <v>34</v>
      </c>
      <c r="H63" s="263">
        <v>77</v>
      </c>
      <c r="I63" s="263">
        <v>70</v>
      </c>
      <c r="J63" s="263">
        <v>185</v>
      </c>
      <c r="K63" s="263">
        <v>138</v>
      </c>
      <c r="L63" s="263">
        <v>95</v>
      </c>
      <c r="M63" s="263">
        <v>284</v>
      </c>
      <c r="N63" s="263">
        <v>197</v>
      </c>
      <c r="O63" s="263">
        <v>67</v>
      </c>
      <c r="P63" s="263">
        <v>136</v>
      </c>
      <c r="Q63" s="263">
        <v>115</v>
      </c>
      <c r="R63" s="263">
        <v>14</v>
      </c>
      <c r="S63" s="263">
        <v>121</v>
      </c>
      <c r="T63" s="263">
        <v>42</v>
      </c>
      <c r="U63" s="263">
        <v>61</v>
      </c>
      <c r="V63" s="263">
        <v>43</v>
      </c>
      <c r="W63" s="263">
        <v>178</v>
      </c>
      <c r="X63" s="263">
        <v>212</v>
      </c>
      <c r="Y63" s="263">
        <v>119</v>
      </c>
      <c r="Z63" s="263">
        <v>166</v>
      </c>
      <c r="AA63" s="263">
        <v>234</v>
      </c>
      <c r="AB63" s="263">
        <v>37</v>
      </c>
      <c r="AC63" s="263">
        <v>83</v>
      </c>
    </row>
    <row r="64" spans="1:33">
      <c r="A64" s="75" t="s">
        <v>141</v>
      </c>
      <c r="B64" s="268">
        <v>33.200000000000003</v>
      </c>
      <c r="C64" s="268">
        <v>34</v>
      </c>
      <c r="D64" s="268">
        <v>28.7</v>
      </c>
      <c r="E64" s="268">
        <v>37.799999999999997</v>
      </c>
      <c r="F64" s="268">
        <v>30.6</v>
      </c>
      <c r="G64" s="268">
        <v>29.4</v>
      </c>
      <c r="H64" s="268">
        <v>43.6</v>
      </c>
      <c r="I64" s="268">
        <v>39.200000000000003</v>
      </c>
      <c r="J64" s="268">
        <v>42.5</v>
      </c>
      <c r="K64" s="268">
        <v>25.8</v>
      </c>
      <c r="L64" s="268">
        <v>32.5</v>
      </c>
      <c r="M64" s="268">
        <v>37.799999999999997</v>
      </c>
      <c r="N64" s="268">
        <v>39</v>
      </c>
      <c r="O64" s="268">
        <v>34.9</v>
      </c>
      <c r="P64" s="268">
        <v>37.200000000000003</v>
      </c>
      <c r="Q64" s="268">
        <v>40.5</v>
      </c>
      <c r="R64" s="268">
        <v>33</v>
      </c>
      <c r="S64" s="268">
        <v>33.799999999999997</v>
      </c>
      <c r="T64" s="268">
        <v>28.5</v>
      </c>
      <c r="U64" s="268">
        <v>42</v>
      </c>
      <c r="V64" s="268">
        <v>40.700000000000003</v>
      </c>
      <c r="W64" s="268">
        <v>27.5</v>
      </c>
      <c r="X64" s="268">
        <v>48.5</v>
      </c>
      <c r="Y64" s="268">
        <v>30.3</v>
      </c>
      <c r="Z64" s="268">
        <v>38.5</v>
      </c>
      <c r="AA64" s="268">
        <v>34.9</v>
      </c>
      <c r="AB64" s="268">
        <v>45.5</v>
      </c>
      <c r="AC64" s="268">
        <v>50.3</v>
      </c>
    </row>
    <row r="65" spans="1:31">
      <c r="A65" s="267" t="s">
        <v>140</v>
      </c>
      <c r="B65" s="263">
        <v>1708</v>
      </c>
      <c r="C65" s="263">
        <v>76</v>
      </c>
      <c r="D65" s="263">
        <v>78</v>
      </c>
      <c r="E65" s="263">
        <v>59</v>
      </c>
      <c r="F65" s="263">
        <v>13</v>
      </c>
      <c r="G65" s="263">
        <v>22</v>
      </c>
      <c r="H65" s="263">
        <v>14</v>
      </c>
      <c r="I65" s="263">
        <v>42</v>
      </c>
      <c r="J65" s="263">
        <v>74</v>
      </c>
      <c r="K65" s="263">
        <v>102</v>
      </c>
      <c r="L65" s="263">
        <v>61</v>
      </c>
      <c r="M65" s="263">
        <v>92</v>
      </c>
      <c r="N65" s="263">
        <v>139</v>
      </c>
      <c r="O65" s="263">
        <v>26</v>
      </c>
      <c r="P65" s="263">
        <v>54</v>
      </c>
      <c r="Q65" s="263">
        <v>28</v>
      </c>
      <c r="R65" s="263">
        <v>8</v>
      </c>
      <c r="S65" s="263">
        <v>65</v>
      </c>
      <c r="T65" s="263">
        <v>36</v>
      </c>
      <c r="U65" s="263">
        <v>13</v>
      </c>
      <c r="V65" s="263">
        <v>16</v>
      </c>
      <c r="W65" s="263">
        <v>84</v>
      </c>
      <c r="X65" s="263">
        <v>29</v>
      </c>
      <c r="Y65" s="263">
        <v>82</v>
      </c>
      <c r="Z65" s="263">
        <v>42</v>
      </c>
      <c r="AA65" s="263">
        <v>84</v>
      </c>
      <c r="AB65" s="263">
        <v>17</v>
      </c>
      <c r="AC65" s="263">
        <v>20</v>
      </c>
    </row>
    <row r="66" spans="1:31">
      <c r="A66" s="75" t="s">
        <v>139</v>
      </c>
      <c r="B66" s="268">
        <v>18.899999999999999</v>
      </c>
      <c r="C66" s="268">
        <v>24.2</v>
      </c>
      <c r="D66" s="268">
        <v>13</v>
      </c>
      <c r="E66" s="268">
        <v>17</v>
      </c>
      <c r="F66" s="268">
        <v>15.9</v>
      </c>
      <c r="G66" s="268">
        <v>19.399999999999999</v>
      </c>
      <c r="H66" s="268">
        <v>8</v>
      </c>
      <c r="I66" s="268">
        <v>23.7</v>
      </c>
      <c r="J66" s="268">
        <v>17</v>
      </c>
      <c r="K66" s="268">
        <v>19.2</v>
      </c>
      <c r="L66" s="268">
        <v>20.8</v>
      </c>
      <c r="M66" s="268">
        <v>12.3</v>
      </c>
      <c r="N66" s="268">
        <v>27.6</v>
      </c>
      <c r="O66" s="268">
        <v>13.8</v>
      </c>
      <c r="P66" s="268">
        <v>14.6</v>
      </c>
      <c r="Q66" s="268">
        <v>10</v>
      </c>
      <c r="R66" s="268">
        <v>18.399999999999999</v>
      </c>
      <c r="S66" s="268">
        <v>18.2</v>
      </c>
      <c r="T66" s="268">
        <v>24.2</v>
      </c>
      <c r="U66" s="268">
        <v>8.8000000000000007</v>
      </c>
      <c r="V66" s="268">
        <v>15.2</v>
      </c>
      <c r="W66" s="268">
        <v>12.9</v>
      </c>
      <c r="X66" s="268">
        <v>6.7</v>
      </c>
      <c r="Y66" s="268">
        <v>20.9</v>
      </c>
      <c r="Z66" s="268">
        <v>9.6999999999999993</v>
      </c>
      <c r="AA66" s="268">
        <v>12.5</v>
      </c>
      <c r="AB66" s="268">
        <v>21.4</v>
      </c>
      <c r="AC66" s="268">
        <v>12.3</v>
      </c>
    </row>
    <row r="67" spans="1:31">
      <c r="A67" s="267" t="s">
        <v>138</v>
      </c>
      <c r="B67" s="263">
        <v>1195</v>
      </c>
      <c r="C67" s="263">
        <v>40</v>
      </c>
      <c r="D67" s="263">
        <v>82</v>
      </c>
      <c r="E67" s="263">
        <v>55</v>
      </c>
      <c r="F67" s="263">
        <v>14</v>
      </c>
      <c r="G67" s="263">
        <v>23</v>
      </c>
      <c r="H67" s="263">
        <v>15</v>
      </c>
      <c r="I67" s="263">
        <v>17</v>
      </c>
      <c r="J67" s="263">
        <v>60</v>
      </c>
      <c r="K67" s="263">
        <v>86</v>
      </c>
      <c r="L67" s="263">
        <v>35</v>
      </c>
      <c r="M67" s="263">
        <v>106</v>
      </c>
      <c r="N67" s="263">
        <v>58</v>
      </c>
      <c r="O67" s="263">
        <v>26</v>
      </c>
      <c r="P67" s="263">
        <v>32</v>
      </c>
      <c r="Q67" s="263">
        <v>28</v>
      </c>
      <c r="R67" s="263">
        <v>8</v>
      </c>
      <c r="S67" s="263">
        <v>32</v>
      </c>
      <c r="T67" s="263">
        <v>23</v>
      </c>
      <c r="U67" s="263">
        <v>22</v>
      </c>
      <c r="V67" s="263">
        <v>11</v>
      </c>
      <c r="W67" s="263">
        <v>53</v>
      </c>
      <c r="X67" s="263">
        <v>37</v>
      </c>
      <c r="Y67" s="263">
        <v>95</v>
      </c>
      <c r="Z67" s="263">
        <v>72</v>
      </c>
      <c r="AA67" s="263">
        <v>89</v>
      </c>
      <c r="AB67" s="263">
        <v>10</v>
      </c>
      <c r="AC67" s="263">
        <v>19</v>
      </c>
      <c r="AD67" s="26"/>
    </row>
    <row r="68" spans="1:31">
      <c r="A68" s="75" t="s">
        <v>137</v>
      </c>
      <c r="B68" s="268">
        <v>13.2</v>
      </c>
      <c r="C68" s="268">
        <v>12.8</v>
      </c>
      <c r="D68" s="268">
        <v>13.6</v>
      </c>
      <c r="E68" s="268">
        <v>15.7</v>
      </c>
      <c r="F68" s="268">
        <v>16.600000000000001</v>
      </c>
      <c r="G68" s="268">
        <v>20</v>
      </c>
      <c r="H68" s="268">
        <v>8.6</v>
      </c>
      <c r="I68" s="268">
        <v>9.6999999999999993</v>
      </c>
      <c r="J68" s="268">
        <v>13.7</v>
      </c>
      <c r="K68" s="268">
        <v>16.2</v>
      </c>
      <c r="L68" s="268">
        <v>12.1</v>
      </c>
      <c r="M68" s="268">
        <v>14.1</v>
      </c>
      <c r="N68" s="268">
        <v>11.6</v>
      </c>
      <c r="O68" s="268">
        <v>13.8</v>
      </c>
      <c r="P68" s="268">
        <v>8.6999999999999993</v>
      </c>
      <c r="Q68" s="268">
        <v>10</v>
      </c>
      <c r="R68" s="268">
        <v>18.399999999999999</v>
      </c>
      <c r="S68" s="268">
        <v>9</v>
      </c>
      <c r="T68" s="268">
        <v>15.8</v>
      </c>
      <c r="U68" s="268">
        <v>15.1</v>
      </c>
      <c r="V68" s="268">
        <v>10.9</v>
      </c>
      <c r="W68" s="268">
        <v>8.1999999999999993</v>
      </c>
      <c r="X68" s="268">
        <v>8.4</v>
      </c>
      <c r="Y68" s="268">
        <v>24.3</v>
      </c>
      <c r="Z68" s="268">
        <v>16.600000000000001</v>
      </c>
      <c r="AA68" s="268">
        <v>13.2</v>
      </c>
      <c r="AB68" s="268">
        <v>12.4</v>
      </c>
      <c r="AC68" s="268">
        <v>11.3</v>
      </c>
      <c r="AD68" s="26"/>
    </row>
    <row r="69" spans="1:31">
      <c r="A69" s="267" t="s">
        <v>88</v>
      </c>
      <c r="B69" s="263">
        <v>527</v>
      </c>
      <c r="C69" s="263">
        <v>23</v>
      </c>
      <c r="D69" s="263">
        <v>55</v>
      </c>
      <c r="E69" s="263">
        <v>13</v>
      </c>
      <c r="F69" s="263">
        <v>17</v>
      </c>
      <c r="G69" s="263">
        <v>11</v>
      </c>
      <c r="H69" s="263">
        <v>20</v>
      </c>
      <c r="I69" s="263">
        <v>8</v>
      </c>
      <c r="J69" s="263">
        <v>19</v>
      </c>
      <c r="K69" s="263">
        <v>22</v>
      </c>
      <c r="L69" s="263">
        <v>14</v>
      </c>
      <c r="M69" s="263">
        <v>42</v>
      </c>
      <c r="N69" s="263">
        <v>29</v>
      </c>
      <c r="O69" s="263">
        <v>19</v>
      </c>
      <c r="P69" s="263">
        <v>15</v>
      </c>
      <c r="Q69" s="263">
        <v>37</v>
      </c>
      <c r="R69" s="263">
        <v>2</v>
      </c>
      <c r="S69" s="263">
        <v>21</v>
      </c>
      <c r="T69" s="263">
        <v>4</v>
      </c>
      <c r="U69" s="263">
        <v>6</v>
      </c>
      <c r="V69" s="263">
        <v>12</v>
      </c>
      <c r="W69" s="263">
        <v>33</v>
      </c>
      <c r="X69" s="263">
        <v>32</v>
      </c>
      <c r="Y69" s="263">
        <v>28</v>
      </c>
      <c r="Z69" s="263">
        <v>28</v>
      </c>
      <c r="AA69" s="263">
        <v>41</v>
      </c>
      <c r="AB69" s="263">
        <v>4</v>
      </c>
      <c r="AC69" s="263">
        <v>24</v>
      </c>
      <c r="AD69" s="26"/>
    </row>
    <row r="70" spans="1:31">
      <c r="A70" s="75" t="s">
        <v>89</v>
      </c>
      <c r="B70" s="268">
        <v>5.8</v>
      </c>
      <c r="C70" s="268">
        <v>7.2</v>
      </c>
      <c r="D70" s="268">
        <v>9.1</v>
      </c>
      <c r="E70" s="268">
        <v>3.8</v>
      </c>
      <c r="F70" s="268">
        <v>19.600000000000001</v>
      </c>
      <c r="G70" s="268">
        <v>9.8000000000000007</v>
      </c>
      <c r="H70" s="268">
        <v>11.5</v>
      </c>
      <c r="I70" s="268">
        <v>4.5</v>
      </c>
      <c r="J70" s="268">
        <v>4.3</v>
      </c>
      <c r="K70" s="268">
        <v>4.2</v>
      </c>
      <c r="L70" s="268">
        <v>4.8</v>
      </c>
      <c r="M70" s="268">
        <v>5.6</v>
      </c>
      <c r="N70" s="268">
        <v>5.7</v>
      </c>
      <c r="O70" s="268">
        <v>10</v>
      </c>
      <c r="P70" s="268">
        <v>4</v>
      </c>
      <c r="Q70" s="268">
        <v>13.1</v>
      </c>
      <c r="R70" s="268">
        <v>5.6</v>
      </c>
      <c r="S70" s="268">
        <v>5.8</v>
      </c>
      <c r="T70" s="268">
        <v>2.9</v>
      </c>
      <c r="U70" s="268">
        <v>4.3</v>
      </c>
      <c r="V70" s="268">
        <v>11</v>
      </c>
      <c r="W70" s="268">
        <v>5.0999999999999996</v>
      </c>
      <c r="X70" s="268">
        <v>7.4</v>
      </c>
      <c r="Y70" s="268">
        <v>7</v>
      </c>
      <c r="Z70" s="268">
        <v>6.5</v>
      </c>
      <c r="AA70" s="268">
        <v>6.1</v>
      </c>
      <c r="AB70" s="268">
        <v>5.2</v>
      </c>
      <c r="AC70" s="268">
        <v>14.8</v>
      </c>
    </row>
    <row r="71" spans="1:31">
      <c r="A71" s="267" t="s">
        <v>136</v>
      </c>
      <c r="B71" s="263">
        <v>5595</v>
      </c>
      <c r="C71" s="263">
        <v>176</v>
      </c>
      <c r="D71" s="263">
        <v>387</v>
      </c>
      <c r="E71" s="263">
        <v>221</v>
      </c>
      <c r="F71" s="263">
        <v>41</v>
      </c>
      <c r="G71" s="263">
        <v>58</v>
      </c>
      <c r="H71" s="263">
        <v>127</v>
      </c>
      <c r="I71" s="263">
        <v>111</v>
      </c>
      <c r="J71" s="263">
        <v>283</v>
      </c>
      <c r="K71" s="263">
        <v>322</v>
      </c>
      <c r="L71" s="263">
        <v>183</v>
      </c>
      <c r="M71" s="263">
        <v>512</v>
      </c>
      <c r="N71" s="263">
        <v>278</v>
      </c>
      <c r="O71" s="263">
        <v>120</v>
      </c>
      <c r="P71" s="263">
        <v>266</v>
      </c>
      <c r="Q71" s="263">
        <v>190</v>
      </c>
      <c r="R71" s="263">
        <v>25</v>
      </c>
      <c r="S71" s="263">
        <v>240</v>
      </c>
      <c r="T71" s="263">
        <v>85</v>
      </c>
      <c r="U71" s="263">
        <v>104</v>
      </c>
      <c r="V71" s="263">
        <v>66</v>
      </c>
      <c r="W71" s="263">
        <v>478</v>
      </c>
      <c r="X71" s="263">
        <v>340</v>
      </c>
      <c r="Y71" s="263">
        <v>187</v>
      </c>
      <c r="Z71" s="263">
        <v>289</v>
      </c>
      <c r="AA71" s="263">
        <v>459</v>
      </c>
      <c r="AB71" s="263">
        <v>49</v>
      </c>
      <c r="AC71" s="263">
        <v>102</v>
      </c>
    </row>
    <row r="72" spans="1:31">
      <c r="A72" s="75" t="s">
        <v>135</v>
      </c>
      <c r="B72" s="268">
        <v>62</v>
      </c>
      <c r="C72" s="268">
        <v>55.9</v>
      </c>
      <c r="D72" s="268">
        <v>64.3</v>
      </c>
      <c r="E72" s="268">
        <v>63.4</v>
      </c>
      <c r="F72" s="268">
        <v>47.9</v>
      </c>
      <c r="G72" s="268">
        <v>50.8</v>
      </c>
      <c r="H72" s="268">
        <v>71.900000000000006</v>
      </c>
      <c r="I72" s="268">
        <v>62.1</v>
      </c>
      <c r="J72" s="268">
        <v>65</v>
      </c>
      <c r="K72" s="268">
        <v>60.5</v>
      </c>
      <c r="L72" s="268">
        <v>62.3</v>
      </c>
      <c r="M72" s="268">
        <v>68.099999999999994</v>
      </c>
      <c r="N72" s="268">
        <v>55.1</v>
      </c>
      <c r="O72" s="268">
        <v>62.4</v>
      </c>
      <c r="P72" s="268">
        <v>72.7</v>
      </c>
      <c r="Q72" s="268">
        <v>67</v>
      </c>
      <c r="R72" s="268">
        <v>57.6</v>
      </c>
      <c r="S72" s="268">
        <v>67</v>
      </c>
      <c r="T72" s="268">
        <v>57</v>
      </c>
      <c r="U72" s="268">
        <v>71.8</v>
      </c>
      <c r="V72" s="268">
        <v>62.9</v>
      </c>
      <c r="W72" s="268">
        <v>73.8</v>
      </c>
      <c r="X72" s="268">
        <v>77.599999999999994</v>
      </c>
      <c r="Y72" s="268">
        <v>47.8</v>
      </c>
      <c r="Z72" s="268">
        <v>67.099999999999994</v>
      </c>
      <c r="AA72" s="268">
        <v>68.2</v>
      </c>
      <c r="AB72" s="268">
        <v>61</v>
      </c>
      <c r="AC72" s="268">
        <v>61.7</v>
      </c>
    </row>
    <row r="73" spans="1:31">
      <c r="A73" s="267" t="s">
        <v>134</v>
      </c>
      <c r="B73" s="263">
        <v>2903</v>
      </c>
      <c r="C73" s="263">
        <v>116</v>
      </c>
      <c r="D73" s="263">
        <v>160</v>
      </c>
      <c r="E73" s="263">
        <v>114</v>
      </c>
      <c r="F73" s="263">
        <v>28</v>
      </c>
      <c r="G73" s="263">
        <v>45</v>
      </c>
      <c r="H73" s="263">
        <v>29</v>
      </c>
      <c r="I73" s="263">
        <v>59</v>
      </c>
      <c r="J73" s="263">
        <v>134</v>
      </c>
      <c r="K73" s="263">
        <v>188</v>
      </c>
      <c r="L73" s="263">
        <v>96</v>
      </c>
      <c r="M73" s="263">
        <v>198</v>
      </c>
      <c r="N73" s="263">
        <v>198</v>
      </c>
      <c r="O73" s="263">
        <v>53</v>
      </c>
      <c r="P73" s="263">
        <v>85</v>
      </c>
      <c r="Q73" s="263">
        <v>57</v>
      </c>
      <c r="R73" s="263">
        <v>16</v>
      </c>
      <c r="S73" s="263">
        <v>98</v>
      </c>
      <c r="T73" s="263">
        <v>60</v>
      </c>
      <c r="U73" s="263">
        <v>35</v>
      </c>
      <c r="V73" s="263">
        <v>27</v>
      </c>
      <c r="W73" s="263">
        <v>137</v>
      </c>
      <c r="X73" s="263">
        <v>66</v>
      </c>
      <c r="Y73" s="263">
        <v>177</v>
      </c>
      <c r="Z73" s="263">
        <v>114</v>
      </c>
      <c r="AA73" s="263">
        <v>173</v>
      </c>
      <c r="AB73" s="263">
        <v>27</v>
      </c>
      <c r="AC73" s="263">
        <v>39</v>
      </c>
    </row>
    <row r="74" spans="1:31">
      <c r="A74" s="75" t="s">
        <v>133</v>
      </c>
      <c r="B74" s="268">
        <v>32.200000000000003</v>
      </c>
      <c r="C74" s="268">
        <v>37</v>
      </c>
      <c r="D74" s="268">
        <v>26.6</v>
      </c>
      <c r="E74" s="268">
        <v>32.799999999999997</v>
      </c>
      <c r="F74" s="268">
        <v>32.5</v>
      </c>
      <c r="G74" s="268">
        <v>39.4</v>
      </c>
      <c r="H74" s="268">
        <v>16.600000000000001</v>
      </c>
      <c r="I74" s="268">
        <v>33.299999999999997</v>
      </c>
      <c r="J74" s="268">
        <v>30.7</v>
      </c>
      <c r="K74" s="268">
        <v>35.299999999999997</v>
      </c>
      <c r="L74" s="268">
        <v>32.9</v>
      </c>
      <c r="M74" s="268">
        <v>26.3</v>
      </c>
      <c r="N74" s="268">
        <v>39.200000000000003</v>
      </c>
      <c r="O74" s="268">
        <v>27.6</v>
      </c>
      <c r="P74" s="268">
        <v>23.3</v>
      </c>
      <c r="Q74" s="268">
        <v>19.899999999999999</v>
      </c>
      <c r="R74" s="268">
        <v>36.799999999999997</v>
      </c>
      <c r="S74" s="268">
        <v>27.2</v>
      </c>
      <c r="T74" s="268">
        <v>40</v>
      </c>
      <c r="U74" s="268">
        <v>23.9</v>
      </c>
      <c r="V74" s="268">
        <v>26.1</v>
      </c>
      <c r="W74" s="268">
        <v>21.1</v>
      </c>
      <c r="X74" s="268">
        <v>15</v>
      </c>
      <c r="Y74" s="268">
        <v>45.2</v>
      </c>
      <c r="Z74" s="268">
        <v>26.3</v>
      </c>
      <c r="AA74" s="268">
        <v>25.7</v>
      </c>
      <c r="AB74" s="268">
        <v>33.9</v>
      </c>
      <c r="AC74" s="268">
        <v>23.5</v>
      </c>
    </row>
    <row r="75" spans="1:31">
      <c r="A75" s="28"/>
    </row>
    <row r="76" spans="1:31">
      <c r="A76" s="28"/>
      <c r="B76" s="27"/>
      <c r="C76" s="27"/>
      <c r="D76" s="27"/>
      <c r="E76" s="27"/>
      <c r="F76" s="27"/>
      <c r="G76" s="27"/>
      <c r="H76" s="27"/>
      <c r="I76" s="27"/>
      <c r="J76" s="27"/>
      <c r="K76" s="27"/>
      <c r="L76" s="27"/>
      <c r="M76" s="27"/>
      <c r="N76" s="27"/>
      <c r="O76" s="27"/>
      <c r="P76" s="27"/>
      <c r="Q76" s="27"/>
      <c r="R76" s="27"/>
      <c r="S76" s="27"/>
      <c r="T76" s="27"/>
      <c r="U76" s="27"/>
      <c r="V76" s="27"/>
      <c r="W76" s="27"/>
      <c r="X76" s="27"/>
      <c r="Y76" s="27"/>
      <c r="Z76" s="27"/>
      <c r="AA76" s="27"/>
      <c r="AB76" s="27"/>
      <c r="AC76" s="27"/>
      <c r="AE76" s="27"/>
    </row>
    <row r="77" spans="1:31">
      <c r="A77" s="95" t="s">
        <v>587</v>
      </c>
    </row>
    <row r="81" spans="2:31">
      <c r="B81" s="26"/>
      <c r="C81" s="26"/>
      <c r="D81" s="26"/>
      <c r="E81" s="26"/>
      <c r="F81" s="26"/>
      <c r="G81" s="26"/>
      <c r="H81" s="26"/>
      <c r="I81" s="26"/>
      <c r="J81" s="26"/>
      <c r="K81" s="26"/>
      <c r="L81" s="26"/>
      <c r="M81" s="26"/>
      <c r="N81" s="26"/>
      <c r="O81" s="26"/>
      <c r="P81" s="26"/>
      <c r="Q81" s="26"/>
      <c r="R81" s="26"/>
      <c r="S81" s="26"/>
      <c r="T81" s="26"/>
      <c r="U81" s="26"/>
      <c r="V81" s="26"/>
      <c r="W81" s="26"/>
      <c r="X81" s="26"/>
      <c r="Y81" s="26"/>
      <c r="Z81" s="26"/>
      <c r="AA81" s="26"/>
      <c r="AB81" s="26"/>
      <c r="AC81" s="26"/>
      <c r="AE81" s="26"/>
    </row>
    <row r="82" spans="2:31">
      <c r="B82" s="26"/>
      <c r="C82" s="26"/>
      <c r="D82" s="26"/>
      <c r="E82" s="26"/>
      <c r="F82" s="26"/>
      <c r="G82" s="26"/>
      <c r="H82" s="26"/>
      <c r="I82" s="26"/>
      <c r="J82" s="26"/>
      <c r="K82" s="26"/>
      <c r="L82" s="26"/>
      <c r="M82" s="26"/>
      <c r="N82" s="26"/>
      <c r="O82" s="26"/>
      <c r="P82" s="26"/>
      <c r="Q82" s="26"/>
      <c r="R82" s="26"/>
      <c r="S82" s="26"/>
      <c r="T82" s="26"/>
      <c r="U82" s="26"/>
      <c r="V82" s="26"/>
      <c r="W82" s="26"/>
      <c r="X82" s="26"/>
      <c r="Y82" s="26"/>
      <c r="Z82" s="26"/>
      <c r="AA82" s="26"/>
      <c r="AB82" s="26"/>
      <c r="AC82" s="26"/>
      <c r="AE82" s="26"/>
    </row>
    <row r="83" spans="2:31">
      <c r="B83" s="26"/>
      <c r="C83" s="26"/>
      <c r="D83" s="26"/>
      <c r="E83" s="26"/>
      <c r="F83" s="26"/>
      <c r="G83" s="26"/>
      <c r="H83" s="26"/>
      <c r="I83" s="26"/>
      <c r="J83" s="26"/>
      <c r="K83" s="26"/>
      <c r="L83" s="26"/>
      <c r="M83" s="26"/>
      <c r="N83" s="26"/>
      <c r="O83" s="26"/>
      <c r="P83" s="26"/>
      <c r="Q83" s="26"/>
      <c r="R83" s="26"/>
      <c r="S83" s="26"/>
      <c r="T83" s="26"/>
      <c r="U83" s="26"/>
      <c r="V83" s="26"/>
      <c r="W83" s="26"/>
      <c r="X83" s="26"/>
      <c r="Y83" s="26"/>
      <c r="Z83" s="26"/>
      <c r="AA83" s="26"/>
      <c r="AB83" s="26"/>
      <c r="AC83" s="26"/>
      <c r="AE83" s="26"/>
    </row>
  </sheetData>
  <sheetProtection algorithmName="SHA-512" hashValue="aYUi2Ove8RyfMywFw6zHz7pbyFIbS0cbTkxe+rL45sPmGjERLgTPfHfJdO4IxX3GsFH45oekQQ/6l3YeHhPilg==" saltValue="NuLepqQAfauCRdR9xI06kQ==" spinCount="100000" sheet="1" objects="1" scenarios="1"/>
  <mergeCells count="18">
    <mergeCell ref="A3:G3"/>
    <mergeCell ref="K3:T3"/>
    <mergeCell ref="A5:G5"/>
    <mergeCell ref="K5:T5"/>
    <mergeCell ref="A7:G7"/>
    <mergeCell ref="K7:T7"/>
    <mergeCell ref="A28:G28"/>
    <mergeCell ref="K28:T28"/>
    <mergeCell ref="A30:G30"/>
    <mergeCell ref="K30:T30"/>
    <mergeCell ref="A32:G32"/>
    <mergeCell ref="K32:T32"/>
    <mergeCell ref="A53:G53"/>
    <mergeCell ref="K53:T53"/>
    <mergeCell ref="A55:G55"/>
    <mergeCell ref="K55:T55"/>
    <mergeCell ref="A57:G57"/>
    <mergeCell ref="K57:T57"/>
  </mergeCells>
  <pageMargins left="1.3779527559055118" right="0.27559055118110237" top="0.59055118110236227" bottom="0.59055118110236227" header="0.51181102362204722" footer="0.51181102362204722"/>
  <pageSetup paperSize="9" fitToHeight="0" orientation="landscape" r:id="rId1"/>
  <headerFooter alignWithMargins="0">
    <oddHeader>&amp;L&amp;B</oddHeader>
  </headerFooter>
  <rowBreaks count="1" manualBreakCount="1">
    <brk id="31" max="16383" man="1"/>
  </rowBreaks>
  <legacyDrawingHF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EG21"/>
  <sheetViews>
    <sheetView zoomScaleNormal="100" workbookViewId="0">
      <pane xSplit="2" ySplit="3" topLeftCell="C4" activePane="bottomRight" state="frozen"/>
      <selection pane="topRight" activeCell="C1" sqref="C1"/>
      <selection pane="bottomLeft" activeCell="A4" sqref="A4"/>
      <selection pane="bottomRight" activeCell="A21" sqref="A21"/>
    </sheetView>
  </sheetViews>
  <sheetFormatPr defaultRowHeight="14.4"/>
  <cols>
    <col min="1" max="1" width="8.6640625" style="22"/>
    <col min="2" max="2" width="15.5546875" style="22" customWidth="1"/>
    <col min="3" max="58" width="6.5546875" style="22" customWidth="1"/>
    <col min="59" max="64" width="8.6640625" style="22"/>
    <col min="65" max="69" width="6.5546875" style="22" customWidth="1"/>
    <col min="70" max="82" width="8.6640625" style="22"/>
    <col min="83" max="87" width="6.5546875" style="22" customWidth="1"/>
    <col min="88" max="325" width="8.6640625" style="22"/>
    <col min="326" max="326" width="19.5546875" style="22" customWidth="1"/>
    <col min="327" max="327" width="37.44140625" style="22" customWidth="1"/>
    <col min="328" max="328" width="23.44140625" style="22" customWidth="1"/>
    <col min="329" max="330" width="35.44140625" style="22" customWidth="1"/>
    <col min="331" max="581" width="8.6640625" style="22"/>
    <col min="582" max="582" width="19.5546875" style="22" customWidth="1"/>
    <col min="583" max="583" width="37.44140625" style="22" customWidth="1"/>
    <col min="584" max="584" width="23.44140625" style="22" customWidth="1"/>
    <col min="585" max="586" width="35.44140625" style="22" customWidth="1"/>
    <col min="587" max="837" width="8.6640625" style="22"/>
    <col min="838" max="838" width="19.5546875" style="22" customWidth="1"/>
    <col min="839" max="839" width="37.44140625" style="22" customWidth="1"/>
    <col min="840" max="840" width="23.44140625" style="22" customWidth="1"/>
    <col min="841" max="842" width="35.44140625" style="22" customWidth="1"/>
    <col min="843" max="1093" width="8.6640625" style="22"/>
    <col min="1094" max="1094" width="19.5546875" style="22" customWidth="1"/>
    <col min="1095" max="1095" width="37.44140625" style="22" customWidth="1"/>
    <col min="1096" max="1096" width="23.44140625" style="22" customWidth="1"/>
    <col min="1097" max="1098" width="35.44140625" style="22" customWidth="1"/>
    <col min="1099" max="1349" width="8.6640625" style="22"/>
    <col min="1350" max="1350" width="19.5546875" style="22" customWidth="1"/>
    <col min="1351" max="1351" width="37.44140625" style="22" customWidth="1"/>
    <col min="1352" max="1352" width="23.44140625" style="22" customWidth="1"/>
    <col min="1353" max="1354" width="35.44140625" style="22" customWidth="1"/>
    <col min="1355" max="1605" width="8.6640625" style="22"/>
    <col min="1606" max="1606" width="19.5546875" style="22" customWidth="1"/>
    <col min="1607" max="1607" width="37.44140625" style="22" customWidth="1"/>
    <col min="1608" max="1608" width="23.44140625" style="22" customWidth="1"/>
    <col min="1609" max="1610" width="35.44140625" style="22" customWidth="1"/>
    <col min="1611" max="1861" width="8.6640625" style="22"/>
    <col min="1862" max="1862" width="19.5546875" style="22" customWidth="1"/>
    <col min="1863" max="1863" width="37.44140625" style="22" customWidth="1"/>
    <col min="1864" max="1864" width="23.44140625" style="22" customWidth="1"/>
    <col min="1865" max="1866" width="35.44140625" style="22" customWidth="1"/>
    <col min="1867" max="2117" width="8.6640625" style="22"/>
    <col min="2118" max="2118" width="19.5546875" style="22" customWidth="1"/>
    <col min="2119" max="2119" width="37.44140625" style="22" customWidth="1"/>
    <col min="2120" max="2120" width="23.44140625" style="22" customWidth="1"/>
    <col min="2121" max="2122" width="35.44140625" style="22" customWidth="1"/>
    <col min="2123" max="2373" width="8.6640625" style="22"/>
    <col min="2374" max="2374" width="19.5546875" style="22" customWidth="1"/>
    <col min="2375" max="2375" width="37.44140625" style="22" customWidth="1"/>
    <col min="2376" max="2376" width="23.44140625" style="22" customWidth="1"/>
    <col min="2377" max="2378" width="35.44140625" style="22" customWidth="1"/>
    <col min="2379" max="2629" width="8.6640625" style="22"/>
    <col min="2630" max="2630" width="19.5546875" style="22" customWidth="1"/>
    <col min="2631" max="2631" width="37.44140625" style="22" customWidth="1"/>
    <col min="2632" max="2632" width="23.44140625" style="22" customWidth="1"/>
    <col min="2633" max="2634" width="35.44140625" style="22" customWidth="1"/>
    <col min="2635" max="2885" width="8.6640625" style="22"/>
    <col min="2886" max="2886" width="19.5546875" style="22" customWidth="1"/>
    <col min="2887" max="2887" width="37.44140625" style="22" customWidth="1"/>
    <col min="2888" max="2888" width="23.44140625" style="22" customWidth="1"/>
    <col min="2889" max="2890" width="35.44140625" style="22" customWidth="1"/>
    <col min="2891" max="3141" width="8.6640625" style="22"/>
    <col min="3142" max="3142" width="19.5546875" style="22" customWidth="1"/>
    <col min="3143" max="3143" width="37.44140625" style="22" customWidth="1"/>
    <col min="3144" max="3144" width="23.44140625" style="22" customWidth="1"/>
    <col min="3145" max="3146" width="35.44140625" style="22" customWidth="1"/>
    <col min="3147" max="3397" width="8.6640625" style="22"/>
    <col min="3398" max="3398" width="19.5546875" style="22" customWidth="1"/>
    <col min="3399" max="3399" width="37.44140625" style="22" customWidth="1"/>
    <col min="3400" max="3400" width="23.44140625" style="22" customWidth="1"/>
    <col min="3401" max="3402" width="35.44140625" style="22" customWidth="1"/>
    <col min="3403" max="3653" width="8.6640625" style="22"/>
    <col min="3654" max="3654" width="19.5546875" style="22" customWidth="1"/>
    <col min="3655" max="3655" width="37.44140625" style="22" customWidth="1"/>
    <col min="3656" max="3656" width="23.44140625" style="22" customWidth="1"/>
    <col min="3657" max="3658" width="35.44140625" style="22" customWidth="1"/>
    <col min="3659" max="3909" width="8.6640625" style="22"/>
    <col min="3910" max="3910" width="19.5546875" style="22" customWidth="1"/>
    <col min="3911" max="3911" width="37.44140625" style="22" customWidth="1"/>
    <col min="3912" max="3912" width="23.44140625" style="22" customWidth="1"/>
    <col min="3913" max="3914" width="35.44140625" style="22" customWidth="1"/>
    <col min="3915" max="4165" width="8.6640625" style="22"/>
    <col min="4166" max="4166" width="19.5546875" style="22" customWidth="1"/>
    <col min="4167" max="4167" width="37.44140625" style="22" customWidth="1"/>
    <col min="4168" max="4168" width="23.44140625" style="22" customWidth="1"/>
    <col min="4169" max="4170" width="35.44140625" style="22" customWidth="1"/>
    <col min="4171" max="4421" width="8.6640625" style="22"/>
    <col min="4422" max="4422" width="19.5546875" style="22" customWidth="1"/>
    <col min="4423" max="4423" width="37.44140625" style="22" customWidth="1"/>
    <col min="4424" max="4424" width="23.44140625" style="22" customWidth="1"/>
    <col min="4425" max="4426" width="35.44140625" style="22" customWidth="1"/>
    <col min="4427" max="4677" width="8.6640625" style="22"/>
    <col min="4678" max="4678" width="19.5546875" style="22" customWidth="1"/>
    <col min="4679" max="4679" width="37.44140625" style="22" customWidth="1"/>
    <col min="4680" max="4680" width="23.44140625" style="22" customWidth="1"/>
    <col min="4681" max="4682" width="35.44140625" style="22" customWidth="1"/>
    <col min="4683" max="4933" width="8.6640625" style="22"/>
    <col min="4934" max="4934" width="19.5546875" style="22" customWidth="1"/>
    <col min="4935" max="4935" width="37.44140625" style="22" customWidth="1"/>
    <col min="4936" max="4936" width="23.44140625" style="22" customWidth="1"/>
    <col min="4937" max="4938" width="35.44140625" style="22" customWidth="1"/>
    <col min="4939" max="5189" width="8.6640625" style="22"/>
    <col min="5190" max="5190" width="19.5546875" style="22" customWidth="1"/>
    <col min="5191" max="5191" width="37.44140625" style="22" customWidth="1"/>
    <col min="5192" max="5192" width="23.44140625" style="22" customWidth="1"/>
    <col min="5193" max="5194" width="35.44140625" style="22" customWidth="1"/>
    <col min="5195" max="5445" width="8.6640625" style="22"/>
    <col min="5446" max="5446" width="19.5546875" style="22" customWidth="1"/>
    <col min="5447" max="5447" width="37.44140625" style="22" customWidth="1"/>
    <col min="5448" max="5448" width="23.44140625" style="22" customWidth="1"/>
    <col min="5449" max="5450" width="35.44140625" style="22" customWidth="1"/>
    <col min="5451" max="5701" width="8.6640625" style="22"/>
    <col min="5702" max="5702" width="19.5546875" style="22" customWidth="1"/>
    <col min="5703" max="5703" width="37.44140625" style="22" customWidth="1"/>
    <col min="5704" max="5704" width="23.44140625" style="22" customWidth="1"/>
    <col min="5705" max="5706" width="35.44140625" style="22" customWidth="1"/>
    <col min="5707" max="5957" width="8.6640625" style="22"/>
    <col min="5958" max="5958" width="19.5546875" style="22" customWidth="1"/>
    <col min="5959" max="5959" width="37.44140625" style="22" customWidth="1"/>
    <col min="5960" max="5960" width="23.44140625" style="22" customWidth="1"/>
    <col min="5961" max="5962" width="35.44140625" style="22" customWidth="1"/>
    <col min="5963" max="6213" width="8.6640625" style="22"/>
    <col min="6214" max="6214" width="19.5546875" style="22" customWidth="1"/>
    <col min="6215" max="6215" width="37.44140625" style="22" customWidth="1"/>
    <col min="6216" max="6216" width="23.44140625" style="22" customWidth="1"/>
    <col min="6217" max="6218" width="35.44140625" style="22" customWidth="1"/>
    <col min="6219" max="6469" width="8.6640625" style="22"/>
    <col min="6470" max="6470" width="19.5546875" style="22" customWidth="1"/>
    <col min="6471" max="6471" width="37.44140625" style="22" customWidth="1"/>
    <col min="6472" max="6472" width="23.44140625" style="22" customWidth="1"/>
    <col min="6473" max="6474" width="35.44140625" style="22" customWidth="1"/>
    <col min="6475" max="6725" width="8.6640625" style="22"/>
    <col min="6726" max="6726" width="19.5546875" style="22" customWidth="1"/>
    <col min="6727" max="6727" width="37.44140625" style="22" customWidth="1"/>
    <col min="6728" max="6728" width="23.44140625" style="22" customWidth="1"/>
    <col min="6729" max="6730" width="35.44140625" style="22" customWidth="1"/>
    <col min="6731" max="6981" width="8.6640625" style="22"/>
    <col min="6982" max="6982" width="19.5546875" style="22" customWidth="1"/>
    <col min="6983" max="6983" width="37.44140625" style="22" customWidth="1"/>
    <col min="6984" max="6984" width="23.44140625" style="22" customWidth="1"/>
    <col min="6985" max="6986" width="35.44140625" style="22" customWidth="1"/>
    <col min="6987" max="7237" width="8.6640625" style="22"/>
    <col min="7238" max="7238" width="19.5546875" style="22" customWidth="1"/>
    <col min="7239" max="7239" width="37.44140625" style="22" customWidth="1"/>
    <col min="7240" max="7240" width="23.44140625" style="22" customWidth="1"/>
    <col min="7241" max="7242" width="35.44140625" style="22" customWidth="1"/>
    <col min="7243" max="7493" width="8.6640625" style="22"/>
    <col min="7494" max="7494" width="19.5546875" style="22" customWidth="1"/>
    <col min="7495" max="7495" width="37.44140625" style="22" customWidth="1"/>
    <col min="7496" max="7496" width="23.44140625" style="22" customWidth="1"/>
    <col min="7497" max="7498" width="35.44140625" style="22" customWidth="1"/>
    <col min="7499" max="7749" width="8.6640625" style="22"/>
    <col min="7750" max="7750" width="19.5546875" style="22" customWidth="1"/>
    <col min="7751" max="7751" width="37.44140625" style="22" customWidth="1"/>
    <col min="7752" max="7752" width="23.44140625" style="22" customWidth="1"/>
    <col min="7753" max="7754" width="35.44140625" style="22" customWidth="1"/>
    <col min="7755" max="8005" width="8.6640625" style="22"/>
    <col min="8006" max="8006" width="19.5546875" style="22" customWidth="1"/>
    <col min="8007" max="8007" width="37.44140625" style="22" customWidth="1"/>
    <col min="8008" max="8008" width="23.44140625" style="22" customWidth="1"/>
    <col min="8009" max="8010" width="35.44140625" style="22" customWidth="1"/>
    <col min="8011" max="8261" width="8.6640625" style="22"/>
    <col min="8262" max="8262" width="19.5546875" style="22" customWidth="1"/>
    <col min="8263" max="8263" width="37.44140625" style="22" customWidth="1"/>
    <col min="8264" max="8264" width="23.44140625" style="22" customWidth="1"/>
    <col min="8265" max="8266" width="35.44140625" style="22" customWidth="1"/>
    <col min="8267" max="8517" width="8.6640625" style="22"/>
    <col min="8518" max="8518" width="19.5546875" style="22" customWidth="1"/>
    <col min="8519" max="8519" width="37.44140625" style="22" customWidth="1"/>
    <col min="8520" max="8520" width="23.44140625" style="22" customWidth="1"/>
    <col min="8521" max="8522" width="35.44140625" style="22" customWidth="1"/>
    <col min="8523" max="8773" width="8.6640625" style="22"/>
    <col min="8774" max="8774" width="19.5546875" style="22" customWidth="1"/>
    <col min="8775" max="8775" width="37.44140625" style="22" customWidth="1"/>
    <col min="8776" max="8776" width="23.44140625" style="22" customWidth="1"/>
    <col min="8777" max="8778" width="35.44140625" style="22" customWidth="1"/>
    <col min="8779" max="9029" width="8.6640625" style="22"/>
    <col min="9030" max="9030" width="19.5546875" style="22" customWidth="1"/>
    <col min="9031" max="9031" width="37.44140625" style="22" customWidth="1"/>
    <col min="9032" max="9032" width="23.44140625" style="22" customWidth="1"/>
    <col min="9033" max="9034" width="35.44140625" style="22" customWidth="1"/>
    <col min="9035" max="9285" width="8.6640625" style="22"/>
    <col min="9286" max="9286" width="19.5546875" style="22" customWidth="1"/>
    <col min="9287" max="9287" width="37.44140625" style="22" customWidth="1"/>
    <col min="9288" max="9288" width="23.44140625" style="22" customWidth="1"/>
    <col min="9289" max="9290" width="35.44140625" style="22" customWidth="1"/>
    <col min="9291" max="9541" width="8.6640625" style="22"/>
    <col min="9542" max="9542" width="19.5546875" style="22" customWidth="1"/>
    <col min="9543" max="9543" width="37.44140625" style="22" customWidth="1"/>
    <col min="9544" max="9544" width="23.44140625" style="22" customWidth="1"/>
    <col min="9545" max="9546" width="35.44140625" style="22" customWidth="1"/>
    <col min="9547" max="9797" width="8.6640625" style="22"/>
    <col min="9798" max="9798" width="19.5546875" style="22" customWidth="1"/>
    <col min="9799" max="9799" width="37.44140625" style="22" customWidth="1"/>
    <col min="9800" max="9800" width="23.44140625" style="22" customWidth="1"/>
    <col min="9801" max="9802" width="35.44140625" style="22" customWidth="1"/>
    <col min="9803" max="10053" width="8.6640625" style="22"/>
    <col min="10054" max="10054" width="19.5546875" style="22" customWidth="1"/>
    <col min="10055" max="10055" width="37.44140625" style="22" customWidth="1"/>
    <col min="10056" max="10056" width="23.44140625" style="22" customWidth="1"/>
    <col min="10057" max="10058" width="35.44140625" style="22" customWidth="1"/>
    <col min="10059" max="10309" width="8.6640625" style="22"/>
    <col min="10310" max="10310" width="19.5546875" style="22" customWidth="1"/>
    <col min="10311" max="10311" width="37.44140625" style="22" customWidth="1"/>
    <col min="10312" max="10312" width="23.44140625" style="22" customWidth="1"/>
    <col min="10313" max="10314" width="35.44140625" style="22" customWidth="1"/>
    <col min="10315" max="10565" width="8.6640625" style="22"/>
    <col min="10566" max="10566" width="19.5546875" style="22" customWidth="1"/>
    <col min="10567" max="10567" width="37.44140625" style="22" customWidth="1"/>
    <col min="10568" max="10568" width="23.44140625" style="22" customWidth="1"/>
    <col min="10569" max="10570" width="35.44140625" style="22" customWidth="1"/>
    <col min="10571" max="10821" width="8.6640625" style="22"/>
    <col min="10822" max="10822" width="19.5546875" style="22" customWidth="1"/>
    <col min="10823" max="10823" width="37.44140625" style="22" customWidth="1"/>
    <col min="10824" max="10824" width="23.44140625" style="22" customWidth="1"/>
    <col min="10825" max="10826" width="35.44140625" style="22" customWidth="1"/>
    <col min="10827" max="11077" width="8.6640625" style="22"/>
    <col min="11078" max="11078" width="19.5546875" style="22" customWidth="1"/>
    <col min="11079" max="11079" width="37.44140625" style="22" customWidth="1"/>
    <col min="11080" max="11080" width="23.44140625" style="22" customWidth="1"/>
    <col min="11081" max="11082" width="35.44140625" style="22" customWidth="1"/>
    <col min="11083" max="11333" width="8.6640625" style="22"/>
    <col min="11334" max="11334" width="19.5546875" style="22" customWidth="1"/>
    <col min="11335" max="11335" width="37.44140625" style="22" customWidth="1"/>
    <col min="11336" max="11336" width="23.44140625" style="22" customWidth="1"/>
    <col min="11337" max="11338" width="35.44140625" style="22" customWidth="1"/>
    <col min="11339" max="11589" width="8.6640625" style="22"/>
    <col min="11590" max="11590" width="19.5546875" style="22" customWidth="1"/>
    <col min="11591" max="11591" width="37.44140625" style="22" customWidth="1"/>
    <col min="11592" max="11592" width="23.44140625" style="22" customWidth="1"/>
    <col min="11593" max="11594" width="35.44140625" style="22" customWidth="1"/>
    <col min="11595" max="11845" width="8.6640625" style="22"/>
    <col min="11846" max="11846" width="19.5546875" style="22" customWidth="1"/>
    <col min="11847" max="11847" width="37.44140625" style="22" customWidth="1"/>
    <col min="11848" max="11848" width="23.44140625" style="22" customWidth="1"/>
    <col min="11849" max="11850" width="35.44140625" style="22" customWidth="1"/>
    <col min="11851" max="12101" width="8.6640625" style="22"/>
    <col min="12102" max="12102" width="19.5546875" style="22" customWidth="1"/>
    <col min="12103" max="12103" width="37.44140625" style="22" customWidth="1"/>
    <col min="12104" max="12104" width="23.44140625" style="22" customWidth="1"/>
    <col min="12105" max="12106" width="35.44140625" style="22" customWidth="1"/>
    <col min="12107" max="12357" width="8.6640625" style="22"/>
    <col min="12358" max="12358" width="19.5546875" style="22" customWidth="1"/>
    <col min="12359" max="12359" width="37.44140625" style="22" customWidth="1"/>
    <col min="12360" max="12360" width="23.44140625" style="22" customWidth="1"/>
    <col min="12361" max="12362" width="35.44140625" style="22" customWidth="1"/>
    <col min="12363" max="12613" width="8.6640625" style="22"/>
    <col min="12614" max="12614" width="19.5546875" style="22" customWidth="1"/>
    <col min="12615" max="12615" width="37.44140625" style="22" customWidth="1"/>
    <col min="12616" max="12616" width="23.44140625" style="22" customWidth="1"/>
    <col min="12617" max="12618" width="35.44140625" style="22" customWidth="1"/>
    <col min="12619" max="12869" width="8.6640625" style="22"/>
    <col min="12870" max="12870" width="19.5546875" style="22" customWidth="1"/>
    <col min="12871" max="12871" width="37.44140625" style="22" customWidth="1"/>
    <col min="12872" max="12872" width="23.44140625" style="22" customWidth="1"/>
    <col min="12873" max="12874" width="35.44140625" style="22" customWidth="1"/>
    <col min="12875" max="13125" width="8.6640625" style="22"/>
    <col min="13126" max="13126" width="19.5546875" style="22" customWidth="1"/>
    <col min="13127" max="13127" width="37.44140625" style="22" customWidth="1"/>
    <col min="13128" max="13128" width="23.44140625" style="22" customWidth="1"/>
    <col min="13129" max="13130" width="35.44140625" style="22" customWidth="1"/>
    <col min="13131" max="13381" width="8.6640625" style="22"/>
    <col min="13382" max="13382" width="19.5546875" style="22" customWidth="1"/>
    <col min="13383" max="13383" width="37.44140625" style="22" customWidth="1"/>
    <col min="13384" max="13384" width="23.44140625" style="22" customWidth="1"/>
    <col min="13385" max="13386" width="35.44140625" style="22" customWidth="1"/>
    <col min="13387" max="13637" width="8.6640625" style="22"/>
    <col min="13638" max="13638" width="19.5546875" style="22" customWidth="1"/>
    <col min="13639" max="13639" width="37.44140625" style="22" customWidth="1"/>
    <col min="13640" max="13640" width="23.44140625" style="22" customWidth="1"/>
    <col min="13641" max="13642" width="35.44140625" style="22" customWidth="1"/>
    <col min="13643" max="13893" width="8.6640625" style="22"/>
    <col min="13894" max="13894" width="19.5546875" style="22" customWidth="1"/>
    <col min="13895" max="13895" width="37.44140625" style="22" customWidth="1"/>
    <col min="13896" max="13896" width="23.44140625" style="22" customWidth="1"/>
    <col min="13897" max="13898" width="35.44140625" style="22" customWidth="1"/>
    <col min="13899" max="14149" width="8.6640625" style="22"/>
    <col min="14150" max="14150" width="19.5546875" style="22" customWidth="1"/>
    <col min="14151" max="14151" width="37.44140625" style="22" customWidth="1"/>
    <col min="14152" max="14152" width="23.44140625" style="22" customWidth="1"/>
    <col min="14153" max="14154" width="35.44140625" style="22" customWidth="1"/>
    <col min="14155" max="14405" width="8.6640625" style="22"/>
    <col min="14406" max="14406" width="19.5546875" style="22" customWidth="1"/>
    <col min="14407" max="14407" width="37.44140625" style="22" customWidth="1"/>
    <col min="14408" max="14408" width="23.44140625" style="22" customWidth="1"/>
    <col min="14409" max="14410" width="35.44140625" style="22" customWidth="1"/>
    <col min="14411" max="14661" width="8.6640625" style="22"/>
    <col min="14662" max="14662" width="19.5546875" style="22" customWidth="1"/>
    <col min="14663" max="14663" width="37.44140625" style="22" customWidth="1"/>
    <col min="14664" max="14664" width="23.44140625" style="22" customWidth="1"/>
    <col min="14665" max="14666" width="35.44140625" style="22" customWidth="1"/>
    <col min="14667" max="14917" width="8.6640625" style="22"/>
    <col min="14918" max="14918" width="19.5546875" style="22" customWidth="1"/>
    <col min="14919" max="14919" width="37.44140625" style="22" customWidth="1"/>
    <col min="14920" max="14920" width="23.44140625" style="22" customWidth="1"/>
    <col min="14921" max="14922" width="35.44140625" style="22" customWidth="1"/>
    <col min="14923" max="15173" width="8.6640625" style="22"/>
    <col min="15174" max="15174" width="19.5546875" style="22" customWidth="1"/>
    <col min="15175" max="15175" width="37.44140625" style="22" customWidth="1"/>
    <col min="15176" max="15176" width="23.44140625" style="22" customWidth="1"/>
    <col min="15177" max="15178" width="35.44140625" style="22" customWidth="1"/>
    <col min="15179" max="15429" width="8.6640625" style="22"/>
    <col min="15430" max="15430" width="19.5546875" style="22" customWidth="1"/>
    <col min="15431" max="15431" width="37.44140625" style="22" customWidth="1"/>
    <col min="15432" max="15432" width="23.44140625" style="22" customWidth="1"/>
    <col min="15433" max="15434" width="35.44140625" style="22" customWidth="1"/>
    <col min="15435" max="15685" width="8.6640625" style="22"/>
    <col min="15686" max="15686" width="19.5546875" style="22" customWidth="1"/>
    <col min="15687" max="15687" width="37.44140625" style="22" customWidth="1"/>
    <col min="15688" max="15688" width="23.44140625" style="22" customWidth="1"/>
    <col min="15689" max="15690" width="35.44140625" style="22" customWidth="1"/>
    <col min="15691" max="15941" width="8.6640625" style="22"/>
    <col min="15942" max="15942" width="19.5546875" style="22" customWidth="1"/>
    <col min="15943" max="15943" width="37.44140625" style="22" customWidth="1"/>
    <col min="15944" max="15944" width="23.44140625" style="22" customWidth="1"/>
    <col min="15945" max="15946" width="35.44140625" style="22" customWidth="1"/>
    <col min="15947" max="16197" width="8.6640625" style="22"/>
    <col min="16198" max="16198" width="19.5546875" style="22" customWidth="1"/>
    <col min="16199" max="16199" width="37.44140625" style="22" customWidth="1"/>
    <col min="16200" max="16200" width="23.44140625" style="22" customWidth="1"/>
    <col min="16201" max="16202" width="35.44140625" style="22" customWidth="1"/>
    <col min="16203" max="16359" width="8.6640625" style="22"/>
    <col min="16360" max="16384" width="8.5546875" style="22" customWidth="1"/>
  </cols>
  <sheetData>
    <row r="1" spans="1:137" ht="22.5" customHeight="1">
      <c r="A1" s="475" t="s">
        <v>591</v>
      </c>
      <c r="B1" s="475"/>
      <c r="C1" s="475"/>
      <c r="D1" s="475"/>
      <c r="E1" s="475"/>
      <c r="F1" s="475"/>
      <c r="G1" s="475"/>
      <c r="H1" s="475"/>
      <c r="I1" s="475"/>
      <c r="J1" s="475"/>
      <c r="K1" s="475"/>
      <c r="L1" s="475"/>
      <c r="M1" s="475"/>
      <c r="N1" s="475"/>
      <c r="O1" s="475"/>
      <c r="P1" s="475"/>
      <c r="Q1" s="475"/>
      <c r="R1" s="475"/>
      <c r="S1" s="475"/>
      <c r="T1" s="475"/>
      <c r="U1" s="475"/>
      <c r="V1" s="475"/>
      <c r="W1" s="475"/>
      <c r="X1" s="475"/>
      <c r="Y1" s="475"/>
      <c r="Z1" s="475"/>
      <c r="AA1" s="475"/>
      <c r="AB1" s="475"/>
      <c r="AC1" s="475"/>
      <c r="AD1" s="475"/>
      <c r="AE1" s="475"/>
      <c r="AF1" s="475"/>
      <c r="AG1" s="475"/>
      <c r="AH1" s="475"/>
      <c r="AI1" s="475"/>
      <c r="AJ1" s="475"/>
      <c r="AK1" s="475"/>
      <c r="AL1" s="475"/>
      <c r="AM1" s="475"/>
      <c r="AN1" s="475"/>
      <c r="AO1" s="475"/>
      <c r="AP1" s="475"/>
      <c r="AQ1" s="475"/>
    </row>
    <row r="2" spans="1:137" s="400" customFormat="1">
      <c r="B2" s="401"/>
      <c r="C2" s="402" t="s">
        <v>130</v>
      </c>
      <c r="D2" s="402"/>
      <c r="E2" s="402"/>
      <c r="F2" s="402"/>
      <c r="H2" s="402" t="s">
        <v>129</v>
      </c>
      <c r="I2" s="402"/>
      <c r="M2" s="402" t="s">
        <v>127</v>
      </c>
      <c r="N2" s="402"/>
      <c r="O2" s="402"/>
      <c r="P2" s="402"/>
      <c r="Q2" s="402"/>
      <c r="R2" s="402" t="s">
        <v>125</v>
      </c>
      <c r="S2" s="402"/>
      <c r="T2" s="402"/>
      <c r="U2" s="402"/>
      <c r="V2" s="402"/>
      <c r="W2" s="402" t="s">
        <v>128</v>
      </c>
      <c r="X2" s="402"/>
      <c r="Y2" s="402"/>
      <c r="Z2" s="402"/>
      <c r="AA2" s="402"/>
      <c r="AB2" s="402" t="s">
        <v>124</v>
      </c>
      <c r="AC2" s="402"/>
      <c r="AD2" s="402"/>
      <c r="AE2" s="402"/>
      <c r="AF2" s="402"/>
      <c r="AG2" s="402" t="s">
        <v>126</v>
      </c>
      <c r="AH2" s="402"/>
      <c r="AI2" s="402"/>
      <c r="AJ2" s="402"/>
      <c r="AK2" s="402"/>
      <c r="AL2" s="402" t="s">
        <v>123</v>
      </c>
      <c r="AM2" s="402"/>
      <c r="AQ2" s="402" t="s">
        <v>117</v>
      </c>
      <c r="AR2" s="402"/>
      <c r="AS2" s="402"/>
      <c r="AT2" s="402"/>
      <c r="AU2" s="402"/>
      <c r="AV2" s="402" t="s">
        <v>121</v>
      </c>
      <c r="AW2" s="402"/>
      <c r="AX2" s="402"/>
      <c r="AY2" s="402"/>
      <c r="AZ2" s="402"/>
      <c r="BA2" s="402" t="s">
        <v>120</v>
      </c>
      <c r="BB2" s="402"/>
      <c r="BC2" s="402"/>
      <c r="BD2" s="402"/>
      <c r="BE2" s="402"/>
      <c r="BF2" s="402" t="s">
        <v>119</v>
      </c>
      <c r="BG2" s="402"/>
      <c r="BH2" s="402"/>
      <c r="BI2" s="402"/>
      <c r="BJ2" s="402"/>
      <c r="BK2" s="402" t="s">
        <v>118</v>
      </c>
      <c r="BL2" s="402"/>
      <c r="BM2" s="402"/>
      <c r="BN2" s="402"/>
      <c r="BO2" s="402"/>
      <c r="BP2" s="402" t="s">
        <v>114</v>
      </c>
      <c r="BQ2" s="402"/>
      <c r="BR2" s="402"/>
      <c r="BS2" s="402"/>
      <c r="BT2" s="402"/>
      <c r="BU2" s="402" t="s">
        <v>116</v>
      </c>
      <c r="BV2" s="402"/>
      <c r="BW2" s="402"/>
      <c r="BX2" s="402"/>
      <c r="BY2" s="402"/>
      <c r="BZ2" s="402" t="s">
        <v>109</v>
      </c>
      <c r="CA2" s="402"/>
      <c r="CB2" s="402"/>
      <c r="CC2" s="402"/>
      <c r="CD2" s="402"/>
      <c r="CE2" s="402" t="s">
        <v>111</v>
      </c>
      <c r="CF2" s="402"/>
      <c r="CG2" s="402"/>
      <c r="CH2" s="402"/>
      <c r="CI2" s="402"/>
      <c r="CJ2" s="402" t="s">
        <v>122</v>
      </c>
      <c r="CK2" s="402"/>
      <c r="CL2" s="402"/>
      <c r="CM2" s="402"/>
      <c r="CN2" s="402"/>
      <c r="CO2" s="402" t="s">
        <v>107</v>
      </c>
      <c r="CP2" s="402"/>
      <c r="CQ2" s="402"/>
      <c r="CR2" s="402"/>
      <c r="CS2" s="402"/>
      <c r="CT2" s="402" t="s">
        <v>108</v>
      </c>
      <c r="CU2" s="402"/>
      <c r="CV2" s="402"/>
      <c r="CW2" s="402"/>
      <c r="CX2" s="402"/>
      <c r="CY2" s="402" t="s">
        <v>110</v>
      </c>
      <c r="CZ2" s="402"/>
      <c r="DA2" s="402"/>
      <c r="DB2" s="402"/>
      <c r="DC2" s="402"/>
      <c r="DD2" s="402" t="s">
        <v>112</v>
      </c>
      <c r="DE2" s="402"/>
      <c r="DF2" s="402"/>
      <c r="DG2" s="402"/>
      <c r="DH2" s="402"/>
      <c r="DI2" s="402" t="s">
        <v>105</v>
      </c>
      <c r="DJ2" s="402"/>
      <c r="DM2" s="402"/>
      <c r="DN2" s="402" t="s">
        <v>106</v>
      </c>
      <c r="DO2" s="402"/>
      <c r="DP2" s="402"/>
      <c r="DQ2" s="402"/>
      <c r="DR2" s="402"/>
      <c r="DS2" s="402" t="s">
        <v>113</v>
      </c>
      <c r="DT2" s="402"/>
      <c r="DU2" s="402"/>
      <c r="DV2" s="402"/>
      <c r="DW2" s="402"/>
      <c r="DX2" s="402" t="s">
        <v>52</v>
      </c>
      <c r="DY2" s="402"/>
      <c r="DZ2" s="402"/>
      <c r="EA2" s="402"/>
      <c r="EB2" s="402"/>
      <c r="EC2" s="402" t="s">
        <v>115</v>
      </c>
      <c r="ED2" s="402"/>
      <c r="EE2" s="402"/>
      <c r="EF2" s="402"/>
      <c r="EG2" s="402"/>
    </row>
    <row r="3" spans="1:137">
      <c r="B3" s="16"/>
      <c r="C3" s="262">
        <v>2016</v>
      </c>
      <c r="D3" s="262">
        <v>2020</v>
      </c>
      <c r="E3" s="262">
        <v>2021</v>
      </c>
      <c r="F3" s="22">
        <v>2022</v>
      </c>
      <c r="H3" s="262">
        <v>2016</v>
      </c>
      <c r="I3" s="22">
        <v>2020</v>
      </c>
      <c r="J3" s="22">
        <v>2021</v>
      </c>
      <c r="K3" s="22">
        <v>2022</v>
      </c>
      <c r="M3" s="262">
        <v>2016</v>
      </c>
      <c r="N3" s="262">
        <v>2020</v>
      </c>
      <c r="O3" s="262">
        <v>2021</v>
      </c>
      <c r="P3" s="22">
        <v>2022</v>
      </c>
      <c r="Q3" s="262"/>
      <c r="R3" s="262">
        <v>2016</v>
      </c>
      <c r="S3" s="262">
        <v>2020</v>
      </c>
      <c r="T3" s="262">
        <v>2021</v>
      </c>
      <c r="U3" s="22">
        <v>2022</v>
      </c>
      <c r="V3" s="262"/>
      <c r="W3" s="262">
        <v>2016</v>
      </c>
      <c r="X3" s="262">
        <v>2020</v>
      </c>
      <c r="Y3" s="262">
        <v>2021</v>
      </c>
      <c r="Z3" s="22">
        <v>2022</v>
      </c>
      <c r="AA3" s="262"/>
      <c r="AB3" s="262">
        <v>2016</v>
      </c>
      <c r="AC3" s="262">
        <v>2020</v>
      </c>
      <c r="AD3" s="262">
        <v>2021</v>
      </c>
      <c r="AE3" s="22">
        <v>2022</v>
      </c>
      <c r="AF3" s="262"/>
      <c r="AG3" s="262">
        <v>2016</v>
      </c>
      <c r="AH3" s="262">
        <v>2020</v>
      </c>
      <c r="AI3" s="262">
        <v>2021</v>
      </c>
      <c r="AJ3" s="22">
        <v>2022</v>
      </c>
      <c r="AK3" s="262"/>
      <c r="AL3" s="262">
        <v>2016</v>
      </c>
      <c r="AM3" s="22">
        <v>2020</v>
      </c>
      <c r="AN3" s="22">
        <v>2021</v>
      </c>
      <c r="AO3" s="22">
        <v>2022</v>
      </c>
      <c r="AQ3" s="262">
        <v>2016</v>
      </c>
      <c r="AR3" s="262">
        <v>2020</v>
      </c>
      <c r="AS3" s="262">
        <v>2021</v>
      </c>
      <c r="AT3" s="22">
        <v>2022</v>
      </c>
      <c r="AV3" s="262">
        <v>2016</v>
      </c>
      <c r="AW3" s="262">
        <v>2020</v>
      </c>
      <c r="AX3" s="262">
        <v>2021</v>
      </c>
      <c r="AY3" s="22">
        <v>2022</v>
      </c>
      <c r="BA3" s="262">
        <v>2016</v>
      </c>
      <c r="BB3" s="262">
        <v>2020</v>
      </c>
      <c r="BC3" s="262">
        <v>2021</v>
      </c>
      <c r="BD3" s="22">
        <v>2022</v>
      </c>
      <c r="BF3" s="262">
        <v>2016</v>
      </c>
      <c r="BG3" s="262">
        <v>2020</v>
      </c>
      <c r="BH3" s="262">
        <v>2021</v>
      </c>
      <c r="BI3" s="22">
        <v>2022</v>
      </c>
      <c r="BK3" s="262">
        <v>2016</v>
      </c>
      <c r="BL3" s="262">
        <v>2020</v>
      </c>
      <c r="BM3" s="262">
        <v>2021</v>
      </c>
      <c r="BN3" s="22">
        <v>2022</v>
      </c>
      <c r="BP3" s="262">
        <v>2016</v>
      </c>
      <c r="BQ3" s="262">
        <v>2020</v>
      </c>
      <c r="BR3" s="262">
        <v>2021</v>
      </c>
      <c r="BS3" s="22">
        <v>2022</v>
      </c>
      <c r="BU3" s="262">
        <v>2016</v>
      </c>
      <c r="BV3" s="262">
        <v>2020</v>
      </c>
      <c r="BW3" s="262">
        <v>2021</v>
      </c>
      <c r="BX3" s="22">
        <v>2022</v>
      </c>
      <c r="BY3" s="262"/>
      <c r="BZ3" s="262">
        <v>2016</v>
      </c>
      <c r="CA3" s="262">
        <v>2020</v>
      </c>
      <c r="CB3" s="262">
        <v>2021</v>
      </c>
      <c r="CC3" s="22">
        <v>2022</v>
      </c>
      <c r="CD3" s="262"/>
      <c r="CE3" s="262">
        <v>2016</v>
      </c>
      <c r="CF3" s="262">
        <v>2020</v>
      </c>
      <c r="CG3" s="262">
        <v>2021</v>
      </c>
      <c r="CH3" s="22">
        <v>2022</v>
      </c>
      <c r="CI3" s="262"/>
      <c r="CJ3" s="262">
        <v>2016</v>
      </c>
      <c r="CK3" s="262">
        <v>2020</v>
      </c>
      <c r="CL3" s="262">
        <v>2021</v>
      </c>
      <c r="CM3" s="22">
        <v>2022</v>
      </c>
      <c r="CN3" s="262"/>
      <c r="CO3" s="262">
        <v>2016</v>
      </c>
      <c r="CP3" s="262">
        <v>2020</v>
      </c>
      <c r="CQ3" s="262">
        <v>2021</v>
      </c>
      <c r="CR3" s="22">
        <v>2022</v>
      </c>
      <c r="CS3" s="262"/>
      <c r="CT3" s="262">
        <v>2016</v>
      </c>
      <c r="CU3" s="262">
        <v>2020</v>
      </c>
      <c r="CV3" s="262">
        <v>2021</v>
      </c>
      <c r="CW3" s="22">
        <v>2022</v>
      </c>
      <c r="CX3" s="262"/>
      <c r="CY3" s="262">
        <v>2016</v>
      </c>
      <c r="CZ3" s="262">
        <v>2020</v>
      </c>
      <c r="DA3" s="262">
        <v>2021</v>
      </c>
      <c r="DB3" s="22">
        <v>2022</v>
      </c>
      <c r="DC3" s="262"/>
      <c r="DD3" s="262">
        <v>2016</v>
      </c>
      <c r="DE3" s="262">
        <v>2020</v>
      </c>
      <c r="DF3" s="262">
        <v>2021</v>
      </c>
      <c r="DG3" s="22">
        <v>2022</v>
      </c>
      <c r="DH3" s="262"/>
      <c r="DI3" s="262">
        <v>2016</v>
      </c>
      <c r="DJ3" s="22">
        <v>2020</v>
      </c>
      <c r="DK3" s="22">
        <v>2021</v>
      </c>
      <c r="DL3" s="22">
        <v>2022</v>
      </c>
      <c r="DM3" s="262"/>
      <c r="DN3" s="262">
        <v>2016</v>
      </c>
      <c r="DO3" s="262">
        <v>2020</v>
      </c>
      <c r="DP3" s="22">
        <v>2021</v>
      </c>
      <c r="DQ3" s="22">
        <v>2022</v>
      </c>
      <c r="DR3" s="262"/>
      <c r="DS3" s="262">
        <v>2016</v>
      </c>
      <c r="DT3" s="262">
        <v>2020</v>
      </c>
      <c r="DU3" s="262">
        <v>2021</v>
      </c>
      <c r="DV3" s="22">
        <v>2022</v>
      </c>
      <c r="DW3" s="262"/>
      <c r="DX3" s="262">
        <v>2016</v>
      </c>
      <c r="DY3" s="262">
        <v>2020</v>
      </c>
      <c r="DZ3" s="262">
        <v>2021</v>
      </c>
      <c r="EA3" s="22">
        <v>2022</v>
      </c>
      <c r="EB3" s="262"/>
      <c r="EC3" s="262">
        <v>2016</v>
      </c>
      <c r="ED3" s="262">
        <v>2020</v>
      </c>
      <c r="EE3" s="262">
        <v>2021</v>
      </c>
      <c r="EF3" s="22">
        <v>2022</v>
      </c>
      <c r="EG3" s="262"/>
    </row>
    <row r="4" spans="1:137">
      <c r="B4" s="261" t="s">
        <v>87</v>
      </c>
      <c r="C4" s="259">
        <v>202</v>
      </c>
      <c r="D4" s="258">
        <v>200</v>
      </c>
      <c r="E4" s="258">
        <v>501</v>
      </c>
      <c r="F4" s="258">
        <v>504</v>
      </c>
      <c r="H4" s="259">
        <v>201</v>
      </c>
      <c r="I4" s="258">
        <v>200</v>
      </c>
      <c r="J4" s="258">
        <v>502</v>
      </c>
      <c r="K4" s="258">
        <v>506</v>
      </c>
      <c r="M4" s="259">
        <v>400</v>
      </c>
      <c r="N4" s="258">
        <v>400</v>
      </c>
      <c r="O4" s="258">
        <v>505</v>
      </c>
      <c r="P4" s="258">
        <v>547</v>
      </c>
      <c r="Q4" s="259"/>
      <c r="R4" s="259">
        <v>201</v>
      </c>
      <c r="S4" s="258">
        <v>200</v>
      </c>
      <c r="T4" s="258">
        <v>503</v>
      </c>
      <c r="U4" s="258">
        <v>503</v>
      </c>
      <c r="V4" s="259"/>
      <c r="W4" s="259">
        <v>200</v>
      </c>
      <c r="X4" s="258">
        <v>200</v>
      </c>
      <c r="Y4" s="258">
        <v>504</v>
      </c>
      <c r="Z4" s="258">
        <v>510</v>
      </c>
      <c r="AA4" s="259"/>
      <c r="AB4" s="259">
        <v>195</v>
      </c>
      <c r="AC4" s="258">
        <v>200</v>
      </c>
      <c r="AD4" s="258">
        <v>255</v>
      </c>
      <c r="AE4" s="258">
        <v>252</v>
      </c>
      <c r="AF4" s="259"/>
      <c r="AG4" s="259">
        <v>200</v>
      </c>
      <c r="AH4" s="258">
        <v>200</v>
      </c>
      <c r="AI4" s="258">
        <v>507</v>
      </c>
      <c r="AJ4" s="258">
        <v>512</v>
      </c>
      <c r="AK4" s="259"/>
      <c r="AL4" s="259">
        <v>200</v>
      </c>
      <c r="AM4" s="258">
        <v>201</v>
      </c>
      <c r="AN4" s="258">
        <v>500</v>
      </c>
      <c r="AO4" s="258">
        <v>506</v>
      </c>
      <c r="AQ4" s="259">
        <v>200</v>
      </c>
      <c r="AR4" s="258">
        <v>200</v>
      </c>
      <c r="AS4" s="258">
        <v>252</v>
      </c>
      <c r="AT4" s="258">
        <v>250</v>
      </c>
      <c r="AU4" s="259"/>
      <c r="AV4" s="259">
        <v>200</v>
      </c>
      <c r="AW4" s="258">
        <v>200</v>
      </c>
      <c r="AX4" s="258">
        <v>505</v>
      </c>
      <c r="AY4" s="258">
        <v>506</v>
      </c>
      <c r="AZ4" s="259"/>
      <c r="BA4" s="259">
        <v>402</v>
      </c>
      <c r="BB4" s="258">
        <v>401</v>
      </c>
      <c r="BC4" s="258">
        <v>504</v>
      </c>
      <c r="BD4" s="258">
        <v>501</v>
      </c>
      <c r="BE4" s="259"/>
      <c r="BF4" s="259">
        <v>200</v>
      </c>
      <c r="BG4" s="258">
        <v>200</v>
      </c>
      <c r="BH4" s="258">
        <v>500</v>
      </c>
      <c r="BI4" s="258">
        <v>500</v>
      </c>
      <c r="BJ4" s="259"/>
      <c r="BK4" s="259">
        <v>200</v>
      </c>
      <c r="BL4" s="258">
        <v>202</v>
      </c>
      <c r="BM4" s="258">
        <v>507</v>
      </c>
      <c r="BN4" s="258">
        <v>502</v>
      </c>
      <c r="BO4" s="259"/>
      <c r="BP4" s="259">
        <v>200</v>
      </c>
      <c r="BQ4" s="258">
        <v>200</v>
      </c>
      <c r="BR4" s="258">
        <v>504</v>
      </c>
      <c r="BS4" s="258">
        <v>503</v>
      </c>
      <c r="BT4" s="259"/>
      <c r="BU4" s="259">
        <v>200</v>
      </c>
      <c r="BV4" s="258">
        <v>200</v>
      </c>
      <c r="BW4" s="258">
        <v>501</v>
      </c>
      <c r="BX4" s="258">
        <v>501</v>
      </c>
      <c r="BY4" s="259"/>
      <c r="BZ4" s="259">
        <v>200</v>
      </c>
      <c r="CA4" s="258">
        <v>200</v>
      </c>
      <c r="CB4" s="258">
        <v>500</v>
      </c>
      <c r="CC4" s="258">
        <v>500</v>
      </c>
      <c r="CD4" s="259"/>
      <c r="CE4" s="259">
        <v>200</v>
      </c>
      <c r="CF4" s="258">
        <v>200</v>
      </c>
      <c r="CG4" s="258">
        <v>500</v>
      </c>
      <c r="CH4" s="258">
        <v>503</v>
      </c>
      <c r="CI4" s="259"/>
      <c r="CJ4" s="259">
        <v>200</v>
      </c>
      <c r="CK4" s="258">
        <v>200</v>
      </c>
      <c r="CL4" s="258">
        <v>252</v>
      </c>
      <c r="CM4" s="258">
        <v>251</v>
      </c>
      <c r="CN4" s="259"/>
      <c r="CO4" s="259">
        <v>400</v>
      </c>
      <c r="CP4" s="258">
        <v>400</v>
      </c>
      <c r="CQ4" s="258">
        <v>503</v>
      </c>
      <c r="CR4" s="258">
        <v>500</v>
      </c>
      <c r="CS4" s="259"/>
      <c r="CT4" s="259">
        <v>400</v>
      </c>
      <c r="CU4" s="258">
        <v>400</v>
      </c>
      <c r="CV4" s="258">
        <v>500</v>
      </c>
      <c r="CW4" s="258">
        <v>504</v>
      </c>
      <c r="CX4" s="259"/>
      <c r="CY4" s="259">
        <v>200</v>
      </c>
      <c r="CZ4" s="258">
        <v>200</v>
      </c>
      <c r="DA4" s="258">
        <v>500</v>
      </c>
      <c r="DB4" s="258">
        <v>507</v>
      </c>
      <c r="DC4" s="259"/>
      <c r="DD4" s="259">
        <v>200</v>
      </c>
      <c r="DE4" s="258">
        <v>201</v>
      </c>
      <c r="DF4" s="258">
        <v>500</v>
      </c>
      <c r="DG4" s="258">
        <v>501</v>
      </c>
      <c r="DH4" s="259"/>
      <c r="DI4" s="259">
        <v>200</v>
      </c>
      <c r="DJ4" s="258">
        <v>200</v>
      </c>
      <c r="DK4" s="258">
        <v>500</v>
      </c>
      <c r="DL4" s="258">
        <v>500</v>
      </c>
      <c r="DM4" s="259"/>
      <c r="DN4" s="259">
        <v>200</v>
      </c>
      <c r="DO4" s="258">
        <v>200</v>
      </c>
      <c r="DP4" s="258">
        <v>520</v>
      </c>
      <c r="DQ4" s="258">
        <v>501</v>
      </c>
      <c r="DR4" s="259"/>
      <c r="DS4" s="259">
        <v>202</v>
      </c>
      <c r="DT4" s="258">
        <v>200</v>
      </c>
      <c r="DU4" s="258">
        <v>500</v>
      </c>
      <c r="DV4" s="258">
        <v>501</v>
      </c>
      <c r="DW4" s="259"/>
      <c r="DX4" s="259">
        <v>200</v>
      </c>
      <c r="DY4" s="258">
        <v>200</v>
      </c>
      <c r="DZ4" s="258">
        <v>504</v>
      </c>
      <c r="EA4" s="258">
        <v>535</v>
      </c>
      <c r="EB4" s="259"/>
      <c r="EC4" s="259">
        <v>400</v>
      </c>
      <c r="ED4" s="258">
        <v>400</v>
      </c>
      <c r="EE4" s="258">
        <v>503</v>
      </c>
      <c r="EF4" s="258">
        <v>503</v>
      </c>
      <c r="EG4" s="259"/>
    </row>
    <row r="5" spans="1:137">
      <c r="A5" s="24" t="s">
        <v>65</v>
      </c>
      <c r="B5" s="476" t="s">
        <v>104</v>
      </c>
      <c r="C5" s="187">
        <v>85</v>
      </c>
      <c r="D5" s="174">
        <v>79</v>
      </c>
      <c r="E5" s="174">
        <v>217</v>
      </c>
      <c r="F5" s="174">
        <v>227</v>
      </c>
      <c r="H5" s="187">
        <v>39</v>
      </c>
      <c r="I5" s="174">
        <v>49</v>
      </c>
      <c r="J5" s="174">
        <v>168</v>
      </c>
      <c r="K5" s="174">
        <v>183</v>
      </c>
      <c r="M5" s="187">
        <v>69</v>
      </c>
      <c r="N5" s="174">
        <v>72</v>
      </c>
      <c r="O5" s="174">
        <v>73</v>
      </c>
      <c r="P5" s="174">
        <v>156</v>
      </c>
      <c r="Q5" s="187"/>
      <c r="R5" s="187">
        <v>39</v>
      </c>
      <c r="S5" s="174">
        <v>54</v>
      </c>
      <c r="T5" s="174">
        <v>104</v>
      </c>
      <c r="U5" s="174">
        <v>158</v>
      </c>
      <c r="V5" s="187"/>
      <c r="W5" s="187">
        <v>20</v>
      </c>
      <c r="X5" s="174">
        <v>45</v>
      </c>
      <c r="Y5" s="174">
        <v>114</v>
      </c>
      <c r="Z5" s="174">
        <v>113</v>
      </c>
      <c r="AA5" s="187"/>
      <c r="AB5" s="187">
        <v>35</v>
      </c>
      <c r="AC5" s="174">
        <v>32</v>
      </c>
      <c r="AD5" s="174">
        <v>51</v>
      </c>
      <c r="AE5" s="174">
        <v>52</v>
      </c>
      <c r="AF5" s="187"/>
      <c r="AG5" s="187">
        <v>38</v>
      </c>
      <c r="AH5" s="174">
        <v>73</v>
      </c>
      <c r="AI5" s="174">
        <v>138</v>
      </c>
      <c r="AJ5" s="174">
        <v>142</v>
      </c>
      <c r="AK5" s="187"/>
      <c r="AL5" s="187">
        <v>45</v>
      </c>
      <c r="AM5" s="174">
        <v>78</v>
      </c>
      <c r="AN5" s="174">
        <v>163</v>
      </c>
      <c r="AO5" s="174">
        <v>168</v>
      </c>
      <c r="AQ5" s="187">
        <v>15</v>
      </c>
      <c r="AR5" s="174">
        <v>14</v>
      </c>
      <c r="AS5" s="174">
        <v>37</v>
      </c>
      <c r="AT5" s="174">
        <v>32</v>
      </c>
      <c r="AU5" s="187"/>
      <c r="AV5" s="187">
        <v>10</v>
      </c>
      <c r="AW5" s="174">
        <v>25</v>
      </c>
      <c r="AX5" s="174">
        <v>41</v>
      </c>
      <c r="AY5" s="174">
        <v>33</v>
      </c>
      <c r="AZ5" s="187"/>
      <c r="BA5" s="187">
        <v>22</v>
      </c>
      <c r="BB5" s="174">
        <v>12</v>
      </c>
      <c r="BC5" s="174">
        <v>36</v>
      </c>
      <c r="BD5" s="174">
        <v>29</v>
      </c>
      <c r="BE5" s="187"/>
      <c r="BF5" s="187">
        <v>7</v>
      </c>
      <c r="BG5" s="174">
        <v>7</v>
      </c>
      <c r="BH5" s="174">
        <v>16</v>
      </c>
      <c r="BI5" s="174">
        <v>20</v>
      </c>
      <c r="BJ5" s="187"/>
      <c r="BK5" s="187">
        <v>19</v>
      </c>
      <c r="BL5" s="174">
        <v>9</v>
      </c>
      <c r="BM5" s="174">
        <v>40</v>
      </c>
      <c r="BN5" s="174">
        <v>47</v>
      </c>
      <c r="BO5" s="187"/>
      <c r="BP5" s="187">
        <v>2</v>
      </c>
      <c r="BQ5" s="174">
        <v>12</v>
      </c>
      <c r="BR5" s="174">
        <v>29</v>
      </c>
      <c r="BS5" s="174">
        <v>36</v>
      </c>
      <c r="BT5" s="187"/>
      <c r="BU5" s="187">
        <v>16</v>
      </c>
      <c r="BV5" s="174">
        <v>7</v>
      </c>
      <c r="BW5" s="174">
        <v>9</v>
      </c>
      <c r="BX5" s="174">
        <v>27</v>
      </c>
      <c r="BY5" s="187"/>
      <c r="BZ5" s="187">
        <v>7</v>
      </c>
      <c r="CA5" s="174">
        <v>10</v>
      </c>
      <c r="CB5" s="174">
        <v>10</v>
      </c>
      <c r="CC5" s="174">
        <v>14</v>
      </c>
      <c r="CD5" s="187"/>
      <c r="CE5" s="187">
        <v>19</v>
      </c>
      <c r="CF5" s="174">
        <v>18</v>
      </c>
      <c r="CG5" s="174">
        <v>53</v>
      </c>
      <c r="CH5" s="174">
        <v>41</v>
      </c>
      <c r="CI5" s="187"/>
      <c r="CJ5" s="187">
        <v>12</v>
      </c>
      <c r="CK5" s="174">
        <v>23</v>
      </c>
      <c r="CL5" s="174">
        <v>24</v>
      </c>
      <c r="CM5" s="174">
        <v>20</v>
      </c>
      <c r="CN5" s="187"/>
      <c r="CO5" s="187">
        <v>14</v>
      </c>
      <c r="CP5" s="174">
        <v>30</v>
      </c>
      <c r="CQ5" s="174">
        <v>20</v>
      </c>
      <c r="CR5" s="174">
        <v>16</v>
      </c>
      <c r="CS5" s="187"/>
      <c r="CT5" s="187">
        <v>3</v>
      </c>
      <c r="CU5" s="174">
        <v>11</v>
      </c>
      <c r="CV5" s="174">
        <v>20</v>
      </c>
      <c r="CW5" s="174">
        <v>17</v>
      </c>
      <c r="CX5" s="187"/>
      <c r="CY5" s="187">
        <v>2</v>
      </c>
      <c r="CZ5" s="174">
        <v>2</v>
      </c>
      <c r="DA5" s="174">
        <v>26</v>
      </c>
      <c r="DB5" s="174">
        <v>22</v>
      </c>
      <c r="DC5" s="187"/>
      <c r="DD5" s="187">
        <v>10</v>
      </c>
      <c r="DE5" s="174">
        <v>14</v>
      </c>
      <c r="DF5" s="174">
        <v>14</v>
      </c>
      <c r="DG5" s="174">
        <v>32</v>
      </c>
      <c r="DH5" s="187"/>
      <c r="DI5" s="187">
        <v>0</v>
      </c>
      <c r="DJ5" s="174">
        <v>2</v>
      </c>
      <c r="DK5" s="174">
        <v>9</v>
      </c>
      <c r="DL5" s="174">
        <v>7</v>
      </c>
      <c r="DM5" s="187"/>
      <c r="DN5" s="187">
        <v>2</v>
      </c>
      <c r="DO5" s="174">
        <v>5</v>
      </c>
      <c r="DP5" s="174">
        <v>32</v>
      </c>
      <c r="DQ5" s="174">
        <v>19</v>
      </c>
      <c r="DR5" s="187"/>
      <c r="DS5" s="187">
        <v>7</v>
      </c>
      <c r="DT5" s="174">
        <v>5</v>
      </c>
      <c r="DU5" s="174">
        <v>13</v>
      </c>
      <c r="DV5" s="174">
        <v>14</v>
      </c>
      <c r="DW5" s="187"/>
      <c r="DX5" s="187">
        <v>13</v>
      </c>
      <c r="DY5" s="174">
        <v>4</v>
      </c>
      <c r="DZ5" s="174">
        <v>15</v>
      </c>
      <c r="EA5" s="174">
        <v>35</v>
      </c>
      <c r="EB5" s="187"/>
      <c r="EC5" s="187">
        <v>7</v>
      </c>
      <c r="ED5" s="174">
        <v>20</v>
      </c>
      <c r="EE5" s="174">
        <v>11</v>
      </c>
      <c r="EF5" s="174">
        <v>13</v>
      </c>
      <c r="EG5" s="187"/>
    </row>
    <row r="6" spans="1:137">
      <c r="A6" s="24" t="s">
        <v>98</v>
      </c>
      <c r="B6" s="477"/>
      <c r="C6" s="23">
        <v>0.42</v>
      </c>
      <c r="D6" s="69">
        <v>0.39</v>
      </c>
      <c r="E6" s="69">
        <v>0.433</v>
      </c>
      <c r="F6" s="69">
        <f>F5/F4</f>
        <v>0.45039682539682541</v>
      </c>
      <c r="H6" s="23">
        <v>0.2</v>
      </c>
      <c r="I6" s="69">
        <v>0.25</v>
      </c>
      <c r="J6" s="69">
        <v>0.33500000000000002</v>
      </c>
      <c r="K6" s="69">
        <f>K5/K4</f>
        <v>0.36166007905138342</v>
      </c>
      <c r="M6" s="23">
        <v>0.17</v>
      </c>
      <c r="N6" s="69">
        <v>0.18</v>
      </c>
      <c r="O6" s="69">
        <v>0.14499999999999999</v>
      </c>
      <c r="P6" s="69">
        <f>P5/P4</f>
        <v>0.28519195612431442</v>
      </c>
      <c r="Q6" s="23"/>
      <c r="R6" s="23">
        <v>0.19</v>
      </c>
      <c r="S6" s="69">
        <v>0.27</v>
      </c>
      <c r="T6" s="69">
        <v>0.20699999999999999</v>
      </c>
      <c r="U6" s="69">
        <f>U5/U4</f>
        <v>0.31411530815109345</v>
      </c>
      <c r="V6" s="23"/>
      <c r="W6" s="23">
        <v>0.1</v>
      </c>
      <c r="X6" s="69">
        <v>0.22</v>
      </c>
      <c r="Y6" s="69">
        <v>0.22500000000000001</v>
      </c>
      <c r="Z6" s="69">
        <f>Z5/Z4</f>
        <v>0.22156862745098038</v>
      </c>
      <c r="AA6" s="23"/>
      <c r="AB6" s="23">
        <v>0.18</v>
      </c>
      <c r="AC6" s="69">
        <v>0.16</v>
      </c>
      <c r="AD6" s="69">
        <v>0.20100000000000001</v>
      </c>
      <c r="AE6" s="69">
        <f>AE5/AE4</f>
        <v>0.20634920634920634</v>
      </c>
      <c r="AF6" s="23"/>
      <c r="AG6" s="23">
        <v>0.19</v>
      </c>
      <c r="AH6" s="69">
        <v>0.37</v>
      </c>
      <c r="AI6" s="69">
        <v>0.27100000000000002</v>
      </c>
      <c r="AJ6" s="69">
        <f>AJ5/AJ4</f>
        <v>0.27734375</v>
      </c>
      <c r="AK6" s="23"/>
      <c r="AL6" s="23">
        <v>0.23</v>
      </c>
      <c r="AM6" s="69">
        <v>0.39</v>
      </c>
      <c r="AN6" s="69">
        <v>0.32500000000000001</v>
      </c>
      <c r="AO6" s="69">
        <f>AO5/AO4</f>
        <v>0.33201581027667987</v>
      </c>
      <c r="AQ6" s="23">
        <v>7.0000000000000007E-2</v>
      </c>
      <c r="AR6" s="69">
        <v>7.0000000000000007E-2</v>
      </c>
      <c r="AS6" s="69">
        <v>0.14799999999999999</v>
      </c>
      <c r="AT6" s="69">
        <f>AT5/AT4</f>
        <v>0.128</v>
      </c>
      <c r="AU6" s="23"/>
      <c r="AV6" s="23">
        <v>0.05</v>
      </c>
      <c r="AW6" s="69">
        <v>0.12</v>
      </c>
      <c r="AX6" s="69">
        <v>0.08</v>
      </c>
      <c r="AY6" s="69">
        <f>AY5/AY4</f>
        <v>6.5217391304347824E-2</v>
      </c>
      <c r="AZ6" s="23"/>
      <c r="BA6" s="23">
        <v>0.05</v>
      </c>
      <c r="BB6" s="69">
        <v>0.03</v>
      </c>
      <c r="BC6" s="69">
        <v>7.0999999999999994E-2</v>
      </c>
      <c r="BD6" s="69">
        <f>BD5/BD4</f>
        <v>5.7884231536926151E-2</v>
      </c>
      <c r="BE6" s="23"/>
      <c r="BF6" s="23">
        <v>0.03</v>
      </c>
      <c r="BG6" s="69">
        <v>0.04</v>
      </c>
      <c r="BH6" s="69">
        <v>3.2000000000000001E-2</v>
      </c>
      <c r="BI6" s="69">
        <f>BI5/BI4</f>
        <v>0.04</v>
      </c>
      <c r="BJ6" s="23"/>
      <c r="BK6" s="23">
        <v>0.1</v>
      </c>
      <c r="BL6" s="69">
        <v>0.04</v>
      </c>
      <c r="BM6" s="69">
        <v>7.8E-2</v>
      </c>
      <c r="BN6" s="69">
        <f>BN5/BN4</f>
        <v>9.3625498007968128E-2</v>
      </c>
      <c r="BO6" s="23"/>
      <c r="BP6" s="23">
        <v>0.01</v>
      </c>
      <c r="BQ6" s="69">
        <v>0.06</v>
      </c>
      <c r="BR6" s="69">
        <v>5.8000000000000003E-2</v>
      </c>
      <c r="BS6" s="69">
        <f>BS5/BS4</f>
        <v>7.1570576540755465E-2</v>
      </c>
      <c r="BT6" s="23"/>
      <c r="BU6" s="23">
        <v>0.08</v>
      </c>
      <c r="BV6" s="69">
        <v>0.03</v>
      </c>
      <c r="BW6" s="69">
        <v>1.7999999999999999E-2</v>
      </c>
      <c r="BX6" s="69">
        <f>BX5/BX4</f>
        <v>5.3892215568862277E-2</v>
      </c>
      <c r="BY6" s="23"/>
      <c r="BZ6" s="23">
        <v>0.04</v>
      </c>
      <c r="CA6" s="69">
        <v>0.05</v>
      </c>
      <c r="CB6" s="69">
        <v>0.02</v>
      </c>
      <c r="CC6" s="69">
        <f>CC5/CC4</f>
        <v>2.8000000000000001E-2</v>
      </c>
      <c r="CD6" s="23"/>
      <c r="CE6" s="23">
        <v>0.09</v>
      </c>
      <c r="CF6" s="69">
        <v>0.09</v>
      </c>
      <c r="CG6" s="69">
        <v>0.106</v>
      </c>
      <c r="CH6" s="69">
        <f>CH5/CH4</f>
        <v>8.1510934393638171E-2</v>
      </c>
      <c r="CI6" s="23"/>
      <c r="CJ6" s="23">
        <v>0.06</v>
      </c>
      <c r="CK6" s="69">
        <v>0.12</v>
      </c>
      <c r="CL6" s="69">
        <v>9.7000000000000003E-2</v>
      </c>
      <c r="CM6" s="69">
        <f>CM5/CM4</f>
        <v>7.9681274900398405E-2</v>
      </c>
      <c r="CN6" s="23"/>
      <c r="CO6" s="23">
        <v>0.04</v>
      </c>
      <c r="CP6" s="69">
        <v>7.0000000000000007E-2</v>
      </c>
      <c r="CQ6" s="69">
        <v>4.1000000000000002E-2</v>
      </c>
      <c r="CR6" s="69">
        <f>CR5/CR4</f>
        <v>3.2000000000000001E-2</v>
      </c>
      <c r="CS6" s="23"/>
      <c r="CT6" s="23">
        <v>0.01</v>
      </c>
      <c r="CU6" s="69">
        <v>0.03</v>
      </c>
      <c r="CV6" s="69">
        <v>3.9E-2</v>
      </c>
      <c r="CW6" s="69">
        <f>CW5/CW4</f>
        <v>3.3730158730158728E-2</v>
      </c>
      <c r="CX6" s="23"/>
      <c r="CY6" s="23">
        <v>0.01</v>
      </c>
      <c r="CZ6" s="69">
        <v>0.01</v>
      </c>
      <c r="DA6" s="69">
        <v>5.1999999999999998E-2</v>
      </c>
      <c r="DB6" s="69">
        <f>DB5/DB4</f>
        <v>4.3392504930966469E-2</v>
      </c>
      <c r="DC6" s="23"/>
      <c r="DD6" s="23">
        <v>0.05</v>
      </c>
      <c r="DE6" s="69">
        <v>7.0000000000000007E-2</v>
      </c>
      <c r="DF6" s="69">
        <v>2.7E-2</v>
      </c>
      <c r="DG6" s="69">
        <f>DG5/DG4</f>
        <v>6.3872255489021951E-2</v>
      </c>
      <c r="DH6" s="23"/>
      <c r="DI6" s="23" t="s">
        <v>90</v>
      </c>
      <c r="DJ6" s="69">
        <v>0.01</v>
      </c>
      <c r="DK6" s="69">
        <v>1.7999999999999999E-2</v>
      </c>
      <c r="DL6" s="69">
        <f>DL5/DL4</f>
        <v>1.4E-2</v>
      </c>
      <c r="DM6" s="23"/>
      <c r="DN6" s="23">
        <v>0.01</v>
      </c>
      <c r="DO6" s="69">
        <v>0.02</v>
      </c>
      <c r="DP6" s="69">
        <v>6.0999999999999999E-2</v>
      </c>
      <c r="DQ6" s="69">
        <f>DQ5/DQ4</f>
        <v>3.7924151696606789E-2</v>
      </c>
      <c r="DR6" s="23"/>
      <c r="DS6" s="23">
        <v>0.03</v>
      </c>
      <c r="DT6" s="69">
        <v>0.03</v>
      </c>
      <c r="DU6" s="69">
        <v>2.5999999999999999E-2</v>
      </c>
      <c r="DV6" s="69">
        <f>DV5/DV4</f>
        <v>2.7944111776447105E-2</v>
      </c>
      <c r="DW6" s="23"/>
      <c r="DX6" s="23">
        <v>0.06</v>
      </c>
      <c r="DY6" s="69">
        <v>0.02</v>
      </c>
      <c r="DZ6" s="69">
        <v>0.03</v>
      </c>
      <c r="EA6" s="69">
        <f>EA5/EA4</f>
        <v>6.5420560747663545E-2</v>
      </c>
      <c r="EB6" s="23"/>
      <c r="EC6" s="23">
        <v>0.02</v>
      </c>
      <c r="ED6" s="69">
        <v>0.05</v>
      </c>
      <c r="EE6" s="69">
        <v>2.3E-2</v>
      </c>
      <c r="EF6" s="69">
        <f>EF5/EF4</f>
        <v>2.584493041749503E-2</v>
      </c>
      <c r="EG6" s="23"/>
    </row>
    <row r="7" spans="1:137">
      <c r="A7" s="24" t="s">
        <v>65</v>
      </c>
      <c r="B7" s="476" t="s">
        <v>103</v>
      </c>
      <c r="C7" s="187">
        <v>86</v>
      </c>
      <c r="D7" s="174">
        <v>82</v>
      </c>
      <c r="E7" s="174">
        <v>199</v>
      </c>
      <c r="F7" s="174">
        <v>211</v>
      </c>
      <c r="H7" s="187">
        <v>134</v>
      </c>
      <c r="I7" s="174">
        <v>119</v>
      </c>
      <c r="J7" s="174">
        <v>262</v>
      </c>
      <c r="K7" s="174">
        <v>258</v>
      </c>
      <c r="M7" s="187">
        <v>224</v>
      </c>
      <c r="N7" s="174">
        <v>219</v>
      </c>
      <c r="O7" s="174">
        <v>272</v>
      </c>
      <c r="P7" s="174">
        <v>263</v>
      </c>
      <c r="Q7" s="187"/>
      <c r="R7" s="187">
        <v>120</v>
      </c>
      <c r="S7" s="174">
        <v>98</v>
      </c>
      <c r="T7" s="174">
        <v>279</v>
      </c>
      <c r="U7" s="174">
        <v>231</v>
      </c>
      <c r="V7" s="187"/>
      <c r="W7" s="187">
        <v>113</v>
      </c>
      <c r="X7" s="174">
        <v>102</v>
      </c>
      <c r="Y7" s="174">
        <v>279</v>
      </c>
      <c r="Z7" s="174">
        <v>282</v>
      </c>
      <c r="AA7" s="187"/>
      <c r="AB7" s="187">
        <v>122</v>
      </c>
      <c r="AC7" s="174">
        <v>115</v>
      </c>
      <c r="AD7" s="174">
        <v>130</v>
      </c>
      <c r="AE7" s="174">
        <v>140</v>
      </c>
      <c r="AF7" s="187"/>
      <c r="AG7" s="187">
        <v>113</v>
      </c>
      <c r="AH7" s="174">
        <v>88</v>
      </c>
      <c r="AI7" s="174">
        <v>278</v>
      </c>
      <c r="AJ7" s="174">
        <v>227</v>
      </c>
      <c r="AK7" s="187"/>
      <c r="AL7" s="187">
        <v>85</v>
      </c>
      <c r="AM7" s="174">
        <v>83</v>
      </c>
      <c r="AN7" s="174">
        <v>191</v>
      </c>
      <c r="AO7" s="174">
        <v>188</v>
      </c>
      <c r="AQ7" s="187">
        <v>122</v>
      </c>
      <c r="AR7" s="174">
        <v>82</v>
      </c>
      <c r="AS7" s="174">
        <v>135</v>
      </c>
      <c r="AT7" s="174">
        <v>139</v>
      </c>
      <c r="AU7" s="187"/>
      <c r="AV7" s="187">
        <v>97</v>
      </c>
      <c r="AW7" s="174">
        <v>94</v>
      </c>
      <c r="AX7" s="174">
        <v>252</v>
      </c>
      <c r="AY7" s="174">
        <v>288</v>
      </c>
      <c r="AZ7" s="187"/>
      <c r="BA7" s="187">
        <v>217</v>
      </c>
      <c r="BB7" s="174">
        <v>261</v>
      </c>
      <c r="BC7" s="174">
        <v>258</v>
      </c>
      <c r="BD7" s="174">
        <v>276</v>
      </c>
      <c r="BE7" s="187"/>
      <c r="BF7" s="187">
        <v>89</v>
      </c>
      <c r="BG7" s="174">
        <v>124</v>
      </c>
      <c r="BH7" s="174">
        <v>283</v>
      </c>
      <c r="BI7" s="174">
        <v>287</v>
      </c>
      <c r="BJ7" s="187"/>
      <c r="BK7" s="187">
        <v>53</v>
      </c>
      <c r="BL7" s="174">
        <v>94</v>
      </c>
      <c r="BM7" s="174">
        <v>266</v>
      </c>
      <c r="BN7" s="174">
        <v>249</v>
      </c>
      <c r="BO7" s="187"/>
      <c r="BP7" s="187">
        <v>72</v>
      </c>
      <c r="BQ7" s="174">
        <v>75</v>
      </c>
      <c r="BR7" s="174">
        <v>230</v>
      </c>
      <c r="BS7" s="174">
        <v>242</v>
      </c>
      <c r="BT7" s="187"/>
      <c r="BU7" s="187">
        <v>109</v>
      </c>
      <c r="BV7" s="174">
        <v>100</v>
      </c>
      <c r="BW7" s="174">
        <v>214</v>
      </c>
      <c r="BX7" s="174">
        <v>219</v>
      </c>
      <c r="BY7" s="187"/>
      <c r="BZ7" s="187">
        <v>49</v>
      </c>
      <c r="CA7" s="174">
        <v>62</v>
      </c>
      <c r="CB7" s="174">
        <v>206</v>
      </c>
      <c r="CC7" s="174">
        <v>231</v>
      </c>
      <c r="CD7" s="187"/>
      <c r="CE7" s="187">
        <v>125</v>
      </c>
      <c r="CF7" s="174">
        <v>60</v>
      </c>
      <c r="CG7" s="174">
        <v>230</v>
      </c>
      <c r="CH7" s="174">
        <v>197</v>
      </c>
      <c r="CI7" s="187"/>
      <c r="CJ7" s="187">
        <v>88</v>
      </c>
      <c r="CK7" s="174">
        <v>71</v>
      </c>
      <c r="CL7" s="174">
        <v>88</v>
      </c>
      <c r="CM7" s="174">
        <v>94</v>
      </c>
      <c r="CN7" s="187"/>
      <c r="CO7" s="187">
        <v>116</v>
      </c>
      <c r="CP7" s="174">
        <v>139</v>
      </c>
      <c r="CQ7" s="174">
        <v>178</v>
      </c>
      <c r="CR7" s="174">
        <v>188</v>
      </c>
      <c r="CS7" s="187"/>
      <c r="CT7" s="187">
        <v>91</v>
      </c>
      <c r="CU7" s="174">
        <v>133</v>
      </c>
      <c r="CV7" s="174">
        <v>124</v>
      </c>
      <c r="CW7" s="174">
        <v>186</v>
      </c>
      <c r="CX7" s="187"/>
      <c r="CY7" s="187">
        <v>69</v>
      </c>
      <c r="CZ7" s="174">
        <v>87</v>
      </c>
      <c r="DA7" s="174">
        <v>169</v>
      </c>
      <c r="DB7" s="174">
        <v>177</v>
      </c>
      <c r="DC7" s="187"/>
      <c r="DD7" s="187">
        <v>57</v>
      </c>
      <c r="DE7" s="174">
        <v>38</v>
      </c>
      <c r="DF7" s="174">
        <v>144</v>
      </c>
      <c r="DG7" s="174">
        <v>140</v>
      </c>
      <c r="DH7" s="187"/>
      <c r="DI7" s="187">
        <v>13</v>
      </c>
      <c r="DJ7" s="174">
        <v>28</v>
      </c>
      <c r="DK7" s="174">
        <v>139</v>
      </c>
      <c r="DL7" s="174">
        <v>142</v>
      </c>
      <c r="DM7" s="187"/>
      <c r="DN7" s="187">
        <v>39</v>
      </c>
      <c r="DO7" s="174">
        <v>87</v>
      </c>
      <c r="DP7" s="174">
        <v>191</v>
      </c>
      <c r="DQ7" s="174">
        <v>122</v>
      </c>
      <c r="DR7" s="187"/>
      <c r="DS7" s="187">
        <v>64</v>
      </c>
      <c r="DT7" s="174">
        <v>89</v>
      </c>
      <c r="DU7" s="174">
        <v>250</v>
      </c>
      <c r="DV7" s="174">
        <v>121</v>
      </c>
      <c r="DW7" s="187"/>
      <c r="DX7" s="187">
        <v>35</v>
      </c>
      <c r="DY7" s="174">
        <v>28</v>
      </c>
      <c r="DZ7" s="174">
        <v>65</v>
      </c>
      <c r="EA7" s="174">
        <v>87</v>
      </c>
      <c r="EB7" s="187"/>
      <c r="EC7" s="187">
        <v>133</v>
      </c>
      <c r="ED7" s="174">
        <v>89</v>
      </c>
      <c r="EE7" s="174">
        <v>80</v>
      </c>
      <c r="EF7" s="174">
        <v>85</v>
      </c>
      <c r="EG7" s="187"/>
    </row>
    <row r="8" spans="1:137">
      <c r="A8" s="24" t="s">
        <v>98</v>
      </c>
      <c r="B8" s="477"/>
      <c r="C8" s="23">
        <v>0.42</v>
      </c>
      <c r="D8" s="69">
        <v>0.41</v>
      </c>
      <c r="E8" s="69">
        <v>0.39700000000000002</v>
      </c>
      <c r="F8" s="69">
        <f>F7/F4</f>
        <v>0.41865079365079366</v>
      </c>
      <c r="H8" s="23">
        <v>0.67</v>
      </c>
      <c r="I8" s="69">
        <v>0.6</v>
      </c>
      <c r="J8" s="69">
        <v>0.52200000000000002</v>
      </c>
      <c r="K8" s="69">
        <f>K7/K4</f>
        <v>0.50988142292490124</v>
      </c>
      <c r="M8" s="23">
        <v>0.56000000000000005</v>
      </c>
      <c r="N8" s="69">
        <v>0.55000000000000004</v>
      </c>
      <c r="O8" s="69">
        <v>0.53800000000000003</v>
      </c>
      <c r="P8" s="69">
        <f>P7/P4</f>
        <v>0.48080438756855576</v>
      </c>
      <c r="Q8" s="23"/>
      <c r="R8" s="23">
        <v>0.6</v>
      </c>
      <c r="S8" s="69">
        <v>0.49</v>
      </c>
      <c r="T8" s="69">
        <v>0.55600000000000005</v>
      </c>
      <c r="U8" s="69">
        <f>U7/U4</f>
        <v>0.45924453280318089</v>
      </c>
      <c r="V8" s="23"/>
      <c r="W8" s="23">
        <v>0.56000000000000005</v>
      </c>
      <c r="X8" s="69">
        <v>0.51</v>
      </c>
      <c r="Y8" s="69">
        <v>0.55400000000000005</v>
      </c>
      <c r="Z8" s="69">
        <f>Z7/Z4</f>
        <v>0.55294117647058827</v>
      </c>
      <c r="AA8" s="23"/>
      <c r="AB8" s="23">
        <v>0.62</v>
      </c>
      <c r="AC8" s="69">
        <v>0.57999999999999996</v>
      </c>
      <c r="AD8" s="69">
        <v>0.50900000000000001</v>
      </c>
      <c r="AE8" s="69">
        <f>AE7/AE4</f>
        <v>0.55555555555555558</v>
      </c>
      <c r="AF8" s="23"/>
      <c r="AG8" s="23">
        <v>0.56000000000000005</v>
      </c>
      <c r="AH8" s="69">
        <v>0.44</v>
      </c>
      <c r="AI8" s="69">
        <v>0.54900000000000004</v>
      </c>
      <c r="AJ8" s="69">
        <f>AJ7/AJ4</f>
        <v>0.443359375</v>
      </c>
      <c r="AK8" s="23"/>
      <c r="AL8" s="23">
        <v>0.43</v>
      </c>
      <c r="AM8" s="69">
        <v>0.41</v>
      </c>
      <c r="AN8" s="69">
        <v>0.38100000000000001</v>
      </c>
      <c r="AO8" s="69">
        <f>AO7/AO4</f>
        <v>0.3715415019762846</v>
      </c>
      <c r="AQ8" s="23">
        <v>0.61</v>
      </c>
      <c r="AR8" s="69">
        <v>0.41</v>
      </c>
      <c r="AS8" s="69">
        <v>0.53600000000000003</v>
      </c>
      <c r="AT8" s="69">
        <f>AT7/AT4</f>
        <v>0.55600000000000005</v>
      </c>
      <c r="AU8" s="23"/>
      <c r="AV8" s="23">
        <v>0.49</v>
      </c>
      <c r="AW8" s="69">
        <v>0.47</v>
      </c>
      <c r="AX8" s="69">
        <v>0.499</v>
      </c>
      <c r="AY8" s="69">
        <f>AY7/AY4</f>
        <v>0.56916996047430835</v>
      </c>
      <c r="AZ8" s="23"/>
      <c r="BA8" s="23">
        <v>0.54</v>
      </c>
      <c r="BB8" s="69">
        <v>0.65</v>
      </c>
      <c r="BC8" s="69">
        <v>0.51100000000000001</v>
      </c>
      <c r="BD8" s="69">
        <f>BD7/BD4</f>
        <v>0.55089820359281438</v>
      </c>
      <c r="BE8" s="23"/>
      <c r="BF8" s="23">
        <v>0.45</v>
      </c>
      <c r="BG8" s="69">
        <v>0.62</v>
      </c>
      <c r="BH8" s="69">
        <v>0.56499999999999995</v>
      </c>
      <c r="BI8" s="69">
        <f>BI7/BI4</f>
        <v>0.57399999999999995</v>
      </c>
      <c r="BJ8" s="23"/>
      <c r="BK8" s="23">
        <v>0.27</v>
      </c>
      <c r="BL8" s="69">
        <v>0.47</v>
      </c>
      <c r="BM8" s="69">
        <v>0.52500000000000002</v>
      </c>
      <c r="BN8" s="69">
        <f>BN7/BN4</f>
        <v>0.49601593625498008</v>
      </c>
      <c r="BO8" s="23"/>
      <c r="BP8" s="23">
        <v>0.36</v>
      </c>
      <c r="BQ8" s="69">
        <v>0.38</v>
      </c>
      <c r="BR8" s="69">
        <v>0.45600000000000002</v>
      </c>
      <c r="BS8" s="69">
        <f>BS7/BS4</f>
        <v>0.48111332007952284</v>
      </c>
      <c r="BT8" s="23"/>
      <c r="BU8" s="23">
        <v>0.55000000000000004</v>
      </c>
      <c r="BV8" s="69">
        <v>0.5</v>
      </c>
      <c r="BW8" s="69">
        <v>0.42699999999999999</v>
      </c>
      <c r="BX8" s="69">
        <f>BX7/BX4</f>
        <v>0.43712574850299402</v>
      </c>
      <c r="BY8" s="23"/>
      <c r="BZ8" s="23">
        <v>0.25</v>
      </c>
      <c r="CA8" s="69">
        <v>0.31</v>
      </c>
      <c r="CB8" s="69">
        <v>0.41199999999999998</v>
      </c>
      <c r="CC8" s="69">
        <f>CC7/CC4</f>
        <v>0.46200000000000002</v>
      </c>
      <c r="CD8" s="23"/>
      <c r="CE8" s="23">
        <v>0.63</v>
      </c>
      <c r="CF8" s="69">
        <v>0.3</v>
      </c>
      <c r="CG8" s="69">
        <v>0.46</v>
      </c>
      <c r="CH8" s="69">
        <f>CH7/CH4</f>
        <v>0.39165009940357853</v>
      </c>
      <c r="CI8" s="23"/>
      <c r="CJ8" s="23">
        <v>0.44</v>
      </c>
      <c r="CK8" s="69">
        <v>0.36</v>
      </c>
      <c r="CL8" s="69">
        <v>0.34799999999999998</v>
      </c>
      <c r="CM8" s="69">
        <f>CM7/CM4</f>
        <v>0.37450199203187251</v>
      </c>
      <c r="CN8" s="23"/>
      <c r="CO8" s="23">
        <v>0.28999999999999998</v>
      </c>
      <c r="CP8" s="69">
        <v>0.35</v>
      </c>
      <c r="CQ8" s="69">
        <v>0.35299999999999998</v>
      </c>
      <c r="CR8" s="69">
        <f>CR7/CR4</f>
        <v>0.376</v>
      </c>
      <c r="CS8" s="23"/>
      <c r="CT8" s="23">
        <v>0.23</v>
      </c>
      <c r="CU8" s="69">
        <v>0.33</v>
      </c>
      <c r="CV8" s="69">
        <v>0.248</v>
      </c>
      <c r="CW8" s="69">
        <f>CW7/CW4</f>
        <v>0.36904761904761907</v>
      </c>
      <c r="CX8" s="23"/>
      <c r="CY8" s="23">
        <v>0.34</v>
      </c>
      <c r="CZ8" s="69">
        <v>0.44</v>
      </c>
      <c r="DA8" s="69">
        <v>0.33800000000000002</v>
      </c>
      <c r="DB8" s="69">
        <f>DB7/DB4</f>
        <v>0.34911242603550297</v>
      </c>
      <c r="DC8" s="23"/>
      <c r="DD8" s="23">
        <v>0.28000000000000003</v>
      </c>
      <c r="DE8" s="69">
        <v>0.19</v>
      </c>
      <c r="DF8" s="69">
        <v>0.28799999999999998</v>
      </c>
      <c r="DG8" s="69">
        <f>DG7/DG4</f>
        <v>0.27944111776447106</v>
      </c>
      <c r="DH8" s="23"/>
      <c r="DI8" s="23">
        <v>7.0000000000000007E-2</v>
      </c>
      <c r="DJ8" s="69">
        <v>0.14000000000000001</v>
      </c>
      <c r="DK8" s="69">
        <v>0.27800000000000002</v>
      </c>
      <c r="DL8" s="69">
        <f>DL7/DL4</f>
        <v>0.28399999999999997</v>
      </c>
      <c r="DM8" s="23"/>
      <c r="DN8" s="23">
        <v>0.2</v>
      </c>
      <c r="DO8" s="69">
        <v>0.43</v>
      </c>
      <c r="DP8" s="69">
        <v>0.36699999999999999</v>
      </c>
      <c r="DQ8" s="69">
        <f>DQ7/DQ4</f>
        <v>0.2435129740518962</v>
      </c>
      <c r="DR8" s="23"/>
      <c r="DS8" s="23">
        <v>0.32</v>
      </c>
      <c r="DT8" s="69">
        <v>0.44</v>
      </c>
      <c r="DU8" s="69">
        <v>0.5</v>
      </c>
      <c r="DV8" s="69">
        <f>DV7/DV4</f>
        <v>0.24151696606786427</v>
      </c>
      <c r="DW8" s="23"/>
      <c r="DX8" s="23">
        <v>0.18</v>
      </c>
      <c r="DY8" s="69">
        <v>0.14000000000000001</v>
      </c>
      <c r="DZ8" s="69">
        <v>0.129</v>
      </c>
      <c r="EA8" s="69">
        <f>EA7/EA4</f>
        <v>0.16261682242990655</v>
      </c>
      <c r="EB8" s="23"/>
      <c r="EC8" s="23">
        <v>0.33</v>
      </c>
      <c r="ED8" s="69">
        <v>0.22</v>
      </c>
      <c r="EE8" s="69">
        <v>0.16</v>
      </c>
      <c r="EF8" s="69">
        <f>EF7/EF4</f>
        <v>0.16898608349900596</v>
      </c>
      <c r="EG8" s="23"/>
    </row>
    <row r="9" spans="1:137">
      <c r="A9" s="24" t="s">
        <v>65</v>
      </c>
      <c r="B9" s="476" t="s">
        <v>102</v>
      </c>
      <c r="C9" s="187">
        <v>14</v>
      </c>
      <c r="D9" s="174">
        <v>17</v>
      </c>
      <c r="E9" s="174">
        <v>17</v>
      </c>
      <c r="F9" s="174">
        <v>29</v>
      </c>
      <c r="H9" s="187">
        <v>17</v>
      </c>
      <c r="I9" s="174">
        <v>15</v>
      </c>
      <c r="J9" s="174">
        <v>48</v>
      </c>
      <c r="K9" s="174">
        <v>35</v>
      </c>
      <c r="M9" s="187">
        <v>67</v>
      </c>
      <c r="N9" s="174">
        <v>65</v>
      </c>
      <c r="O9" s="174">
        <v>47</v>
      </c>
      <c r="P9" s="174">
        <v>41</v>
      </c>
      <c r="Q9" s="187"/>
      <c r="R9" s="187">
        <v>16</v>
      </c>
      <c r="S9" s="174">
        <v>5</v>
      </c>
      <c r="T9" s="174">
        <v>49</v>
      </c>
      <c r="U9" s="174">
        <v>47</v>
      </c>
      <c r="V9" s="187"/>
      <c r="W9" s="187">
        <v>30</v>
      </c>
      <c r="X9" s="174">
        <v>12</v>
      </c>
      <c r="Y9" s="174">
        <v>50</v>
      </c>
      <c r="Z9" s="174">
        <v>59</v>
      </c>
      <c r="AA9" s="187"/>
      <c r="AB9" s="187">
        <v>8</v>
      </c>
      <c r="AC9" s="174">
        <v>6</v>
      </c>
      <c r="AD9" s="174">
        <v>9</v>
      </c>
      <c r="AE9" s="174">
        <v>7</v>
      </c>
      <c r="AF9" s="187"/>
      <c r="AG9" s="187">
        <v>15</v>
      </c>
      <c r="AH9" s="174">
        <v>12</v>
      </c>
      <c r="AI9" s="174">
        <v>38</v>
      </c>
      <c r="AJ9" s="174">
        <v>40</v>
      </c>
      <c r="AK9" s="187"/>
      <c r="AL9" s="187">
        <v>19</v>
      </c>
      <c r="AM9" s="174">
        <v>7</v>
      </c>
      <c r="AN9" s="174">
        <v>35</v>
      </c>
      <c r="AO9" s="174">
        <v>43</v>
      </c>
      <c r="AQ9" s="187">
        <v>39</v>
      </c>
      <c r="AR9" s="174">
        <v>47</v>
      </c>
      <c r="AS9" s="174">
        <v>49</v>
      </c>
      <c r="AT9" s="174">
        <v>36</v>
      </c>
      <c r="AU9" s="187"/>
      <c r="AV9" s="187">
        <v>39</v>
      </c>
      <c r="AW9" s="174">
        <v>34</v>
      </c>
      <c r="AX9" s="174">
        <v>65</v>
      </c>
      <c r="AY9" s="174">
        <v>74</v>
      </c>
      <c r="AZ9" s="187"/>
      <c r="BA9" s="187">
        <v>100</v>
      </c>
      <c r="BB9" s="174">
        <v>81</v>
      </c>
      <c r="BC9" s="174">
        <v>96</v>
      </c>
      <c r="BD9" s="174">
        <v>84</v>
      </c>
      <c r="BE9" s="187"/>
      <c r="BF9" s="187">
        <v>48</v>
      </c>
      <c r="BG9" s="174">
        <v>26</v>
      </c>
      <c r="BH9" s="174">
        <v>104</v>
      </c>
      <c r="BI9" s="174">
        <v>93</v>
      </c>
      <c r="BJ9" s="187"/>
      <c r="BK9" s="187">
        <v>60</v>
      </c>
      <c r="BL9" s="174">
        <v>52</v>
      </c>
      <c r="BM9" s="174">
        <v>128</v>
      </c>
      <c r="BN9" s="174">
        <v>110</v>
      </c>
      <c r="BO9" s="187"/>
      <c r="BP9" s="187">
        <v>72</v>
      </c>
      <c r="BQ9" s="174">
        <v>62</v>
      </c>
      <c r="BR9" s="174">
        <v>137</v>
      </c>
      <c r="BS9" s="174">
        <v>105</v>
      </c>
      <c r="BT9" s="187"/>
      <c r="BU9" s="187">
        <v>35</v>
      </c>
      <c r="BV9" s="174">
        <v>53</v>
      </c>
      <c r="BW9" s="174">
        <v>106</v>
      </c>
      <c r="BX9" s="174">
        <v>97</v>
      </c>
      <c r="BY9" s="187"/>
      <c r="BZ9" s="187">
        <v>74</v>
      </c>
      <c r="CA9" s="174">
        <v>58</v>
      </c>
      <c r="CB9" s="174">
        <v>101</v>
      </c>
      <c r="CC9" s="174">
        <v>117</v>
      </c>
      <c r="CD9" s="187"/>
      <c r="CE9" s="187">
        <v>28</v>
      </c>
      <c r="CF9" s="174">
        <v>16</v>
      </c>
      <c r="CG9" s="174">
        <v>42</v>
      </c>
      <c r="CH9" s="174">
        <v>52</v>
      </c>
      <c r="CI9" s="187"/>
      <c r="CJ9" s="187">
        <v>52</v>
      </c>
      <c r="CK9" s="174">
        <v>48</v>
      </c>
      <c r="CL9" s="174">
        <v>43</v>
      </c>
      <c r="CM9" s="174">
        <v>53</v>
      </c>
      <c r="CN9" s="187"/>
      <c r="CO9" s="187">
        <v>184</v>
      </c>
      <c r="CP9" s="174">
        <v>100</v>
      </c>
      <c r="CQ9" s="174">
        <v>175</v>
      </c>
      <c r="CR9" s="174">
        <v>162</v>
      </c>
      <c r="CS9" s="187"/>
      <c r="CT9" s="187">
        <v>158</v>
      </c>
      <c r="CU9" s="174">
        <v>111</v>
      </c>
      <c r="CV9" s="174">
        <v>176</v>
      </c>
      <c r="CW9" s="174">
        <v>164</v>
      </c>
      <c r="CX9" s="187"/>
      <c r="CY9" s="187">
        <v>82</v>
      </c>
      <c r="CZ9" s="174">
        <v>45</v>
      </c>
      <c r="DA9" s="174">
        <v>153</v>
      </c>
      <c r="DB9" s="174">
        <v>145</v>
      </c>
      <c r="DC9" s="187"/>
      <c r="DD9" s="187">
        <v>54</v>
      </c>
      <c r="DE9" s="174">
        <v>38</v>
      </c>
      <c r="DF9" s="174">
        <v>88</v>
      </c>
      <c r="DG9" s="174">
        <v>87</v>
      </c>
      <c r="DH9" s="187"/>
      <c r="DI9" s="187">
        <v>68</v>
      </c>
      <c r="DJ9" s="174">
        <v>67</v>
      </c>
      <c r="DK9" s="174">
        <v>190</v>
      </c>
      <c r="DL9" s="174">
        <v>192</v>
      </c>
      <c r="DM9" s="187"/>
      <c r="DN9" s="187">
        <v>75</v>
      </c>
      <c r="DO9" s="174">
        <v>51</v>
      </c>
      <c r="DP9" s="174">
        <v>114</v>
      </c>
      <c r="DQ9" s="174">
        <v>179</v>
      </c>
      <c r="DR9" s="187"/>
      <c r="DS9" s="187">
        <v>99</v>
      </c>
      <c r="DT9" s="174">
        <v>80</v>
      </c>
      <c r="DU9" s="174">
        <v>137</v>
      </c>
      <c r="DV9" s="174">
        <v>104</v>
      </c>
      <c r="DW9" s="187"/>
      <c r="DX9" s="187">
        <v>89</v>
      </c>
      <c r="DY9" s="174">
        <v>84</v>
      </c>
      <c r="DZ9" s="174">
        <v>175</v>
      </c>
      <c r="EA9" s="174">
        <v>196</v>
      </c>
      <c r="EB9" s="187"/>
      <c r="EC9" s="187">
        <v>126</v>
      </c>
      <c r="ED9" s="174">
        <v>94</v>
      </c>
      <c r="EE9" s="174">
        <v>180</v>
      </c>
      <c r="EF9" s="174">
        <v>120</v>
      </c>
      <c r="EG9" s="187"/>
    </row>
    <row r="10" spans="1:137">
      <c r="A10" s="24" t="s">
        <v>98</v>
      </c>
      <c r="B10" s="477"/>
      <c r="C10" s="23">
        <v>7.0000000000000007E-2</v>
      </c>
      <c r="D10" s="69">
        <v>0.08</v>
      </c>
      <c r="E10" s="69">
        <v>3.5000000000000003E-2</v>
      </c>
      <c r="F10" s="69">
        <f>F9/F4</f>
        <v>5.7539682539682536E-2</v>
      </c>
      <c r="H10" s="23">
        <v>0.09</v>
      </c>
      <c r="I10" s="69">
        <v>7.0000000000000007E-2</v>
      </c>
      <c r="J10" s="69">
        <v>9.5000000000000001E-2</v>
      </c>
      <c r="K10" s="69">
        <f>K9/K4</f>
        <v>6.9169960474308304E-2</v>
      </c>
      <c r="M10" s="23">
        <v>0.17</v>
      </c>
      <c r="N10" s="69">
        <v>0.16</v>
      </c>
      <c r="O10" s="69">
        <v>9.1999999999999998E-2</v>
      </c>
      <c r="P10" s="69">
        <f>P9/P4</f>
        <v>7.4954296160877509E-2</v>
      </c>
      <c r="Q10" s="23"/>
      <c r="R10" s="23">
        <v>0.08</v>
      </c>
      <c r="S10" s="69">
        <v>0.03</v>
      </c>
      <c r="T10" s="69">
        <v>9.8000000000000004E-2</v>
      </c>
      <c r="U10" s="69">
        <f>U9/U4</f>
        <v>9.3439363817097415E-2</v>
      </c>
      <c r="V10" s="23"/>
      <c r="W10" s="23">
        <v>0.15</v>
      </c>
      <c r="X10" s="69">
        <v>0.06</v>
      </c>
      <c r="Y10" s="69">
        <v>9.9000000000000005E-2</v>
      </c>
      <c r="Z10" s="69">
        <f>Z9/Z4</f>
        <v>0.11568627450980393</v>
      </c>
      <c r="AA10" s="23"/>
      <c r="AB10" s="23">
        <v>0.04</v>
      </c>
      <c r="AC10" s="69">
        <v>0.03</v>
      </c>
      <c r="AD10" s="69">
        <v>3.5999999999999997E-2</v>
      </c>
      <c r="AE10" s="69">
        <f>AE9/AE4</f>
        <v>2.7777777777777776E-2</v>
      </c>
      <c r="AF10" s="23"/>
      <c r="AG10" s="23">
        <v>7.0000000000000007E-2</v>
      </c>
      <c r="AH10" s="69">
        <v>0.06</v>
      </c>
      <c r="AI10" s="69">
        <v>7.4999999999999997E-2</v>
      </c>
      <c r="AJ10" s="69">
        <f>AJ9/AJ4</f>
        <v>7.8125E-2</v>
      </c>
      <c r="AK10" s="23"/>
      <c r="AL10" s="23">
        <v>0.09</v>
      </c>
      <c r="AM10" s="69">
        <v>0.04</v>
      </c>
      <c r="AN10" s="69">
        <v>7.0000000000000007E-2</v>
      </c>
      <c r="AO10" s="69">
        <f>AO9/AO4</f>
        <v>8.4980237154150193E-2</v>
      </c>
      <c r="AQ10" s="23">
        <v>0.2</v>
      </c>
      <c r="AR10" s="69">
        <v>0.23</v>
      </c>
      <c r="AS10" s="69">
        <v>0.19500000000000001</v>
      </c>
      <c r="AT10" s="69">
        <f>AT9/AT4</f>
        <v>0.14399999999999999</v>
      </c>
      <c r="AU10" s="23"/>
      <c r="AV10" s="23">
        <v>0.19</v>
      </c>
      <c r="AW10" s="69">
        <v>0.17</v>
      </c>
      <c r="AX10" s="69">
        <v>0.13</v>
      </c>
      <c r="AY10" s="69">
        <f>AY9/AY4</f>
        <v>0.14624505928853754</v>
      </c>
      <c r="AZ10" s="23"/>
      <c r="BA10" s="23">
        <v>0.25</v>
      </c>
      <c r="BB10" s="69">
        <v>0.2</v>
      </c>
      <c r="BC10" s="69">
        <v>0.191</v>
      </c>
      <c r="BD10" s="69">
        <f>BD9/BD4</f>
        <v>0.16766467065868262</v>
      </c>
      <c r="BE10" s="23"/>
      <c r="BF10" s="23">
        <v>0.24</v>
      </c>
      <c r="BG10" s="69">
        <v>0.13</v>
      </c>
      <c r="BH10" s="69">
        <v>0.20699999999999999</v>
      </c>
      <c r="BI10" s="69">
        <f>BI9/BI4</f>
        <v>0.186</v>
      </c>
      <c r="BJ10" s="23"/>
      <c r="BK10" s="23">
        <v>0.3</v>
      </c>
      <c r="BL10" s="69">
        <v>0.26</v>
      </c>
      <c r="BM10" s="69">
        <v>0.253</v>
      </c>
      <c r="BN10" s="69">
        <f>BN9/BN4</f>
        <v>0.21912350597609562</v>
      </c>
      <c r="BO10" s="23"/>
      <c r="BP10" s="23">
        <v>0.36</v>
      </c>
      <c r="BQ10" s="69">
        <v>0.31</v>
      </c>
      <c r="BR10" s="69">
        <v>0.27300000000000002</v>
      </c>
      <c r="BS10" s="69">
        <f>BS9/BS4</f>
        <v>0.20874751491053678</v>
      </c>
      <c r="BT10" s="23"/>
      <c r="BU10" s="23">
        <v>0.17</v>
      </c>
      <c r="BV10" s="69">
        <v>0.27</v>
      </c>
      <c r="BW10" s="69">
        <v>0.21099999999999999</v>
      </c>
      <c r="BX10" s="69">
        <f>BX9/BX4</f>
        <v>0.19361277445109781</v>
      </c>
      <c r="BY10" s="23"/>
      <c r="BZ10" s="23">
        <v>0.37</v>
      </c>
      <c r="CA10" s="69">
        <v>0.28999999999999998</v>
      </c>
      <c r="CB10" s="69">
        <v>0.20100000000000001</v>
      </c>
      <c r="CC10" s="69">
        <f>CC9/CC4</f>
        <v>0.23400000000000001</v>
      </c>
      <c r="CD10" s="23"/>
      <c r="CE10" s="23">
        <v>0.14000000000000001</v>
      </c>
      <c r="CF10" s="69">
        <v>0.08</v>
      </c>
      <c r="CG10" s="69">
        <v>8.3000000000000004E-2</v>
      </c>
      <c r="CH10" s="69">
        <f>CH9/CH4</f>
        <v>0.10337972166998012</v>
      </c>
      <c r="CI10" s="23"/>
      <c r="CJ10" s="23">
        <v>0.26</v>
      </c>
      <c r="CK10" s="69">
        <v>0.24</v>
      </c>
      <c r="CL10" s="69">
        <v>0.17199999999999999</v>
      </c>
      <c r="CM10" s="69">
        <f>CM9/CM4</f>
        <v>0.21115537848605578</v>
      </c>
      <c r="CN10" s="23"/>
      <c r="CO10" s="23">
        <v>0.46</v>
      </c>
      <c r="CP10" s="69">
        <v>0.25</v>
      </c>
      <c r="CQ10" s="69">
        <v>0.34899999999999998</v>
      </c>
      <c r="CR10" s="69">
        <f>CR9/CR4</f>
        <v>0.32400000000000001</v>
      </c>
      <c r="CS10" s="23"/>
      <c r="CT10" s="23">
        <v>0.39</v>
      </c>
      <c r="CU10" s="69">
        <v>0.28000000000000003</v>
      </c>
      <c r="CV10" s="69">
        <v>0.35099999999999998</v>
      </c>
      <c r="CW10" s="69">
        <f>CW9/CW4</f>
        <v>0.32539682539682541</v>
      </c>
      <c r="CX10" s="23"/>
      <c r="CY10" s="23">
        <v>0.41</v>
      </c>
      <c r="CZ10" s="69">
        <v>0.23</v>
      </c>
      <c r="DA10" s="69">
        <v>0.307</v>
      </c>
      <c r="DB10" s="69">
        <f>DB9/DB4</f>
        <v>0.28599605522682447</v>
      </c>
      <c r="DC10" s="23"/>
      <c r="DD10" s="23">
        <v>0.27</v>
      </c>
      <c r="DE10" s="69">
        <v>0.19</v>
      </c>
      <c r="DF10" s="69">
        <v>0.17499999999999999</v>
      </c>
      <c r="DG10" s="69">
        <f>DG9/DG4</f>
        <v>0.17365269461077845</v>
      </c>
      <c r="DH10" s="23"/>
      <c r="DI10" s="23">
        <v>0.34</v>
      </c>
      <c r="DJ10" s="69">
        <v>0.33</v>
      </c>
      <c r="DK10" s="69">
        <v>0.379</v>
      </c>
      <c r="DL10" s="69">
        <f>DL9/DL4</f>
        <v>0.38400000000000001</v>
      </c>
      <c r="DM10" s="23"/>
      <c r="DN10" s="23">
        <v>0.37</v>
      </c>
      <c r="DO10" s="69">
        <v>0.26</v>
      </c>
      <c r="DP10" s="69">
        <v>0.22</v>
      </c>
      <c r="DQ10" s="69">
        <f>DQ9/DQ4</f>
        <v>0.35728542914171657</v>
      </c>
      <c r="DR10" s="23"/>
      <c r="DS10" s="23">
        <v>0.49</v>
      </c>
      <c r="DT10" s="69">
        <v>0.4</v>
      </c>
      <c r="DU10" s="69">
        <v>0.27400000000000002</v>
      </c>
      <c r="DV10" s="69">
        <f>DV9/DV4</f>
        <v>0.20758483033932135</v>
      </c>
      <c r="DW10" s="23"/>
      <c r="DX10" s="23">
        <v>0.44</v>
      </c>
      <c r="DY10" s="69">
        <v>0.42</v>
      </c>
      <c r="DZ10" s="69">
        <v>0.34799999999999998</v>
      </c>
      <c r="EA10" s="69">
        <f>EA9/EA4</f>
        <v>0.3663551401869159</v>
      </c>
      <c r="EB10" s="23"/>
      <c r="EC10" s="23">
        <v>0.32</v>
      </c>
      <c r="ED10" s="69">
        <v>0.24</v>
      </c>
      <c r="EE10" s="69">
        <v>0.35899999999999999</v>
      </c>
      <c r="EF10" s="69">
        <f>EF9/EF4</f>
        <v>0.23856858846918488</v>
      </c>
      <c r="EG10" s="23"/>
    </row>
    <row r="11" spans="1:137">
      <c r="A11" s="24" t="s">
        <v>65</v>
      </c>
      <c r="B11" s="476" t="s">
        <v>101</v>
      </c>
      <c r="C11" s="187">
        <v>6</v>
      </c>
      <c r="D11" s="174">
        <v>8</v>
      </c>
      <c r="E11" s="174">
        <v>10</v>
      </c>
      <c r="F11" s="174">
        <f>9</f>
        <v>9</v>
      </c>
      <c r="H11" s="187">
        <v>7</v>
      </c>
      <c r="I11" s="174">
        <v>5</v>
      </c>
      <c r="J11" s="174">
        <v>11</v>
      </c>
      <c r="K11" s="174">
        <v>14</v>
      </c>
      <c r="M11" s="187">
        <v>11</v>
      </c>
      <c r="N11" s="174">
        <v>13</v>
      </c>
      <c r="O11" s="174">
        <v>13</v>
      </c>
      <c r="P11" s="174">
        <f>21</f>
        <v>21</v>
      </c>
      <c r="Q11" s="187"/>
      <c r="R11" s="187">
        <v>17</v>
      </c>
      <c r="S11" s="174">
        <v>15</v>
      </c>
      <c r="T11" s="174">
        <v>25</v>
      </c>
      <c r="U11" s="174">
        <f>25</f>
        <v>25</v>
      </c>
      <c r="V11" s="187"/>
      <c r="W11" s="187">
        <v>21</v>
      </c>
      <c r="X11" s="174">
        <v>2</v>
      </c>
      <c r="Y11" s="174">
        <v>20</v>
      </c>
      <c r="Z11" s="174">
        <f>20</f>
        <v>20</v>
      </c>
      <c r="AA11" s="187"/>
      <c r="AB11" s="187">
        <v>6</v>
      </c>
      <c r="AC11" s="174">
        <v>4</v>
      </c>
      <c r="AD11" s="174">
        <v>3</v>
      </c>
      <c r="AE11" s="174">
        <f>1</f>
        <v>1</v>
      </c>
      <c r="AF11" s="187"/>
      <c r="AG11" s="187">
        <v>10</v>
      </c>
      <c r="AH11" s="174">
        <v>3</v>
      </c>
      <c r="AI11" s="174">
        <v>17</v>
      </c>
      <c r="AJ11" s="174">
        <f>10</f>
        <v>10</v>
      </c>
      <c r="AK11" s="187"/>
      <c r="AL11" s="187">
        <v>15</v>
      </c>
      <c r="AM11" s="174">
        <v>5</v>
      </c>
      <c r="AN11" s="174">
        <v>25</v>
      </c>
      <c r="AO11" s="174">
        <f>18</f>
        <v>18</v>
      </c>
      <c r="AQ11" s="187">
        <v>19</v>
      </c>
      <c r="AR11" s="174">
        <v>26</v>
      </c>
      <c r="AS11" s="174">
        <v>16</v>
      </c>
      <c r="AT11" s="174">
        <f>23</f>
        <v>23</v>
      </c>
      <c r="AU11" s="187"/>
      <c r="AV11" s="187">
        <v>27</v>
      </c>
      <c r="AW11" s="174">
        <v>14</v>
      </c>
      <c r="AX11" s="174">
        <v>42</v>
      </c>
      <c r="AY11" s="174">
        <f>24</f>
        <v>24</v>
      </c>
      <c r="AZ11" s="187"/>
      <c r="BA11" s="187">
        <v>48</v>
      </c>
      <c r="BB11" s="174">
        <v>29</v>
      </c>
      <c r="BC11" s="174">
        <v>34</v>
      </c>
      <c r="BD11" s="174">
        <f>36</f>
        <v>36</v>
      </c>
      <c r="BE11" s="187"/>
      <c r="BF11" s="187">
        <v>23</v>
      </c>
      <c r="BG11" s="174">
        <v>12</v>
      </c>
      <c r="BH11" s="174">
        <v>24</v>
      </c>
      <c r="BI11" s="174">
        <f>34</f>
        <v>34</v>
      </c>
      <c r="BJ11" s="187"/>
      <c r="BK11" s="187">
        <v>47</v>
      </c>
      <c r="BL11" s="174">
        <v>26</v>
      </c>
      <c r="BM11" s="174">
        <v>48</v>
      </c>
      <c r="BN11" s="174">
        <f>68</f>
        <v>68</v>
      </c>
      <c r="BO11" s="187"/>
      <c r="BP11" s="187">
        <v>43</v>
      </c>
      <c r="BQ11" s="174">
        <v>33</v>
      </c>
      <c r="BR11" s="174">
        <v>38</v>
      </c>
      <c r="BS11" s="174">
        <v>34</v>
      </c>
      <c r="BT11" s="187"/>
      <c r="BU11" s="187">
        <v>12</v>
      </c>
      <c r="BV11" s="174">
        <v>11</v>
      </c>
      <c r="BW11" s="174">
        <v>59</v>
      </c>
      <c r="BX11" s="174">
        <v>65</v>
      </c>
      <c r="BY11" s="187"/>
      <c r="BZ11" s="187">
        <v>45</v>
      </c>
      <c r="CA11" s="174">
        <v>31</v>
      </c>
      <c r="CB11" s="174">
        <v>77</v>
      </c>
      <c r="CC11" s="174">
        <v>81</v>
      </c>
      <c r="CD11" s="187"/>
      <c r="CE11" s="187">
        <v>5</v>
      </c>
      <c r="CF11" s="174">
        <v>7</v>
      </c>
      <c r="CG11" s="174">
        <v>11</v>
      </c>
      <c r="CH11" s="174">
        <v>18</v>
      </c>
      <c r="CI11" s="187"/>
      <c r="CJ11" s="187">
        <v>30</v>
      </c>
      <c r="CK11" s="174">
        <v>26</v>
      </c>
      <c r="CL11" s="174">
        <v>49</v>
      </c>
      <c r="CM11" s="174">
        <v>44</v>
      </c>
      <c r="CN11" s="187"/>
      <c r="CO11" s="187">
        <v>73</v>
      </c>
      <c r="CP11" s="174">
        <v>62</v>
      </c>
      <c r="CQ11" s="174">
        <v>75</v>
      </c>
      <c r="CR11" s="174">
        <v>93</v>
      </c>
      <c r="CS11" s="187"/>
      <c r="CT11" s="187">
        <v>122</v>
      </c>
      <c r="CU11" s="174">
        <v>84</v>
      </c>
      <c r="CV11" s="174">
        <v>108</v>
      </c>
      <c r="CW11" s="174">
        <v>85</v>
      </c>
      <c r="CX11" s="187"/>
      <c r="CY11" s="187">
        <v>31</v>
      </c>
      <c r="CZ11" s="174">
        <v>35</v>
      </c>
      <c r="DA11" s="174">
        <v>81</v>
      </c>
      <c r="DB11" s="174">
        <v>81</v>
      </c>
      <c r="DC11" s="187"/>
      <c r="DD11" s="187">
        <v>29</v>
      </c>
      <c r="DE11" s="174">
        <v>20</v>
      </c>
      <c r="DF11" s="174">
        <v>72</v>
      </c>
      <c r="DG11" s="174">
        <v>54</v>
      </c>
      <c r="DH11" s="187"/>
      <c r="DI11" s="187">
        <v>87</v>
      </c>
      <c r="DJ11" s="174">
        <v>75</v>
      </c>
      <c r="DK11" s="174">
        <v>107</v>
      </c>
      <c r="DL11" s="174">
        <v>102</v>
      </c>
      <c r="DM11" s="187"/>
      <c r="DN11" s="187">
        <v>68</v>
      </c>
      <c r="DO11" s="174">
        <v>24</v>
      </c>
      <c r="DP11" s="174">
        <v>95</v>
      </c>
      <c r="DQ11" s="174">
        <v>91</v>
      </c>
      <c r="DR11" s="187"/>
      <c r="DS11" s="187">
        <v>19</v>
      </c>
      <c r="DT11" s="174">
        <v>15</v>
      </c>
      <c r="DU11" s="174">
        <v>35</v>
      </c>
      <c r="DV11" s="174">
        <v>35</v>
      </c>
      <c r="DW11" s="187"/>
      <c r="DX11" s="187">
        <v>51</v>
      </c>
      <c r="DY11" s="174">
        <v>72</v>
      </c>
      <c r="DZ11" s="174">
        <v>215</v>
      </c>
      <c r="EA11" s="174">
        <v>194</v>
      </c>
      <c r="EB11" s="187"/>
      <c r="EC11" s="187">
        <v>61</v>
      </c>
      <c r="ED11" s="174">
        <v>77</v>
      </c>
      <c r="EE11" s="174">
        <v>122</v>
      </c>
      <c r="EF11" s="174">
        <v>178</v>
      </c>
      <c r="EG11" s="187"/>
    </row>
    <row r="12" spans="1:137">
      <c r="A12" s="24" t="s">
        <v>98</v>
      </c>
      <c r="B12" s="477"/>
      <c r="C12" s="23">
        <v>0.03</v>
      </c>
      <c r="D12" s="69">
        <v>0.04</v>
      </c>
      <c r="E12" s="69">
        <v>0.02</v>
      </c>
      <c r="F12" s="69">
        <f>F11/F4</f>
        <v>1.7857142857142856E-2</v>
      </c>
      <c r="H12" s="23">
        <v>0.03</v>
      </c>
      <c r="I12" s="69">
        <v>0.02</v>
      </c>
      <c r="J12" s="69">
        <v>2.3E-2</v>
      </c>
      <c r="K12" s="69">
        <f>K11/K4</f>
        <v>2.766798418972332E-2</v>
      </c>
      <c r="M12" s="23">
        <v>0.03</v>
      </c>
      <c r="N12" s="69">
        <v>0.03</v>
      </c>
      <c r="O12" s="69">
        <v>2.5000000000000001E-2</v>
      </c>
      <c r="P12" s="69">
        <f>P11/P4</f>
        <v>3.8391224862888484E-2</v>
      </c>
      <c r="Q12" s="23"/>
      <c r="R12" s="23">
        <v>0.08</v>
      </c>
      <c r="S12" s="69">
        <v>0.08</v>
      </c>
      <c r="T12" s="69">
        <v>0.05</v>
      </c>
      <c r="U12" s="69">
        <f>U11/U4</f>
        <v>4.9701789264413522E-2</v>
      </c>
      <c r="V12" s="23"/>
      <c r="W12" s="23">
        <v>0.11</v>
      </c>
      <c r="X12" s="69">
        <v>0.01</v>
      </c>
      <c r="Y12" s="69">
        <v>3.9E-2</v>
      </c>
      <c r="Z12" s="69">
        <f>Z11/Z4</f>
        <v>3.9215686274509803E-2</v>
      </c>
      <c r="AA12" s="23"/>
      <c r="AB12" s="23">
        <v>0.03</v>
      </c>
      <c r="AC12" s="69">
        <v>0.02</v>
      </c>
      <c r="AD12" s="69">
        <v>0.01</v>
      </c>
      <c r="AE12" s="69">
        <f>AE11/AE4</f>
        <v>3.968253968253968E-3</v>
      </c>
      <c r="AF12" s="23"/>
      <c r="AG12" s="23">
        <v>0.05</v>
      </c>
      <c r="AH12" s="69">
        <v>0.01</v>
      </c>
      <c r="AI12" s="69">
        <v>3.4000000000000002E-2</v>
      </c>
      <c r="AJ12" s="69">
        <f>AJ11/AJ4</f>
        <v>1.953125E-2</v>
      </c>
      <c r="AK12" s="23"/>
      <c r="AL12" s="23">
        <v>7.0000000000000007E-2</v>
      </c>
      <c r="AM12" s="69">
        <v>0.02</v>
      </c>
      <c r="AN12" s="69">
        <v>4.9000000000000002E-2</v>
      </c>
      <c r="AO12" s="69">
        <f>AO11/AO4</f>
        <v>3.5573122529644272E-2</v>
      </c>
      <c r="AQ12" s="23">
        <v>0.1</v>
      </c>
      <c r="AR12" s="69">
        <v>0.13</v>
      </c>
      <c r="AS12" s="69">
        <v>6.3E-2</v>
      </c>
      <c r="AT12" s="69">
        <f>AT11/AT4</f>
        <v>9.1999999999999998E-2</v>
      </c>
      <c r="AU12" s="23"/>
      <c r="AV12" s="23">
        <v>0.14000000000000001</v>
      </c>
      <c r="AW12" s="69">
        <v>7.0000000000000007E-2</v>
      </c>
      <c r="AX12" s="69">
        <v>8.3000000000000004E-2</v>
      </c>
      <c r="AY12" s="69">
        <f>AY11/AY4</f>
        <v>4.7430830039525688E-2</v>
      </c>
      <c r="AZ12" s="23"/>
      <c r="BA12" s="23">
        <v>0.12</v>
      </c>
      <c r="BB12" s="69">
        <v>7.0000000000000007E-2</v>
      </c>
      <c r="BC12" s="69">
        <v>6.8000000000000005E-2</v>
      </c>
      <c r="BD12" s="69">
        <f>BD11/BD4</f>
        <v>7.1856287425149698E-2</v>
      </c>
      <c r="BE12" s="23"/>
      <c r="BF12" s="23">
        <v>0.12</v>
      </c>
      <c r="BG12" s="69">
        <v>0.06</v>
      </c>
      <c r="BH12" s="69">
        <v>4.9000000000000002E-2</v>
      </c>
      <c r="BI12" s="69">
        <f>BI11/BI4</f>
        <v>6.8000000000000005E-2</v>
      </c>
      <c r="BJ12" s="23"/>
      <c r="BK12" s="23">
        <v>0.23</v>
      </c>
      <c r="BL12" s="69">
        <v>0.13</v>
      </c>
      <c r="BM12" s="69">
        <v>9.5000000000000001E-2</v>
      </c>
      <c r="BN12" s="69">
        <f>BN11/BN4</f>
        <v>0.13545816733067728</v>
      </c>
      <c r="BO12" s="23"/>
      <c r="BP12" s="23">
        <v>0.21</v>
      </c>
      <c r="BQ12" s="69">
        <v>0.16</v>
      </c>
      <c r="BR12" s="69">
        <v>7.5999999999999998E-2</v>
      </c>
      <c r="BS12" s="69">
        <f>BS11/BS4</f>
        <v>6.7594433399602388E-2</v>
      </c>
      <c r="BT12" s="23"/>
      <c r="BU12" s="23">
        <v>0.06</v>
      </c>
      <c r="BV12" s="69">
        <v>0.06</v>
      </c>
      <c r="BW12" s="69">
        <v>0.11899999999999999</v>
      </c>
      <c r="BX12" s="69">
        <f>BX11/BX4</f>
        <v>0.12974051896207583</v>
      </c>
      <c r="BY12" s="23"/>
      <c r="BZ12" s="23">
        <v>0.22</v>
      </c>
      <c r="CA12" s="69">
        <v>0.16</v>
      </c>
      <c r="CB12" s="69">
        <v>0.155</v>
      </c>
      <c r="CC12" s="69">
        <f>CC11/CC4</f>
        <v>0.16200000000000001</v>
      </c>
      <c r="CD12" s="23"/>
      <c r="CE12" s="23">
        <v>0.02</v>
      </c>
      <c r="CF12" s="69">
        <v>0.04</v>
      </c>
      <c r="CG12" s="69">
        <v>2.3E-2</v>
      </c>
      <c r="CH12" s="69">
        <f>CH11/CH4</f>
        <v>3.5785288270377733E-2</v>
      </c>
      <c r="CI12" s="23"/>
      <c r="CJ12" s="23">
        <v>0.15</v>
      </c>
      <c r="CK12" s="69">
        <v>0.13</v>
      </c>
      <c r="CL12" s="69">
        <v>0.19500000000000001</v>
      </c>
      <c r="CM12" s="69">
        <f>CM11/CM4</f>
        <v>0.1752988047808765</v>
      </c>
      <c r="CN12" s="23"/>
      <c r="CO12" s="23">
        <v>0.18</v>
      </c>
      <c r="CP12" s="69">
        <v>0.15</v>
      </c>
      <c r="CQ12" s="69">
        <v>0.14899999999999999</v>
      </c>
      <c r="CR12" s="69">
        <f>CR11/CR4</f>
        <v>0.186</v>
      </c>
      <c r="CS12" s="23"/>
      <c r="CT12" s="23">
        <v>0.31</v>
      </c>
      <c r="CU12" s="69">
        <v>0.21</v>
      </c>
      <c r="CV12" s="69">
        <v>0.215</v>
      </c>
      <c r="CW12" s="69">
        <f>CW11/CW4</f>
        <v>0.16865079365079366</v>
      </c>
      <c r="CX12" s="23"/>
      <c r="CY12" s="23">
        <v>0.16</v>
      </c>
      <c r="CZ12" s="69">
        <v>0.17</v>
      </c>
      <c r="DA12" s="69">
        <v>0.16200000000000001</v>
      </c>
      <c r="DB12" s="69">
        <f>DB11/DB4</f>
        <v>0.15976331360946747</v>
      </c>
      <c r="DC12" s="23"/>
      <c r="DD12" s="23">
        <v>0.14000000000000001</v>
      </c>
      <c r="DE12" s="69">
        <v>0.1</v>
      </c>
      <c r="DF12" s="69">
        <v>0.14299999999999999</v>
      </c>
      <c r="DG12" s="69">
        <f>DG11/DG4</f>
        <v>0.10778443113772455</v>
      </c>
      <c r="DH12" s="23"/>
      <c r="DI12" s="23">
        <v>0.43</v>
      </c>
      <c r="DJ12" s="69">
        <v>0.38</v>
      </c>
      <c r="DK12" s="69">
        <v>0.214</v>
      </c>
      <c r="DL12" s="69">
        <f>DL11/DL4</f>
        <v>0.20399999999999999</v>
      </c>
      <c r="DM12" s="23"/>
      <c r="DN12" s="23">
        <v>0.34</v>
      </c>
      <c r="DO12" s="69">
        <v>0.12</v>
      </c>
      <c r="DP12" s="69">
        <v>0.183</v>
      </c>
      <c r="DQ12" s="69">
        <f>DQ11/DQ4</f>
        <v>0.18163672654690619</v>
      </c>
      <c r="DR12" s="23"/>
      <c r="DS12" s="23">
        <v>0.09</v>
      </c>
      <c r="DT12" s="69">
        <v>7.0000000000000007E-2</v>
      </c>
      <c r="DU12" s="69">
        <v>7.0000000000000007E-2</v>
      </c>
      <c r="DV12" s="69">
        <f>DV11/DV4</f>
        <v>6.9860279441117765E-2</v>
      </c>
      <c r="DW12" s="23"/>
      <c r="DX12" s="23">
        <v>0.26</v>
      </c>
      <c r="DY12" s="69">
        <v>0.36</v>
      </c>
      <c r="DZ12" s="69">
        <v>0.42699999999999999</v>
      </c>
      <c r="EA12" s="69">
        <f>EA11/EA4</f>
        <v>0.36261682242990656</v>
      </c>
      <c r="EB12" s="23"/>
      <c r="EC12" s="23">
        <v>0.15</v>
      </c>
      <c r="ED12" s="69">
        <v>0.19</v>
      </c>
      <c r="EE12" s="69">
        <v>0.24199999999999999</v>
      </c>
      <c r="EF12" s="69">
        <f>EF11/EF4</f>
        <v>0.35387673956262428</v>
      </c>
      <c r="EG12" s="23"/>
    </row>
    <row r="13" spans="1:137">
      <c r="A13" s="24" t="s">
        <v>65</v>
      </c>
      <c r="B13" s="476" t="s">
        <v>89</v>
      </c>
      <c r="C13" s="187">
        <v>11</v>
      </c>
      <c r="D13" s="174">
        <v>16</v>
      </c>
      <c r="E13" s="174">
        <v>58</v>
      </c>
      <c r="F13" s="174">
        <v>28</v>
      </c>
      <c r="H13" s="187">
        <v>3</v>
      </c>
      <c r="I13" s="174">
        <v>12</v>
      </c>
      <c r="J13" s="174">
        <v>12</v>
      </c>
      <c r="K13" s="174">
        <v>15</v>
      </c>
      <c r="M13" s="187">
        <v>30</v>
      </c>
      <c r="N13" s="174">
        <v>31</v>
      </c>
      <c r="O13" s="174">
        <v>101</v>
      </c>
      <c r="P13" s="174">
        <v>66</v>
      </c>
      <c r="Q13" s="187"/>
      <c r="R13" s="187">
        <v>9</v>
      </c>
      <c r="S13" s="174">
        <v>27</v>
      </c>
      <c r="T13" s="174">
        <v>45</v>
      </c>
      <c r="U13" s="174">
        <v>43</v>
      </c>
      <c r="V13" s="187"/>
      <c r="W13" s="187">
        <v>17</v>
      </c>
      <c r="X13" s="174">
        <v>39</v>
      </c>
      <c r="Y13" s="174">
        <v>41</v>
      </c>
      <c r="Z13" s="174">
        <v>35</v>
      </c>
      <c r="AA13" s="187"/>
      <c r="AB13" s="187">
        <v>25</v>
      </c>
      <c r="AC13" s="174">
        <v>43</v>
      </c>
      <c r="AD13" s="174">
        <v>62</v>
      </c>
      <c r="AE13" s="174">
        <v>51</v>
      </c>
      <c r="AF13" s="187"/>
      <c r="AG13" s="187">
        <v>25</v>
      </c>
      <c r="AH13" s="174">
        <v>23</v>
      </c>
      <c r="AI13" s="174">
        <v>36</v>
      </c>
      <c r="AJ13" s="174">
        <v>93</v>
      </c>
      <c r="AK13" s="187"/>
      <c r="AL13" s="187">
        <v>36</v>
      </c>
      <c r="AM13" s="174">
        <v>28</v>
      </c>
      <c r="AN13" s="174">
        <v>87</v>
      </c>
      <c r="AO13" s="174">
        <v>90</v>
      </c>
      <c r="AQ13" s="187">
        <v>4</v>
      </c>
      <c r="AR13" s="174">
        <v>31</v>
      </c>
      <c r="AS13" s="174">
        <v>15</v>
      </c>
      <c r="AT13" s="174">
        <v>20</v>
      </c>
      <c r="AU13" s="187"/>
      <c r="AV13" s="187">
        <v>26</v>
      </c>
      <c r="AW13" s="174">
        <v>33</v>
      </c>
      <c r="AX13" s="174">
        <v>105</v>
      </c>
      <c r="AY13" s="174">
        <v>88</v>
      </c>
      <c r="AZ13" s="187"/>
      <c r="BA13" s="187">
        <v>14</v>
      </c>
      <c r="BB13" s="174">
        <v>18</v>
      </c>
      <c r="BC13" s="174">
        <v>80</v>
      </c>
      <c r="BD13" s="174">
        <v>76</v>
      </c>
      <c r="BE13" s="187"/>
      <c r="BF13" s="187">
        <v>32</v>
      </c>
      <c r="BG13" s="174">
        <v>31</v>
      </c>
      <c r="BH13" s="174">
        <v>73</v>
      </c>
      <c r="BI13" s="174">
        <v>66</v>
      </c>
      <c r="BJ13" s="187"/>
      <c r="BK13" s="187">
        <v>21</v>
      </c>
      <c r="BL13" s="174">
        <v>21</v>
      </c>
      <c r="BM13" s="174">
        <v>25</v>
      </c>
      <c r="BN13" s="174">
        <v>29</v>
      </c>
      <c r="BO13" s="187"/>
      <c r="BP13" s="187">
        <v>11</v>
      </c>
      <c r="BQ13" s="174">
        <v>18</v>
      </c>
      <c r="BR13" s="174">
        <v>70</v>
      </c>
      <c r="BS13" s="174">
        <v>86</v>
      </c>
      <c r="BT13" s="187"/>
      <c r="BU13" s="187">
        <v>28</v>
      </c>
      <c r="BV13" s="174">
        <v>29</v>
      </c>
      <c r="BW13" s="174">
        <v>113</v>
      </c>
      <c r="BX13" s="174">
        <v>93</v>
      </c>
      <c r="BY13" s="187"/>
      <c r="BZ13" s="187">
        <v>25</v>
      </c>
      <c r="CA13" s="174">
        <v>39</v>
      </c>
      <c r="CB13" s="174">
        <v>106</v>
      </c>
      <c r="CC13" s="174">
        <v>58</v>
      </c>
      <c r="CD13" s="187"/>
      <c r="CE13" s="187">
        <v>24</v>
      </c>
      <c r="CF13" s="174">
        <v>98</v>
      </c>
      <c r="CG13" s="174">
        <v>164</v>
      </c>
      <c r="CH13" s="174">
        <v>196</v>
      </c>
      <c r="CI13" s="187"/>
      <c r="CJ13" s="187">
        <v>19</v>
      </c>
      <c r="CK13" s="174">
        <v>31</v>
      </c>
      <c r="CL13" s="174">
        <v>47</v>
      </c>
      <c r="CM13" s="174">
        <v>40</v>
      </c>
      <c r="CN13" s="187"/>
      <c r="CO13" s="187">
        <v>13</v>
      </c>
      <c r="CP13" s="174">
        <v>70</v>
      </c>
      <c r="CQ13" s="174">
        <v>55</v>
      </c>
      <c r="CR13" s="174">
        <v>42</v>
      </c>
      <c r="CS13" s="187"/>
      <c r="CT13" s="187">
        <v>26</v>
      </c>
      <c r="CU13" s="174">
        <v>61</v>
      </c>
      <c r="CV13" s="174">
        <v>73</v>
      </c>
      <c r="CW13" s="174">
        <v>53</v>
      </c>
      <c r="CX13" s="187"/>
      <c r="CY13" s="187">
        <v>17</v>
      </c>
      <c r="CZ13" s="174">
        <v>31</v>
      </c>
      <c r="DA13" s="174">
        <v>70</v>
      </c>
      <c r="DB13" s="174">
        <v>81</v>
      </c>
      <c r="DC13" s="187"/>
      <c r="DD13" s="187">
        <v>51</v>
      </c>
      <c r="DE13" s="174">
        <v>91</v>
      </c>
      <c r="DF13" s="174">
        <v>183</v>
      </c>
      <c r="DG13" s="174">
        <v>188</v>
      </c>
      <c r="DH13" s="187"/>
      <c r="DI13" s="187">
        <v>33</v>
      </c>
      <c r="DJ13" s="174">
        <v>28</v>
      </c>
      <c r="DK13" s="174">
        <v>55</v>
      </c>
      <c r="DL13" s="174">
        <v>57</v>
      </c>
      <c r="DM13" s="187"/>
      <c r="DN13" s="187">
        <v>16</v>
      </c>
      <c r="DO13" s="174">
        <v>34</v>
      </c>
      <c r="DP13" s="174">
        <v>88</v>
      </c>
      <c r="DQ13" s="174">
        <v>90</v>
      </c>
      <c r="DR13" s="187"/>
      <c r="DS13" s="187">
        <v>13</v>
      </c>
      <c r="DT13" s="174">
        <v>11</v>
      </c>
      <c r="DU13" s="174">
        <v>65</v>
      </c>
      <c r="DV13" s="174">
        <v>228</v>
      </c>
      <c r="DW13" s="187"/>
      <c r="DX13" s="187">
        <v>12</v>
      </c>
      <c r="DY13" s="174">
        <v>13</v>
      </c>
      <c r="DZ13" s="174">
        <v>33</v>
      </c>
      <c r="EA13" s="174">
        <v>23</v>
      </c>
      <c r="EB13" s="187"/>
      <c r="EC13" s="187">
        <v>73</v>
      </c>
      <c r="ED13" s="174">
        <v>120</v>
      </c>
      <c r="EE13" s="174">
        <v>109</v>
      </c>
      <c r="EF13" s="174">
        <v>107</v>
      </c>
      <c r="EG13" s="187"/>
    </row>
    <row r="14" spans="1:137">
      <c r="A14" s="24" t="s">
        <v>98</v>
      </c>
      <c r="B14" s="477"/>
      <c r="C14" s="23">
        <v>0.06</v>
      </c>
      <c r="D14" s="69">
        <v>0.08</v>
      </c>
      <c r="E14" s="69">
        <v>0.11600000000000001</v>
      </c>
      <c r="F14" s="69">
        <f>F13/F4</f>
        <v>5.5555555555555552E-2</v>
      </c>
      <c r="H14" s="23">
        <v>0.01</v>
      </c>
      <c r="I14" s="69">
        <v>0.06</v>
      </c>
      <c r="J14" s="69">
        <v>2.4E-2</v>
      </c>
      <c r="K14" s="69">
        <f>K13/K4</f>
        <v>2.9644268774703556E-2</v>
      </c>
      <c r="M14" s="23">
        <v>7.0000000000000007E-2</v>
      </c>
      <c r="N14" s="69">
        <v>0.08</v>
      </c>
      <c r="O14" s="69">
        <v>0.19900000000000001</v>
      </c>
      <c r="P14" s="69">
        <f>P13/P4</f>
        <v>0.1206581352833638</v>
      </c>
      <c r="Q14" s="23"/>
      <c r="R14" s="23">
        <v>0.05</v>
      </c>
      <c r="S14" s="69">
        <v>0.13</v>
      </c>
      <c r="T14" s="69">
        <v>0.09</v>
      </c>
      <c r="U14" s="69">
        <f>U13/U4</f>
        <v>8.5487077534791248E-2</v>
      </c>
      <c r="V14" s="23"/>
      <c r="W14" s="23">
        <v>0.08</v>
      </c>
      <c r="X14" s="69">
        <v>0.2</v>
      </c>
      <c r="Y14" s="69">
        <v>8.2000000000000003E-2</v>
      </c>
      <c r="Z14" s="69">
        <f>Z13/Z4</f>
        <v>6.8627450980392163E-2</v>
      </c>
      <c r="AA14" s="23"/>
      <c r="AB14" s="23">
        <v>0.13</v>
      </c>
      <c r="AC14" s="69">
        <v>0.21</v>
      </c>
      <c r="AD14" s="69">
        <v>0.24399999999999999</v>
      </c>
      <c r="AE14" s="69">
        <f>AE13/AE4</f>
        <v>0.20238095238095238</v>
      </c>
      <c r="AF14" s="23"/>
      <c r="AG14" s="23">
        <v>0.13</v>
      </c>
      <c r="AH14" s="69">
        <v>0.12</v>
      </c>
      <c r="AI14" s="69">
        <v>7.0999999999999994E-2</v>
      </c>
      <c r="AJ14" s="69">
        <f>AJ13/AJ4</f>
        <v>0.181640625</v>
      </c>
      <c r="AK14" s="23"/>
      <c r="AL14" s="23">
        <v>0.18</v>
      </c>
      <c r="AM14" s="69">
        <v>0.14000000000000001</v>
      </c>
      <c r="AN14" s="69">
        <v>0.17399999999999999</v>
      </c>
      <c r="AO14" s="69">
        <f>AO13/AO4</f>
        <v>0.17786561264822134</v>
      </c>
      <c r="AQ14" s="23">
        <v>0.02</v>
      </c>
      <c r="AR14" s="69">
        <v>0.16</v>
      </c>
      <c r="AS14" s="69">
        <v>5.8000000000000003E-2</v>
      </c>
      <c r="AT14" s="69">
        <f>AT13/AT4</f>
        <v>0.08</v>
      </c>
      <c r="AU14" s="23"/>
      <c r="AV14" s="23">
        <v>0.13</v>
      </c>
      <c r="AW14" s="69">
        <v>0.17</v>
      </c>
      <c r="AX14" s="69">
        <v>0.20699999999999999</v>
      </c>
      <c r="AY14" s="69">
        <f>AY13/AY4</f>
        <v>0.17391304347826086</v>
      </c>
      <c r="AZ14" s="23"/>
      <c r="BA14" s="23">
        <v>0.04</v>
      </c>
      <c r="BB14" s="69">
        <v>0.05</v>
      </c>
      <c r="BC14" s="69">
        <v>0.159</v>
      </c>
      <c r="BD14" s="69">
        <f>BD13/BD4</f>
        <v>0.15169660678642716</v>
      </c>
      <c r="BE14" s="23"/>
      <c r="BF14" s="23">
        <v>0.16</v>
      </c>
      <c r="BG14" s="69">
        <v>0.15</v>
      </c>
      <c r="BH14" s="69">
        <v>0.14699999999999999</v>
      </c>
      <c r="BI14" s="69">
        <f>BI13/BI4</f>
        <v>0.13200000000000001</v>
      </c>
      <c r="BJ14" s="23"/>
      <c r="BK14" s="23">
        <v>0.1</v>
      </c>
      <c r="BL14" s="69">
        <v>0.1</v>
      </c>
      <c r="BM14" s="69">
        <v>4.9000000000000002E-2</v>
      </c>
      <c r="BN14" s="69">
        <f>BN13/BN4</f>
        <v>5.7768924302788842E-2</v>
      </c>
      <c r="BO14" s="23"/>
      <c r="BP14" s="23">
        <v>0.06</v>
      </c>
      <c r="BQ14" s="69">
        <v>0.09</v>
      </c>
      <c r="BR14" s="69">
        <v>0.13800000000000001</v>
      </c>
      <c r="BS14" s="69">
        <f>BS13/BS4</f>
        <v>0.1709741550695825</v>
      </c>
      <c r="BT14" s="23"/>
      <c r="BU14" s="23">
        <v>0.14000000000000001</v>
      </c>
      <c r="BV14" s="69">
        <v>0.14000000000000001</v>
      </c>
      <c r="BW14" s="69">
        <v>0.22500000000000001</v>
      </c>
      <c r="BX14" s="69">
        <f>BX13/BX4</f>
        <v>0.18562874251497005</v>
      </c>
      <c r="BY14" s="23"/>
      <c r="BZ14" s="23">
        <v>0.12</v>
      </c>
      <c r="CA14" s="69">
        <v>0.19</v>
      </c>
      <c r="CB14" s="69">
        <v>0.21199999999999999</v>
      </c>
      <c r="CC14" s="69">
        <f>CC13/CC4</f>
        <v>0.11600000000000001</v>
      </c>
      <c r="CD14" s="23"/>
      <c r="CE14" s="23">
        <v>0.12</v>
      </c>
      <c r="CF14" s="69">
        <v>0.49</v>
      </c>
      <c r="CG14" s="69">
        <v>0.32700000000000001</v>
      </c>
      <c r="CH14" s="69">
        <f>CH13/CH4</f>
        <v>0.38966202783300197</v>
      </c>
      <c r="CI14" s="23"/>
      <c r="CJ14" s="23">
        <v>0.09</v>
      </c>
      <c r="CK14" s="69">
        <v>0.15</v>
      </c>
      <c r="CL14" s="69">
        <v>0.188</v>
      </c>
      <c r="CM14" s="69">
        <f>CM13/CM4</f>
        <v>0.15936254980079681</v>
      </c>
      <c r="CN14" s="23"/>
      <c r="CO14" s="23">
        <v>0.03</v>
      </c>
      <c r="CP14" s="69">
        <v>0.18</v>
      </c>
      <c r="CQ14" s="69">
        <v>0.108</v>
      </c>
      <c r="CR14" s="69">
        <f>CR13/CR4</f>
        <v>8.4000000000000005E-2</v>
      </c>
      <c r="CS14" s="23"/>
      <c r="CT14" s="23">
        <v>0.06</v>
      </c>
      <c r="CU14" s="69">
        <v>0.15</v>
      </c>
      <c r="CV14" s="69">
        <v>0.14599999999999999</v>
      </c>
      <c r="CW14" s="69">
        <f>CW13/CW4</f>
        <v>0.10515873015873016</v>
      </c>
      <c r="CX14" s="23"/>
      <c r="CY14" s="23">
        <v>0.08</v>
      </c>
      <c r="CZ14" s="69">
        <v>0.15</v>
      </c>
      <c r="DA14" s="69">
        <v>0.14099999999999999</v>
      </c>
      <c r="DB14" s="69">
        <f>DB13/DB4</f>
        <v>0.15976331360946747</v>
      </c>
      <c r="DC14" s="23"/>
      <c r="DD14" s="23">
        <v>0.26</v>
      </c>
      <c r="DE14" s="69">
        <v>0.45</v>
      </c>
      <c r="DF14" s="69">
        <v>0.36699999999999999</v>
      </c>
      <c r="DG14" s="69">
        <f>DG13/DG4</f>
        <v>0.37524950099800397</v>
      </c>
      <c r="DH14" s="23"/>
      <c r="DI14" s="23">
        <v>0.16</v>
      </c>
      <c r="DJ14" s="69">
        <v>0.14000000000000001</v>
      </c>
      <c r="DK14" s="69">
        <v>0.11</v>
      </c>
      <c r="DL14" s="69">
        <f>DL13/DL4</f>
        <v>0.114</v>
      </c>
      <c r="DM14" s="23"/>
      <c r="DN14" s="23">
        <v>0.08</v>
      </c>
      <c r="DO14" s="69">
        <v>0.17</v>
      </c>
      <c r="DP14" s="69">
        <v>0.17</v>
      </c>
      <c r="DQ14" s="69">
        <f>DQ13/DQ4</f>
        <v>0.17964071856287425</v>
      </c>
      <c r="DR14" s="23"/>
      <c r="DS14" s="23">
        <v>7.0000000000000007E-2</v>
      </c>
      <c r="DT14" s="69">
        <v>0.06</v>
      </c>
      <c r="DU14" s="69">
        <v>0.13100000000000001</v>
      </c>
      <c r="DV14" s="69">
        <f>DV13/DV4</f>
        <v>0.45508982035928142</v>
      </c>
      <c r="DW14" s="23"/>
      <c r="DX14" s="23">
        <v>0.06</v>
      </c>
      <c r="DY14" s="69">
        <v>0.06</v>
      </c>
      <c r="DZ14" s="69">
        <v>6.6000000000000003E-2</v>
      </c>
      <c r="EA14" s="69">
        <f>EA13/EA4</f>
        <v>4.2990654205607479E-2</v>
      </c>
      <c r="EB14" s="23"/>
      <c r="EC14" s="23">
        <v>0.18</v>
      </c>
      <c r="ED14" s="69">
        <v>0.3</v>
      </c>
      <c r="EE14" s="69">
        <v>0.217</v>
      </c>
      <c r="EF14" s="69">
        <f>EF13/EF4</f>
        <v>0.21272365805168986</v>
      </c>
      <c r="EG14" s="23"/>
    </row>
    <row r="15" spans="1:137">
      <c r="A15" s="24" t="s">
        <v>65</v>
      </c>
      <c r="B15" s="476" t="s">
        <v>100</v>
      </c>
      <c r="C15" s="187">
        <v>171</v>
      </c>
      <c r="D15" s="174">
        <v>160</v>
      </c>
      <c r="E15" s="174">
        <v>416</v>
      </c>
      <c r="F15" s="174">
        <f>438</f>
        <v>438</v>
      </c>
      <c r="H15" s="187">
        <v>174</v>
      </c>
      <c r="I15" s="174">
        <v>169</v>
      </c>
      <c r="J15" s="174">
        <v>431</v>
      </c>
      <c r="K15" s="174">
        <f>442</f>
        <v>442</v>
      </c>
      <c r="M15" s="187">
        <v>293</v>
      </c>
      <c r="N15" s="174">
        <v>291</v>
      </c>
      <c r="O15" s="174">
        <v>345</v>
      </c>
      <c r="P15" s="174">
        <f>419</f>
        <v>419</v>
      </c>
      <c r="Q15" s="187"/>
      <c r="R15" s="187">
        <v>159</v>
      </c>
      <c r="S15" s="174">
        <v>152</v>
      </c>
      <c r="T15" s="174">
        <v>383</v>
      </c>
      <c r="U15" s="174">
        <f>389</f>
        <v>389</v>
      </c>
      <c r="V15" s="187"/>
      <c r="W15" s="187">
        <v>132</v>
      </c>
      <c r="X15" s="174">
        <v>147</v>
      </c>
      <c r="Y15" s="174">
        <v>393</v>
      </c>
      <c r="Z15" s="174">
        <f>395</f>
        <v>395</v>
      </c>
      <c r="AA15" s="187"/>
      <c r="AB15" s="187">
        <v>156</v>
      </c>
      <c r="AC15" s="174">
        <v>147</v>
      </c>
      <c r="AD15" s="174">
        <v>181</v>
      </c>
      <c r="AE15" s="174">
        <f>192</f>
        <v>192</v>
      </c>
      <c r="AF15" s="187"/>
      <c r="AG15" s="187">
        <v>150</v>
      </c>
      <c r="AH15" s="174">
        <v>162</v>
      </c>
      <c r="AI15" s="174">
        <v>416</v>
      </c>
      <c r="AJ15" s="174">
        <f>369</f>
        <v>369</v>
      </c>
      <c r="AK15" s="187"/>
      <c r="AL15" s="187">
        <v>131</v>
      </c>
      <c r="AM15" s="174">
        <v>161</v>
      </c>
      <c r="AN15" s="174">
        <v>353</v>
      </c>
      <c r="AO15" s="174">
        <f>356</f>
        <v>356</v>
      </c>
      <c r="AQ15" s="187">
        <v>137</v>
      </c>
      <c r="AR15" s="174">
        <v>96</v>
      </c>
      <c r="AS15" s="174">
        <v>172</v>
      </c>
      <c r="AT15" s="174">
        <f>171</f>
        <v>171</v>
      </c>
      <c r="AU15" s="187"/>
      <c r="AV15" s="187">
        <v>107</v>
      </c>
      <c r="AW15" s="174">
        <v>119</v>
      </c>
      <c r="AX15" s="174">
        <v>293</v>
      </c>
      <c r="AY15" s="174">
        <v>320</v>
      </c>
      <c r="AZ15" s="187"/>
      <c r="BA15" s="187">
        <v>239</v>
      </c>
      <c r="BB15" s="174">
        <v>273</v>
      </c>
      <c r="BC15" s="174">
        <v>294</v>
      </c>
      <c r="BD15" s="174">
        <v>305</v>
      </c>
      <c r="BE15" s="187"/>
      <c r="BF15" s="187">
        <v>96</v>
      </c>
      <c r="BG15" s="174">
        <v>131</v>
      </c>
      <c r="BH15" s="174">
        <v>299</v>
      </c>
      <c r="BI15" s="174">
        <v>307</v>
      </c>
      <c r="BJ15" s="187"/>
      <c r="BK15" s="187">
        <v>72</v>
      </c>
      <c r="BL15" s="174">
        <v>103</v>
      </c>
      <c r="BM15" s="174">
        <v>306</v>
      </c>
      <c r="BN15" s="174">
        <v>296</v>
      </c>
      <c r="BO15" s="187"/>
      <c r="BP15" s="187">
        <v>74</v>
      </c>
      <c r="BQ15" s="174">
        <v>88</v>
      </c>
      <c r="BR15" s="174">
        <v>259</v>
      </c>
      <c r="BS15" s="174">
        <v>278</v>
      </c>
      <c r="BT15" s="187"/>
      <c r="BU15" s="187">
        <v>125</v>
      </c>
      <c r="BV15" s="174">
        <v>107</v>
      </c>
      <c r="BW15" s="174">
        <v>223</v>
      </c>
      <c r="BX15" s="174">
        <v>247</v>
      </c>
      <c r="BY15" s="187"/>
      <c r="BZ15" s="187">
        <v>57</v>
      </c>
      <c r="CA15" s="174">
        <v>72</v>
      </c>
      <c r="CB15" s="174">
        <v>216</v>
      </c>
      <c r="CC15" s="174">
        <v>244</v>
      </c>
      <c r="CD15" s="187"/>
      <c r="CE15" s="187">
        <v>143</v>
      </c>
      <c r="CF15" s="174">
        <v>78</v>
      </c>
      <c r="CG15" s="174">
        <v>283</v>
      </c>
      <c r="CH15" s="174">
        <v>237</v>
      </c>
      <c r="CI15" s="187"/>
      <c r="CJ15" s="187">
        <v>100</v>
      </c>
      <c r="CK15" s="174">
        <v>94</v>
      </c>
      <c r="CL15" s="174">
        <v>112</v>
      </c>
      <c r="CM15" s="174">
        <v>114</v>
      </c>
      <c r="CN15" s="187"/>
      <c r="CO15" s="187">
        <v>130</v>
      </c>
      <c r="CP15" s="174">
        <v>168</v>
      </c>
      <c r="CQ15" s="174">
        <v>198</v>
      </c>
      <c r="CR15" s="174">
        <v>204</v>
      </c>
      <c r="CS15" s="187"/>
      <c r="CT15" s="187">
        <v>93</v>
      </c>
      <c r="CU15" s="174">
        <v>144</v>
      </c>
      <c r="CV15" s="174">
        <v>144</v>
      </c>
      <c r="CW15" s="174">
        <v>203</v>
      </c>
      <c r="CX15" s="187"/>
      <c r="CY15" s="187">
        <v>71</v>
      </c>
      <c r="CZ15" s="174">
        <v>89</v>
      </c>
      <c r="DA15" s="174">
        <v>195</v>
      </c>
      <c r="DB15" s="174">
        <v>199</v>
      </c>
      <c r="DC15" s="187"/>
      <c r="DD15" s="187">
        <v>67</v>
      </c>
      <c r="DE15" s="174">
        <v>52</v>
      </c>
      <c r="DF15" s="174">
        <v>158</v>
      </c>
      <c r="DG15" s="174">
        <v>172</v>
      </c>
      <c r="DH15" s="187"/>
      <c r="DI15" s="187">
        <v>13</v>
      </c>
      <c r="DJ15" s="174">
        <v>30</v>
      </c>
      <c r="DK15" s="174">
        <v>148</v>
      </c>
      <c r="DL15" s="174">
        <v>149</v>
      </c>
      <c r="DM15" s="187"/>
      <c r="DN15" s="187">
        <v>42</v>
      </c>
      <c r="DO15" s="174">
        <v>91</v>
      </c>
      <c r="DP15" s="174">
        <v>223</v>
      </c>
      <c r="DQ15" s="174">
        <v>141</v>
      </c>
      <c r="DR15" s="187"/>
      <c r="DS15" s="187">
        <v>71</v>
      </c>
      <c r="DT15" s="174">
        <v>94</v>
      </c>
      <c r="DU15" s="174">
        <v>263</v>
      </c>
      <c r="DV15" s="174">
        <v>134</v>
      </c>
      <c r="DW15" s="187"/>
      <c r="DX15" s="187">
        <v>48</v>
      </c>
      <c r="DY15" s="174">
        <v>32</v>
      </c>
      <c r="DZ15" s="174">
        <v>80</v>
      </c>
      <c r="EA15" s="174">
        <v>122</v>
      </c>
      <c r="EB15" s="187"/>
      <c r="EC15" s="187">
        <v>140</v>
      </c>
      <c r="ED15" s="174">
        <v>109</v>
      </c>
      <c r="EE15" s="174">
        <v>92</v>
      </c>
      <c r="EF15" s="174">
        <v>98</v>
      </c>
      <c r="EG15" s="187"/>
    </row>
    <row r="16" spans="1:137">
      <c r="A16" s="24" t="s">
        <v>98</v>
      </c>
      <c r="B16" s="477"/>
      <c r="C16" s="23">
        <v>0.84</v>
      </c>
      <c r="D16" s="69">
        <v>0.8</v>
      </c>
      <c r="E16" s="69">
        <v>0.83</v>
      </c>
      <c r="F16" s="69">
        <f>F15/F4</f>
        <v>0.86904761904761907</v>
      </c>
      <c r="H16" s="23">
        <v>0.87</v>
      </c>
      <c r="I16" s="69">
        <v>0.85</v>
      </c>
      <c r="J16" s="69">
        <v>0.85799999999999998</v>
      </c>
      <c r="K16" s="69">
        <f>K15/K4</f>
        <v>0.87351778656126478</v>
      </c>
      <c r="M16" s="23">
        <v>0.73</v>
      </c>
      <c r="N16" s="69">
        <v>0.73</v>
      </c>
      <c r="O16" s="69">
        <v>0.68300000000000005</v>
      </c>
      <c r="P16" s="69">
        <f>P15/P4</f>
        <v>0.76599634369287017</v>
      </c>
      <c r="Q16" s="23"/>
      <c r="R16" s="23">
        <v>0.79</v>
      </c>
      <c r="S16" s="69">
        <v>0.76</v>
      </c>
      <c r="T16" s="69">
        <v>0.76200000000000001</v>
      </c>
      <c r="U16" s="69">
        <f>U15/U4</f>
        <v>0.77335984095427435</v>
      </c>
      <c r="V16" s="23"/>
      <c r="W16" s="23">
        <v>0.66</v>
      </c>
      <c r="X16" s="69">
        <v>0.73</v>
      </c>
      <c r="Y16" s="69">
        <v>0.77900000000000003</v>
      </c>
      <c r="Z16" s="69">
        <f>Z15/Z4</f>
        <v>0.77450980392156865</v>
      </c>
      <c r="AA16" s="23"/>
      <c r="AB16" s="23">
        <v>0.8</v>
      </c>
      <c r="AC16" s="69">
        <v>0.74</v>
      </c>
      <c r="AD16" s="69">
        <v>0.71</v>
      </c>
      <c r="AE16" s="69">
        <f>AE15/AE4</f>
        <v>0.76190476190476186</v>
      </c>
      <c r="AF16" s="23"/>
      <c r="AG16" s="23">
        <v>0.75</v>
      </c>
      <c r="AH16" s="69">
        <v>0.81</v>
      </c>
      <c r="AI16" s="69">
        <v>0.82</v>
      </c>
      <c r="AJ16" s="69">
        <f>AJ15/AJ4</f>
        <v>0.720703125</v>
      </c>
      <c r="AK16" s="23"/>
      <c r="AL16" s="23">
        <v>0.66</v>
      </c>
      <c r="AM16" s="69">
        <v>0.8</v>
      </c>
      <c r="AN16" s="69">
        <v>0.70699999999999996</v>
      </c>
      <c r="AO16" s="69">
        <f>AO15/AO4</f>
        <v>0.70355731225296447</v>
      </c>
      <c r="AQ16" s="23">
        <v>0.68</v>
      </c>
      <c r="AR16" s="69">
        <v>0.48</v>
      </c>
      <c r="AS16" s="69">
        <v>0.68400000000000005</v>
      </c>
      <c r="AT16" s="69">
        <f>AT15/AT4</f>
        <v>0.68400000000000005</v>
      </c>
      <c r="AU16" s="23"/>
      <c r="AV16" s="23">
        <v>0.54</v>
      </c>
      <c r="AW16" s="69">
        <v>0.59</v>
      </c>
      <c r="AX16" s="69">
        <v>0.57999999999999996</v>
      </c>
      <c r="AY16" s="69">
        <f>AY15/AY4</f>
        <v>0.6324110671936759</v>
      </c>
      <c r="AZ16" s="23"/>
      <c r="BA16" s="23">
        <v>0.59</v>
      </c>
      <c r="BB16" s="69">
        <v>0.68</v>
      </c>
      <c r="BC16" s="69">
        <v>0.58299999999999996</v>
      </c>
      <c r="BD16" s="69">
        <f>BD15/BD4</f>
        <v>0.60878243512974051</v>
      </c>
      <c r="BE16" s="23"/>
      <c r="BF16" s="23">
        <v>0.48</v>
      </c>
      <c r="BG16" s="69">
        <v>0.66</v>
      </c>
      <c r="BH16" s="69">
        <v>0.59699999999999998</v>
      </c>
      <c r="BI16" s="69">
        <f>BI15/BI4</f>
        <v>0.61399999999999999</v>
      </c>
      <c r="BJ16" s="23"/>
      <c r="BK16" s="23">
        <v>0.37</v>
      </c>
      <c r="BL16" s="69">
        <v>0.51</v>
      </c>
      <c r="BM16" s="69">
        <v>0.60299999999999998</v>
      </c>
      <c r="BN16" s="69">
        <f>BN15/BN4</f>
        <v>0.58964143426294824</v>
      </c>
      <c r="BO16" s="23"/>
      <c r="BP16" s="23">
        <v>0.37</v>
      </c>
      <c r="BQ16" s="69">
        <v>0.44</v>
      </c>
      <c r="BR16" s="69">
        <v>0.51400000000000001</v>
      </c>
      <c r="BS16" s="69">
        <f>BS15/BS4</f>
        <v>0.55268389662027828</v>
      </c>
      <c r="BT16" s="23"/>
      <c r="BU16" s="23">
        <v>0.63</v>
      </c>
      <c r="BV16" s="69">
        <v>0.53</v>
      </c>
      <c r="BW16" s="69">
        <v>0.44500000000000001</v>
      </c>
      <c r="BX16" s="69">
        <f>BX15/BX4</f>
        <v>0.49301397205588821</v>
      </c>
      <c r="BY16" s="23"/>
      <c r="BZ16" s="23">
        <v>0.28999999999999998</v>
      </c>
      <c r="CA16" s="69">
        <v>0.36</v>
      </c>
      <c r="CB16" s="69">
        <v>0.432</v>
      </c>
      <c r="CC16" s="69">
        <f>CC15/CC4</f>
        <v>0.48799999999999999</v>
      </c>
      <c r="CD16" s="23"/>
      <c r="CE16" s="23">
        <v>0.72</v>
      </c>
      <c r="CF16" s="69">
        <v>0.39</v>
      </c>
      <c r="CG16" s="69">
        <v>0.56599999999999995</v>
      </c>
      <c r="CH16" s="69">
        <f>CH15/CH4</f>
        <v>0.47117296222664018</v>
      </c>
      <c r="CI16" s="23"/>
      <c r="CJ16" s="23">
        <v>0.5</v>
      </c>
      <c r="CK16" s="69">
        <v>0.48</v>
      </c>
      <c r="CL16" s="69">
        <v>0.44500000000000001</v>
      </c>
      <c r="CM16" s="69">
        <f>CM15/CM4</f>
        <v>0.4541832669322709</v>
      </c>
      <c r="CN16" s="23"/>
      <c r="CO16" s="23">
        <v>0.33</v>
      </c>
      <c r="CP16" s="69">
        <v>0.42</v>
      </c>
      <c r="CQ16" s="69">
        <v>0.39400000000000002</v>
      </c>
      <c r="CR16" s="69">
        <f>CR15/CR4</f>
        <v>0.40799999999999997</v>
      </c>
      <c r="CS16" s="23"/>
      <c r="CT16" s="23">
        <v>0.24</v>
      </c>
      <c r="CU16" s="69">
        <v>0.36</v>
      </c>
      <c r="CV16" s="69">
        <v>0.28699999999999998</v>
      </c>
      <c r="CW16" s="69">
        <f>CW15/CW4</f>
        <v>0.40277777777777779</v>
      </c>
      <c r="CX16" s="23"/>
      <c r="CY16" s="23">
        <v>0.35</v>
      </c>
      <c r="CZ16" s="69">
        <v>0.45</v>
      </c>
      <c r="DA16" s="69">
        <v>0.39</v>
      </c>
      <c r="DB16" s="69">
        <f>DB15/DB4</f>
        <v>0.39250493096646943</v>
      </c>
      <c r="DC16" s="23"/>
      <c r="DD16" s="23">
        <v>0.33</v>
      </c>
      <c r="DE16" s="69">
        <v>0.26</v>
      </c>
      <c r="DF16" s="69">
        <v>0.315</v>
      </c>
      <c r="DG16" s="69">
        <f>DG15/DG4</f>
        <v>0.34331337325349304</v>
      </c>
      <c r="DH16" s="23"/>
      <c r="DI16" s="23">
        <v>7.0000000000000007E-2</v>
      </c>
      <c r="DJ16" s="69">
        <v>0.15</v>
      </c>
      <c r="DK16" s="69">
        <v>0.29599999999999999</v>
      </c>
      <c r="DL16" s="69">
        <f>DL15/DL4</f>
        <v>0.29799999999999999</v>
      </c>
      <c r="DM16" s="23"/>
      <c r="DN16" s="23">
        <v>0.21</v>
      </c>
      <c r="DO16" s="69">
        <v>0.45</v>
      </c>
      <c r="DP16" s="69">
        <v>0.42799999999999999</v>
      </c>
      <c r="DQ16" s="69">
        <f>DQ15/DQ4</f>
        <v>0.28143712574850299</v>
      </c>
      <c r="DR16" s="23"/>
      <c r="DS16" s="23">
        <v>0.35</v>
      </c>
      <c r="DT16" s="69">
        <v>0.47</v>
      </c>
      <c r="DU16" s="69">
        <v>0.52500000000000002</v>
      </c>
      <c r="DV16" s="69">
        <f>DV15/DV4</f>
        <v>0.26746506986027946</v>
      </c>
      <c r="DW16" s="23"/>
      <c r="DX16" s="23">
        <v>0.24</v>
      </c>
      <c r="DY16" s="69">
        <v>0.16</v>
      </c>
      <c r="DZ16" s="69">
        <v>0.159</v>
      </c>
      <c r="EA16" s="69">
        <f>EA15/EA4</f>
        <v>0.22803738317757008</v>
      </c>
      <c r="EB16" s="23"/>
      <c r="EC16" s="23">
        <v>0.35</v>
      </c>
      <c r="ED16" s="69">
        <v>0.27</v>
      </c>
      <c r="EE16" s="69">
        <v>0.182</v>
      </c>
      <c r="EF16" s="69">
        <f>EF15/EF4</f>
        <v>0.19483101391650098</v>
      </c>
      <c r="EG16" s="23"/>
    </row>
    <row r="17" spans="1:137">
      <c r="A17" s="24" t="s">
        <v>65</v>
      </c>
      <c r="B17" s="476" t="s">
        <v>99</v>
      </c>
      <c r="C17" s="187">
        <v>20</v>
      </c>
      <c r="D17" s="174">
        <v>24</v>
      </c>
      <c r="E17" s="174">
        <v>27</v>
      </c>
      <c r="F17" s="174">
        <v>38</v>
      </c>
      <c r="H17" s="187">
        <v>24</v>
      </c>
      <c r="I17" s="174">
        <v>19</v>
      </c>
      <c r="J17" s="174">
        <v>59</v>
      </c>
      <c r="K17" s="174">
        <v>50</v>
      </c>
      <c r="M17" s="187">
        <v>77</v>
      </c>
      <c r="N17" s="174">
        <v>78</v>
      </c>
      <c r="O17" s="174">
        <v>59</v>
      </c>
      <c r="P17" s="174">
        <v>62</v>
      </c>
      <c r="Q17" s="187"/>
      <c r="R17" s="187">
        <v>33</v>
      </c>
      <c r="S17" s="174">
        <v>21</v>
      </c>
      <c r="T17" s="174">
        <v>74</v>
      </c>
      <c r="U17" s="174">
        <v>71</v>
      </c>
      <c r="V17" s="187"/>
      <c r="W17" s="187">
        <v>51</v>
      </c>
      <c r="X17" s="174">
        <v>14</v>
      </c>
      <c r="Y17" s="174">
        <v>70</v>
      </c>
      <c r="Z17" s="174">
        <v>79</v>
      </c>
      <c r="AA17" s="187"/>
      <c r="AB17" s="187">
        <v>14</v>
      </c>
      <c r="AC17" s="174">
        <v>10</v>
      </c>
      <c r="AD17" s="174">
        <v>12</v>
      </c>
      <c r="AE17" s="174">
        <v>8</v>
      </c>
      <c r="AF17" s="187"/>
      <c r="AG17" s="187">
        <v>25</v>
      </c>
      <c r="AH17" s="174">
        <v>15</v>
      </c>
      <c r="AI17" s="174">
        <v>55</v>
      </c>
      <c r="AJ17" s="174">
        <v>50</v>
      </c>
      <c r="AK17" s="187"/>
      <c r="AL17" s="187">
        <v>34</v>
      </c>
      <c r="AM17" s="174">
        <v>12</v>
      </c>
      <c r="AN17" s="174">
        <v>60</v>
      </c>
      <c r="AO17" s="174">
        <v>60</v>
      </c>
      <c r="AQ17" s="187">
        <v>59</v>
      </c>
      <c r="AR17" s="174">
        <v>73</v>
      </c>
      <c r="AS17" s="174">
        <v>65</v>
      </c>
      <c r="AT17" s="174">
        <v>59</v>
      </c>
      <c r="AU17" s="187"/>
      <c r="AV17" s="187">
        <v>66</v>
      </c>
      <c r="AW17" s="174">
        <v>48</v>
      </c>
      <c r="AX17" s="174">
        <v>108</v>
      </c>
      <c r="AY17" s="174">
        <v>98</v>
      </c>
      <c r="AZ17" s="187"/>
      <c r="BA17" s="187">
        <v>148</v>
      </c>
      <c r="BB17" s="174">
        <v>110</v>
      </c>
      <c r="BC17" s="174">
        <v>130</v>
      </c>
      <c r="BD17" s="174">
        <v>120</v>
      </c>
      <c r="BE17" s="187"/>
      <c r="BF17" s="187">
        <v>71</v>
      </c>
      <c r="BG17" s="174">
        <v>38</v>
      </c>
      <c r="BH17" s="174">
        <v>128</v>
      </c>
      <c r="BI17" s="174">
        <v>127</v>
      </c>
      <c r="BJ17" s="187"/>
      <c r="BK17" s="187">
        <v>107</v>
      </c>
      <c r="BL17" s="174">
        <v>78</v>
      </c>
      <c r="BM17" s="174">
        <v>177</v>
      </c>
      <c r="BN17" s="174">
        <v>178</v>
      </c>
      <c r="BO17" s="187"/>
      <c r="BP17" s="187">
        <v>115</v>
      </c>
      <c r="BQ17" s="174">
        <v>94</v>
      </c>
      <c r="BR17" s="174">
        <v>175</v>
      </c>
      <c r="BS17" s="174">
        <v>139</v>
      </c>
      <c r="BT17" s="187"/>
      <c r="BU17" s="187">
        <v>47</v>
      </c>
      <c r="BV17" s="174">
        <v>65</v>
      </c>
      <c r="BW17" s="174">
        <v>165</v>
      </c>
      <c r="BX17" s="174">
        <v>162</v>
      </c>
      <c r="BY17" s="187"/>
      <c r="BZ17" s="187">
        <v>119</v>
      </c>
      <c r="CA17" s="174">
        <v>89</v>
      </c>
      <c r="CB17" s="174">
        <v>178</v>
      </c>
      <c r="CC17" s="174">
        <v>198</v>
      </c>
      <c r="CD17" s="187"/>
      <c r="CE17" s="187">
        <v>33</v>
      </c>
      <c r="CF17" s="174">
        <v>24</v>
      </c>
      <c r="CG17" s="174">
        <v>53</v>
      </c>
      <c r="CH17" s="174">
        <v>70</v>
      </c>
      <c r="CI17" s="187"/>
      <c r="CJ17" s="187">
        <v>81</v>
      </c>
      <c r="CK17" s="174">
        <v>75</v>
      </c>
      <c r="CL17" s="174">
        <v>92</v>
      </c>
      <c r="CM17" s="174">
        <v>97</v>
      </c>
      <c r="CN17" s="187"/>
      <c r="CO17" s="187">
        <v>257</v>
      </c>
      <c r="CP17" s="174">
        <v>161</v>
      </c>
      <c r="CQ17" s="174">
        <v>250</v>
      </c>
      <c r="CR17" s="174">
        <v>255</v>
      </c>
      <c r="CS17" s="187"/>
      <c r="CT17" s="187">
        <v>280</v>
      </c>
      <c r="CU17" s="174">
        <v>195</v>
      </c>
      <c r="CV17" s="174">
        <v>283</v>
      </c>
      <c r="CW17" s="174">
        <v>248</v>
      </c>
      <c r="CX17" s="187"/>
      <c r="CY17" s="187">
        <v>112</v>
      </c>
      <c r="CZ17" s="174">
        <v>80</v>
      </c>
      <c r="DA17" s="174">
        <v>235</v>
      </c>
      <c r="DB17" s="174">
        <v>226</v>
      </c>
      <c r="DC17" s="187"/>
      <c r="DD17" s="187">
        <v>82</v>
      </c>
      <c r="DE17" s="174">
        <v>58</v>
      </c>
      <c r="DF17" s="174">
        <v>159</v>
      </c>
      <c r="DG17" s="174">
        <v>141</v>
      </c>
      <c r="DH17" s="187"/>
      <c r="DI17" s="187">
        <v>154</v>
      </c>
      <c r="DJ17" s="174">
        <v>142</v>
      </c>
      <c r="DK17" s="174">
        <v>297</v>
      </c>
      <c r="DL17" s="174">
        <v>294</v>
      </c>
      <c r="DM17" s="187"/>
      <c r="DN17" s="187">
        <v>143</v>
      </c>
      <c r="DO17" s="174">
        <v>75</v>
      </c>
      <c r="DP17" s="174">
        <v>209</v>
      </c>
      <c r="DQ17" s="174">
        <v>270</v>
      </c>
      <c r="DR17" s="187"/>
      <c r="DS17" s="187">
        <v>118</v>
      </c>
      <c r="DT17" s="174">
        <v>95</v>
      </c>
      <c r="DU17" s="174">
        <v>172</v>
      </c>
      <c r="DV17" s="174">
        <v>139</v>
      </c>
      <c r="DW17" s="187"/>
      <c r="DX17" s="187">
        <v>140</v>
      </c>
      <c r="DY17" s="174">
        <v>156</v>
      </c>
      <c r="DZ17" s="174">
        <v>391</v>
      </c>
      <c r="EA17" s="174">
        <v>390</v>
      </c>
      <c r="EB17" s="187"/>
      <c r="EC17" s="187">
        <v>187</v>
      </c>
      <c r="ED17" s="174">
        <v>171</v>
      </c>
      <c r="EE17" s="174">
        <v>302</v>
      </c>
      <c r="EF17" s="174">
        <v>298</v>
      </c>
      <c r="EG17" s="187"/>
    </row>
    <row r="18" spans="1:137">
      <c r="A18" s="24" t="s">
        <v>98</v>
      </c>
      <c r="B18" s="477"/>
      <c r="C18" s="23">
        <v>0.1</v>
      </c>
      <c r="D18" s="69">
        <v>0.12</v>
      </c>
      <c r="E18" s="69">
        <v>5.3999999999999999E-2</v>
      </c>
      <c r="F18" s="69">
        <f>F17/F4</f>
        <v>7.5396825396825393E-2</v>
      </c>
      <c r="H18" s="23">
        <v>0.12</v>
      </c>
      <c r="I18" s="69">
        <v>0.09</v>
      </c>
      <c r="J18" s="69">
        <v>0.11799999999999999</v>
      </c>
      <c r="K18" s="69">
        <f>K17/K4</f>
        <v>9.8814229249011856E-2</v>
      </c>
      <c r="M18" s="23">
        <v>0.2</v>
      </c>
      <c r="N18" s="69">
        <v>0.19</v>
      </c>
      <c r="O18" s="69">
        <v>0.11799999999999999</v>
      </c>
      <c r="P18" s="69">
        <f>P17/P4</f>
        <v>0.11334552102376599</v>
      </c>
      <c r="Q18" s="23"/>
      <c r="R18" s="23">
        <v>0.16</v>
      </c>
      <c r="S18" s="69">
        <v>0.11</v>
      </c>
      <c r="T18" s="69">
        <v>0.14799999999999999</v>
      </c>
      <c r="U18" s="69">
        <f>U17/U4</f>
        <v>0.14115308151093439</v>
      </c>
      <c r="V18" s="23"/>
      <c r="W18" s="23">
        <v>0.26</v>
      </c>
      <c r="X18" s="69">
        <v>7.0000000000000007E-2</v>
      </c>
      <c r="Y18" s="69">
        <v>0.13900000000000001</v>
      </c>
      <c r="Z18" s="69">
        <f>Z17/Z4</f>
        <v>0.15490196078431373</v>
      </c>
      <c r="AA18" s="23"/>
      <c r="AB18" s="23">
        <v>7.0000000000000007E-2</v>
      </c>
      <c r="AC18" s="69">
        <v>0.05</v>
      </c>
      <c r="AD18" s="69">
        <v>4.5999999999999999E-2</v>
      </c>
      <c r="AE18" s="69">
        <f>AE17/AE4</f>
        <v>3.1746031746031744E-2</v>
      </c>
      <c r="AF18" s="23"/>
      <c r="AG18" s="23">
        <v>0.12</v>
      </c>
      <c r="AH18" s="69">
        <v>7.0000000000000007E-2</v>
      </c>
      <c r="AI18" s="69">
        <v>0.109</v>
      </c>
      <c r="AJ18" s="69">
        <f>AJ17/AJ4</f>
        <v>9.765625E-2</v>
      </c>
      <c r="AK18" s="23"/>
      <c r="AL18" s="23">
        <v>0.16</v>
      </c>
      <c r="AM18" s="69">
        <v>0.06</v>
      </c>
      <c r="AN18" s="69">
        <v>0.11899999999999999</v>
      </c>
      <c r="AO18" s="69">
        <f>AO17/AO4</f>
        <v>0.11857707509881422</v>
      </c>
      <c r="AQ18" s="23">
        <v>0.3</v>
      </c>
      <c r="AR18" s="69">
        <v>0.36</v>
      </c>
      <c r="AS18" s="69">
        <v>0.25800000000000001</v>
      </c>
      <c r="AT18" s="69">
        <f>AT17/AT4</f>
        <v>0.23599999999999999</v>
      </c>
      <c r="AU18" s="23"/>
      <c r="AV18" s="23">
        <v>0.33</v>
      </c>
      <c r="AW18" s="69">
        <v>0.24</v>
      </c>
      <c r="AX18" s="69">
        <v>0.21299999999999999</v>
      </c>
      <c r="AY18" s="69">
        <f>AY17/AY4</f>
        <v>0.19367588932806323</v>
      </c>
      <c r="AZ18" s="23"/>
      <c r="BA18" s="23">
        <v>0.37</v>
      </c>
      <c r="BB18" s="69">
        <v>0.27</v>
      </c>
      <c r="BC18" s="69">
        <v>0.25900000000000001</v>
      </c>
      <c r="BD18" s="69">
        <f>BD17/BD4</f>
        <v>0.23952095808383234</v>
      </c>
      <c r="BE18" s="23"/>
      <c r="BF18" s="23">
        <v>0.36</v>
      </c>
      <c r="BG18" s="69">
        <v>0.19</v>
      </c>
      <c r="BH18" s="69">
        <v>0.25600000000000001</v>
      </c>
      <c r="BI18" s="69">
        <f>BI17/BI4</f>
        <v>0.254</v>
      </c>
      <c r="BJ18" s="23"/>
      <c r="BK18" s="23">
        <v>0.53</v>
      </c>
      <c r="BL18" s="69">
        <v>0.39</v>
      </c>
      <c r="BM18" s="69">
        <v>0.34799999999999998</v>
      </c>
      <c r="BN18" s="69">
        <f>BN17/BN4</f>
        <v>0.35458167330677293</v>
      </c>
      <c r="BO18" s="23"/>
      <c r="BP18" s="23">
        <v>0.56999999999999995</v>
      </c>
      <c r="BQ18" s="69">
        <v>0.47</v>
      </c>
      <c r="BR18" s="69">
        <v>0.34799999999999998</v>
      </c>
      <c r="BS18" s="69">
        <f>BS17/BS4</f>
        <v>0.27634194831013914</v>
      </c>
      <c r="BT18" s="23"/>
      <c r="BU18" s="23">
        <v>0.23</v>
      </c>
      <c r="BV18" s="69">
        <v>0.33</v>
      </c>
      <c r="BW18" s="69">
        <v>0.33</v>
      </c>
      <c r="BX18" s="69">
        <f>BX17/BX4</f>
        <v>0.32335329341317365</v>
      </c>
      <c r="BY18" s="23"/>
      <c r="BZ18" s="23">
        <v>0.59</v>
      </c>
      <c r="CA18" s="69">
        <v>0.45</v>
      </c>
      <c r="CB18" s="69">
        <v>0.35599999999999998</v>
      </c>
      <c r="CC18" s="69">
        <f>CC17/CC4</f>
        <v>0.39600000000000002</v>
      </c>
      <c r="CD18" s="23"/>
      <c r="CE18" s="23">
        <v>0.16</v>
      </c>
      <c r="CF18" s="69">
        <v>0.12</v>
      </c>
      <c r="CG18" s="69">
        <v>0.106</v>
      </c>
      <c r="CH18" s="69">
        <f>CH17/CH4</f>
        <v>0.13916500994035785</v>
      </c>
      <c r="CI18" s="23"/>
      <c r="CJ18" s="23">
        <v>0.41</v>
      </c>
      <c r="CK18" s="69">
        <v>0.37</v>
      </c>
      <c r="CL18" s="69">
        <v>0.36599999999999999</v>
      </c>
      <c r="CM18" s="69">
        <f>CM17/CM4</f>
        <v>0.38645418326693226</v>
      </c>
      <c r="CN18" s="23"/>
      <c r="CO18" s="23">
        <v>0.64</v>
      </c>
      <c r="CP18" s="69">
        <v>0.4</v>
      </c>
      <c r="CQ18" s="69">
        <v>0.498</v>
      </c>
      <c r="CR18" s="69">
        <f>CR17/CR4</f>
        <v>0.51</v>
      </c>
      <c r="CS18" s="23"/>
      <c r="CT18" s="23">
        <v>0.7</v>
      </c>
      <c r="CU18" s="69">
        <v>0.49</v>
      </c>
      <c r="CV18" s="69">
        <v>0.56699999999999995</v>
      </c>
      <c r="CW18" s="69">
        <f>CW17/CW4</f>
        <v>0.49206349206349204</v>
      </c>
      <c r="CX18" s="23"/>
      <c r="CY18" s="23">
        <v>0.56999999999999995</v>
      </c>
      <c r="CZ18" s="69">
        <v>0.4</v>
      </c>
      <c r="DA18" s="69">
        <v>0.46899999999999997</v>
      </c>
      <c r="DB18" s="69">
        <f>DB17/DB4</f>
        <v>0.44575936883629191</v>
      </c>
      <c r="DC18" s="23"/>
      <c r="DD18" s="23">
        <v>0.41</v>
      </c>
      <c r="DE18" s="69">
        <v>0.28999999999999998</v>
      </c>
      <c r="DF18" s="69">
        <v>0.318</v>
      </c>
      <c r="DG18" s="69">
        <f>DG17/DG4</f>
        <v>0.28143712574850299</v>
      </c>
      <c r="DH18" s="23"/>
      <c r="DI18" s="23">
        <v>0.77</v>
      </c>
      <c r="DJ18" s="69">
        <v>0.71</v>
      </c>
      <c r="DK18" s="69">
        <v>0.59399999999999997</v>
      </c>
      <c r="DL18" s="69">
        <f>DL17/DL4</f>
        <v>0.58799999999999997</v>
      </c>
      <c r="DM18" s="23"/>
      <c r="DN18" s="23">
        <v>0.71</v>
      </c>
      <c r="DO18" s="69">
        <v>0.38</v>
      </c>
      <c r="DP18" s="69">
        <v>0.40200000000000002</v>
      </c>
      <c r="DQ18" s="69">
        <f>DQ17/DQ4</f>
        <v>0.53892215568862278</v>
      </c>
      <c r="DR18" s="23"/>
      <c r="DS18" s="23">
        <v>0.57999999999999996</v>
      </c>
      <c r="DT18" s="69">
        <v>0.47</v>
      </c>
      <c r="DU18" s="69">
        <v>0.34399999999999997</v>
      </c>
      <c r="DV18" s="69">
        <f>DV17/DV4</f>
        <v>0.27744510978043913</v>
      </c>
      <c r="DW18" s="23"/>
      <c r="DX18" s="23">
        <v>0.7</v>
      </c>
      <c r="DY18" s="69">
        <v>0.78</v>
      </c>
      <c r="DZ18" s="69">
        <v>0.77500000000000002</v>
      </c>
      <c r="EA18" s="69">
        <f>EA17/EA4</f>
        <v>0.7289719626168224</v>
      </c>
      <c r="EB18" s="23"/>
      <c r="EC18" s="23">
        <v>0.47</v>
      </c>
      <c r="ED18" s="69">
        <v>0.43</v>
      </c>
      <c r="EE18" s="69">
        <v>0.60099999999999998</v>
      </c>
      <c r="EF18" s="69">
        <f>EF17/EF4</f>
        <v>0.59244532803180916</v>
      </c>
      <c r="EG18" s="23"/>
    </row>
    <row r="19" spans="1:137">
      <c r="AB19" s="22">
        <v>4</v>
      </c>
      <c r="AL19" s="22">
        <v>5</v>
      </c>
      <c r="AQ19" s="22">
        <v>12</v>
      </c>
      <c r="AV19" s="22">
        <v>14</v>
      </c>
      <c r="BF19" s="22">
        <v>10</v>
      </c>
      <c r="BP19" s="22">
        <v>18</v>
      </c>
      <c r="BU19" s="22">
        <v>13</v>
      </c>
      <c r="BZ19" s="22">
        <v>24</v>
      </c>
      <c r="CE19" s="22">
        <v>19</v>
      </c>
      <c r="CJ19" s="22">
        <v>11</v>
      </c>
      <c r="CO19" s="22">
        <v>17</v>
      </c>
      <c r="CT19" s="22">
        <v>22</v>
      </c>
      <c r="CY19" s="22">
        <v>20</v>
      </c>
      <c r="DD19" s="22">
        <v>23</v>
      </c>
      <c r="DI19" s="22">
        <v>27</v>
      </c>
      <c r="DN19" s="22">
        <v>16</v>
      </c>
      <c r="DS19" s="22">
        <v>15</v>
      </c>
      <c r="DX19" s="22">
        <v>26</v>
      </c>
      <c r="EC19" s="22">
        <v>25</v>
      </c>
    </row>
    <row r="20" spans="1:137">
      <c r="E20" s="247"/>
      <c r="F20" s="247"/>
    </row>
    <row r="21" spans="1:137">
      <c r="A21" s="95" t="s">
        <v>589</v>
      </c>
    </row>
  </sheetData>
  <sheetProtection algorithmName="SHA-512" hashValue="XnQzjbHTZsTCKSLY/aGhxos+L/50jlggzgZaKk9WeF8PrEEYtiwHbefY2C0NrFyxBldTVeVonwEvbuW5SpTwhQ==" saltValue="FiMlqioiNytglG02ul0Btg==" spinCount="100000" sheet="1" objects="1" scenarios="1"/>
  <mergeCells count="8">
    <mergeCell ref="B15:B16"/>
    <mergeCell ref="B17:B18"/>
    <mergeCell ref="A1:AQ1"/>
    <mergeCell ref="B5:B6"/>
    <mergeCell ref="B7:B8"/>
    <mergeCell ref="B9:B10"/>
    <mergeCell ref="B11:B12"/>
    <mergeCell ref="B13:B14"/>
  </mergeCells>
  <pageMargins left="0.7" right="0.7" top="0.75" bottom="0.75" header="0.3" footer="0.3"/>
  <pageSetup paperSize="9" scale="95"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A1:GP83"/>
  <sheetViews>
    <sheetView topLeftCell="C1" zoomScaleNormal="100" workbookViewId="0">
      <selection activeCell="AH40" sqref="AH40"/>
    </sheetView>
  </sheetViews>
  <sheetFormatPr defaultColWidth="5.5546875" defaultRowHeight="14.4"/>
  <cols>
    <col min="1" max="1" width="20.5546875" style="25" customWidth="1"/>
    <col min="2" max="2" width="6.5546875" style="25" customWidth="1"/>
    <col min="3" max="30" width="6.33203125" style="25" customWidth="1"/>
    <col min="31" max="105" width="5.5546875" style="25" customWidth="1"/>
    <col min="106" max="106" width="40.5546875" style="25" customWidth="1"/>
    <col min="107" max="130" width="11.44140625" style="25" customWidth="1"/>
    <col min="131" max="131" width="40.5546875" style="25" customWidth="1"/>
    <col min="132" max="255" width="11.44140625" style="25" customWidth="1"/>
    <col min="256" max="256" width="5.5546875" style="25"/>
    <col min="257" max="257" width="5.5546875" style="25" customWidth="1"/>
    <col min="258" max="258" width="20.5546875" style="25" customWidth="1"/>
    <col min="259" max="259" width="6.5546875" style="25" customWidth="1"/>
    <col min="260" max="361" width="5.5546875" style="25" customWidth="1"/>
    <col min="362" max="362" width="40.5546875" style="25" customWidth="1"/>
    <col min="363" max="386" width="11.44140625" style="25" customWidth="1"/>
    <col min="387" max="387" width="40.5546875" style="25" customWidth="1"/>
    <col min="388" max="511" width="11.44140625" style="25" customWidth="1"/>
    <col min="512" max="512" width="5.5546875" style="25"/>
    <col min="513" max="513" width="5.5546875" style="25" customWidth="1"/>
    <col min="514" max="514" width="20.5546875" style="25" customWidth="1"/>
    <col min="515" max="515" width="6.5546875" style="25" customWidth="1"/>
    <col min="516" max="617" width="5.5546875" style="25" customWidth="1"/>
    <col min="618" max="618" width="40.5546875" style="25" customWidth="1"/>
    <col min="619" max="642" width="11.44140625" style="25" customWidth="1"/>
    <col min="643" max="643" width="40.5546875" style="25" customWidth="1"/>
    <col min="644" max="767" width="11.44140625" style="25" customWidth="1"/>
    <col min="768" max="768" width="5.5546875" style="25"/>
    <col min="769" max="769" width="5.5546875" style="25" customWidth="1"/>
    <col min="770" max="770" width="20.5546875" style="25" customWidth="1"/>
    <col min="771" max="771" width="6.5546875" style="25" customWidth="1"/>
    <col min="772" max="873" width="5.5546875" style="25" customWidth="1"/>
    <col min="874" max="874" width="40.5546875" style="25" customWidth="1"/>
    <col min="875" max="898" width="11.44140625" style="25" customWidth="1"/>
    <col min="899" max="899" width="40.5546875" style="25" customWidth="1"/>
    <col min="900" max="1023" width="11.44140625" style="25" customWidth="1"/>
    <col min="1024" max="1024" width="5.5546875" style="25"/>
    <col min="1025" max="1025" width="5.5546875" style="25" customWidth="1"/>
    <col min="1026" max="1026" width="20.5546875" style="25" customWidth="1"/>
    <col min="1027" max="1027" width="6.5546875" style="25" customWidth="1"/>
    <col min="1028" max="1129" width="5.5546875" style="25" customWidth="1"/>
    <col min="1130" max="1130" width="40.5546875" style="25" customWidth="1"/>
    <col min="1131" max="1154" width="11.44140625" style="25" customWidth="1"/>
    <col min="1155" max="1155" width="40.5546875" style="25" customWidth="1"/>
    <col min="1156" max="1279" width="11.44140625" style="25" customWidth="1"/>
    <col min="1280" max="1280" width="5.5546875" style="25"/>
    <col min="1281" max="1281" width="5.5546875" style="25" customWidth="1"/>
    <col min="1282" max="1282" width="20.5546875" style="25" customWidth="1"/>
    <col min="1283" max="1283" width="6.5546875" style="25" customWidth="1"/>
    <col min="1284" max="1385" width="5.5546875" style="25" customWidth="1"/>
    <col min="1386" max="1386" width="40.5546875" style="25" customWidth="1"/>
    <col min="1387" max="1410" width="11.44140625" style="25" customWidth="1"/>
    <col min="1411" max="1411" width="40.5546875" style="25" customWidth="1"/>
    <col min="1412" max="1535" width="11.44140625" style="25" customWidth="1"/>
    <col min="1536" max="1536" width="5.5546875" style="25"/>
    <col min="1537" max="1537" width="5.5546875" style="25" customWidth="1"/>
    <col min="1538" max="1538" width="20.5546875" style="25" customWidth="1"/>
    <col min="1539" max="1539" width="6.5546875" style="25" customWidth="1"/>
    <col min="1540" max="1641" width="5.5546875" style="25" customWidth="1"/>
    <col min="1642" max="1642" width="40.5546875" style="25" customWidth="1"/>
    <col min="1643" max="1666" width="11.44140625" style="25" customWidth="1"/>
    <col min="1667" max="1667" width="40.5546875" style="25" customWidth="1"/>
    <col min="1668" max="1791" width="11.44140625" style="25" customWidth="1"/>
    <col min="1792" max="1792" width="5.5546875" style="25"/>
    <col min="1793" max="1793" width="5.5546875" style="25" customWidth="1"/>
    <col min="1794" max="1794" width="20.5546875" style="25" customWidth="1"/>
    <col min="1795" max="1795" width="6.5546875" style="25" customWidth="1"/>
    <col min="1796" max="1897" width="5.5546875" style="25" customWidth="1"/>
    <col min="1898" max="1898" width="40.5546875" style="25" customWidth="1"/>
    <col min="1899" max="1922" width="11.44140625" style="25" customWidth="1"/>
    <col min="1923" max="1923" width="40.5546875" style="25" customWidth="1"/>
    <col min="1924" max="2047" width="11.44140625" style="25" customWidth="1"/>
    <col min="2048" max="2048" width="5.5546875" style="25"/>
    <col min="2049" max="2049" width="5.5546875" style="25" customWidth="1"/>
    <col min="2050" max="2050" width="20.5546875" style="25" customWidth="1"/>
    <col min="2051" max="2051" width="6.5546875" style="25" customWidth="1"/>
    <col min="2052" max="2153" width="5.5546875" style="25" customWidth="1"/>
    <col min="2154" max="2154" width="40.5546875" style="25" customWidth="1"/>
    <col min="2155" max="2178" width="11.44140625" style="25" customWidth="1"/>
    <col min="2179" max="2179" width="40.5546875" style="25" customWidth="1"/>
    <col min="2180" max="2303" width="11.44140625" style="25" customWidth="1"/>
    <col min="2304" max="2304" width="5.5546875" style="25"/>
    <col min="2305" max="2305" width="5.5546875" style="25" customWidth="1"/>
    <col min="2306" max="2306" width="20.5546875" style="25" customWidth="1"/>
    <col min="2307" max="2307" width="6.5546875" style="25" customWidth="1"/>
    <col min="2308" max="2409" width="5.5546875" style="25" customWidth="1"/>
    <col min="2410" max="2410" width="40.5546875" style="25" customWidth="1"/>
    <col min="2411" max="2434" width="11.44140625" style="25" customWidth="1"/>
    <col min="2435" max="2435" width="40.5546875" style="25" customWidth="1"/>
    <col min="2436" max="2559" width="11.44140625" style="25" customWidth="1"/>
    <col min="2560" max="2560" width="5.5546875" style="25"/>
    <col min="2561" max="2561" width="5.5546875" style="25" customWidth="1"/>
    <col min="2562" max="2562" width="20.5546875" style="25" customWidth="1"/>
    <col min="2563" max="2563" width="6.5546875" style="25" customWidth="1"/>
    <col min="2564" max="2665" width="5.5546875" style="25" customWidth="1"/>
    <col min="2666" max="2666" width="40.5546875" style="25" customWidth="1"/>
    <col min="2667" max="2690" width="11.44140625" style="25" customWidth="1"/>
    <col min="2691" max="2691" width="40.5546875" style="25" customWidth="1"/>
    <col min="2692" max="2815" width="11.44140625" style="25" customWidth="1"/>
    <col min="2816" max="2816" width="5.5546875" style="25"/>
    <col min="2817" max="2817" width="5.5546875" style="25" customWidth="1"/>
    <col min="2818" max="2818" width="20.5546875" style="25" customWidth="1"/>
    <col min="2819" max="2819" width="6.5546875" style="25" customWidth="1"/>
    <col min="2820" max="2921" width="5.5546875" style="25" customWidth="1"/>
    <col min="2922" max="2922" width="40.5546875" style="25" customWidth="1"/>
    <col min="2923" max="2946" width="11.44140625" style="25" customWidth="1"/>
    <col min="2947" max="2947" width="40.5546875" style="25" customWidth="1"/>
    <col min="2948" max="3071" width="11.44140625" style="25" customWidth="1"/>
    <col min="3072" max="3072" width="5.5546875" style="25"/>
    <col min="3073" max="3073" width="5.5546875" style="25" customWidth="1"/>
    <col min="3074" max="3074" width="20.5546875" style="25" customWidth="1"/>
    <col min="3075" max="3075" width="6.5546875" style="25" customWidth="1"/>
    <col min="3076" max="3177" width="5.5546875" style="25" customWidth="1"/>
    <col min="3178" max="3178" width="40.5546875" style="25" customWidth="1"/>
    <col min="3179" max="3202" width="11.44140625" style="25" customWidth="1"/>
    <col min="3203" max="3203" width="40.5546875" style="25" customWidth="1"/>
    <col min="3204" max="3327" width="11.44140625" style="25" customWidth="1"/>
    <col min="3328" max="3328" width="5.5546875" style="25"/>
    <col min="3329" max="3329" width="5.5546875" style="25" customWidth="1"/>
    <col min="3330" max="3330" width="20.5546875" style="25" customWidth="1"/>
    <col min="3331" max="3331" width="6.5546875" style="25" customWidth="1"/>
    <col min="3332" max="3433" width="5.5546875" style="25" customWidth="1"/>
    <col min="3434" max="3434" width="40.5546875" style="25" customWidth="1"/>
    <col min="3435" max="3458" width="11.44140625" style="25" customWidth="1"/>
    <col min="3459" max="3459" width="40.5546875" style="25" customWidth="1"/>
    <col min="3460" max="3583" width="11.44140625" style="25" customWidth="1"/>
    <col min="3584" max="3584" width="5.5546875" style="25"/>
    <col min="3585" max="3585" width="5.5546875" style="25" customWidth="1"/>
    <col min="3586" max="3586" width="20.5546875" style="25" customWidth="1"/>
    <col min="3587" max="3587" width="6.5546875" style="25" customWidth="1"/>
    <col min="3588" max="3689" width="5.5546875" style="25" customWidth="1"/>
    <col min="3690" max="3690" width="40.5546875" style="25" customWidth="1"/>
    <col min="3691" max="3714" width="11.44140625" style="25" customWidth="1"/>
    <col min="3715" max="3715" width="40.5546875" style="25" customWidth="1"/>
    <col min="3716" max="3839" width="11.44140625" style="25" customWidth="1"/>
    <col min="3840" max="3840" width="5.5546875" style="25"/>
    <col min="3841" max="3841" width="5.5546875" style="25" customWidth="1"/>
    <col min="3842" max="3842" width="20.5546875" style="25" customWidth="1"/>
    <col min="3843" max="3843" width="6.5546875" style="25" customWidth="1"/>
    <col min="3844" max="3945" width="5.5546875" style="25" customWidth="1"/>
    <col min="3946" max="3946" width="40.5546875" style="25" customWidth="1"/>
    <col min="3947" max="3970" width="11.44140625" style="25" customWidth="1"/>
    <col min="3971" max="3971" width="40.5546875" style="25" customWidth="1"/>
    <col min="3972" max="4095" width="11.44140625" style="25" customWidth="1"/>
    <col min="4096" max="4096" width="5.5546875" style="25"/>
    <col min="4097" max="4097" width="5.5546875" style="25" customWidth="1"/>
    <col min="4098" max="4098" width="20.5546875" style="25" customWidth="1"/>
    <col min="4099" max="4099" width="6.5546875" style="25" customWidth="1"/>
    <col min="4100" max="4201" width="5.5546875" style="25" customWidth="1"/>
    <col min="4202" max="4202" width="40.5546875" style="25" customWidth="1"/>
    <col min="4203" max="4226" width="11.44140625" style="25" customWidth="1"/>
    <col min="4227" max="4227" width="40.5546875" style="25" customWidth="1"/>
    <col min="4228" max="4351" width="11.44140625" style="25" customWidth="1"/>
    <col min="4352" max="4352" width="5.5546875" style="25"/>
    <col min="4353" max="4353" width="5.5546875" style="25" customWidth="1"/>
    <col min="4354" max="4354" width="20.5546875" style="25" customWidth="1"/>
    <col min="4355" max="4355" width="6.5546875" style="25" customWidth="1"/>
    <col min="4356" max="4457" width="5.5546875" style="25" customWidth="1"/>
    <col min="4458" max="4458" width="40.5546875" style="25" customWidth="1"/>
    <col min="4459" max="4482" width="11.44140625" style="25" customWidth="1"/>
    <col min="4483" max="4483" width="40.5546875" style="25" customWidth="1"/>
    <col min="4484" max="4607" width="11.44140625" style="25" customWidth="1"/>
    <col min="4608" max="4608" width="5.5546875" style="25"/>
    <col min="4609" max="4609" width="5.5546875" style="25" customWidth="1"/>
    <col min="4610" max="4610" width="20.5546875" style="25" customWidth="1"/>
    <col min="4611" max="4611" width="6.5546875" style="25" customWidth="1"/>
    <col min="4612" max="4713" width="5.5546875" style="25" customWidth="1"/>
    <col min="4714" max="4714" width="40.5546875" style="25" customWidth="1"/>
    <col min="4715" max="4738" width="11.44140625" style="25" customWidth="1"/>
    <col min="4739" max="4739" width="40.5546875" style="25" customWidth="1"/>
    <col min="4740" max="4863" width="11.44140625" style="25" customWidth="1"/>
    <col min="4864" max="4864" width="5.5546875" style="25"/>
    <col min="4865" max="4865" width="5.5546875" style="25" customWidth="1"/>
    <col min="4866" max="4866" width="20.5546875" style="25" customWidth="1"/>
    <col min="4867" max="4867" width="6.5546875" style="25" customWidth="1"/>
    <col min="4868" max="4969" width="5.5546875" style="25" customWidth="1"/>
    <col min="4970" max="4970" width="40.5546875" style="25" customWidth="1"/>
    <col min="4971" max="4994" width="11.44140625" style="25" customWidth="1"/>
    <col min="4995" max="4995" width="40.5546875" style="25" customWidth="1"/>
    <col min="4996" max="5119" width="11.44140625" style="25" customWidth="1"/>
    <col min="5120" max="5120" width="5.5546875" style="25"/>
    <col min="5121" max="5121" width="5.5546875" style="25" customWidth="1"/>
    <col min="5122" max="5122" width="20.5546875" style="25" customWidth="1"/>
    <col min="5123" max="5123" width="6.5546875" style="25" customWidth="1"/>
    <col min="5124" max="5225" width="5.5546875" style="25" customWidth="1"/>
    <col min="5226" max="5226" width="40.5546875" style="25" customWidth="1"/>
    <col min="5227" max="5250" width="11.44140625" style="25" customWidth="1"/>
    <col min="5251" max="5251" width="40.5546875" style="25" customWidth="1"/>
    <col min="5252" max="5375" width="11.44140625" style="25" customWidth="1"/>
    <col min="5376" max="5376" width="5.5546875" style="25"/>
    <col min="5377" max="5377" width="5.5546875" style="25" customWidth="1"/>
    <col min="5378" max="5378" width="20.5546875" style="25" customWidth="1"/>
    <col min="5379" max="5379" width="6.5546875" style="25" customWidth="1"/>
    <col min="5380" max="5481" width="5.5546875" style="25" customWidth="1"/>
    <col min="5482" max="5482" width="40.5546875" style="25" customWidth="1"/>
    <col min="5483" max="5506" width="11.44140625" style="25" customWidth="1"/>
    <col min="5507" max="5507" width="40.5546875" style="25" customWidth="1"/>
    <col min="5508" max="5631" width="11.44140625" style="25" customWidth="1"/>
    <col min="5632" max="5632" width="5.5546875" style="25"/>
    <col min="5633" max="5633" width="5.5546875" style="25" customWidth="1"/>
    <col min="5634" max="5634" width="20.5546875" style="25" customWidth="1"/>
    <col min="5635" max="5635" width="6.5546875" style="25" customWidth="1"/>
    <col min="5636" max="5737" width="5.5546875" style="25" customWidth="1"/>
    <col min="5738" max="5738" width="40.5546875" style="25" customWidth="1"/>
    <col min="5739" max="5762" width="11.44140625" style="25" customWidth="1"/>
    <col min="5763" max="5763" width="40.5546875" style="25" customWidth="1"/>
    <col min="5764" max="5887" width="11.44140625" style="25" customWidth="1"/>
    <col min="5888" max="5888" width="5.5546875" style="25"/>
    <col min="5889" max="5889" width="5.5546875" style="25" customWidth="1"/>
    <col min="5890" max="5890" width="20.5546875" style="25" customWidth="1"/>
    <col min="5891" max="5891" width="6.5546875" style="25" customWidth="1"/>
    <col min="5892" max="5993" width="5.5546875" style="25" customWidth="1"/>
    <col min="5994" max="5994" width="40.5546875" style="25" customWidth="1"/>
    <col min="5995" max="6018" width="11.44140625" style="25" customWidth="1"/>
    <col min="6019" max="6019" width="40.5546875" style="25" customWidth="1"/>
    <col min="6020" max="6143" width="11.44140625" style="25" customWidth="1"/>
    <col min="6144" max="6144" width="5.5546875" style="25"/>
    <col min="6145" max="6145" width="5.5546875" style="25" customWidth="1"/>
    <col min="6146" max="6146" width="20.5546875" style="25" customWidth="1"/>
    <col min="6147" max="6147" width="6.5546875" style="25" customWidth="1"/>
    <col min="6148" max="6249" width="5.5546875" style="25" customWidth="1"/>
    <col min="6250" max="6250" width="40.5546875" style="25" customWidth="1"/>
    <col min="6251" max="6274" width="11.44140625" style="25" customWidth="1"/>
    <col min="6275" max="6275" width="40.5546875" style="25" customWidth="1"/>
    <col min="6276" max="6399" width="11.44140625" style="25" customWidth="1"/>
    <col min="6400" max="6400" width="5.5546875" style="25"/>
    <col min="6401" max="6401" width="5.5546875" style="25" customWidth="1"/>
    <col min="6402" max="6402" width="20.5546875" style="25" customWidth="1"/>
    <col min="6403" max="6403" width="6.5546875" style="25" customWidth="1"/>
    <col min="6404" max="6505" width="5.5546875" style="25" customWidth="1"/>
    <col min="6506" max="6506" width="40.5546875" style="25" customWidth="1"/>
    <col min="6507" max="6530" width="11.44140625" style="25" customWidth="1"/>
    <col min="6531" max="6531" width="40.5546875" style="25" customWidth="1"/>
    <col min="6532" max="6655" width="11.44140625" style="25" customWidth="1"/>
    <col min="6656" max="6656" width="5.5546875" style="25"/>
    <col min="6657" max="6657" width="5.5546875" style="25" customWidth="1"/>
    <col min="6658" max="6658" width="20.5546875" style="25" customWidth="1"/>
    <col min="6659" max="6659" width="6.5546875" style="25" customWidth="1"/>
    <col min="6660" max="6761" width="5.5546875" style="25" customWidth="1"/>
    <col min="6762" max="6762" width="40.5546875" style="25" customWidth="1"/>
    <col min="6763" max="6786" width="11.44140625" style="25" customWidth="1"/>
    <col min="6787" max="6787" width="40.5546875" style="25" customWidth="1"/>
    <col min="6788" max="6911" width="11.44140625" style="25" customWidth="1"/>
    <col min="6912" max="6912" width="5.5546875" style="25"/>
    <col min="6913" max="6913" width="5.5546875" style="25" customWidth="1"/>
    <col min="6914" max="6914" width="20.5546875" style="25" customWidth="1"/>
    <col min="6915" max="6915" width="6.5546875" style="25" customWidth="1"/>
    <col min="6916" max="7017" width="5.5546875" style="25" customWidth="1"/>
    <col min="7018" max="7018" width="40.5546875" style="25" customWidth="1"/>
    <col min="7019" max="7042" width="11.44140625" style="25" customWidth="1"/>
    <col min="7043" max="7043" width="40.5546875" style="25" customWidth="1"/>
    <col min="7044" max="7167" width="11.44140625" style="25" customWidth="1"/>
    <col min="7168" max="7168" width="5.5546875" style="25"/>
    <col min="7169" max="7169" width="5.5546875" style="25" customWidth="1"/>
    <col min="7170" max="7170" width="20.5546875" style="25" customWidth="1"/>
    <col min="7171" max="7171" width="6.5546875" style="25" customWidth="1"/>
    <col min="7172" max="7273" width="5.5546875" style="25" customWidth="1"/>
    <col min="7274" max="7274" width="40.5546875" style="25" customWidth="1"/>
    <col min="7275" max="7298" width="11.44140625" style="25" customWidth="1"/>
    <col min="7299" max="7299" width="40.5546875" style="25" customWidth="1"/>
    <col min="7300" max="7423" width="11.44140625" style="25" customWidth="1"/>
    <col min="7424" max="7424" width="5.5546875" style="25"/>
    <col min="7425" max="7425" width="5.5546875" style="25" customWidth="1"/>
    <col min="7426" max="7426" width="20.5546875" style="25" customWidth="1"/>
    <col min="7427" max="7427" width="6.5546875" style="25" customWidth="1"/>
    <col min="7428" max="7529" width="5.5546875" style="25" customWidth="1"/>
    <col min="7530" max="7530" width="40.5546875" style="25" customWidth="1"/>
    <col min="7531" max="7554" width="11.44140625" style="25" customWidth="1"/>
    <col min="7555" max="7555" width="40.5546875" style="25" customWidth="1"/>
    <col min="7556" max="7679" width="11.44140625" style="25" customWidth="1"/>
    <col min="7680" max="7680" width="5.5546875" style="25"/>
    <col min="7681" max="7681" width="5.5546875" style="25" customWidth="1"/>
    <col min="7682" max="7682" width="20.5546875" style="25" customWidth="1"/>
    <col min="7683" max="7683" width="6.5546875" style="25" customWidth="1"/>
    <col min="7684" max="7785" width="5.5546875" style="25" customWidth="1"/>
    <col min="7786" max="7786" width="40.5546875" style="25" customWidth="1"/>
    <col min="7787" max="7810" width="11.44140625" style="25" customWidth="1"/>
    <col min="7811" max="7811" width="40.5546875" style="25" customWidth="1"/>
    <col min="7812" max="7935" width="11.44140625" style="25" customWidth="1"/>
    <col min="7936" max="7936" width="5.5546875" style="25"/>
    <col min="7937" max="7937" width="5.5546875" style="25" customWidth="1"/>
    <col min="7938" max="7938" width="20.5546875" style="25" customWidth="1"/>
    <col min="7939" max="7939" width="6.5546875" style="25" customWidth="1"/>
    <col min="7940" max="8041" width="5.5546875" style="25" customWidth="1"/>
    <col min="8042" max="8042" width="40.5546875" style="25" customWidth="1"/>
    <col min="8043" max="8066" width="11.44140625" style="25" customWidth="1"/>
    <col min="8067" max="8067" width="40.5546875" style="25" customWidth="1"/>
    <col min="8068" max="8191" width="11.44140625" style="25" customWidth="1"/>
    <col min="8192" max="8192" width="5.5546875" style="25"/>
    <col min="8193" max="8193" width="5.5546875" style="25" customWidth="1"/>
    <col min="8194" max="8194" width="20.5546875" style="25" customWidth="1"/>
    <col min="8195" max="8195" width="6.5546875" style="25" customWidth="1"/>
    <col min="8196" max="8297" width="5.5546875" style="25" customWidth="1"/>
    <col min="8298" max="8298" width="40.5546875" style="25" customWidth="1"/>
    <col min="8299" max="8322" width="11.44140625" style="25" customWidth="1"/>
    <col min="8323" max="8323" width="40.5546875" style="25" customWidth="1"/>
    <col min="8324" max="8447" width="11.44140625" style="25" customWidth="1"/>
    <col min="8448" max="8448" width="5.5546875" style="25"/>
    <col min="8449" max="8449" width="5.5546875" style="25" customWidth="1"/>
    <col min="8450" max="8450" width="20.5546875" style="25" customWidth="1"/>
    <col min="8451" max="8451" width="6.5546875" style="25" customWidth="1"/>
    <col min="8452" max="8553" width="5.5546875" style="25" customWidth="1"/>
    <col min="8554" max="8554" width="40.5546875" style="25" customWidth="1"/>
    <col min="8555" max="8578" width="11.44140625" style="25" customWidth="1"/>
    <col min="8579" max="8579" width="40.5546875" style="25" customWidth="1"/>
    <col min="8580" max="8703" width="11.44140625" style="25" customWidth="1"/>
    <col min="8704" max="8704" width="5.5546875" style="25"/>
    <col min="8705" max="8705" width="5.5546875" style="25" customWidth="1"/>
    <col min="8706" max="8706" width="20.5546875" style="25" customWidth="1"/>
    <col min="8707" max="8707" width="6.5546875" style="25" customWidth="1"/>
    <col min="8708" max="8809" width="5.5546875" style="25" customWidth="1"/>
    <col min="8810" max="8810" width="40.5546875" style="25" customWidth="1"/>
    <col min="8811" max="8834" width="11.44140625" style="25" customWidth="1"/>
    <col min="8835" max="8835" width="40.5546875" style="25" customWidth="1"/>
    <col min="8836" max="8959" width="11.44140625" style="25" customWidth="1"/>
    <col min="8960" max="8960" width="5.5546875" style="25"/>
    <col min="8961" max="8961" width="5.5546875" style="25" customWidth="1"/>
    <col min="8962" max="8962" width="20.5546875" style="25" customWidth="1"/>
    <col min="8963" max="8963" width="6.5546875" style="25" customWidth="1"/>
    <col min="8964" max="9065" width="5.5546875" style="25" customWidth="1"/>
    <col min="9066" max="9066" width="40.5546875" style="25" customWidth="1"/>
    <col min="9067" max="9090" width="11.44140625" style="25" customWidth="1"/>
    <col min="9091" max="9091" width="40.5546875" style="25" customWidth="1"/>
    <col min="9092" max="9215" width="11.44140625" style="25" customWidth="1"/>
    <col min="9216" max="9216" width="5.5546875" style="25"/>
    <col min="9217" max="9217" width="5.5546875" style="25" customWidth="1"/>
    <col min="9218" max="9218" width="20.5546875" style="25" customWidth="1"/>
    <col min="9219" max="9219" width="6.5546875" style="25" customWidth="1"/>
    <col min="9220" max="9321" width="5.5546875" style="25" customWidth="1"/>
    <col min="9322" max="9322" width="40.5546875" style="25" customWidth="1"/>
    <col min="9323" max="9346" width="11.44140625" style="25" customWidth="1"/>
    <col min="9347" max="9347" width="40.5546875" style="25" customWidth="1"/>
    <col min="9348" max="9471" width="11.44140625" style="25" customWidth="1"/>
    <col min="9472" max="9472" width="5.5546875" style="25"/>
    <col min="9473" max="9473" width="5.5546875" style="25" customWidth="1"/>
    <col min="9474" max="9474" width="20.5546875" style="25" customWidth="1"/>
    <col min="9475" max="9475" width="6.5546875" style="25" customWidth="1"/>
    <col min="9476" max="9577" width="5.5546875" style="25" customWidth="1"/>
    <col min="9578" max="9578" width="40.5546875" style="25" customWidth="1"/>
    <col min="9579" max="9602" width="11.44140625" style="25" customWidth="1"/>
    <col min="9603" max="9603" width="40.5546875" style="25" customWidth="1"/>
    <col min="9604" max="9727" width="11.44140625" style="25" customWidth="1"/>
    <col min="9728" max="9728" width="5.5546875" style="25"/>
    <col min="9729" max="9729" width="5.5546875" style="25" customWidth="1"/>
    <col min="9730" max="9730" width="20.5546875" style="25" customWidth="1"/>
    <col min="9731" max="9731" width="6.5546875" style="25" customWidth="1"/>
    <col min="9732" max="9833" width="5.5546875" style="25" customWidth="1"/>
    <col min="9834" max="9834" width="40.5546875" style="25" customWidth="1"/>
    <col min="9835" max="9858" width="11.44140625" style="25" customWidth="1"/>
    <col min="9859" max="9859" width="40.5546875" style="25" customWidth="1"/>
    <col min="9860" max="9983" width="11.44140625" style="25" customWidth="1"/>
    <col min="9984" max="9984" width="5.5546875" style="25"/>
    <col min="9985" max="9985" width="5.5546875" style="25" customWidth="1"/>
    <col min="9986" max="9986" width="20.5546875" style="25" customWidth="1"/>
    <col min="9987" max="9987" width="6.5546875" style="25" customWidth="1"/>
    <col min="9988" max="10089" width="5.5546875" style="25" customWidth="1"/>
    <col min="10090" max="10090" width="40.5546875" style="25" customWidth="1"/>
    <col min="10091" max="10114" width="11.44140625" style="25" customWidth="1"/>
    <col min="10115" max="10115" width="40.5546875" style="25" customWidth="1"/>
    <col min="10116" max="10239" width="11.44140625" style="25" customWidth="1"/>
    <col min="10240" max="10240" width="5.5546875" style="25"/>
    <col min="10241" max="10241" width="5.5546875" style="25" customWidth="1"/>
    <col min="10242" max="10242" width="20.5546875" style="25" customWidth="1"/>
    <col min="10243" max="10243" width="6.5546875" style="25" customWidth="1"/>
    <col min="10244" max="10345" width="5.5546875" style="25" customWidth="1"/>
    <col min="10346" max="10346" width="40.5546875" style="25" customWidth="1"/>
    <col min="10347" max="10370" width="11.44140625" style="25" customWidth="1"/>
    <col min="10371" max="10371" width="40.5546875" style="25" customWidth="1"/>
    <col min="10372" max="10495" width="11.44140625" style="25" customWidth="1"/>
    <col min="10496" max="10496" width="5.5546875" style="25"/>
    <col min="10497" max="10497" width="5.5546875" style="25" customWidth="1"/>
    <col min="10498" max="10498" width="20.5546875" style="25" customWidth="1"/>
    <col min="10499" max="10499" width="6.5546875" style="25" customWidth="1"/>
    <col min="10500" max="10601" width="5.5546875" style="25" customWidth="1"/>
    <col min="10602" max="10602" width="40.5546875" style="25" customWidth="1"/>
    <col min="10603" max="10626" width="11.44140625" style="25" customWidth="1"/>
    <col min="10627" max="10627" width="40.5546875" style="25" customWidth="1"/>
    <col min="10628" max="10751" width="11.44140625" style="25" customWidth="1"/>
    <col min="10752" max="10752" width="5.5546875" style="25"/>
    <col min="10753" max="10753" width="5.5546875" style="25" customWidth="1"/>
    <col min="10754" max="10754" width="20.5546875" style="25" customWidth="1"/>
    <col min="10755" max="10755" width="6.5546875" style="25" customWidth="1"/>
    <col min="10756" max="10857" width="5.5546875" style="25" customWidth="1"/>
    <col min="10858" max="10858" width="40.5546875" style="25" customWidth="1"/>
    <col min="10859" max="10882" width="11.44140625" style="25" customWidth="1"/>
    <col min="10883" max="10883" width="40.5546875" style="25" customWidth="1"/>
    <col min="10884" max="11007" width="11.44140625" style="25" customWidth="1"/>
    <col min="11008" max="11008" width="5.5546875" style="25"/>
    <col min="11009" max="11009" width="5.5546875" style="25" customWidth="1"/>
    <col min="11010" max="11010" width="20.5546875" style="25" customWidth="1"/>
    <col min="11011" max="11011" width="6.5546875" style="25" customWidth="1"/>
    <col min="11012" max="11113" width="5.5546875" style="25" customWidth="1"/>
    <col min="11114" max="11114" width="40.5546875" style="25" customWidth="1"/>
    <col min="11115" max="11138" width="11.44140625" style="25" customWidth="1"/>
    <col min="11139" max="11139" width="40.5546875" style="25" customWidth="1"/>
    <col min="11140" max="11263" width="11.44140625" style="25" customWidth="1"/>
    <col min="11264" max="11264" width="5.5546875" style="25"/>
    <col min="11265" max="11265" width="5.5546875" style="25" customWidth="1"/>
    <col min="11266" max="11266" width="20.5546875" style="25" customWidth="1"/>
    <col min="11267" max="11267" width="6.5546875" style="25" customWidth="1"/>
    <col min="11268" max="11369" width="5.5546875" style="25" customWidth="1"/>
    <col min="11370" max="11370" width="40.5546875" style="25" customWidth="1"/>
    <col min="11371" max="11394" width="11.44140625" style="25" customWidth="1"/>
    <col min="11395" max="11395" width="40.5546875" style="25" customWidth="1"/>
    <col min="11396" max="11519" width="11.44140625" style="25" customWidth="1"/>
    <col min="11520" max="11520" width="5.5546875" style="25"/>
    <col min="11521" max="11521" width="5.5546875" style="25" customWidth="1"/>
    <col min="11522" max="11522" width="20.5546875" style="25" customWidth="1"/>
    <col min="11523" max="11523" width="6.5546875" style="25" customWidth="1"/>
    <col min="11524" max="11625" width="5.5546875" style="25" customWidth="1"/>
    <col min="11626" max="11626" width="40.5546875" style="25" customWidth="1"/>
    <col min="11627" max="11650" width="11.44140625" style="25" customWidth="1"/>
    <col min="11651" max="11651" width="40.5546875" style="25" customWidth="1"/>
    <col min="11652" max="11775" width="11.44140625" style="25" customWidth="1"/>
    <col min="11776" max="11776" width="5.5546875" style="25"/>
    <col min="11777" max="11777" width="5.5546875" style="25" customWidth="1"/>
    <col min="11778" max="11778" width="20.5546875" style="25" customWidth="1"/>
    <col min="11779" max="11779" width="6.5546875" style="25" customWidth="1"/>
    <col min="11780" max="11881" width="5.5546875" style="25" customWidth="1"/>
    <col min="11882" max="11882" width="40.5546875" style="25" customWidth="1"/>
    <col min="11883" max="11906" width="11.44140625" style="25" customWidth="1"/>
    <col min="11907" max="11907" width="40.5546875" style="25" customWidth="1"/>
    <col min="11908" max="12031" width="11.44140625" style="25" customWidth="1"/>
    <col min="12032" max="12032" width="5.5546875" style="25"/>
    <col min="12033" max="12033" width="5.5546875" style="25" customWidth="1"/>
    <col min="12034" max="12034" width="20.5546875" style="25" customWidth="1"/>
    <col min="12035" max="12035" width="6.5546875" style="25" customWidth="1"/>
    <col min="12036" max="12137" width="5.5546875" style="25" customWidth="1"/>
    <col min="12138" max="12138" width="40.5546875" style="25" customWidth="1"/>
    <col min="12139" max="12162" width="11.44140625" style="25" customWidth="1"/>
    <col min="12163" max="12163" width="40.5546875" style="25" customWidth="1"/>
    <col min="12164" max="12287" width="11.44140625" style="25" customWidth="1"/>
    <col min="12288" max="12288" width="5.5546875" style="25"/>
    <col min="12289" max="12289" width="5.5546875" style="25" customWidth="1"/>
    <col min="12290" max="12290" width="20.5546875" style="25" customWidth="1"/>
    <col min="12291" max="12291" width="6.5546875" style="25" customWidth="1"/>
    <col min="12292" max="12393" width="5.5546875" style="25" customWidth="1"/>
    <col min="12394" max="12394" width="40.5546875" style="25" customWidth="1"/>
    <col min="12395" max="12418" width="11.44140625" style="25" customWidth="1"/>
    <col min="12419" max="12419" width="40.5546875" style="25" customWidth="1"/>
    <col min="12420" max="12543" width="11.44140625" style="25" customWidth="1"/>
    <col min="12544" max="12544" width="5.5546875" style="25"/>
    <col min="12545" max="12545" width="5.5546875" style="25" customWidth="1"/>
    <col min="12546" max="12546" width="20.5546875" style="25" customWidth="1"/>
    <col min="12547" max="12547" width="6.5546875" style="25" customWidth="1"/>
    <col min="12548" max="12649" width="5.5546875" style="25" customWidth="1"/>
    <col min="12650" max="12650" width="40.5546875" style="25" customWidth="1"/>
    <col min="12651" max="12674" width="11.44140625" style="25" customWidth="1"/>
    <col min="12675" max="12675" width="40.5546875" style="25" customWidth="1"/>
    <col min="12676" max="12799" width="11.44140625" style="25" customWidth="1"/>
    <col min="12800" max="12800" width="5.5546875" style="25"/>
    <col min="12801" max="12801" width="5.5546875" style="25" customWidth="1"/>
    <col min="12802" max="12802" width="20.5546875" style="25" customWidth="1"/>
    <col min="12803" max="12803" width="6.5546875" style="25" customWidth="1"/>
    <col min="12804" max="12905" width="5.5546875" style="25" customWidth="1"/>
    <col min="12906" max="12906" width="40.5546875" style="25" customWidth="1"/>
    <col min="12907" max="12930" width="11.44140625" style="25" customWidth="1"/>
    <col min="12931" max="12931" width="40.5546875" style="25" customWidth="1"/>
    <col min="12932" max="13055" width="11.44140625" style="25" customWidth="1"/>
    <col min="13056" max="13056" width="5.5546875" style="25"/>
    <col min="13057" max="13057" width="5.5546875" style="25" customWidth="1"/>
    <col min="13058" max="13058" width="20.5546875" style="25" customWidth="1"/>
    <col min="13059" max="13059" width="6.5546875" style="25" customWidth="1"/>
    <col min="13060" max="13161" width="5.5546875" style="25" customWidth="1"/>
    <col min="13162" max="13162" width="40.5546875" style="25" customWidth="1"/>
    <col min="13163" max="13186" width="11.44140625" style="25" customWidth="1"/>
    <col min="13187" max="13187" width="40.5546875" style="25" customWidth="1"/>
    <col min="13188" max="13311" width="11.44140625" style="25" customWidth="1"/>
    <col min="13312" max="13312" width="5.5546875" style="25"/>
    <col min="13313" max="13313" width="5.5546875" style="25" customWidth="1"/>
    <col min="13314" max="13314" width="20.5546875" style="25" customWidth="1"/>
    <col min="13315" max="13315" width="6.5546875" style="25" customWidth="1"/>
    <col min="13316" max="13417" width="5.5546875" style="25" customWidth="1"/>
    <col min="13418" max="13418" width="40.5546875" style="25" customWidth="1"/>
    <col min="13419" max="13442" width="11.44140625" style="25" customWidth="1"/>
    <col min="13443" max="13443" width="40.5546875" style="25" customWidth="1"/>
    <col min="13444" max="13567" width="11.44140625" style="25" customWidth="1"/>
    <col min="13568" max="13568" width="5.5546875" style="25"/>
    <col min="13569" max="13569" width="5.5546875" style="25" customWidth="1"/>
    <col min="13570" max="13570" width="20.5546875" style="25" customWidth="1"/>
    <col min="13571" max="13571" width="6.5546875" style="25" customWidth="1"/>
    <col min="13572" max="13673" width="5.5546875" style="25" customWidth="1"/>
    <col min="13674" max="13674" width="40.5546875" style="25" customWidth="1"/>
    <col min="13675" max="13698" width="11.44140625" style="25" customWidth="1"/>
    <col min="13699" max="13699" width="40.5546875" style="25" customWidth="1"/>
    <col min="13700" max="13823" width="11.44140625" style="25" customWidth="1"/>
    <col min="13824" max="13824" width="5.5546875" style="25"/>
    <col min="13825" max="13825" width="5.5546875" style="25" customWidth="1"/>
    <col min="13826" max="13826" width="20.5546875" style="25" customWidth="1"/>
    <col min="13827" max="13827" width="6.5546875" style="25" customWidth="1"/>
    <col min="13828" max="13929" width="5.5546875" style="25" customWidth="1"/>
    <col min="13930" max="13930" width="40.5546875" style="25" customWidth="1"/>
    <col min="13931" max="13954" width="11.44140625" style="25" customWidth="1"/>
    <col min="13955" max="13955" width="40.5546875" style="25" customWidth="1"/>
    <col min="13956" max="14079" width="11.44140625" style="25" customWidth="1"/>
    <col min="14080" max="14080" width="5.5546875" style="25"/>
    <col min="14081" max="14081" width="5.5546875" style="25" customWidth="1"/>
    <col min="14082" max="14082" width="20.5546875" style="25" customWidth="1"/>
    <col min="14083" max="14083" width="6.5546875" style="25" customWidth="1"/>
    <col min="14084" max="14185" width="5.5546875" style="25" customWidth="1"/>
    <col min="14186" max="14186" width="40.5546875" style="25" customWidth="1"/>
    <col min="14187" max="14210" width="11.44140625" style="25" customWidth="1"/>
    <col min="14211" max="14211" width="40.5546875" style="25" customWidth="1"/>
    <col min="14212" max="14335" width="11.44140625" style="25" customWidth="1"/>
    <col min="14336" max="14336" width="5.5546875" style="25"/>
    <col min="14337" max="14337" width="5.5546875" style="25" customWidth="1"/>
    <col min="14338" max="14338" width="20.5546875" style="25" customWidth="1"/>
    <col min="14339" max="14339" width="6.5546875" style="25" customWidth="1"/>
    <col min="14340" max="14441" width="5.5546875" style="25" customWidth="1"/>
    <col min="14442" max="14442" width="40.5546875" style="25" customWidth="1"/>
    <col min="14443" max="14466" width="11.44140625" style="25" customWidth="1"/>
    <col min="14467" max="14467" width="40.5546875" style="25" customWidth="1"/>
    <col min="14468" max="14591" width="11.44140625" style="25" customWidth="1"/>
    <col min="14592" max="14592" width="5.5546875" style="25"/>
    <col min="14593" max="14593" width="5.5546875" style="25" customWidth="1"/>
    <col min="14594" max="14594" width="20.5546875" style="25" customWidth="1"/>
    <col min="14595" max="14595" width="6.5546875" style="25" customWidth="1"/>
    <col min="14596" max="14697" width="5.5546875" style="25" customWidth="1"/>
    <col min="14698" max="14698" width="40.5546875" style="25" customWidth="1"/>
    <col min="14699" max="14722" width="11.44140625" style="25" customWidth="1"/>
    <col min="14723" max="14723" width="40.5546875" style="25" customWidth="1"/>
    <col min="14724" max="14847" width="11.44140625" style="25" customWidth="1"/>
    <col min="14848" max="14848" width="5.5546875" style="25"/>
    <col min="14849" max="14849" width="5.5546875" style="25" customWidth="1"/>
    <col min="14850" max="14850" width="20.5546875" style="25" customWidth="1"/>
    <col min="14851" max="14851" width="6.5546875" style="25" customWidth="1"/>
    <col min="14852" max="14953" width="5.5546875" style="25" customWidth="1"/>
    <col min="14954" max="14954" width="40.5546875" style="25" customWidth="1"/>
    <col min="14955" max="14978" width="11.44140625" style="25" customWidth="1"/>
    <col min="14979" max="14979" width="40.5546875" style="25" customWidth="1"/>
    <col min="14980" max="15103" width="11.44140625" style="25" customWidth="1"/>
    <col min="15104" max="15104" width="5.5546875" style="25"/>
    <col min="15105" max="15105" width="5.5546875" style="25" customWidth="1"/>
    <col min="15106" max="15106" width="20.5546875" style="25" customWidth="1"/>
    <col min="15107" max="15107" width="6.5546875" style="25" customWidth="1"/>
    <col min="15108" max="15209" width="5.5546875" style="25" customWidth="1"/>
    <col min="15210" max="15210" width="40.5546875" style="25" customWidth="1"/>
    <col min="15211" max="15234" width="11.44140625" style="25" customWidth="1"/>
    <col min="15235" max="15235" width="40.5546875" style="25" customWidth="1"/>
    <col min="15236" max="15359" width="11.44140625" style="25" customWidth="1"/>
    <col min="15360" max="15360" width="5.5546875" style="25"/>
    <col min="15361" max="15361" width="5.5546875" style="25" customWidth="1"/>
    <col min="15362" max="15362" width="20.5546875" style="25" customWidth="1"/>
    <col min="15363" max="15363" width="6.5546875" style="25" customWidth="1"/>
    <col min="15364" max="15465" width="5.5546875" style="25" customWidth="1"/>
    <col min="15466" max="15466" width="40.5546875" style="25" customWidth="1"/>
    <col min="15467" max="15490" width="11.44140625" style="25" customWidth="1"/>
    <col min="15491" max="15491" width="40.5546875" style="25" customWidth="1"/>
    <col min="15492" max="15615" width="11.44140625" style="25" customWidth="1"/>
    <col min="15616" max="15616" width="5.5546875" style="25"/>
    <col min="15617" max="15617" width="5.5546875" style="25" customWidth="1"/>
    <col min="15618" max="15618" width="20.5546875" style="25" customWidth="1"/>
    <col min="15619" max="15619" width="6.5546875" style="25" customWidth="1"/>
    <col min="15620" max="15721" width="5.5546875" style="25" customWidth="1"/>
    <col min="15722" max="15722" width="40.5546875" style="25" customWidth="1"/>
    <col min="15723" max="15746" width="11.44140625" style="25" customWidth="1"/>
    <col min="15747" max="15747" width="40.5546875" style="25" customWidth="1"/>
    <col min="15748" max="15871" width="11.44140625" style="25" customWidth="1"/>
    <col min="15872" max="15872" width="5.5546875" style="25"/>
    <col min="15873" max="15873" width="5.5546875" style="25" customWidth="1"/>
    <col min="15874" max="15874" width="20.5546875" style="25" customWidth="1"/>
    <col min="15875" max="15875" width="6.5546875" style="25" customWidth="1"/>
    <col min="15876" max="15977" width="5.5546875" style="25" customWidth="1"/>
    <col min="15978" max="15978" width="40.5546875" style="25" customWidth="1"/>
    <col min="15979" max="16002" width="11.44140625" style="25" customWidth="1"/>
    <col min="16003" max="16003" width="40.5546875" style="25" customWidth="1"/>
    <col min="16004" max="16127" width="11.44140625" style="25" customWidth="1"/>
    <col min="16128" max="16128" width="5.5546875" style="25"/>
    <col min="16129" max="16129" width="5.5546875" style="25" customWidth="1"/>
    <col min="16130" max="16130" width="20.5546875" style="25" customWidth="1"/>
    <col min="16131" max="16131" width="6.5546875" style="25" customWidth="1"/>
    <col min="16132" max="16233" width="5.5546875" style="25" customWidth="1"/>
    <col min="16234" max="16234" width="40.5546875" style="25" customWidth="1"/>
    <col min="16235" max="16258" width="11.44140625" style="25" customWidth="1"/>
    <col min="16259" max="16259" width="40.5546875" style="25" customWidth="1"/>
    <col min="16260" max="16384" width="11.44140625" style="25" customWidth="1"/>
  </cols>
  <sheetData>
    <row r="1" spans="1:198" s="42" customFormat="1" ht="30" customHeight="1">
      <c r="A1" s="154" t="s">
        <v>592</v>
      </c>
      <c r="B1" s="154"/>
      <c r="C1" s="154"/>
      <c r="D1" s="154"/>
      <c r="E1" s="154"/>
      <c r="F1" s="154"/>
      <c r="G1" s="154"/>
      <c r="H1" s="154"/>
      <c r="I1" s="154"/>
      <c r="J1" s="154"/>
      <c r="K1" s="154"/>
      <c r="L1" s="154"/>
      <c r="M1" s="154"/>
      <c r="N1" s="154"/>
      <c r="O1" s="154"/>
      <c r="P1" s="154"/>
      <c r="Q1" s="154"/>
      <c r="R1" s="154"/>
      <c r="S1" s="154"/>
      <c r="T1" s="154"/>
      <c r="U1" s="154"/>
      <c r="V1" s="154"/>
      <c r="W1" s="154"/>
      <c r="X1" s="154"/>
      <c r="Y1" s="154"/>
      <c r="Z1" s="154"/>
      <c r="AA1" s="154"/>
      <c r="AB1" s="154"/>
      <c r="AC1" s="154"/>
      <c r="AD1" s="154"/>
      <c r="AE1" s="154"/>
      <c r="AF1" s="154"/>
      <c r="AG1" s="154"/>
      <c r="AH1" s="154"/>
      <c r="AI1" s="154"/>
      <c r="AJ1" s="154"/>
      <c r="AK1" s="154"/>
      <c r="AL1" s="154"/>
      <c r="AM1" s="154"/>
      <c r="AN1" s="15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34"/>
      <c r="CE1" s="34"/>
      <c r="CF1" s="34"/>
      <c r="CG1" s="34"/>
      <c r="CH1" s="34"/>
      <c r="CI1" s="34"/>
      <c r="CJ1" s="34"/>
      <c r="CK1" s="34"/>
      <c r="CL1" s="34"/>
      <c r="CM1" s="34"/>
      <c r="CN1" s="34"/>
      <c r="CO1" s="34"/>
      <c r="CP1" s="34"/>
      <c r="CQ1" s="34"/>
      <c r="CR1" s="34"/>
      <c r="CS1" s="34"/>
      <c r="CT1" s="34"/>
      <c r="CU1" s="34"/>
      <c r="CV1" s="34"/>
      <c r="CW1" s="34"/>
      <c r="CX1" s="34"/>
      <c r="CY1" s="34"/>
      <c r="CZ1" s="34"/>
      <c r="DA1" s="34"/>
      <c r="DB1" s="34"/>
      <c r="DC1" s="34"/>
      <c r="DD1" s="34"/>
      <c r="DE1" s="34"/>
      <c r="DF1" s="34"/>
      <c r="DG1" s="34"/>
      <c r="DH1" s="34"/>
      <c r="DI1" s="34"/>
      <c r="DJ1" s="34"/>
      <c r="DK1" s="34"/>
      <c r="DL1" s="34"/>
      <c r="DM1" s="34"/>
      <c r="DN1" s="34"/>
      <c r="DO1" s="34"/>
      <c r="DP1" s="34"/>
      <c r="DQ1" s="34"/>
      <c r="DR1" s="34"/>
      <c r="DS1" s="34"/>
      <c r="DT1" s="34"/>
      <c r="DU1" s="34"/>
      <c r="DV1" s="34"/>
      <c r="DW1" s="34"/>
      <c r="DX1" s="34"/>
      <c r="DY1" s="34"/>
      <c r="DZ1" s="34"/>
      <c r="EA1" s="34"/>
      <c r="EB1" s="34"/>
      <c r="EC1" s="34"/>
      <c r="ED1" s="34"/>
      <c r="EE1" s="34"/>
      <c r="EF1" s="34"/>
      <c r="EG1" s="34"/>
      <c r="EH1" s="34"/>
      <c r="EI1" s="34"/>
      <c r="EJ1" s="34"/>
      <c r="EK1" s="34"/>
      <c r="EL1" s="34"/>
      <c r="EM1" s="34"/>
      <c r="EN1" s="34"/>
      <c r="EO1" s="34"/>
      <c r="EP1" s="34"/>
      <c r="EQ1" s="34"/>
      <c r="ER1" s="34"/>
      <c r="ES1" s="34"/>
      <c r="ET1" s="34"/>
      <c r="EU1" s="34"/>
      <c r="EV1" s="34"/>
      <c r="EW1" s="34"/>
      <c r="EX1" s="34"/>
      <c r="EY1" s="34"/>
      <c r="EZ1" s="34"/>
      <c r="FA1" s="34"/>
      <c r="FB1" s="34"/>
      <c r="FC1" s="34"/>
      <c r="FD1" s="34"/>
      <c r="FE1" s="34"/>
      <c r="FF1" s="34"/>
      <c r="FG1" s="34"/>
      <c r="FH1" s="34"/>
      <c r="FI1" s="34"/>
      <c r="FJ1" s="34"/>
      <c r="FK1" s="34"/>
      <c r="FL1" s="34"/>
      <c r="FM1" s="34"/>
      <c r="FN1" s="34"/>
      <c r="FO1" s="34"/>
      <c r="FP1" s="34"/>
      <c r="FQ1" s="34"/>
      <c r="FR1" s="34"/>
      <c r="FS1" s="34"/>
      <c r="FT1" s="34"/>
      <c r="FU1" s="34"/>
      <c r="FV1" s="34"/>
      <c r="FW1" s="34"/>
      <c r="FX1" s="34"/>
      <c r="FY1" s="34"/>
      <c r="FZ1" s="34"/>
      <c r="GA1" s="34"/>
      <c r="GB1" s="34"/>
      <c r="GC1" s="34"/>
      <c r="GD1" s="34"/>
      <c r="GE1" s="34"/>
      <c r="GF1" s="34"/>
      <c r="GG1" s="34"/>
      <c r="GH1" s="34"/>
      <c r="GI1" s="34"/>
      <c r="GJ1" s="34"/>
      <c r="GK1" s="34"/>
      <c r="GL1" s="34"/>
      <c r="GM1" s="34"/>
      <c r="GN1" s="34"/>
      <c r="GO1" s="34"/>
    </row>
    <row r="2" spans="1:198" s="42" customFormat="1" ht="40.35" customHeight="1">
      <c r="A2" s="70"/>
      <c r="B2" s="71" t="s">
        <v>85</v>
      </c>
      <c r="C2" s="72"/>
      <c r="D2" s="70"/>
      <c r="E2" s="72"/>
      <c r="F2" s="72"/>
      <c r="G2" s="72"/>
      <c r="H2" s="72"/>
      <c r="I2" s="72"/>
      <c r="J2" s="70"/>
      <c r="K2" s="72"/>
      <c r="L2" s="71" t="s">
        <v>386</v>
      </c>
      <c r="M2" s="72"/>
      <c r="N2" s="72"/>
      <c r="O2" s="72"/>
      <c r="P2" s="72"/>
      <c r="Q2" s="72"/>
      <c r="R2" s="72"/>
      <c r="S2" s="72"/>
      <c r="T2" s="71"/>
      <c r="U2" s="33"/>
      <c r="V2" s="43"/>
      <c r="W2" s="33"/>
      <c r="X2" s="33"/>
      <c r="Y2" s="33"/>
      <c r="Z2" s="33"/>
      <c r="AA2" s="33"/>
      <c r="AB2" s="43"/>
      <c r="AC2" s="43"/>
      <c r="AD2" s="43"/>
      <c r="AE2" s="25"/>
      <c r="AF2" s="25"/>
      <c r="AG2" s="25"/>
      <c r="AH2" s="25"/>
      <c r="AI2" s="25"/>
      <c r="AJ2" s="33"/>
      <c r="AK2" s="34"/>
      <c r="AL2" s="34"/>
      <c r="AM2" s="34"/>
      <c r="AN2" s="34"/>
      <c r="AO2" s="34"/>
      <c r="AP2" s="34"/>
      <c r="AQ2" s="34"/>
      <c r="AR2" s="34"/>
      <c r="AS2" s="34"/>
      <c r="AT2" s="34"/>
      <c r="AU2" s="34"/>
      <c r="AV2" s="34"/>
      <c r="AW2" s="34"/>
      <c r="AX2" s="34"/>
      <c r="AY2" s="34"/>
      <c r="AZ2" s="34"/>
      <c r="BA2" s="34"/>
      <c r="BB2" s="34"/>
      <c r="BC2" s="34"/>
      <c r="BD2" s="34"/>
      <c r="BE2" s="34"/>
      <c r="BF2" s="34"/>
      <c r="BG2" s="34"/>
      <c r="BH2" s="34"/>
      <c r="BI2" s="34"/>
      <c r="BJ2" s="34"/>
      <c r="BK2" s="34"/>
      <c r="BL2" s="34"/>
      <c r="BM2" s="34"/>
      <c r="BN2" s="34"/>
      <c r="BO2" s="34"/>
      <c r="BP2" s="34"/>
      <c r="BQ2" s="34"/>
      <c r="BR2" s="34"/>
      <c r="BS2" s="34"/>
      <c r="BT2" s="34"/>
      <c r="BU2" s="34"/>
      <c r="BV2" s="34"/>
      <c r="BW2" s="34"/>
      <c r="BX2" s="34"/>
      <c r="BY2" s="34"/>
      <c r="BZ2" s="34"/>
      <c r="CA2" s="34"/>
      <c r="CB2" s="34"/>
      <c r="CC2" s="34"/>
      <c r="CD2" s="34"/>
      <c r="CE2" s="34"/>
      <c r="CF2" s="34"/>
      <c r="CG2" s="34"/>
      <c r="CH2" s="34"/>
      <c r="CI2" s="34"/>
      <c r="CJ2" s="34"/>
      <c r="CK2" s="34"/>
      <c r="CL2" s="34"/>
      <c r="CM2" s="34"/>
      <c r="CN2" s="34"/>
      <c r="CO2" s="34"/>
      <c r="CP2" s="34"/>
      <c r="CQ2" s="34"/>
      <c r="CR2" s="34"/>
      <c r="CS2" s="34"/>
      <c r="CT2" s="34"/>
      <c r="CU2" s="34"/>
      <c r="CV2" s="34"/>
      <c r="CW2" s="34"/>
      <c r="CX2" s="34"/>
      <c r="CY2" s="34"/>
      <c r="CZ2" s="34"/>
      <c r="DA2" s="34"/>
      <c r="DB2" s="34"/>
      <c r="DC2" s="34"/>
      <c r="DD2" s="34"/>
      <c r="DE2" s="34"/>
      <c r="DF2" s="34"/>
      <c r="DG2" s="34"/>
      <c r="DH2" s="34"/>
      <c r="DI2" s="34"/>
      <c r="DJ2" s="34"/>
      <c r="DK2" s="34"/>
      <c r="DL2" s="34"/>
      <c r="DM2" s="34"/>
      <c r="DN2" s="34"/>
      <c r="DO2" s="34"/>
      <c r="DP2" s="34"/>
      <c r="DQ2" s="34"/>
      <c r="DR2" s="34"/>
      <c r="DS2" s="34"/>
      <c r="DT2" s="34"/>
      <c r="DU2" s="34"/>
      <c r="DV2" s="34"/>
      <c r="DW2" s="34"/>
      <c r="DX2" s="34"/>
      <c r="DY2" s="34"/>
      <c r="DZ2" s="34"/>
      <c r="EA2" s="34"/>
      <c r="EB2" s="34"/>
      <c r="EC2" s="34"/>
      <c r="ED2" s="34"/>
      <c r="EE2" s="34"/>
      <c r="EF2" s="34"/>
      <c r="EG2" s="34"/>
      <c r="EH2" s="34"/>
      <c r="EI2" s="34"/>
      <c r="EJ2" s="34"/>
      <c r="EK2" s="34"/>
      <c r="EL2" s="34"/>
      <c r="EM2" s="34"/>
      <c r="EN2" s="34"/>
      <c r="EO2" s="34"/>
      <c r="EP2" s="34"/>
      <c r="EQ2" s="34"/>
      <c r="ER2" s="34"/>
      <c r="ES2" s="34"/>
      <c r="ET2" s="34"/>
      <c r="EU2" s="34"/>
      <c r="EV2" s="34"/>
      <c r="EW2" s="34"/>
      <c r="EX2" s="34"/>
      <c r="EY2" s="34"/>
      <c r="EZ2" s="34"/>
      <c r="FA2" s="34"/>
      <c r="FB2" s="34"/>
      <c r="FC2" s="34"/>
      <c r="FD2" s="34"/>
      <c r="FE2" s="34"/>
      <c r="FF2" s="34"/>
      <c r="FG2" s="34"/>
      <c r="FH2" s="34"/>
      <c r="FI2" s="34"/>
      <c r="FJ2" s="34"/>
      <c r="FK2" s="34"/>
      <c r="FL2" s="34"/>
      <c r="FM2" s="34"/>
      <c r="FN2" s="34"/>
      <c r="FO2" s="34"/>
      <c r="FP2" s="34"/>
      <c r="FQ2" s="34"/>
      <c r="FR2" s="34"/>
      <c r="FS2" s="34"/>
      <c r="FT2" s="34"/>
      <c r="FU2" s="34"/>
      <c r="FV2" s="34"/>
      <c r="FW2" s="34"/>
      <c r="FX2" s="34"/>
      <c r="FY2" s="34"/>
      <c r="FZ2" s="34"/>
      <c r="GA2" s="34"/>
      <c r="GB2" s="34"/>
      <c r="GC2" s="34"/>
      <c r="GD2" s="34"/>
      <c r="GE2" s="34"/>
      <c r="GF2" s="34"/>
      <c r="GG2" s="34"/>
      <c r="GH2" s="34"/>
      <c r="GI2" s="34"/>
      <c r="GJ2" s="34"/>
      <c r="GK2" s="34"/>
      <c r="GL2" s="34"/>
      <c r="GM2" s="34"/>
      <c r="GN2" s="34"/>
      <c r="GO2" s="34"/>
    </row>
    <row r="3" spans="1:198" s="40" customFormat="1" ht="32.25" customHeight="1">
      <c r="A3" s="478" t="s">
        <v>158</v>
      </c>
      <c r="B3" s="479"/>
      <c r="C3" s="479"/>
      <c r="D3" s="479"/>
      <c r="E3" s="479"/>
      <c r="F3" s="479"/>
      <c r="G3" s="479"/>
      <c r="H3" s="73"/>
      <c r="I3" s="73"/>
      <c r="J3" s="73"/>
      <c r="K3" s="478" t="s">
        <v>157</v>
      </c>
      <c r="L3" s="479"/>
      <c r="M3" s="479"/>
      <c r="N3" s="479"/>
      <c r="O3" s="479"/>
      <c r="P3" s="479"/>
      <c r="Q3" s="479"/>
      <c r="R3" s="479"/>
      <c r="S3" s="479"/>
      <c r="T3" s="479"/>
      <c r="U3" s="29"/>
      <c r="V3" s="30"/>
      <c r="W3" s="30"/>
      <c r="X3" s="30"/>
      <c r="Y3" s="30"/>
      <c r="Z3" s="30"/>
      <c r="AA3" s="30"/>
      <c r="AB3" s="30"/>
      <c r="AC3" s="29"/>
      <c r="AD3" s="29"/>
      <c r="AE3" s="29"/>
      <c r="AF3" s="25"/>
      <c r="AG3" s="25"/>
      <c r="AH3" s="25"/>
      <c r="AI3" s="25"/>
      <c r="AJ3" s="25"/>
      <c r="AK3" s="30"/>
      <c r="AL3" s="33"/>
      <c r="AM3" s="33"/>
      <c r="AN3" s="33"/>
      <c r="AO3" s="33"/>
      <c r="AP3" s="33"/>
      <c r="AQ3" s="33"/>
      <c r="AR3" s="33"/>
      <c r="AS3" s="33"/>
      <c r="AT3" s="33"/>
      <c r="AU3" s="33"/>
      <c r="AV3" s="33"/>
      <c r="AW3" s="33"/>
      <c r="AX3" s="33"/>
      <c r="AY3" s="33"/>
      <c r="AZ3" s="33"/>
      <c r="BA3" s="33"/>
      <c r="BB3" s="33"/>
      <c r="BC3" s="33"/>
      <c r="BD3" s="33"/>
      <c r="BE3" s="33"/>
      <c r="BF3" s="33"/>
      <c r="BG3" s="33"/>
      <c r="BH3" s="33"/>
      <c r="BI3" s="33"/>
      <c r="BJ3" s="33"/>
      <c r="BK3" s="33"/>
      <c r="BL3" s="33"/>
      <c r="BM3" s="33"/>
      <c r="BN3" s="33"/>
      <c r="BO3" s="33"/>
      <c r="BP3" s="33"/>
      <c r="BQ3" s="33"/>
      <c r="BR3" s="33"/>
      <c r="BS3" s="33"/>
      <c r="BT3" s="33"/>
      <c r="BU3" s="33"/>
      <c r="BV3" s="33"/>
      <c r="BW3" s="33"/>
      <c r="BX3" s="33"/>
      <c r="BY3" s="33"/>
      <c r="BZ3" s="33"/>
      <c r="CA3" s="33"/>
      <c r="CB3" s="33"/>
      <c r="CC3" s="33"/>
      <c r="CD3" s="33"/>
      <c r="CE3" s="33"/>
      <c r="CF3" s="33"/>
      <c r="CG3" s="33"/>
      <c r="CH3" s="33"/>
      <c r="CI3" s="33"/>
      <c r="CJ3" s="33"/>
      <c r="CK3" s="33"/>
      <c r="CL3" s="33"/>
      <c r="CM3" s="33"/>
      <c r="CN3" s="33"/>
      <c r="CO3" s="33"/>
      <c r="CP3" s="33"/>
      <c r="CQ3" s="33"/>
      <c r="CR3" s="33"/>
      <c r="CS3" s="39"/>
      <c r="CT3" s="41"/>
      <c r="CU3" s="41"/>
      <c r="CV3" s="41"/>
      <c r="CW3" s="41"/>
      <c r="CX3" s="41"/>
      <c r="CY3" s="41"/>
      <c r="CZ3" s="41"/>
      <c r="DA3" s="33"/>
      <c r="DB3" s="33"/>
      <c r="DC3" s="38"/>
      <c r="DD3" s="33"/>
      <c r="DE3" s="33"/>
      <c r="DF3" s="33"/>
      <c r="DG3" s="33"/>
      <c r="DH3" s="33"/>
      <c r="DI3" s="33"/>
      <c r="DJ3" s="33"/>
      <c r="DK3" s="33"/>
      <c r="DL3" s="33"/>
      <c r="DM3" s="33"/>
      <c r="DN3" s="33"/>
      <c r="DO3" s="33"/>
      <c r="DP3" s="33"/>
      <c r="DQ3" s="33"/>
      <c r="DR3" s="33"/>
      <c r="DS3" s="33"/>
      <c r="DT3" s="33"/>
      <c r="DU3" s="33"/>
      <c r="DV3" s="33"/>
      <c r="DW3" s="33"/>
      <c r="DX3" s="33"/>
      <c r="DY3" s="33"/>
      <c r="DZ3" s="33"/>
      <c r="EA3" s="33"/>
      <c r="EB3" s="33"/>
      <c r="EC3" s="33"/>
      <c r="ED3" s="33"/>
      <c r="EE3" s="33"/>
      <c r="EF3" s="33"/>
      <c r="EG3" s="33"/>
      <c r="EH3" s="33"/>
      <c r="EI3" s="33"/>
      <c r="EJ3" s="33"/>
      <c r="EK3" s="33"/>
      <c r="EL3" s="33"/>
      <c r="EM3" s="33"/>
      <c r="EN3" s="33"/>
      <c r="EO3" s="33"/>
      <c r="EP3" s="33"/>
      <c r="EQ3" s="33"/>
      <c r="ER3" s="33"/>
      <c r="ES3" s="33"/>
      <c r="ET3" s="33"/>
      <c r="EU3" s="33"/>
      <c r="EV3" s="33"/>
      <c r="EW3" s="33"/>
      <c r="EX3" s="33"/>
      <c r="EY3" s="33"/>
      <c r="EZ3" s="33"/>
      <c r="FA3" s="33"/>
      <c r="FB3" s="33"/>
      <c r="FC3" s="33"/>
      <c r="FD3" s="33"/>
      <c r="FE3" s="33"/>
      <c r="FF3" s="33"/>
      <c r="FG3" s="33"/>
      <c r="FH3" s="33"/>
      <c r="FI3" s="33"/>
      <c r="FJ3" s="33"/>
      <c r="FK3" s="33"/>
      <c r="FL3" s="33"/>
      <c r="FM3" s="33"/>
      <c r="FN3" s="33"/>
      <c r="FO3" s="33"/>
      <c r="FP3" s="33"/>
      <c r="FQ3" s="33"/>
      <c r="FR3" s="33"/>
      <c r="FS3" s="33"/>
      <c r="FT3" s="33"/>
      <c r="FU3" s="33"/>
      <c r="FV3" s="33"/>
      <c r="FW3" s="33"/>
      <c r="FX3" s="33"/>
      <c r="FY3" s="33"/>
      <c r="FZ3" s="33"/>
      <c r="GA3" s="33"/>
      <c r="GB3" s="33"/>
      <c r="GC3" s="33"/>
      <c r="GD3" s="33"/>
      <c r="GE3" s="33"/>
      <c r="GF3" s="33"/>
      <c r="GG3" s="33"/>
      <c r="GH3" s="33"/>
      <c r="GI3" s="33"/>
      <c r="GJ3" s="33"/>
      <c r="GK3" s="33"/>
      <c r="GL3" s="33"/>
      <c r="GM3" s="33"/>
      <c r="GN3" s="33"/>
      <c r="GO3" s="33"/>
      <c r="GP3" s="33"/>
    </row>
    <row r="4" spans="1:198" ht="12" customHeight="1">
      <c r="A4" s="72"/>
      <c r="B4" s="74"/>
      <c r="C4" s="74"/>
      <c r="D4" s="74"/>
      <c r="E4" s="74"/>
      <c r="F4" s="74"/>
      <c r="G4" s="74"/>
      <c r="H4" s="74"/>
      <c r="I4" s="74"/>
      <c r="J4" s="74"/>
      <c r="K4" s="74"/>
      <c r="L4" s="74"/>
      <c r="M4" s="74"/>
      <c r="N4" s="74"/>
      <c r="O4" s="74"/>
      <c r="P4" s="74"/>
      <c r="Q4" s="74"/>
      <c r="R4" s="74"/>
      <c r="S4" s="74"/>
      <c r="T4" s="74"/>
      <c r="U4" s="33"/>
      <c r="V4" s="33"/>
      <c r="W4" s="33"/>
      <c r="X4" s="33"/>
      <c r="Y4" s="33"/>
      <c r="Z4" s="33"/>
      <c r="AA4" s="33"/>
      <c r="AB4" s="33"/>
      <c r="AC4" s="33"/>
      <c r="AD4" s="33"/>
      <c r="AJ4" s="33"/>
      <c r="AK4" s="33"/>
      <c r="AL4" s="33"/>
      <c r="AM4" s="34"/>
      <c r="AN4" s="34"/>
      <c r="AO4" s="34"/>
      <c r="AP4" s="34"/>
      <c r="AQ4" s="34"/>
      <c r="AR4" s="34"/>
      <c r="AS4" s="34"/>
      <c r="AT4" s="34"/>
      <c r="AU4" s="34"/>
      <c r="AV4" s="34"/>
      <c r="AW4" s="34"/>
      <c r="AX4" s="34"/>
      <c r="AY4" s="34"/>
      <c r="AZ4" s="34"/>
      <c r="BA4" s="34"/>
      <c r="BB4" s="34"/>
      <c r="BC4" s="34"/>
      <c r="BD4" s="34"/>
      <c r="BE4" s="34"/>
      <c r="BF4" s="34"/>
      <c r="BG4" s="34"/>
      <c r="BH4" s="34"/>
      <c r="BI4" s="34"/>
      <c r="BJ4" s="34"/>
      <c r="BK4" s="34"/>
      <c r="BL4" s="34"/>
      <c r="BM4" s="34"/>
      <c r="BN4" s="34"/>
      <c r="BO4" s="34"/>
      <c r="BP4" s="34"/>
      <c r="BQ4" s="34"/>
      <c r="BR4" s="34"/>
      <c r="BS4" s="34"/>
      <c r="BT4" s="34"/>
      <c r="BU4" s="34"/>
      <c r="BV4" s="34"/>
      <c r="BW4" s="34"/>
      <c r="BX4" s="34"/>
      <c r="BY4" s="34"/>
      <c r="BZ4" s="34"/>
      <c r="CA4" s="34"/>
      <c r="CB4" s="34"/>
      <c r="CC4" s="34"/>
      <c r="CD4" s="34"/>
      <c r="CE4" s="34"/>
      <c r="CF4" s="34"/>
      <c r="CG4" s="34"/>
      <c r="CH4" s="34"/>
      <c r="CI4" s="34"/>
      <c r="CJ4" s="34"/>
      <c r="CK4" s="34"/>
      <c r="CL4" s="34"/>
      <c r="CM4" s="34"/>
      <c r="CN4" s="34"/>
      <c r="CO4" s="34"/>
      <c r="CP4" s="34"/>
      <c r="CQ4" s="34"/>
      <c r="CR4" s="34"/>
      <c r="CS4" s="34"/>
      <c r="CT4" s="34"/>
      <c r="CU4" s="34"/>
      <c r="CV4" s="34"/>
      <c r="CW4" s="34"/>
      <c r="CX4" s="34"/>
      <c r="CY4" s="34"/>
      <c r="CZ4" s="34"/>
      <c r="DA4" s="34"/>
      <c r="DB4" s="34"/>
      <c r="DC4" s="34"/>
      <c r="DD4" s="34"/>
      <c r="DE4" s="34"/>
      <c r="DF4" s="34"/>
      <c r="DG4" s="34"/>
      <c r="DH4" s="34"/>
      <c r="DI4" s="34"/>
      <c r="DJ4" s="34"/>
      <c r="DK4" s="34"/>
      <c r="DL4" s="34"/>
      <c r="DM4" s="34"/>
      <c r="DN4" s="34"/>
      <c r="DO4" s="34"/>
      <c r="DP4" s="34"/>
      <c r="DQ4" s="34"/>
      <c r="DR4" s="34"/>
      <c r="DS4" s="34"/>
      <c r="DT4" s="34"/>
      <c r="DU4" s="34"/>
      <c r="DV4" s="34"/>
      <c r="DW4" s="34"/>
      <c r="DX4" s="34"/>
      <c r="DY4" s="34"/>
      <c r="DZ4" s="34"/>
      <c r="EA4" s="34"/>
      <c r="EB4" s="34"/>
      <c r="EC4" s="34"/>
      <c r="ED4" s="34"/>
      <c r="EE4" s="34"/>
      <c r="EF4" s="34"/>
      <c r="EG4" s="34"/>
      <c r="EH4" s="34"/>
      <c r="EI4" s="34"/>
      <c r="EJ4" s="34"/>
      <c r="EK4" s="34"/>
      <c r="EL4" s="34"/>
      <c r="EM4" s="34"/>
      <c r="EN4" s="34"/>
      <c r="EO4" s="34"/>
      <c r="EP4" s="34"/>
      <c r="EQ4" s="34"/>
      <c r="ER4" s="34"/>
      <c r="ES4" s="34"/>
      <c r="ET4" s="34"/>
      <c r="EU4" s="34"/>
      <c r="EV4" s="34"/>
      <c r="EW4" s="34"/>
      <c r="EX4" s="34"/>
      <c r="EY4" s="34"/>
      <c r="EZ4" s="34"/>
      <c r="FA4" s="34"/>
      <c r="FB4" s="34"/>
      <c r="FC4" s="34"/>
      <c r="FD4" s="34"/>
      <c r="FE4" s="34"/>
      <c r="FF4" s="34"/>
      <c r="FG4" s="34"/>
      <c r="FH4" s="34"/>
      <c r="FI4" s="34"/>
      <c r="FJ4" s="34"/>
      <c r="FK4" s="34"/>
      <c r="FL4" s="34"/>
      <c r="FM4" s="34"/>
      <c r="FN4" s="34"/>
      <c r="FO4" s="34"/>
      <c r="FP4" s="34"/>
      <c r="FQ4" s="34"/>
      <c r="FR4" s="34"/>
      <c r="FS4" s="34"/>
      <c r="FT4" s="34"/>
      <c r="FU4" s="34"/>
      <c r="FV4" s="34"/>
      <c r="FW4" s="34"/>
      <c r="FX4" s="34"/>
      <c r="FY4" s="34"/>
      <c r="FZ4" s="34"/>
      <c r="GA4" s="34"/>
      <c r="GB4" s="34"/>
      <c r="GC4" s="34"/>
      <c r="GD4" s="34"/>
      <c r="GE4" s="34"/>
      <c r="GF4" s="34"/>
      <c r="GG4" s="34"/>
      <c r="GH4" s="34"/>
      <c r="GI4" s="34"/>
      <c r="GJ4" s="34"/>
      <c r="GK4" s="34"/>
      <c r="GL4" s="34"/>
      <c r="GM4" s="34"/>
      <c r="GN4" s="34"/>
      <c r="GO4" s="34"/>
    </row>
    <row r="5" spans="1:198" ht="21.75" customHeight="1">
      <c r="A5" s="478" t="s">
        <v>156</v>
      </c>
      <c r="B5" s="479"/>
      <c r="C5" s="479"/>
      <c r="D5" s="479"/>
      <c r="E5" s="479"/>
      <c r="F5" s="479"/>
      <c r="G5" s="479"/>
      <c r="H5" s="73"/>
      <c r="I5" s="73"/>
      <c r="J5" s="73"/>
      <c r="K5" s="478" t="s">
        <v>155</v>
      </c>
      <c r="L5" s="479"/>
      <c r="M5" s="479"/>
      <c r="N5" s="479"/>
      <c r="O5" s="479"/>
      <c r="P5" s="479"/>
      <c r="Q5" s="479"/>
      <c r="R5" s="479"/>
      <c r="S5" s="479"/>
      <c r="T5" s="479"/>
      <c r="U5" s="29"/>
      <c r="V5" s="30"/>
      <c r="W5" s="30"/>
      <c r="X5" s="30"/>
      <c r="Y5" s="30"/>
      <c r="Z5" s="30"/>
      <c r="AA5" s="30"/>
      <c r="AB5" s="30"/>
      <c r="AC5" s="29"/>
      <c r="AD5" s="29"/>
      <c r="AE5" s="29"/>
      <c r="AL5" s="33"/>
      <c r="AM5" s="33"/>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4"/>
      <c r="BY5" s="34"/>
      <c r="BZ5" s="34"/>
      <c r="CA5" s="34"/>
      <c r="CB5" s="34"/>
      <c r="CC5" s="34"/>
      <c r="CD5" s="34"/>
      <c r="CE5" s="34"/>
      <c r="CF5" s="34"/>
      <c r="CG5" s="34"/>
      <c r="CH5" s="34"/>
      <c r="CI5" s="34"/>
      <c r="CJ5" s="34"/>
      <c r="CK5" s="34"/>
      <c r="CL5" s="34"/>
      <c r="CM5" s="34"/>
      <c r="CN5" s="34"/>
      <c r="CO5" s="34"/>
      <c r="CP5" s="34"/>
      <c r="CQ5" s="34"/>
      <c r="CR5" s="34"/>
      <c r="CS5" s="39"/>
      <c r="CT5" s="34"/>
      <c r="CU5" s="34"/>
      <c r="CV5" s="34"/>
      <c r="CW5" s="34"/>
      <c r="CX5" s="34"/>
      <c r="CY5" s="34"/>
      <c r="CZ5" s="34"/>
      <c r="DA5" s="34"/>
      <c r="DB5" s="34"/>
      <c r="DC5" s="38"/>
      <c r="DD5" s="34"/>
      <c r="DE5" s="34"/>
      <c r="DF5" s="34"/>
      <c r="DG5" s="34"/>
      <c r="DH5" s="34"/>
      <c r="DI5" s="34"/>
      <c r="DJ5" s="34"/>
      <c r="DK5" s="34"/>
      <c r="DL5" s="34"/>
      <c r="DM5" s="34"/>
      <c r="DN5" s="34"/>
      <c r="DO5" s="34"/>
      <c r="DP5" s="34"/>
      <c r="DQ5" s="34"/>
      <c r="DR5" s="34"/>
      <c r="DS5" s="34"/>
      <c r="DT5" s="34"/>
      <c r="DU5" s="34"/>
      <c r="DV5" s="34"/>
      <c r="DW5" s="34"/>
      <c r="DX5" s="34"/>
      <c r="DY5" s="34"/>
      <c r="DZ5" s="34"/>
      <c r="EA5" s="34"/>
      <c r="EB5" s="34"/>
      <c r="EC5" s="34"/>
      <c r="ED5" s="34"/>
      <c r="EE5" s="34"/>
      <c r="EF5" s="34"/>
      <c r="EG5" s="34"/>
      <c r="EH5" s="34"/>
      <c r="EI5" s="34"/>
      <c r="EJ5" s="34"/>
      <c r="EK5" s="34"/>
      <c r="EL5" s="34"/>
      <c r="EM5" s="34"/>
      <c r="EN5" s="34"/>
      <c r="EO5" s="34"/>
      <c r="EP5" s="34"/>
      <c r="EQ5" s="34"/>
      <c r="ER5" s="34"/>
      <c r="ES5" s="34"/>
      <c r="ET5" s="34"/>
      <c r="EU5" s="34"/>
      <c r="EV5" s="34"/>
      <c r="EW5" s="34"/>
      <c r="EX5" s="34"/>
      <c r="EY5" s="34"/>
      <c r="EZ5" s="34"/>
      <c r="FA5" s="34"/>
      <c r="FB5" s="34"/>
      <c r="FC5" s="34"/>
      <c r="FD5" s="34"/>
      <c r="FE5" s="34"/>
      <c r="FF5" s="34"/>
      <c r="FG5" s="34"/>
      <c r="FH5" s="34"/>
      <c r="FI5" s="34"/>
      <c r="FJ5" s="34"/>
      <c r="FK5" s="34"/>
      <c r="FL5" s="34"/>
      <c r="FM5" s="34"/>
      <c r="FN5" s="34"/>
      <c r="FO5" s="34"/>
      <c r="FP5" s="34"/>
      <c r="FQ5" s="34"/>
      <c r="FR5" s="34"/>
      <c r="FS5" s="34"/>
      <c r="FT5" s="34"/>
      <c r="FU5" s="34"/>
      <c r="FV5" s="34"/>
      <c r="FW5" s="34"/>
      <c r="FX5" s="34"/>
      <c r="FY5" s="34"/>
      <c r="FZ5" s="34"/>
      <c r="GA5" s="34"/>
      <c r="GB5" s="34"/>
      <c r="GC5" s="34"/>
      <c r="GD5" s="34"/>
      <c r="GE5" s="34"/>
      <c r="GF5" s="34"/>
      <c r="GG5" s="34"/>
      <c r="GH5" s="34"/>
      <c r="GI5" s="34"/>
      <c r="GJ5" s="34"/>
      <c r="GK5" s="34"/>
      <c r="GL5" s="34"/>
      <c r="GM5" s="34"/>
      <c r="GN5" s="34"/>
      <c r="GO5" s="34"/>
      <c r="GP5" s="34"/>
    </row>
    <row r="6" spans="1:198" ht="12" customHeight="1">
      <c r="A6" s="72"/>
      <c r="B6" s="74"/>
      <c r="C6" s="74"/>
      <c r="D6" s="74"/>
      <c r="E6" s="74"/>
      <c r="F6" s="74"/>
      <c r="G6" s="74"/>
      <c r="H6" s="74"/>
      <c r="I6" s="74"/>
      <c r="J6" s="74"/>
      <c r="K6" s="74"/>
      <c r="L6" s="74"/>
      <c r="M6" s="74"/>
      <c r="N6" s="74"/>
      <c r="O6" s="74"/>
      <c r="P6" s="74"/>
      <c r="Q6" s="74"/>
      <c r="R6" s="74"/>
      <c r="S6" s="74"/>
      <c r="T6" s="74"/>
      <c r="U6" s="33"/>
      <c r="V6" s="33"/>
      <c r="W6" s="33"/>
      <c r="X6" s="33"/>
      <c r="Y6" s="33"/>
      <c r="Z6" s="33"/>
      <c r="AA6" s="33"/>
      <c r="AB6" s="33"/>
      <c r="AC6" s="33"/>
      <c r="AD6" s="33"/>
      <c r="AK6" s="33"/>
      <c r="AL6" s="33"/>
      <c r="AM6" s="34"/>
      <c r="AN6" s="34"/>
      <c r="AO6" s="34"/>
      <c r="AP6" s="34"/>
      <c r="AQ6" s="34"/>
      <c r="AR6" s="34"/>
      <c r="AS6" s="34"/>
      <c r="AT6" s="34"/>
      <c r="AU6" s="34"/>
      <c r="AV6" s="34"/>
      <c r="AW6" s="34"/>
      <c r="AX6" s="34"/>
      <c r="AY6" s="34"/>
      <c r="AZ6" s="34"/>
      <c r="BA6" s="34"/>
      <c r="BB6" s="34"/>
      <c r="BC6" s="34"/>
      <c r="BD6" s="34"/>
      <c r="BE6" s="34"/>
      <c r="BF6" s="34"/>
      <c r="BG6" s="34"/>
      <c r="BH6" s="34"/>
      <c r="BI6" s="34"/>
      <c r="BJ6" s="34"/>
      <c r="BK6" s="34"/>
      <c r="BL6" s="34"/>
      <c r="BM6" s="34"/>
      <c r="BN6" s="34"/>
      <c r="BO6" s="34"/>
      <c r="BP6" s="34"/>
      <c r="BQ6" s="34"/>
      <c r="BR6" s="34"/>
      <c r="BS6" s="34"/>
      <c r="BT6" s="34"/>
      <c r="BU6" s="34"/>
      <c r="BV6" s="34"/>
      <c r="BW6" s="34"/>
      <c r="BX6" s="34"/>
      <c r="BY6" s="34"/>
      <c r="BZ6" s="34"/>
      <c r="CA6" s="34"/>
      <c r="CB6" s="34"/>
      <c r="CC6" s="34"/>
      <c r="CD6" s="34"/>
      <c r="CE6" s="34"/>
      <c r="CF6" s="34"/>
      <c r="CG6" s="34"/>
      <c r="CH6" s="34"/>
      <c r="CI6" s="34"/>
      <c r="CJ6" s="34"/>
      <c r="CK6" s="34"/>
      <c r="CL6" s="34"/>
      <c r="CM6" s="34"/>
      <c r="CN6" s="34"/>
      <c r="CO6" s="34"/>
      <c r="CP6" s="34"/>
      <c r="CQ6" s="34"/>
      <c r="CR6" s="34"/>
      <c r="CS6" s="34"/>
      <c r="CT6" s="34"/>
      <c r="CU6" s="34"/>
      <c r="CV6" s="34"/>
      <c r="CW6" s="34"/>
      <c r="CX6" s="34"/>
      <c r="CY6" s="34"/>
      <c r="CZ6" s="34"/>
      <c r="DA6" s="34"/>
      <c r="DB6" s="34"/>
      <c r="DC6" s="34"/>
      <c r="DD6" s="34"/>
      <c r="DE6" s="34"/>
      <c r="DF6" s="34"/>
      <c r="DG6" s="34"/>
      <c r="DH6" s="34"/>
      <c r="DI6" s="34"/>
      <c r="DJ6" s="34"/>
      <c r="DK6" s="34"/>
      <c r="DL6" s="34"/>
      <c r="DM6" s="34"/>
      <c r="DN6" s="34"/>
      <c r="DO6" s="34"/>
      <c r="DP6" s="34"/>
      <c r="DQ6" s="34"/>
      <c r="DR6" s="34"/>
      <c r="DS6" s="34"/>
      <c r="DT6" s="34"/>
      <c r="DU6" s="34"/>
      <c r="DV6" s="34"/>
      <c r="DW6" s="34"/>
      <c r="DX6" s="34"/>
      <c r="DY6" s="34"/>
      <c r="DZ6" s="34"/>
      <c r="EA6" s="34"/>
      <c r="EB6" s="34"/>
      <c r="EC6" s="34"/>
      <c r="ED6" s="34"/>
      <c r="EE6" s="34"/>
      <c r="EF6" s="34"/>
      <c r="EG6" s="34"/>
      <c r="EH6" s="34"/>
      <c r="EI6" s="34"/>
      <c r="EJ6" s="34"/>
      <c r="EK6" s="34"/>
      <c r="EL6" s="34"/>
      <c r="EM6" s="34"/>
      <c r="EN6" s="34"/>
      <c r="EO6" s="34"/>
      <c r="EP6" s="34"/>
      <c r="EQ6" s="34"/>
      <c r="ER6" s="34"/>
      <c r="ES6" s="34"/>
      <c r="ET6" s="34"/>
      <c r="EU6" s="34"/>
      <c r="EV6" s="34"/>
      <c r="EW6" s="34"/>
      <c r="EX6" s="34"/>
      <c r="EY6" s="34"/>
      <c r="EZ6" s="34"/>
      <c r="FA6" s="34"/>
      <c r="FB6" s="34"/>
      <c r="FC6" s="34"/>
      <c r="FD6" s="34"/>
      <c r="FE6" s="34"/>
      <c r="FF6" s="34"/>
      <c r="FG6" s="34"/>
      <c r="FH6" s="34"/>
      <c r="FI6" s="34"/>
      <c r="FJ6" s="34"/>
      <c r="FK6" s="34"/>
      <c r="FL6" s="34"/>
      <c r="FM6" s="34"/>
      <c r="FN6" s="34"/>
      <c r="FO6" s="34"/>
      <c r="FP6" s="34"/>
      <c r="FQ6" s="34"/>
      <c r="FR6" s="34"/>
      <c r="FS6" s="34"/>
      <c r="FT6" s="34"/>
      <c r="FU6" s="34"/>
      <c r="FV6" s="34"/>
      <c r="FW6" s="34"/>
      <c r="FX6" s="34"/>
      <c r="FY6" s="34"/>
      <c r="FZ6" s="34"/>
      <c r="GA6" s="34"/>
      <c r="GB6" s="34"/>
      <c r="GC6" s="34"/>
      <c r="GD6" s="34"/>
      <c r="GE6" s="34"/>
      <c r="GF6" s="34"/>
      <c r="GG6" s="34"/>
      <c r="GH6" s="34"/>
      <c r="GI6" s="34"/>
      <c r="GJ6" s="34"/>
      <c r="GK6" s="34"/>
      <c r="GL6" s="34"/>
      <c r="GM6" s="34"/>
      <c r="GN6" s="34"/>
      <c r="GO6" s="34"/>
    </row>
    <row r="7" spans="1:198" ht="12.75" customHeight="1">
      <c r="A7" s="478" t="s">
        <v>285</v>
      </c>
      <c r="B7" s="479"/>
      <c r="C7" s="479"/>
      <c r="D7" s="479"/>
      <c r="E7" s="479"/>
      <c r="F7" s="479"/>
      <c r="G7" s="479"/>
      <c r="H7" s="73"/>
      <c r="I7" s="73"/>
      <c r="J7" s="73"/>
      <c r="K7" s="478" t="s">
        <v>286</v>
      </c>
      <c r="L7" s="479"/>
      <c r="M7" s="479"/>
      <c r="N7" s="479"/>
      <c r="O7" s="479"/>
      <c r="P7" s="479"/>
      <c r="Q7" s="479"/>
      <c r="R7" s="479"/>
      <c r="S7" s="479"/>
      <c r="T7" s="479"/>
      <c r="U7" s="29"/>
      <c r="V7" s="30"/>
      <c r="W7" s="30"/>
      <c r="X7" s="30"/>
      <c r="Y7" s="30"/>
      <c r="Z7" s="30"/>
      <c r="AA7" s="30"/>
      <c r="AB7" s="30"/>
      <c r="AC7" s="29"/>
      <c r="AD7" s="29"/>
      <c r="AE7" s="29"/>
      <c r="AK7" s="34"/>
      <c r="AL7" s="34"/>
      <c r="AM7" s="34"/>
      <c r="AN7" s="34"/>
      <c r="AO7" s="34"/>
      <c r="AP7" s="34"/>
      <c r="AQ7" s="34"/>
      <c r="AR7" s="34"/>
      <c r="AS7" s="34"/>
      <c r="AT7" s="34"/>
      <c r="AU7" s="34"/>
      <c r="AV7" s="34"/>
      <c r="AW7" s="34"/>
      <c r="AX7" s="34"/>
      <c r="AY7" s="34"/>
      <c r="AZ7" s="34"/>
      <c r="BA7" s="34"/>
      <c r="BB7" s="34"/>
      <c r="BC7" s="34"/>
      <c r="BD7" s="34"/>
      <c r="BE7" s="34"/>
      <c r="BF7" s="34"/>
      <c r="BG7" s="34"/>
      <c r="BH7" s="34"/>
      <c r="BI7" s="34"/>
      <c r="BJ7" s="34"/>
      <c r="BK7" s="34"/>
      <c r="BL7" s="34"/>
      <c r="BM7" s="34"/>
      <c r="BN7" s="34"/>
      <c r="BO7" s="34"/>
      <c r="BP7" s="34"/>
      <c r="BQ7" s="34"/>
      <c r="BR7" s="34"/>
      <c r="BS7" s="34"/>
      <c r="BT7" s="34"/>
      <c r="BU7" s="34"/>
      <c r="BV7" s="34"/>
      <c r="BW7" s="34"/>
      <c r="BX7" s="34"/>
      <c r="BY7" s="34"/>
      <c r="BZ7" s="34"/>
      <c r="CA7" s="34"/>
      <c r="CB7" s="34"/>
      <c r="CC7" s="34"/>
      <c r="CD7" s="34"/>
      <c r="CE7" s="34"/>
      <c r="CF7" s="34"/>
      <c r="CG7" s="39"/>
      <c r="CH7" s="34"/>
      <c r="CI7" s="34"/>
      <c r="CJ7" s="34"/>
      <c r="CK7" s="34"/>
      <c r="CL7" s="34"/>
      <c r="CM7" s="34"/>
      <c r="CN7" s="34"/>
      <c r="CO7" s="34"/>
      <c r="CP7" s="34"/>
      <c r="CQ7" s="38"/>
      <c r="CR7" s="34"/>
      <c r="CS7" s="34"/>
      <c r="CT7" s="34"/>
      <c r="CU7" s="34"/>
      <c r="CV7" s="34"/>
      <c r="CW7" s="34"/>
      <c r="CX7" s="34"/>
      <c r="CY7" s="34"/>
      <c r="CZ7" s="34"/>
      <c r="DA7" s="34"/>
      <c r="DB7" s="34"/>
      <c r="DC7" s="34"/>
      <c r="DD7" s="34"/>
      <c r="DE7" s="34"/>
      <c r="DF7" s="34"/>
      <c r="DG7" s="34"/>
      <c r="DH7" s="34"/>
      <c r="DI7" s="34"/>
      <c r="DJ7" s="34"/>
      <c r="DK7" s="34"/>
      <c r="DL7" s="34"/>
      <c r="DM7" s="34"/>
      <c r="DN7" s="34"/>
      <c r="DO7" s="34"/>
      <c r="DP7" s="34"/>
      <c r="DQ7" s="34"/>
      <c r="DR7" s="34"/>
      <c r="DS7" s="34"/>
      <c r="DT7" s="34"/>
      <c r="DU7" s="34"/>
      <c r="DV7" s="34"/>
      <c r="DW7" s="34"/>
      <c r="DX7" s="34"/>
      <c r="DY7" s="34"/>
      <c r="DZ7" s="34"/>
      <c r="EA7" s="34"/>
      <c r="EB7" s="34"/>
      <c r="EC7" s="34"/>
      <c r="ED7" s="34"/>
      <c r="EE7" s="34"/>
      <c r="EF7" s="34"/>
      <c r="EG7" s="34"/>
      <c r="EH7" s="34"/>
      <c r="EI7" s="34"/>
      <c r="EJ7" s="34"/>
      <c r="EK7" s="34"/>
      <c r="EL7" s="34"/>
      <c r="EM7" s="34"/>
      <c r="EN7" s="34"/>
      <c r="EO7" s="34"/>
      <c r="EP7" s="34"/>
      <c r="EQ7" s="34"/>
      <c r="ER7" s="34"/>
      <c r="ES7" s="34"/>
      <c r="ET7" s="34"/>
      <c r="EU7" s="34"/>
      <c r="EV7" s="34"/>
      <c r="EW7" s="34"/>
      <c r="EX7" s="34"/>
      <c r="EY7" s="34"/>
      <c r="EZ7" s="34"/>
      <c r="FA7" s="34"/>
      <c r="FB7" s="34"/>
      <c r="FC7" s="34"/>
      <c r="FD7" s="34"/>
      <c r="FE7" s="34"/>
      <c r="FF7" s="34"/>
      <c r="FG7" s="34"/>
      <c r="FH7" s="34"/>
      <c r="FI7" s="34"/>
      <c r="FJ7" s="34"/>
      <c r="FK7" s="34"/>
      <c r="FL7" s="34"/>
      <c r="FM7" s="34"/>
      <c r="FN7" s="34"/>
      <c r="FO7" s="34"/>
      <c r="FP7" s="34"/>
      <c r="FQ7" s="34"/>
      <c r="FR7" s="34"/>
      <c r="FS7" s="34"/>
      <c r="FT7" s="34"/>
      <c r="FU7" s="34"/>
      <c r="FV7" s="34"/>
      <c r="FW7" s="34"/>
      <c r="FX7" s="34"/>
      <c r="FY7" s="34"/>
      <c r="FZ7" s="34"/>
      <c r="GA7" s="34"/>
      <c r="GB7" s="34"/>
      <c r="GC7" s="34"/>
      <c r="GD7" s="34"/>
    </row>
    <row r="8" spans="1:198" ht="24" customHeight="1">
      <c r="A8" s="32"/>
      <c r="B8" s="259">
        <v>12909</v>
      </c>
      <c r="C8" s="259">
        <v>506</v>
      </c>
      <c r="D8" s="259">
        <v>501</v>
      </c>
      <c r="E8" s="259">
        <v>503</v>
      </c>
      <c r="F8" s="259">
        <v>504</v>
      </c>
      <c r="G8" s="259">
        <v>547</v>
      </c>
      <c r="H8" s="259">
        <v>503</v>
      </c>
      <c r="I8" s="259">
        <v>503</v>
      </c>
      <c r="J8" s="259">
        <v>502</v>
      </c>
      <c r="K8" s="259">
        <v>500</v>
      </c>
      <c r="L8" s="259">
        <v>501</v>
      </c>
      <c r="M8" s="259">
        <v>535</v>
      </c>
      <c r="N8" s="259">
        <v>504</v>
      </c>
      <c r="O8" s="259">
        <v>251</v>
      </c>
      <c r="P8" s="259">
        <v>501</v>
      </c>
      <c r="Q8" s="259">
        <v>500</v>
      </c>
      <c r="R8" s="259">
        <v>252</v>
      </c>
      <c r="S8" s="259">
        <v>501</v>
      </c>
      <c r="T8" s="259">
        <v>250</v>
      </c>
      <c r="U8" s="259">
        <v>512</v>
      </c>
      <c r="V8" s="259">
        <v>510</v>
      </c>
      <c r="W8" s="259">
        <v>503</v>
      </c>
      <c r="X8" s="259">
        <v>507</v>
      </c>
      <c r="Y8" s="259">
        <v>501</v>
      </c>
      <c r="Z8" s="259">
        <v>500</v>
      </c>
      <c r="AA8" s="259">
        <v>500</v>
      </c>
      <c r="AB8" s="259">
        <v>506</v>
      </c>
      <c r="AC8" s="259">
        <v>506</v>
      </c>
      <c r="AD8" s="247"/>
      <c r="AF8" s="34"/>
      <c r="AG8" s="34"/>
      <c r="AH8" s="34"/>
      <c r="AI8" s="34"/>
      <c r="AJ8" s="34"/>
      <c r="AK8" s="34"/>
      <c r="AL8" s="34"/>
      <c r="AM8" s="34"/>
      <c r="AN8" s="34"/>
      <c r="AO8" s="34"/>
      <c r="AP8" s="34"/>
      <c r="AQ8" s="34"/>
      <c r="AR8" s="34"/>
      <c r="AS8" s="34"/>
      <c r="AT8" s="34"/>
      <c r="AU8" s="34"/>
      <c r="AV8" s="34"/>
      <c r="AW8" s="34"/>
      <c r="AX8" s="34"/>
      <c r="AY8" s="34"/>
      <c r="AZ8" s="34"/>
      <c r="BA8" s="34"/>
      <c r="BB8" s="34"/>
      <c r="BC8" s="34"/>
      <c r="BD8" s="34"/>
      <c r="BE8" s="34"/>
      <c r="BF8" s="34"/>
      <c r="BG8" s="34"/>
      <c r="BH8" s="34"/>
      <c r="BI8" s="34"/>
      <c r="BJ8" s="34"/>
      <c r="BK8" s="34"/>
      <c r="BL8" s="34"/>
      <c r="BM8" s="34"/>
      <c r="BN8" s="34"/>
      <c r="BO8" s="34"/>
      <c r="BP8" s="34"/>
      <c r="BQ8" s="34"/>
      <c r="BR8" s="34"/>
      <c r="BS8" s="34"/>
      <c r="BT8" s="34"/>
      <c r="BU8" s="34"/>
      <c r="BV8" s="34"/>
      <c r="BW8" s="34"/>
      <c r="BX8" s="39"/>
      <c r="BY8" s="34"/>
      <c r="BZ8" s="34"/>
      <c r="CA8" s="34"/>
      <c r="CB8" s="34"/>
      <c r="CC8" s="34"/>
      <c r="CD8" s="34"/>
      <c r="CE8" s="34"/>
      <c r="CF8" s="34"/>
      <c r="CG8" s="34"/>
      <c r="CH8" s="38"/>
      <c r="CI8" s="34"/>
      <c r="CJ8" s="34"/>
      <c r="CK8" s="34"/>
      <c r="CL8" s="34"/>
      <c r="CM8" s="34"/>
      <c r="CN8" s="34"/>
      <c r="CO8" s="34"/>
      <c r="CP8" s="34"/>
      <c r="CQ8" s="34"/>
      <c r="CR8" s="34"/>
      <c r="CS8" s="34"/>
      <c r="CT8" s="34"/>
      <c r="CU8" s="34"/>
      <c r="CV8" s="34"/>
      <c r="CW8" s="34"/>
      <c r="CX8" s="34"/>
      <c r="CY8" s="34"/>
      <c r="CZ8" s="34"/>
      <c r="DA8" s="34"/>
      <c r="DB8" s="34"/>
      <c r="DC8" s="34"/>
      <c r="DD8" s="34"/>
      <c r="DE8" s="34"/>
      <c r="DF8" s="34"/>
      <c r="DG8" s="34"/>
      <c r="DH8" s="34"/>
      <c r="DI8" s="34"/>
      <c r="DJ8" s="34"/>
      <c r="DK8" s="34"/>
      <c r="DL8" s="34"/>
      <c r="DM8" s="34"/>
      <c r="DN8" s="34"/>
      <c r="DO8" s="34"/>
      <c r="DP8" s="34"/>
      <c r="DQ8" s="34"/>
      <c r="DR8" s="34"/>
      <c r="DS8" s="34"/>
      <c r="DT8" s="34"/>
      <c r="DU8" s="34"/>
      <c r="DV8" s="34"/>
      <c r="DW8" s="34"/>
      <c r="DX8" s="34"/>
      <c r="DY8" s="34"/>
      <c r="DZ8" s="34"/>
      <c r="EA8" s="34"/>
      <c r="EB8" s="34"/>
      <c r="EC8" s="34"/>
      <c r="ED8" s="34"/>
      <c r="EE8" s="34"/>
      <c r="EF8" s="34"/>
      <c r="EG8" s="34"/>
      <c r="EH8" s="34"/>
      <c r="EI8" s="34"/>
      <c r="EJ8" s="34"/>
      <c r="EK8" s="34"/>
      <c r="EL8" s="34"/>
      <c r="EM8" s="34"/>
      <c r="EN8" s="34"/>
      <c r="EO8" s="34"/>
      <c r="EP8" s="34"/>
      <c r="EQ8" s="34"/>
      <c r="ER8" s="34"/>
      <c r="ES8" s="34"/>
      <c r="ET8" s="34"/>
      <c r="EU8" s="34"/>
      <c r="EV8" s="34"/>
      <c r="EW8" s="34"/>
      <c r="EX8" s="34"/>
      <c r="EY8" s="34"/>
      <c r="EZ8" s="34"/>
      <c r="FA8" s="34"/>
      <c r="FB8" s="34"/>
      <c r="FC8" s="34"/>
      <c r="FD8" s="34"/>
      <c r="FE8" s="34"/>
      <c r="FF8" s="34"/>
      <c r="FG8" s="34"/>
      <c r="FH8" s="34"/>
      <c r="FI8" s="34"/>
      <c r="FJ8" s="34"/>
      <c r="FK8" s="34"/>
      <c r="FL8" s="34"/>
      <c r="FM8" s="34"/>
      <c r="FN8" s="34"/>
      <c r="FO8" s="34"/>
      <c r="FP8" s="34"/>
      <c r="FQ8" s="34"/>
      <c r="FR8" s="34"/>
      <c r="FS8" s="34"/>
      <c r="FT8" s="34"/>
      <c r="FU8" s="34"/>
    </row>
    <row r="9" spans="1:198" ht="20.399999999999999">
      <c r="A9" s="247"/>
      <c r="B9" s="264" t="s">
        <v>86</v>
      </c>
      <c r="C9" s="265" t="s">
        <v>50</v>
      </c>
      <c r="D9" s="265" t="s">
        <v>30</v>
      </c>
      <c r="E9" s="265" t="s">
        <v>34</v>
      </c>
      <c r="F9" s="265" t="s">
        <v>26</v>
      </c>
      <c r="G9" s="265" t="s">
        <v>36</v>
      </c>
      <c r="H9" s="265" t="s">
        <v>35</v>
      </c>
      <c r="I9" s="266" t="s">
        <v>51</v>
      </c>
      <c r="J9" s="265" t="s">
        <v>46</v>
      </c>
      <c r="K9" s="265" t="s">
        <v>45</v>
      </c>
      <c r="L9" s="265" t="s">
        <v>43</v>
      </c>
      <c r="M9" s="265" t="s">
        <v>52</v>
      </c>
      <c r="N9" s="265" t="s">
        <v>44</v>
      </c>
      <c r="O9" s="265" t="s">
        <v>47</v>
      </c>
      <c r="P9" s="264" t="s">
        <v>37</v>
      </c>
      <c r="Q9" s="265" t="s">
        <v>27</v>
      </c>
      <c r="R9" s="265" t="s">
        <v>39</v>
      </c>
      <c r="S9" s="265" t="s">
        <v>32</v>
      </c>
      <c r="T9" s="265" t="s">
        <v>48</v>
      </c>
      <c r="U9" s="265" t="s">
        <v>31</v>
      </c>
      <c r="V9" s="265" t="s">
        <v>29</v>
      </c>
      <c r="W9" s="265" t="s">
        <v>28</v>
      </c>
      <c r="X9" s="265" t="s">
        <v>49</v>
      </c>
      <c r="Y9" s="265" t="s">
        <v>38</v>
      </c>
      <c r="Z9" s="265" t="s">
        <v>41</v>
      </c>
      <c r="AA9" s="265" t="s">
        <v>40</v>
      </c>
      <c r="AB9" s="265" t="s">
        <v>33</v>
      </c>
      <c r="AC9" s="265" t="s">
        <v>42</v>
      </c>
      <c r="AD9" s="247"/>
      <c r="AF9" s="37"/>
    </row>
    <row r="10" spans="1:198" s="35" customFormat="1">
      <c r="A10" s="269" t="s">
        <v>87</v>
      </c>
      <c r="B10" s="189">
        <v>3683</v>
      </c>
      <c r="C10" s="189">
        <v>95</v>
      </c>
      <c r="D10" s="189">
        <v>242</v>
      </c>
      <c r="E10" s="189">
        <v>128</v>
      </c>
      <c r="F10" s="189">
        <v>35</v>
      </c>
      <c r="G10" s="189">
        <v>55</v>
      </c>
      <c r="H10" s="189">
        <v>56</v>
      </c>
      <c r="I10" s="189">
        <v>67</v>
      </c>
      <c r="J10" s="189">
        <v>171</v>
      </c>
      <c r="K10" s="189">
        <v>233</v>
      </c>
      <c r="L10" s="189">
        <v>103</v>
      </c>
      <c r="M10" s="189">
        <v>373</v>
      </c>
      <c r="N10" s="189">
        <v>236</v>
      </c>
      <c r="O10" s="189">
        <v>91</v>
      </c>
      <c r="P10" s="189">
        <v>122</v>
      </c>
      <c r="Q10" s="189">
        <v>122</v>
      </c>
      <c r="R10" s="189">
        <v>9</v>
      </c>
      <c r="S10" s="189">
        <v>119</v>
      </c>
      <c r="T10" s="189">
        <v>56</v>
      </c>
      <c r="U10" s="189">
        <v>42</v>
      </c>
      <c r="V10" s="189">
        <v>80</v>
      </c>
      <c r="W10" s="189">
        <v>284</v>
      </c>
      <c r="X10" s="189">
        <v>236</v>
      </c>
      <c r="Y10" s="189">
        <v>155</v>
      </c>
      <c r="Z10" s="189">
        <v>182</v>
      </c>
      <c r="AA10" s="189">
        <v>293</v>
      </c>
      <c r="AB10" s="189">
        <v>44</v>
      </c>
      <c r="AC10" s="189">
        <v>54</v>
      </c>
      <c r="AD10" s="247"/>
      <c r="AF10" s="36"/>
    </row>
    <row r="11" spans="1:198">
      <c r="A11" s="267" t="s">
        <v>144</v>
      </c>
      <c r="B11" s="189">
        <v>2434</v>
      </c>
      <c r="C11" s="189">
        <v>51</v>
      </c>
      <c r="D11" s="189">
        <v>131</v>
      </c>
      <c r="E11" s="189">
        <v>58</v>
      </c>
      <c r="F11" s="189">
        <v>8</v>
      </c>
      <c r="G11" s="189">
        <v>36</v>
      </c>
      <c r="H11" s="189">
        <v>27</v>
      </c>
      <c r="I11" s="189">
        <v>25</v>
      </c>
      <c r="J11" s="189">
        <v>90</v>
      </c>
      <c r="K11" s="189">
        <v>175</v>
      </c>
      <c r="L11" s="189">
        <v>52</v>
      </c>
      <c r="M11" s="189">
        <v>263</v>
      </c>
      <c r="N11" s="189">
        <v>101</v>
      </c>
      <c r="O11" s="189">
        <v>59</v>
      </c>
      <c r="P11" s="189">
        <v>92</v>
      </c>
      <c r="Q11" s="189">
        <v>71</v>
      </c>
      <c r="R11" s="189">
        <v>4</v>
      </c>
      <c r="S11" s="189">
        <v>88</v>
      </c>
      <c r="T11" s="189">
        <v>37</v>
      </c>
      <c r="U11" s="189">
        <v>19</v>
      </c>
      <c r="V11" s="189">
        <v>52</v>
      </c>
      <c r="W11" s="189">
        <v>227</v>
      </c>
      <c r="X11" s="189">
        <v>150</v>
      </c>
      <c r="Y11" s="189">
        <v>84</v>
      </c>
      <c r="Z11" s="189">
        <v>102</v>
      </c>
      <c r="AA11" s="189">
        <v>169</v>
      </c>
      <c r="AB11" s="189">
        <v>11</v>
      </c>
      <c r="AC11" s="189">
        <v>24</v>
      </c>
      <c r="AD11" s="247"/>
      <c r="AF11" s="35"/>
      <c r="AG11" s="35"/>
      <c r="AH11" s="35"/>
      <c r="AI11" s="35"/>
      <c r="AJ11" s="35"/>
      <c r="AK11" s="35"/>
      <c r="AL11" s="35"/>
    </row>
    <row r="12" spans="1:198">
      <c r="A12" s="75" t="s">
        <v>143</v>
      </c>
      <c r="B12" s="190">
        <v>56.8</v>
      </c>
      <c r="C12" s="190">
        <v>52</v>
      </c>
      <c r="D12" s="190">
        <v>48.5</v>
      </c>
      <c r="E12" s="190">
        <v>41.8</v>
      </c>
      <c r="F12" s="190">
        <v>21.5</v>
      </c>
      <c r="G12" s="190">
        <v>58.4</v>
      </c>
      <c r="H12" s="190">
        <v>38.700000000000003</v>
      </c>
      <c r="I12" s="190">
        <v>35.1</v>
      </c>
      <c r="J12" s="190">
        <v>50.6</v>
      </c>
      <c r="K12" s="190">
        <v>68.8</v>
      </c>
      <c r="L12" s="190">
        <v>43.1</v>
      </c>
      <c r="M12" s="190">
        <v>67.400000000000006</v>
      </c>
      <c r="N12" s="190">
        <v>40.700000000000003</v>
      </c>
      <c r="O12" s="190">
        <v>61</v>
      </c>
      <c r="P12" s="190">
        <v>66</v>
      </c>
      <c r="Q12" s="190">
        <v>55.9</v>
      </c>
      <c r="R12" s="190">
        <v>52.3</v>
      </c>
      <c r="S12" s="190">
        <v>62.8</v>
      </c>
      <c r="T12" s="190">
        <v>62</v>
      </c>
      <c r="U12" s="190">
        <v>38.799999999999997</v>
      </c>
      <c r="V12" s="190">
        <v>65.400000000000006</v>
      </c>
      <c r="W12" s="190">
        <v>76.3</v>
      </c>
      <c r="X12" s="190">
        <v>66.2</v>
      </c>
      <c r="Y12" s="190">
        <v>52</v>
      </c>
      <c r="Z12" s="190">
        <v>51.7</v>
      </c>
      <c r="AA12" s="190">
        <v>57.6</v>
      </c>
      <c r="AB12" s="190">
        <v>23</v>
      </c>
      <c r="AC12" s="190">
        <v>39.9</v>
      </c>
      <c r="AD12" s="247"/>
      <c r="AF12" s="35"/>
      <c r="AG12" s="35"/>
      <c r="AH12" s="35"/>
      <c r="AI12" s="35"/>
      <c r="AJ12" s="35"/>
      <c r="AK12" s="35"/>
      <c r="AL12" s="35"/>
    </row>
    <row r="13" spans="1:198">
      <c r="A13" s="267" t="s">
        <v>142</v>
      </c>
      <c r="B13" s="189">
        <v>1025</v>
      </c>
      <c r="C13" s="189">
        <v>25</v>
      </c>
      <c r="D13" s="189">
        <v>61</v>
      </c>
      <c r="E13" s="189">
        <v>45</v>
      </c>
      <c r="F13" s="189">
        <v>13</v>
      </c>
      <c r="G13" s="189">
        <v>19</v>
      </c>
      <c r="H13" s="189">
        <v>23</v>
      </c>
      <c r="I13" s="189">
        <v>23</v>
      </c>
      <c r="J13" s="189">
        <v>59</v>
      </c>
      <c r="K13" s="189">
        <v>38</v>
      </c>
      <c r="L13" s="189">
        <v>38</v>
      </c>
      <c r="M13" s="189">
        <v>93</v>
      </c>
      <c r="N13" s="189">
        <v>83</v>
      </c>
      <c r="O13" s="189">
        <v>12</v>
      </c>
      <c r="P13" s="189">
        <v>23</v>
      </c>
      <c r="Q13" s="189">
        <v>44</v>
      </c>
      <c r="R13" s="189">
        <v>0</v>
      </c>
      <c r="S13" s="189">
        <v>28</v>
      </c>
      <c r="T13" s="189">
        <v>10</v>
      </c>
      <c r="U13" s="189">
        <v>8</v>
      </c>
      <c r="V13" s="189">
        <v>14</v>
      </c>
      <c r="W13" s="189">
        <v>32</v>
      </c>
      <c r="X13" s="189">
        <v>51</v>
      </c>
      <c r="Y13" s="189">
        <v>48</v>
      </c>
      <c r="Z13" s="189">
        <v>58</v>
      </c>
      <c r="AA13" s="189">
        <v>69</v>
      </c>
      <c r="AB13" s="189">
        <v>15</v>
      </c>
      <c r="AC13" s="189">
        <v>19</v>
      </c>
      <c r="AD13" s="247"/>
      <c r="AF13" s="35"/>
      <c r="AG13" s="35"/>
      <c r="AH13" s="35"/>
      <c r="AI13" s="35"/>
      <c r="AJ13" s="35"/>
      <c r="AK13" s="35"/>
      <c r="AL13" s="35"/>
    </row>
    <row r="14" spans="1:198">
      <c r="A14" s="75" t="s">
        <v>141</v>
      </c>
      <c r="B14" s="190">
        <v>23.9</v>
      </c>
      <c r="C14" s="190">
        <v>25.8</v>
      </c>
      <c r="D14" s="190">
        <v>22.7</v>
      </c>
      <c r="E14" s="190">
        <v>32.299999999999997</v>
      </c>
      <c r="F14" s="190">
        <v>33.9</v>
      </c>
      <c r="G14" s="190">
        <v>30.3</v>
      </c>
      <c r="H14" s="190">
        <v>33.1</v>
      </c>
      <c r="I14" s="190">
        <v>31.6</v>
      </c>
      <c r="J14" s="190">
        <v>33.299999999999997</v>
      </c>
      <c r="K14" s="190">
        <v>15.1</v>
      </c>
      <c r="L14" s="190">
        <v>31.8</v>
      </c>
      <c r="M14" s="190">
        <v>23.7</v>
      </c>
      <c r="N14" s="190">
        <v>33.4</v>
      </c>
      <c r="O14" s="190">
        <v>12</v>
      </c>
      <c r="P14" s="190">
        <v>16.899999999999999</v>
      </c>
      <c r="Q14" s="190">
        <v>34.200000000000003</v>
      </c>
      <c r="R14" s="190">
        <v>5.3</v>
      </c>
      <c r="S14" s="190">
        <v>19.7</v>
      </c>
      <c r="T14" s="190">
        <v>16.8</v>
      </c>
      <c r="U14" s="190">
        <v>15.5</v>
      </c>
      <c r="V14" s="190">
        <v>17.600000000000001</v>
      </c>
      <c r="W14" s="190">
        <v>10.7</v>
      </c>
      <c r="X14" s="190">
        <v>22.3</v>
      </c>
      <c r="Y14" s="190">
        <v>29.6</v>
      </c>
      <c r="Z14" s="190">
        <v>29.5</v>
      </c>
      <c r="AA14" s="190">
        <v>23.3</v>
      </c>
      <c r="AB14" s="190">
        <v>30.7</v>
      </c>
      <c r="AC14" s="190">
        <v>30.9</v>
      </c>
      <c r="AD14" s="247"/>
      <c r="AF14" s="35"/>
      <c r="AG14" s="35"/>
      <c r="AH14" s="35"/>
      <c r="AI14" s="35"/>
      <c r="AJ14" s="35"/>
      <c r="AK14" s="35"/>
      <c r="AL14" s="35"/>
    </row>
    <row r="15" spans="1:198">
      <c r="A15" s="267" t="s">
        <v>140</v>
      </c>
      <c r="B15" s="189">
        <v>410</v>
      </c>
      <c r="C15" s="189">
        <v>13</v>
      </c>
      <c r="D15" s="189">
        <v>28</v>
      </c>
      <c r="E15" s="189">
        <v>15</v>
      </c>
      <c r="F15" s="189">
        <v>4</v>
      </c>
      <c r="G15" s="189">
        <v>5</v>
      </c>
      <c r="H15" s="189">
        <v>9</v>
      </c>
      <c r="I15" s="189">
        <v>15</v>
      </c>
      <c r="J15" s="189">
        <v>19</v>
      </c>
      <c r="K15" s="189">
        <v>18</v>
      </c>
      <c r="L15" s="189">
        <v>23</v>
      </c>
      <c r="M15" s="189">
        <v>15</v>
      </c>
      <c r="N15" s="189">
        <v>42</v>
      </c>
      <c r="O15" s="189">
        <v>9</v>
      </c>
      <c r="P15" s="189">
        <v>8</v>
      </c>
      <c r="Q15" s="189">
        <v>8</v>
      </c>
      <c r="R15" s="189">
        <v>1</v>
      </c>
      <c r="S15" s="189">
        <v>6</v>
      </c>
      <c r="T15" s="189">
        <v>5</v>
      </c>
      <c r="U15" s="189">
        <v>9</v>
      </c>
      <c r="V15" s="189">
        <v>5</v>
      </c>
      <c r="W15" s="189">
        <v>4</v>
      </c>
      <c r="X15" s="189">
        <v>9</v>
      </c>
      <c r="Y15" s="189">
        <v>5</v>
      </c>
      <c r="Z15" s="189">
        <v>16</v>
      </c>
      <c r="AA15" s="189">
        <v>21</v>
      </c>
      <c r="AB15" s="189">
        <v>6</v>
      </c>
      <c r="AC15" s="189">
        <v>5</v>
      </c>
      <c r="AD15" s="247"/>
      <c r="AF15" s="35"/>
      <c r="AG15" s="35"/>
      <c r="AH15" s="35"/>
      <c r="AI15" s="35"/>
      <c r="AJ15" s="35"/>
      <c r="AK15" s="35"/>
      <c r="AL15" s="35"/>
    </row>
    <row r="16" spans="1:198">
      <c r="A16" s="75" t="s">
        <v>139</v>
      </c>
      <c r="B16" s="190">
        <v>9.6</v>
      </c>
      <c r="C16" s="190">
        <v>12.9</v>
      </c>
      <c r="D16" s="190">
        <v>10.5</v>
      </c>
      <c r="E16" s="190">
        <v>10.8</v>
      </c>
      <c r="F16" s="190">
        <v>10.8</v>
      </c>
      <c r="G16" s="190">
        <v>8.8000000000000007</v>
      </c>
      <c r="H16" s="190">
        <v>12.3</v>
      </c>
      <c r="I16" s="190">
        <v>21.5</v>
      </c>
      <c r="J16" s="190">
        <v>10.9</v>
      </c>
      <c r="K16" s="190">
        <v>7.1</v>
      </c>
      <c r="L16" s="190">
        <v>19.5</v>
      </c>
      <c r="M16" s="190">
        <v>3.9</v>
      </c>
      <c r="N16" s="190">
        <v>16.8</v>
      </c>
      <c r="O16" s="190">
        <v>9</v>
      </c>
      <c r="P16" s="190">
        <v>5.5</v>
      </c>
      <c r="Q16" s="190">
        <v>6.1</v>
      </c>
      <c r="R16" s="190">
        <v>9.3000000000000007</v>
      </c>
      <c r="S16" s="190">
        <v>4</v>
      </c>
      <c r="T16" s="190">
        <v>7.9</v>
      </c>
      <c r="U16" s="190">
        <v>18</v>
      </c>
      <c r="V16" s="190">
        <v>7</v>
      </c>
      <c r="W16" s="190">
        <v>1.4</v>
      </c>
      <c r="X16" s="190">
        <v>3.9</v>
      </c>
      <c r="Y16" s="190">
        <v>3.2</v>
      </c>
      <c r="Z16" s="190">
        <v>8.3000000000000007</v>
      </c>
      <c r="AA16" s="190">
        <v>7.3</v>
      </c>
      <c r="AB16" s="190">
        <v>12.6</v>
      </c>
      <c r="AC16" s="190">
        <v>9.1</v>
      </c>
      <c r="AD16" s="247"/>
      <c r="AF16" s="35"/>
      <c r="AG16" s="35"/>
      <c r="AH16" s="35"/>
      <c r="AI16" s="35"/>
      <c r="AJ16" s="35"/>
      <c r="AK16" s="35"/>
      <c r="AL16" s="35"/>
    </row>
    <row r="17" spans="1:38">
      <c r="A17" s="267" t="s">
        <v>138</v>
      </c>
      <c r="B17" s="189">
        <v>258</v>
      </c>
      <c r="C17" s="189">
        <v>6</v>
      </c>
      <c r="D17" s="189">
        <v>21</v>
      </c>
      <c r="E17" s="189">
        <v>12</v>
      </c>
      <c r="F17" s="189">
        <v>11</v>
      </c>
      <c r="G17" s="189">
        <v>2</v>
      </c>
      <c r="H17" s="189">
        <v>2</v>
      </c>
      <c r="I17" s="189">
        <v>6</v>
      </c>
      <c r="J17" s="189">
        <v>4</v>
      </c>
      <c r="K17" s="189">
        <v>15</v>
      </c>
      <c r="L17" s="189">
        <v>4</v>
      </c>
      <c r="M17" s="189">
        <v>14</v>
      </c>
      <c r="N17" s="189">
        <v>15</v>
      </c>
      <c r="O17" s="189">
        <v>9</v>
      </c>
      <c r="P17" s="189">
        <v>9</v>
      </c>
      <c r="Q17" s="189">
        <v>3</v>
      </c>
      <c r="R17" s="189">
        <v>1</v>
      </c>
      <c r="S17" s="189">
        <v>11</v>
      </c>
      <c r="T17" s="189">
        <v>4</v>
      </c>
      <c r="U17" s="189">
        <v>14</v>
      </c>
      <c r="V17" s="189">
        <v>7</v>
      </c>
      <c r="W17" s="189">
        <v>19</v>
      </c>
      <c r="X17" s="189">
        <v>6</v>
      </c>
      <c r="Y17" s="189">
        <v>18</v>
      </c>
      <c r="Z17" s="189">
        <v>17</v>
      </c>
      <c r="AA17" s="189">
        <v>24</v>
      </c>
      <c r="AB17" s="189">
        <v>13</v>
      </c>
      <c r="AC17" s="189">
        <v>4</v>
      </c>
      <c r="AD17" s="247"/>
      <c r="AF17" s="35"/>
      <c r="AG17" s="35"/>
      <c r="AH17" s="35"/>
      <c r="AI17" s="35"/>
      <c r="AJ17" s="35"/>
      <c r="AK17" s="35"/>
      <c r="AL17" s="35"/>
    </row>
    <row r="18" spans="1:38">
      <c r="A18" s="75" t="s">
        <v>137</v>
      </c>
      <c r="B18" s="190">
        <v>6</v>
      </c>
      <c r="C18" s="190">
        <v>6.2</v>
      </c>
      <c r="D18" s="190">
        <v>7.7</v>
      </c>
      <c r="E18" s="190">
        <v>8.5</v>
      </c>
      <c r="F18" s="190">
        <v>28.1</v>
      </c>
      <c r="G18" s="190">
        <v>2.5</v>
      </c>
      <c r="H18" s="190">
        <v>2.4</v>
      </c>
      <c r="I18" s="190">
        <v>7.9</v>
      </c>
      <c r="J18" s="190">
        <v>2.4</v>
      </c>
      <c r="K18" s="190">
        <v>5.9</v>
      </c>
      <c r="L18" s="190">
        <v>3.4</v>
      </c>
      <c r="M18" s="190">
        <v>3.5</v>
      </c>
      <c r="N18" s="190">
        <v>5.9</v>
      </c>
      <c r="O18" s="190">
        <v>9.6</v>
      </c>
      <c r="P18" s="190">
        <v>6.5</v>
      </c>
      <c r="Q18" s="190">
        <v>2.4</v>
      </c>
      <c r="R18" s="190">
        <v>10.3</v>
      </c>
      <c r="S18" s="190">
        <v>8</v>
      </c>
      <c r="T18" s="190">
        <v>6.4</v>
      </c>
      <c r="U18" s="190">
        <v>27.7</v>
      </c>
      <c r="V18" s="190">
        <v>8.5</v>
      </c>
      <c r="W18" s="190">
        <v>6.5</v>
      </c>
      <c r="X18" s="190">
        <v>2.5</v>
      </c>
      <c r="Y18" s="190">
        <v>11.2</v>
      </c>
      <c r="Z18" s="190">
        <v>8.6</v>
      </c>
      <c r="AA18" s="190">
        <v>8.1999999999999993</v>
      </c>
      <c r="AB18" s="190">
        <v>25.9</v>
      </c>
      <c r="AC18" s="190">
        <v>6.3</v>
      </c>
      <c r="AD18" s="247"/>
      <c r="AF18" s="35"/>
      <c r="AG18" s="35"/>
      <c r="AH18" s="35"/>
      <c r="AI18" s="35"/>
      <c r="AJ18" s="35"/>
      <c r="AK18" s="35"/>
      <c r="AL18" s="35"/>
    </row>
    <row r="19" spans="1:38">
      <c r="A19" s="267" t="s">
        <v>290</v>
      </c>
      <c r="B19" s="189">
        <v>160</v>
      </c>
      <c r="C19" s="189">
        <v>3</v>
      </c>
      <c r="D19" s="189">
        <v>29</v>
      </c>
      <c r="E19" s="189">
        <v>9</v>
      </c>
      <c r="F19" s="189">
        <v>2</v>
      </c>
      <c r="G19" s="189">
        <v>0</v>
      </c>
      <c r="H19" s="189">
        <v>9</v>
      </c>
      <c r="I19" s="189">
        <v>3</v>
      </c>
      <c r="J19" s="189">
        <v>5</v>
      </c>
      <c r="K19" s="189">
        <v>8</v>
      </c>
      <c r="L19" s="189">
        <v>3</v>
      </c>
      <c r="M19" s="189">
        <v>5</v>
      </c>
      <c r="N19" s="189">
        <v>8</v>
      </c>
      <c r="O19" s="189">
        <v>8</v>
      </c>
      <c r="P19" s="189">
        <v>7</v>
      </c>
      <c r="Q19" s="189">
        <v>2</v>
      </c>
      <c r="R19" s="189">
        <v>2</v>
      </c>
      <c r="S19" s="189">
        <v>8</v>
      </c>
      <c r="T19" s="189">
        <v>4</v>
      </c>
      <c r="U19" s="189">
        <v>0</v>
      </c>
      <c r="V19" s="189">
        <v>1</v>
      </c>
      <c r="W19" s="189">
        <v>15</v>
      </c>
      <c r="X19" s="189">
        <v>11</v>
      </c>
      <c r="Y19" s="189">
        <v>7</v>
      </c>
      <c r="Z19" s="189">
        <v>4</v>
      </c>
      <c r="AA19" s="189">
        <v>11</v>
      </c>
      <c r="AB19" s="189">
        <v>4</v>
      </c>
      <c r="AC19" s="189">
        <v>8</v>
      </c>
      <c r="AD19" s="247"/>
      <c r="AF19" s="35"/>
      <c r="AG19" s="35"/>
      <c r="AH19" s="35"/>
      <c r="AI19" s="35"/>
      <c r="AJ19" s="35"/>
      <c r="AK19" s="35"/>
      <c r="AL19" s="35"/>
    </row>
    <row r="20" spans="1:38">
      <c r="A20" s="75" t="s">
        <v>291</v>
      </c>
      <c r="B20" s="190">
        <v>3.7</v>
      </c>
      <c r="C20" s="190">
        <v>3.2</v>
      </c>
      <c r="D20" s="190">
        <v>10.6</v>
      </c>
      <c r="E20" s="190">
        <v>6.6</v>
      </c>
      <c r="F20" s="190">
        <v>5.7</v>
      </c>
      <c r="G20" s="190">
        <v>0</v>
      </c>
      <c r="H20" s="190">
        <v>13.5</v>
      </c>
      <c r="I20" s="190">
        <v>3.8</v>
      </c>
      <c r="J20" s="190">
        <v>2.8</v>
      </c>
      <c r="K20" s="190">
        <v>3.1</v>
      </c>
      <c r="L20" s="190">
        <v>2.2000000000000002</v>
      </c>
      <c r="M20" s="190">
        <v>1.4</v>
      </c>
      <c r="N20" s="190">
        <v>3.2</v>
      </c>
      <c r="O20" s="190">
        <v>8.3000000000000007</v>
      </c>
      <c r="P20" s="190">
        <v>5.0999999999999996</v>
      </c>
      <c r="Q20" s="190">
        <v>1.3</v>
      </c>
      <c r="R20" s="190">
        <v>22.8</v>
      </c>
      <c r="S20" s="190">
        <v>5.5</v>
      </c>
      <c r="T20" s="190">
        <v>6.9</v>
      </c>
      <c r="U20" s="190">
        <v>0</v>
      </c>
      <c r="V20" s="190">
        <v>1.5</v>
      </c>
      <c r="W20" s="190">
        <v>5.0999999999999996</v>
      </c>
      <c r="X20" s="190">
        <v>5.0999999999999996</v>
      </c>
      <c r="Y20" s="190">
        <v>4.0999999999999996</v>
      </c>
      <c r="Z20" s="190">
        <v>1.8</v>
      </c>
      <c r="AA20" s="190">
        <v>3.6</v>
      </c>
      <c r="AB20" s="190">
        <v>7.8</v>
      </c>
      <c r="AC20" s="190">
        <v>13.9</v>
      </c>
      <c r="AD20" s="247"/>
    </row>
    <row r="21" spans="1:38">
      <c r="A21" s="267" t="s">
        <v>136</v>
      </c>
      <c r="B21" s="191">
        <v>3459</v>
      </c>
      <c r="C21" s="189">
        <v>76</v>
      </c>
      <c r="D21" s="189">
        <v>192</v>
      </c>
      <c r="E21" s="191">
        <v>103</v>
      </c>
      <c r="F21" s="189">
        <v>21</v>
      </c>
      <c r="G21" s="189">
        <v>55</v>
      </c>
      <c r="H21" s="189">
        <v>50</v>
      </c>
      <c r="I21" s="189">
        <v>48</v>
      </c>
      <c r="J21" s="189">
        <v>149</v>
      </c>
      <c r="K21" s="189">
        <v>213</v>
      </c>
      <c r="L21" s="189">
        <v>90</v>
      </c>
      <c r="M21" s="189">
        <v>356</v>
      </c>
      <c r="N21" s="189">
        <v>184</v>
      </c>
      <c r="O21" s="189">
        <v>71</v>
      </c>
      <c r="P21" s="189">
        <v>115</v>
      </c>
      <c r="Q21" s="189">
        <v>115</v>
      </c>
      <c r="R21" s="189">
        <v>5</v>
      </c>
      <c r="S21" s="189">
        <v>116</v>
      </c>
      <c r="T21" s="189">
        <v>47</v>
      </c>
      <c r="U21" s="189">
        <v>27</v>
      </c>
      <c r="V21" s="189">
        <v>66</v>
      </c>
      <c r="W21" s="189">
        <v>259</v>
      </c>
      <c r="X21" s="189">
        <v>200</v>
      </c>
      <c r="Y21" s="189">
        <v>132</v>
      </c>
      <c r="Z21" s="189">
        <v>161</v>
      </c>
      <c r="AA21" s="191">
        <v>238</v>
      </c>
      <c r="AB21" s="189">
        <v>27</v>
      </c>
      <c r="AC21" s="189">
        <v>42</v>
      </c>
      <c r="AD21" s="247"/>
    </row>
    <row r="22" spans="1:38">
      <c r="A22" s="75" t="s">
        <v>135</v>
      </c>
      <c r="B22" s="190">
        <v>80.7</v>
      </c>
      <c r="C22" s="190">
        <v>77.8</v>
      </c>
      <c r="D22" s="190">
        <v>71.2</v>
      </c>
      <c r="E22" s="190">
        <v>74.099999999999994</v>
      </c>
      <c r="F22" s="190">
        <v>55.4</v>
      </c>
      <c r="G22" s="190">
        <v>88.7</v>
      </c>
      <c r="H22" s="190">
        <v>71.8</v>
      </c>
      <c r="I22" s="190">
        <v>66.8</v>
      </c>
      <c r="J22" s="190">
        <v>83.9</v>
      </c>
      <c r="K22" s="190">
        <v>83.8</v>
      </c>
      <c r="L22" s="190">
        <v>74.900000000000006</v>
      </c>
      <c r="M22" s="190">
        <v>91.2</v>
      </c>
      <c r="N22" s="190">
        <v>74.099999999999994</v>
      </c>
      <c r="O22" s="190">
        <v>73</v>
      </c>
      <c r="P22" s="190">
        <v>82.9</v>
      </c>
      <c r="Q22" s="190">
        <v>90.1</v>
      </c>
      <c r="R22" s="190">
        <v>57.7</v>
      </c>
      <c r="S22" s="190">
        <v>82.5</v>
      </c>
      <c r="T22" s="190">
        <v>78.8</v>
      </c>
      <c r="U22" s="190">
        <v>54.3</v>
      </c>
      <c r="V22" s="190">
        <v>83</v>
      </c>
      <c r="W22" s="190">
        <v>87</v>
      </c>
      <c r="X22" s="190">
        <v>88.5</v>
      </c>
      <c r="Y22" s="190">
        <v>81.5</v>
      </c>
      <c r="Z22" s="190">
        <v>81.2</v>
      </c>
      <c r="AA22" s="190">
        <v>80.900000000000006</v>
      </c>
      <c r="AB22" s="190">
        <v>53.8</v>
      </c>
      <c r="AC22" s="190">
        <v>70.8</v>
      </c>
      <c r="AD22" s="247"/>
    </row>
    <row r="23" spans="1:38">
      <c r="A23" s="267" t="s">
        <v>134</v>
      </c>
      <c r="B23" s="189">
        <v>668</v>
      </c>
      <c r="C23" s="189">
        <v>19</v>
      </c>
      <c r="D23" s="189">
        <v>49</v>
      </c>
      <c r="E23" s="189">
        <v>27</v>
      </c>
      <c r="F23" s="189">
        <v>15</v>
      </c>
      <c r="G23" s="189">
        <v>7</v>
      </c>
      <c r="H23" s="189">
        <v>10</v>
      </c>
      <c r="I23" s="189">
        <v>21</v>
      </c>
      <c r="J23" s="189">
        <v>24</v>
      </c>
      <c r="K23" s="189">
        <v>33</v>
      </c>
      <c r="L23" s="189">
        <v>27</v>
      </c>
      <c r="M23" s="189">
        <v>29</v>
      </c>
      <c r="N23" s="189">
        <v>56</v>
      </c>
      <c r="O23" s="189">
        <v>18</v>
      </c>
      <c r="P23" s="189">
        <v>17</v>
      </c>
      <c r="Q23" s="189">
        <v>11</v>
      </c>
      <c r="R23" s="189">
        <v>2</v>
      </c>
      <c r="S23" s="189">
        <v>17</v>
      </c>
      <c r="T23" s="189">
        <v>8</v>
      </c>
      <c r="U23" s="189">
        <v>23</v>
      </c>
      <c r="V23" s="189">
        <v>12</v>
      </c>
      <c r="W23" s="189">
        <v>24</v>
      </c>
      <c r="X23" s="189">
        <v>15</v>
      </c>
      <c r="Y23" s="189">
        <v>23</v>
      </c>
      <c r="Z23" s="189">
        <v>33</v>
      </c>
      <c r="AA23" s="189">
        <v>46</v>
      </c>
      <c r="AB23" s="189">
        <v>19</v>
      </c>
      <c r="AC23" s="189">
        <v>9</v>
      </c>
      <c r="AD23" s="247"/>
    </row>
    <row r="24" spans="1:38">
      <c r="A24" s="75" t="s">
        <v>133</v>
      </c>
      <c r="B24" s="190">
        <v>15.6</v>
      </c>
      <c r="C24" s="274">
        <v>19</v>
      </c>
      <c r="D24" s="274">
        <v>18.2</v>
      </c>
      <c r="E24" s="190">
        <v>19.3</v>
      </c>
      <c r="F24" s="274">
        <v>38.9</v>
      </c>
      <c r="G24" s="274">
        <v>11.3</v>
      </c>
      <c r="H24" s="274">
        <v>14.7</v>
      </c>
      <c r="I24" s="274">
        <v>29.4</v>
      </c>
      <c r="J24" s="274">
        <v>13.3</v>
      </c>
      <c r="K24" s="274">
        <v>13</v>
      </c>
      <c r="L24" s="274">
        <v>22.8</v>
      </c>
      <c r="M24" s="274">
        <v>7.4</v>
      </c>
      <c r="N24" s="274">
        <v>22.7</v>
      </c>
      <c r="O24" s="274">
        <v>18.600000000000001</v>
      </c>
      <c r="P24" s="274">
        <v>12</v>
      </c>
      <c r="Q24" s="274">
        <v>8.6</v>
      </c>
      <c r="R24" s="274">
        <v>19.600000000000001</v>
      </c>
      <c r="S24" s="274">
        <v>12.1</v>
      </c>
      <c r="T24" s="274">
        <v>14.3</v>
      </c>
      <c r="U24" s="274">
        <v>45.7</v>
      </c>
      <c r="V24" s="274">
        <v>15.5</v>
      </c>
      <c r="W24" s="274">
        <v>7.9</v>
      </c>
      <c r="X24" s="274">
        <v>6.4</v>
      </c>
      <c r="Y24" s="274">
        <v>14.3</v>
      </c>
      <c r="Z24" s="274">
        <v>16.899999999999999</v>
      </c>
      <c r="AA24" s="190">
        <v>15.5</v>
      </c>
      <c r="AB24" s="274">
        <v>38.4</v>
      </c>
      <c r="AC24" s="274">
        <v>15.3</v>
      </c>
      <c r="AD24" s="247"/>
    </row>
    <row r="25" spans="1:38">
      <c r="A25" s="28"/>
    </row>
    <row r="26" spans="1:38">
      <c r="A26" s="28"/>
      <c r="B26" s="27"/>
      <c r="C26" s="27"/>
      <c r="D26" s="27"/>
      <c r="E26" s="27"/>
      <c r="F26" s="27"/>
      <c r="G26" s="27"/>
      <c r="H26" s="27"/>
      <c r="I26" s="27"/>
      <c r="J26" s="27"/>
      <c r="K26" s="27"/>
      <c r="L26" s="27"/>
      <c r="M26" s="27"/>
      <c r="N26" s="27"/>
      <c r="O26" s="27"/>
      <c r="P26" s="27"/>
      <c r="Q26" s="27"/>
      <c r="R26" s="27"/>
      <c r="S26" s="27"/>
      <c r="T26" s="27"/>
      <c r="U26" s="27"/>
      <c r="V26" s="27"/>
      <c r="W26" s="27"/>
      <c r="X26" s="27"/>
      <c r="Y26" s="27"/>
      <c r="Z26" s="27"/>
      <c r="AA26" s="27"/>
      <c r="AB26" s="27"/>
      <c r="AC26" s="27"/>
      <c r="AD26" s="27"/>
      <c r="AE26" s="27"/>
    </row>
    <row r="28" spans="1:38" ht="15" customHeight="1">
      <c r="A28" s="70"/>
      <c r="B28" s="71" t="s">
        <v>85</v>
      </c>
      <c r="C28" s="72"/>
      <c r="D28" s="70"/>
      <c r="E28" s="72"/>
      <c r="F28" s="72"/>
      <c r="G28" s="72"/>
      <c r="H28" s="72"/>
      <c r="I28" s="72"/>
      <c r="J28" s="70"/>
      <c r="K28" s="72"/>
      <c r="L28" s="71" t="s">
        <v>387</v>
      </c>
      <c r="M28" s="72"/>
      <c r="N28" s="72"/>
      <c r="O28" s="72"/>
      <c r="P28" s="72"/>
      <c r="Q28" s="72"/>
      <c r="R28" s="72"/>
      <c r="S28" s="72"/>
      <c r="T28" s="71"/>
      <c r="U28" s="29"/>
      <c r="V28" s="30"/>
      <c r="W28" s="30"/>
      <c r="X28" s="30"/>
      <c r="Y28" s="30"/>
      <c r="Z28" s="30"/>
      <c r="AA28" s="30"/>
      <c r="AB28" s="30"/>
      <c r="AC28" s="29"/>
      <c r="AD28" s="29"/>
      <c r="AE28" s="29"/>
    </row>
    <row r="29" spans="1:38" ht="15" customHeight="1">
      <c r="A29" s="478" t="s">
        <v>154</v>
      </c>
      <c r="B29" s="479"/>
      <c r="C29" s="479"/>
      <c r="D29" s="479"/>
      <c r="E29" s="479"/>
      <c r="F29" s="479"/>
      <c r="G29" s="479"/>
      <c r="H29" s="73"/>
      <c r="I29" s="73"/>
      <c r="J29" s="73"/>
      <c r="K29" s="478" t="s">
        <v>153</v>
      </c>
      <c r="L29" s="479"/>
      <c r="M29" s="479"/>
      <c r="N29" s="479"/>
      <c r="O29" s="479"/>
      <c r="P29" s="479"/>
      <c r="Q29" s="479"/>
      <c r="R29" s="479"/>
      <c r="S29" s="479"/>
      <c r="T29" s="479"/>
      <c r="U29" s="33"/>
      <c r="V29" s="33"/>
      <c r="W29" s="33"/>
      <c r="X29" s="33"/>
      <c r="Y29" s="33"/>
      <c r="Z29" s="33"/>
      <c r="AA29" s="33"/>
      <c r="AB29" s="33"/>
      <c r="AC29" s="33"/>
      <c r="AD29" s="33"/>
    </row>
    <row r="30" spans="1:38" ht="15.75" customHeight="1">
      <c r="A30" s="72"/>
      <c r="B30" s="74"/>
      <c r="C30" s="74"/>
      <c r="D30" s="74"/>
      <c r="E30" s="74"/>
      <c r="F30" s="74"/>
      <c r="G30" s="74"/>
      <c r="H30" s="74"/>
      <c r="I30" s="74"/>
      <c r="J30" s="74"/>
      <c r="K30" s="74"/>
      <c r="L30" s="74"/>
      <c r="M30" s="74"/>
      <c r="N30" s="74"/>
      <c r="O30" s="74"/>
      <c r="P30" s="74"/>
      <c r="Q30" s="74"/>
      <c r="R30" s="74"/>
      <c r="S30" s="74"/>
      <c r="T30" s="74"/>
      <c r="U30" s="29"/>
      <c r="V30" s="30"/>
      <c r="W30" s="30"/>
      <c r="X30" s="30"/>
      <c r="Y30" s="30"/>
      <c r="Z30" s="30"/>
      <c r="AA30" s="30"/>
      <c r="AB30" s="30"/>
      <c r="AC30" s="29"/>
      <c r="AD30" s="29"/>
      <c r="AE30" s="29"/>
    </row>
    <row r="31" spans="1:38" ht="15" customHeight="1">
      <c r="A31" s="478" t="s">
        <v>152</v>
      </c>
      <c r="B31" s="479"/>
      <c r="C31" s="479"/>
      <c r="D31" s="479"/>
      <c r="E31" s="479"/>
      <c r="F31" s="479"/>
      <c r="G31" s="479"/>
      <c r="H31" s="73"/>
      <c r="I31" s="73"/>
      <c r="J31" s="73"/>
      <c r="K31" s="478" t="s">
        <v>151</v>
      </c>
      <c r="L31" s="479"/>
      <c r="M31" s="479"/>
      <c r="N31" s="479"/>
      <c r="O31" s="479"/>
      <c r="P31" s="479"/>
      <c r="Q31" s="479"/>
      <c r="R31" s="479"/>
      <c r="S31" s="479"/>
      <c r="T31" s="479"/>
      <c r="U31" s="33"/>
      <c r="V31" s="33"/>
      <c r="W31" s="33"/>
      <c r="X31" s="33"/>
      <c r="Y31" s="33"/>
      <c r="Z31" s="33"/>
      <c r="AA31" s="33"/>
      <c r="AB31" s="33"/>
      <c r="AC31" s="33"/>
      <c r="AD31" s="33"/>
    </row>
    <row r="32" spans="1:38" ht="15" customHeight="1">
      <c r="A32" s="72"/>
      <c r="B32" s="74"/>
      <c r="C32" s="74"/>
      <c r="D32" s="74"/>
      <c r="E32" s="74"/>
      <c r="F32" s="74"/>
      <c r="G32" s="74"/>
      <c r="H32" s="74"/>
      <c r="I32" s="74"/>
      <c r="J32" s="74"/>
      <c r="K32" s="74"/>
      <c r="L32" s="74"/>
      <c r="M32" s="74"/>
      <c r="N32" s="74"/>
      <c r="O32" s="74"/>
      <c r="P32" s="74"/>
      <c r="Q32" s="74"/>
      <c r="R32" s="74"/>
      <c r="S32" s="74"/>
      <c r="T32" s="74"/>
      <c r="U32" s="29"/>
      <c r="V32" s="30"/>
      <c r="W32" s="30"/>
      <c r="X32" s="30"/>
      <c r="Y32" s="30"/>
      <c r="Z32" s="30"/>
      <c r="AA32" s="30"/>
      <c r="AB32" s="30"/>
      <c r="AC32" s="29"/>
      <c r="AD32" s="29"/>
      <c r="AE32" s="29"/>
    </row>
    <row r="33" spans="1:34" ht="15" customHeight="1">
      <c r="A33" s="478" t="s">
        <v>285</v>
      </c>
      <c r="B33" s="479"/>
      <c r="C33" s="479"/>
      <c r="D33" s="479"/>
      <c r="E33" s="479"/>
      <c r="F33" s="479"/>
      <c r="G33" s="479"/>
      <c r="H33" s="73"/>
      <c r="I33" s="73"/>
      <c r="J33" s="73"/>
      <c r="K33" s="478" t="s">
        <v>286</v>
      </c>
      <c r="L33" s="479"/>
      <c r="M33" s="479"/>
      <c r="N33" s="479"/>
      <c r="O33" s="479"/>
      <c r="P33" s="479"/>
      <c r="Q33" s="479"/>
      <c r="R33" s="479"/>
      <c r="S33" s="479"/>
      <c r="T33" s="479"/>
      <c r="U33" s="30"/>
      <c r="V33" s="30"/>
      <c r="W33" s="30"/>
      <c r="X33" s="30"/>
      <c r="Y33" s="30"/>
      <c r="Z33" s="30"/>
      <c r="AA33" s="30"/>
      <c r="AB33" s="29"/>
      <c r="AC33" s="29"/>
      <c r="AD33" s="29"/>
    </row>
    <row r="34" spans="1:34" ht="20.399999999999999">
      <c r="A34" s="247"/>
      <c r="B34" s="264" t="s">
        <v>86</v>
      </c>
      <c r="C34" s="265" t="s">
        <v>50</v>
      </c>
      <c r="D34" s="265" t="s">
        <v>30</v>
      </c>
      <c r="E34" s="265" t="s">
        <v>34</v>
      </c>
      <c r="F34" s="265" t="s">
        <v>26</v>
      </c>
      <c r="G34" s="265" t="s">
        <v>36</v>
      </c>
      <c r="H34" s="265" t="s">
        <v>35</v>
      </c>
      <c r="I34" s="266" t="s">
        <v>51</v>
      </c>
      <c r="J34" s="265" t="s">
        <v>46</v>
      </c>
      <c r="K34" s="265" t="s">
        <v>45</v>
      </c>
      <c r="L34" s="265" t="s">
        <v>43</v>
      </c>
      <c r="M34" s="265" t="s">
        <v>52</v>
      </c>
      <c r="N34" s="265" t="s">
        <v>44</v>
      </c>
      <c r="O34" s="265" t="s">
        <v>47</v>
      </c>
      <c r="P34" s="264" t="s">
        <v>37</v>
      </c>
      <c r="Q34" s="265" t="s">
        <v>27</v>
      </c>
      <c r="R34" s="265" t="s">
        <v>39</v>
      </c>
      <c r="S34" s="265" t="s">
        <v>32</v>
      </c>
      <c r="T34" s="265" t="s">
        <v>48</v>
      </c>
      <c r="U34" s="265" t="s">
        <v>31</v>
      </c>
      <c r="V34" s="265" t="s">
        <v>29</v>
      </c>
      <c r="W34" s="265" t="s">
        <v>28</v>
      </c>
      <c r="X34" s="265" t="s">
        <v>49</v>
      </c>
      <c r="Y34" s="265" t="s">
        <v>38</v>
      </c>
      <c r="Z34" s="265" t="s">
        <v>41</v>
      </c>
      <c r="AA34" s="265" t="s">
        <v>40</v>
      </c>
      <c r="AB34" s="265" t="s">
        <v>33</v>
      </c>
      <c r="AC34" s="265" t="s">
        <v>42</v>
      </c>
      <c r="AD34" s="247"/>
    </row>
    <row r="35" spans="1:34">
      <c r="A35" s="269" t="s">
        <v>87</v>
      </c>
      <c r="B35" s="189">
        <v>3683</v>
      </c>
      <c r="C35" s="189">
        <v>95</v>
      </c>
      <c r="D35" s="189">
        <v>242</v>
      </c>
      <c r="E35" s="189">
        <v>128</v>
      </c>
      <c r="F35" s="189">
        <v>35</v>
      </c>
      <c r="G35" s="189">
        <v>55</v>
      </c>
      <c r="H35" s="189">
        <v>56</v>
      </c>
      <c r="I35" s="189">
        <v>67</v>
      </c>
      <c r="J35" s="189">
        <v>171</v>
      </c>
      <c r="K35" s="189">
        <v>233</v>
      </c>
      <c r="L35" s="189">
        <v>103</v>
      </c>
      <c r="M35" s="189">
        <v>373</v>
      </c>
      <c r="N35" s="189">
        <v>236</v>
      </c>
      <c r="O35" s="189">
        <v>91</v>
      </c>
      <c r="P35" s="189">
        <v>122</v>
      </c>
      <c r="Q35" s="189">
        <v>122</v>
      </c>
      <c r="R35" s="189">
        <v>9</v>
      </c>
      <c r="S35" s="189">
        <v>119</v>
      </c>
      <c r="T35" s="189">
        <v>56</v>
      </c>
      <c r="U35" s="189">
        <v>42</v>
      </c>
      <c r="V35" s="189">
        <v>80</v>
      </c>
      <c r="W35" s="189">
        <v>284</v>
      </c>
      <c r="X35" s="189">
        <v>236</v>
      </c>
      <c r="Y35" s="189">
        <v>155</v>
      </c>
      <c r="Z35" s="189">
        <v>182</v>
      </c>
      <c r="AA35" s="189">
        <v>293</v>
      </c>
      <c r="AB35" s="189">
        <v>44</v>
      </c>
      <c r="AC35" s="189">
        <v>54</v>
      </c>
      <c r="AD35" s="247"/>
    </row>
    <row r="36" spans="1:34">
      <c r="A36" s="267" t="s">
        <v>144</v>
      </c>
      <c r="B36" s="189">
        <v>1863</v>
      </c>
      <c r="C36" s="189">
        <v>34</v>
      </c>
      <c r="D36" s="189">
        <v>145</v>
      </c>
      <c r="E36" s="189">
        <v>70</v>
      </c>
      <c r="F36" s="189">
        <v>5</v>
      </c>
      <c r="G36" s="189">
        <v>35</v>
      </c>
      <c r="H36" s="189">
        <v>23</v>
      </c>
      <c r="I36" s="189">
        <v>23</v>
      </c>
      <c r="J36" s="189">
        <v>100</v>
      </c>
      <c r="K36" s="189">
        <v>143</v>
      </c>
      <c r="L36" s="189">
        <v>44</v>
      </c>
      <c r="M36" s="189">
        <v>195</v>
      </c>
      <c r="N36" s="189">
        <v>70</v>
      </c>
      <c r="O36" s="189">
        <v>58</v>
      </c>
      <c r="P36" s="189">
        <v>74</v>
      </c>
      <c r="Q36" s="189">
        <v>49</v>
      </c>
      <c r="R36" s="189">
        <v>3</v>
      </c>
      <c r="S36" s="189">
        <v>69</v>
      </c>
      <c r="T36" s="189">
        <v>14</v>
      </c>
      <c r="U36" s="189">
        <v>15</v>
      </c>
      <c r="V36" s="189">
        <v>42</v>
      </c>
      <c r="W36" s="189">
        <v>92</v>
      </c>
      <c r="X36" s="189">
        <v>137</v>
      </c>
      <c r="Y36" s="189">
        <v>77</v>
      </c>
      <c r="Z36" s="189">
        <v>99</v>
      </c>
      <c r="AA36" s="189">
        <v>155</v>
      </c>
      <c r="AB36" s="189">
        <v>12</v>
      </c>
      <c r="AC36" s="189">
        <v>15</v>
      </c>
      <c r="AD36" s="247"/>
    </row>
    <row r="37" spans="1:34">
      <c r="A37" s="75" t="s">
        <v>143</v>
      </c>
      <c r="B37" s="190">
        <v>43.5</v>
      </c>
      <c r="C37" s="190">
        <v>34.4</v>
      </c>
      <c r="D37" s="190">
        <v>53.6</v>
      </c>
      <c r="E37" s="190">
        <v>50.3</v>
      </c>
      <c r="F37" s="190">
        <v>13.5</v>
      </c>
      <c r="G37" s="190">
        <v>56</v>
      </c>
      <c r="H37" s="190">
        <v>33.200000000000003</v>
      </c>
      <c r="I37" s="190">
        <v>32.5</v>
      </c>
      <c r="J37" s="190">
        <v>56.6</v>
      </c>
      <c r="K37" s="190">
        <v>56</v>
      </c>
      <c r="L37" s="190">
        <v>36.9</v>
      </c>
      <c r="M37" s="190">
        <v>49.9</v>
      </c>
      <c r="N37" s="190">
        <v>28</v>
      </c>
      <c r="O37" s="190">
        <v>59.7</v>
      </c>
      <c r="P37" s="190">
        <v>53.5</v>
      </c>
      <c r="Q37" s="190">
        <v>38.6</v>
      </c>
      <c r="R37" s="190">
        <v>37.4</v>
      </c>
      <c r="S37" s="190">
        <v>48.7</v>
      </c>
      <c r="T37" s="190">
        <v>23.7</v>
      </c>
      <c r="U37" s="190">
        <v>29.6</v>
      </c>
      <c r="V37" s="190">
        <v>53.2</v>
      </c>
      <c r="W37" s="190">
        <v>31</v>
      </c>
      <c r="X37" s="190">
        <v>60.6</v>
      </c>
      <c r="Y37" s="190">
        <v>47.8</v>
      </c>
      <c r="Z37" s="190">
        <v>50.2</v>
      </c>
      <c r="AA37" s="190">
        <v>52.6</v>
      </c>
      <c r="AB37" s="190">
        <v>23.4</v>
      </c>
      <c r="AC37" s="190">
        <v>25.1</v>
      </c>
      <c r="AD37" s="247"/>
    </row>
    <row r="38" spans="1:34">
      <c r="A38" s="267" t="s">
        <v>142</v>
      </c>
      <c r="B38" s="189">
        <v>1401</v>
      </c>
      <c r="C38" s="189">
        <v>38</v>
      </c>
      <c r="D38" s="189">
        <v>81</v>
      </c>
      <c r="E38" s="189">
        <v>38</v>
      </c>
      <c r="F38" s="189">
        <v>15</v>
      </c>
      <c r="G38" s="189">
        <v>13</v>
      </c>
      <c r="H38" s="189">
        <v>24</v>
      </c>
      <c r="I38" s="189">
        <v>21</v>
      </c>
      <c r="J38" s="189">
        <v>52</v>
      </c>
      <c r="K38" s="189">
        <v>57</v>
      </c>
      <c r="L38" s="189">
        <v>49</v>
      </c>
      <c r="M38" s="189">
        <v>135</v>
      </c>
      <c r="N38" s="189">
        <v>115</v>
      </c>
      <c r="O38" s="189">
        <v>20</v>
      </c>
      <c r="P38" s="189">
        <v>35</v>
      </c>
      <c r="Q38" s="189">
        <v>63</v>
      </c>
      <c r="R38" s="189">
        <v>2</v>
      </c>
      <c r="S38" s="189">
        <v>45</v>
      </c>
      <c r="T38" s="189">
        <v>16</v>
      </c>
      <c r="U38" s="189">
        <v>18</v>
      </c>
      <c r="V38" s="189">
        <v>29</v>
      </c>
      <c r="W38" s="189">
        <v>93</v>
      </c>
      <c r="X38" s="189">
        <v>61</v>
      </c>
      <c r="Y38" s="189">
        <v>50</v>
      </c>
      <c r="Z38" s="189">
        <v>69</v>
      </c>
      <c r="AA38" s="189">
        <v>86</v>
      </c>
      <c r="AB38" s="189">
        <v>20</v>
      </c>
      <c r="AC38" s="189">
        <v>23</v>
      </c>
      <c r="AD38" s="247"/>
    </row>
    <row r="39" spans="1:34">
      <c r="A39" s="75" t="s">
        <v>141</v>
      </c>
      <c r="B39" s="190">
        <v>32.700000000000003</v>
      </c>
      <c r="C39" s="190">
        <v>38.5</v>
      </c>
      <c r="D39" s="190">
        <v>30.1</v>
      </c>
      <c r="E39" s="190">
        <v>27.2</v>
      </c>
      <c r="F39" s="190">
        <v>39.200000000000003</v>
      </c>
      <c r="G39" s="190">
        <v>20.2</v>
      </c>
      <c r="H39" s="190">
        <v>35.1</v>
      </c>
      <c r="I39" s="190">
        <v>29</v>
      </c>
      <c r="J39" s="190">
        <v>29.1</v>
      </c>
      <c r="K39" s="190">
        <v>22.3</v>
      </c>
      <c r="L39" s="190">
        <v>41</v>
      </c>
      <c r="M39" s="190">
        <v>34.5</v>
      </c>
      <c r="N39" s="190">
        <v>46.1</v>
      </c>
      <c r="O39" s="190">
        <v>20.8</v>
      </c>
      <c r="P39" s="190">
        <v>25</v>
      </c>
      <c r="Q39" s="190">
        <v>49.2</v>
      </c>
      <c r="R39" s="190">
        <v>22.1</v>
      </c>
      <c r="S39" s="190">
        <v>32.1</v>
      </c>
      <c r="T39" s="190">
        <v>27.1</v>
      </c>
      <c r="U39" s="190">
        <v>35.5</v>
      </c>
      <c r="V39" s="190">
        <v>36.6</v>
      </c>
      <c r="W39" s="190">
        <v>31.3</v>
      </c>
      <c r="X39" s="190">
        <v>26.8</v>
      </c>
      <c r="Y39" s="190">
        <v>31</v>
      </c>
      <c r="Z39" s="190">
        <v>34.799999999999997</v>
      </c>
      <c r="AA39" s="190">
        <v>29.4</v>
      </c>
      <c r="AB39" s="190">
        <v>40.4</v>
      </c>
      <c r="AC39" s="190">
        <v>38.299999999999997</v>
      </c>
      <c r="AD39" s="247"/>
    </row>
    <row r="40" spans="1:34">
      <c r="A40" s="267" t="s">
        <v>140</v>
      </c>
      <c r="B40" s="189">
        <v>554</v>
      </c>
      <c r="C40" s="189">
        <v>14</v>
      </c>
      <c r="D40" s="189">
        <v>12</v>
      </c>
      <c r="E40" s="189">
        <v>8</v>
      </c>
      <c r="F40" s="189">
        <v>7</v>
      </c>
      <c r="G40" s="189">
        <v>7</v>
      </c>
      <c r="H40" s="189">
        <v>6</v>
      </c>
      <c r="I40" s="189">
        <v>13</v>
      </c>
      <c r="J40" s="189">
        <v>18</v>
      </c>
      <c r="K40" s="189">
        <v>24</v>
      </c>
      <c r="L40" s="189">
        <v>20</v>
      </c>
      <c r="M40" s="189">
        <v>34</v>
      </c>
      <c r="N40" s="189">
        <v>44</v>
      </c>
      <c r="O40" s="189">
        <v>2</v>
      </c>
      <c r="P40" s="189">
        <v>8</v>
      </c>
      <c r="Q40" s="189">
        <v>1</v>
      </c>
      <c r="R40" s="189">
        <v>1</v>
      </c>
      <c r="S40" s="189">
        <v>9</v>
      </c>
      <c r="T40" s="189">
        <v>20</v>
      </c>
      <c r="U40" s="189">
        <v>10</v>
      </c>
      <c r="V40" s="189">
        <v>5</v>
      </c>
      <c r="W40" s="189">
        <v>67</v>
      </c>
      <c r="X40" s="189">
        <v>7</v>
      </c>
      <c r="Y40" s="189">
        <v>17</v>
      </c>
      <c r="Z40" s="189">
        <v>10</v>
      </c>
      <c r="AA40" s="189">
        <v>19</v>
      </c>
      <c r="AB40" s="189">
        <v>5</v>
      </c>
      <c r="AC40" s="189">
        <v>8</v>
      </c>
      <c r="AD40" s="247"/>
      <c r="AH40" s="198"/>
    </row>
    <row r="41" spans="1:34">
      <c r="A41" s="75" t="s">
        <v>139</v>
      </c>
      <c r="B41" s="190">
        <v>12.9</v>
      </c>
      <c r="C41" s="190">
        <v>13.8</v>
      </c>
      <c r="D41" s="190">
        <v>4.5999999999999996</v>
      </c>
      <c r="E41" s="190">
        <v>5.6</v>
      </c>
      <c r="F41" s="190">
        <v>18.8</v>
      </c>
      <c r="G41" s="190">
        <v>11.5</v>
      </c>
      <c r="H41" s="190">
        <v>8.1</v>
      </c>
      <c r="I41" s="190">
        <v>18</v>
      </c>
      <c r="J41" s="190">
        <v>10.1</v>
      </c>
      <c r="K41" s="190">
        <v>9.3000000000000007</v>
      </c>
      <c r="L41" s="190">
        <v>16.3</v>
      </c>
      <c r="M41" s="190">
        <v>8.6999999999999993</v>
      </c>
      <c r="N41" s="190">
        <v>17.7</v>
      </c>
      <c r="O41" s="190">
        <v>2.5</v>
      </c>
      <c r="P41" s="190">
        <v>5.8</v>
      </c>
      <c r="Q41" s="190">
        <v>0.8</v>
      </c>
      <c r="R41" s="190">
        <v>17.8</v>
      </c>
      <c r="S41" s="190">
        <v>6.7</v>
      </c>
      <c r="T41" s="190">
        <v>34.4</v>
      </c>
      <c r="U41" s="190">
        <v>20.8</v>
      </c>
      <c r="V41" s="190">
        <v>6.8</v>
      </c>
      <c r="W41" s="190">
        <v>22.6</v>
      </c>
      <c r="X41" s="190">
        <v>3.2</v>
      </c>
      <c r="Y41" s="190">
        <v>10.6</v>
      </c>
      <c r="Z41" s="190">
        <v>5.0999999999999996</v>
      </c>
      <c r="AA41" s="190">
        <v>6.5</v>
      </c>
      <c r="AB41" s="190">
        <v>10.6</v>
      </c>
      <c r="AC41" s="190">
        <v>13</v>
      </c>
      <c r="AD41" s="247"/>
    </row>
    <row r="42" spans="1:34">
      <c r="A42" s="267" t="s">
        <v>138</v>
      </c>
      <c r="B42" s="189">
        <v>253</v>
      </c>
      <c r="C42" s="189">
        <v>8</v>
      </c>
      <c r="D42" s="189">
        <v>12</v>
      </c>
      <c r="E42" s="189">
        <v>12</v>
      </c>
      <c r="F42" s="189">
        <v>9</v>
      </c>
      <c r="G42" s="189">
        <v>2</v>
      </c>
      <c r="H42" s="189">
        <v>3</v>
      </c>
      <c r="I42" s="189">
        <v>7</v>
      </c>
      <c r="J42" s="189">
        <v>5</v>
      </c>
      <c r="K42" s="189">
        <v>17</v>
      </c>
      <c r="L42" s="189">
        <v>6</v>
      </c>
      <c r="M42" s="189">
        <v>14</v>
      </c>
      <c r="N42" s="189">
        <v>14</v>
      </c>
      <c r="O42" s="189">
        <v>12</v>
      </c>
      <c r="P42" s="189">
        <v>8</v>
      </c>
      <c r="Q42" s="189">
        <v>5</v>
      </c>
      <c r="R42" s="189">
        <v>1</v>
      </c>
      <c r="S42" s="189">
        <v>11</v>
      </c>
      <c r="T42" s="189">
        <v>9</v>
      </c>
      <c r="U42" s="189">
        <v>7</v>
      </c>
      <c r="V42" s="189">
        <v>1</v>
      </c>
      <c r="W42" s="189">
        <v>17</v>
      </c>
      <c r="X42" s="189">
        <v>9</v>
      </c>
      <c r="Y42" s="189">
        <v>14</v>
      </c>
      <c r="Z42" s="189">
        <v>14</v>
      </c>
      <c r="AA42" s="189">
        <v>23</v>
      </c>
      <c r="AB42" s="189">
        <v>6</v>
      </c>
      <c r="AC42" s="189">
        <v>9</v>
      </c>
      <c r="AD42" s="247"/>
    </row>
    <row r="43" spans="1:34">
      <c r="A43" s="75" t="s">
        <v>137</v>
      </c>
      <c r="B43" s="190">
        <v>5.9</v>
      </c>
      <c r="C43" s="190">
        <v>8.3000000000000007</v>
      </c>
      <c r="D43" s="190">
        <v>4.5</v>
      </c>
      <c r="E43" s="190">
        <v>8.3000000000000007</v>
      </c>
      <c r="F43" s="190">
        <v>22.8</v>
      </c>
      <c r="G43" s="190">
        <v>3.4</v>
      </c>
      <c r="H43" s="190">
        <v>4.0999999999999996</v>
      </c>
      <c r="I43" s="190">
        <v>9.8000000000000007</v>
      </c>
      <c r="J43" s="190">
        <v>2.6</v>
      </c>
      <c r="K43" s="190">
        <v>6.7</v>
      </c>
      <c r="L43" s="190">
        <v>4.7</v>
      </c>
      <c r="M43" s="190">
        <v>3.6</v>
      </c>
      <c r="N43" s="190">
        <v>5.4</v>
      </c>
      <c r="O43" s="190">
        <v>12.6</v>
      </c>
      <c r="P43" s="190">
        <v>6</v>
      </c>
      <c r="Q43" s="190">
        <v>4.2</v>
      </c>
      <c r="R43" s="190">
        <v>10.3</v>
      </c>
      <c r="S43" s="190">
        <v>7.5</v>
      </c>
      <c r="T43" s="190">
        <v>14.4</v>
      </c>
      <c r="U43" s="190">
        <v>14.1</v>
      </c>
      <c r="V43" s="190">
        <v>1.5</v>
      </c>
      <c r="W43" s="190">
        <v>5.6</v>
      </c>
      <c r="X43" s="190">
        <v>3.9</v>
      </c>
      <c r="Y43" s="190">
        <v>8.8000000000000007</v>
      </c>
      <c r="Z43" s="190">
        <v>7.3</v>
      </c>
      <c r="AA43" s="190">
        <v>7.9</v>
      </c>
      <c r="AB43" s="190">
        <v>13.1</v>
      </c>
      <c r="AC43" s="190">
        <v>14.8</v>
      </c>
      <c r="AD43" s="247"/>
    </row>
    <row r="44" spans="1:34">
      <c r="A44" s="267" t="s">
        <v>290</v>
      </c>
      <c r="B44" s="189">
        <v>216</v>
      </c>
      <c r="C44" s="189">
        <v>5</v>
      </c>
      <c r="D44" s="189">
        <v>20</v>
      </c>
      <c r="E44" s="189">
        <v>12</v>
      </c>
      <c r="F44" s="189">
        <v>2</v>
      </c>
      <c r="G44" s="189">
        <v>6</v>
      </c>
      <c r="H44" s="189">
        <v>14</v>
      </c>
      <c r="I44" s="189">
        <v>8</v>
      </c>
      <c r="J44" s="189">
        <v>3</v>
      </c>
      <c r="K44" s="189">
        <v>14</v>
      </c>
      <c r="L44" s="189">
        <v>1</v>
      </c>
      <c r="M44" s="189">
        <v>13</v>
      </c>
      <c r="N44" s="189">
        <v>7</v>
      </c>
      <c r="O44" s="189">
        <v>4</v>
      </c>
      <c r="P44" s="189">
        <v>14</v>
      </c>
      <c r="Q44" s="189">
        <v>9</v>
      </c>
      <c r="R44" s="189">
        <v>1</v>
      </c>
      <c r="S44" s="189">
        <v>7</v>
      </c>
      <c r="T44" s="189">
        <v>0</v>
      </c>
      <c r="U44" s="189">
        <v>0</v>
      </c>
      <c r="V44" s="189">
        <v>2</v>
      </c>
      <c r="W44" s="189">
        <v>28</v>
      </c>
      <c r="X44" s="189">
        <v>12</v>
      </c>
      <c r="Y44" s="189">
        <v>3</v>
      </c>
      <c r="Z44" s="189">
        <v>5</v>
      </c>
      <c r="AA44" s="189">
        <v>11</v>
      </c>
      <c r="AB44" s="189">
        <v>6</v>
      </c>
      <c r="AC44" s="189">
        <v>5</v>
      </c>
      <c r="AD44" s="247"/>
    </row>
    <row r="45" spans="1:34">
      <c r="A45" s="75" t="s">
        <v>291</v>
      </c>
      <c r="B45" s="190">
        <v>5</v>
      </c>
      <c r="C45" s="190">
        <v>5</v>
      </c>
      <c r="D45" s="190">
        <v>7.3</v>
      </c>
      <c r="E45" s="190">
        <v>8.6</v>
      </c>
      <c r="F45" s="190">
        <v>5.7</v>
      </c>
      <c r="G45" s="190">
        <v>8.9</v>
      </c>
      <c r="H45" s="190">
        <v>19.5</v>
      </c>
      <c r="I45" s="190">
        <v>10.8</v>
      </c>
      <c r="J45" s="190">
        <v>1.7</v>
      </c>
      <c r="K45" s="190">
        <v>5.7</v>
      </c>
      <c r="L45" s="190">
        <v>1.1000000000000001</v>
      </c>
      <c r="M45" s="190">
        <v>3.3</v>
      </c>
      <c r="N45" s="190">
        <v>2.7</v>
      </c>
      <c r="O45" s="190">
        <v>4.5</v>
      </c>
      <c r="P45" s="190">
        <v>9.6999999999999993</v>
      </c>
      <c r="Q45" s="190">
        <v>7.2</v>
      </c>
      <c r="R45" s="190">
        <v>12.4</v>
      </c>
      <c r="S45" s="190">
        <v>5</v>
      </c>
      <c r="T45" s="190">
        <v>0.2</v>
      </c>
      <c r="U45" s="190">
        <v>0</v>
      </c>
      <c r="V45" s="190">
        <v>2</v>
      </c>
      <c r="W45" s="190">
        <v>9.5</v>
      </c>
      <c r="X45" s="190">
        <v>5.5</v>
      </c>
      <c r="Y45" s="190">
        <v>1.8</v>
      </c>
      <c r="Z45" s="190">
        <v>2.8</v>
      </c>
      <c r="AA45" s="190">
        <v>3.7</v>
      </c>
      <c r="AB45" s="190">
        <v>12.5</v>
      </c>
      <c r="AC45" s="190">
        <v>8.9</v>
      </c>
      <c r="AD45" s="247"/>
    </row>
    <row r="46" spans="1:34">
      <c r="A46" s="267" t="s">
        <v>136</v>
      </c>
      <c r="B46" s="191">
        <v>3264</v>
      </c>
      <c r="C46" s="189">
        <v>71</v>
      </c>
      <c r="D46" s="189">
        <v>226</v>
      </c>
      <c r="E46" s="191">
        <v>108</v>
      </c>
      <c r="F46" s="189">
        <v>20</v>
      </c>
      <c r="G46" s="189">
        <v>47</v>
      </c>
      <c r="H46" s="189">
        <v>47</v>
      </c>
      <c r="I46" s="189">
        <v>44</v>
      </c>
      <c r="J46" s="189">
        <v>152</v>
      </c>
      <c r="K46" s="189">
        <v>200</v>
      </c>
      <c r="L46" s="189">
        <v>94</v>
      </c>
      <c r="M46" s="189">
        <v>329</v>
      </c>
      <c r="N46" s="189">
        <v>184</v>
      </c>
      <c r="O46" s="189">
        <v>78</v>
      </c>
      <c r="P46" s="189">
        <v>109</v>
      </c>
      <c r="Q46" s="189">
        <v>112</v>
      </c>
      <c r="R46" s="189">
        <v>5</v>
      </c>
      <c r="S46" s="189">
        <v>114</v>
      </c>
      <c r="T46" s="189">
        <v>30</v>
      </c>
      <c r="U46" s="189">
        <v>33</v>
      </c>
      <c r="V46" s="189">
        <v>71</v>
      </c>
      <c r="W46" s="189">
        <v>185</v>
      </c>
      <c r="X46" s="189">
        <v>198</v>
      </c>
      <c r="Y46" s="189">
        <v>127</v>
      </c>
      <c r="Z46" s="189">
        <v>168</v>
      </c>
      <c r="AA46" s="191">
        <v>241</v>
      </c>
      <c r="AB46" s="189">
        <v>32</v>
      </c>
      <c r="AC46" s="189">
        <v>38</v>
      </c>
      <c r="AD46" s="247"/>
    </row>
    <row r="47" spans="1:34">
      <c r="A47" s="75" t="s">
        <v>135</v>
      </c>
      <c r="B47" s="190">
        <v>76.099999999999994</v>
      </c>
      <c r="C47" s="190">
        <v>72.900000000000006</v>
      </c>
      <c r="D47" s="190">
        <v>83.7</v>
      </c>
      <c r="E47" s="190">
        <v>77.5</v>
      </c>
      <c r="F47" s="190">
        <v>52.7</v>
      </c>
      <c r="G47" s="190">
        <v>76.2</v>
      </c>
      <c r="H47" s="190">
        <v>68.3</v>
      </c>
      <c r="I47" s="190">
        <v>61.5</v>
      </c>
      <c r="J47" s="190">
        <v>85.7</v>
      </c>
      <c r="K47" s="190">
        <v>78.400000000000006</v>
      </c>
      <c r="L47" s="190">
        <v>78</v>
      </c>
      <c r="M47" s="190">
        <v>84.4</v>
      </c>
      <c r="N47" s="190">
        <v>74.2</v>
      </c>
      <c r="O47" s="190">
        <v>80.5</v>
      </c>
      <c r="P47" s="190">
        <v>78.5</v>
      </c>
      <c r="Q47" s="190">
        <v>87.8</v>
      </c>
      <c r="R47" s="190">
        <v>59.5</v>
      </c>
      <c r="S47" s="190">
        <v>80.8</v>
      </c>
      <c r="T47" s="190">
        <v>50.9</v>
      </c>
      <c r="U47" s="190">
        <v>65.099999999999994</v>
      </c>
      <c r="V47" s="190">
        <v>89.7</v>
      </c>
      <c r="W47" s="190">
        <v>62.3</v>
      </c>
      <c r="X47" s="190">
        <v>87.3</v>
      </c>
      <c r="Y47" s="190">
        <v>78.8</v>
      </c>
      <c r="Z47" s="190">
        <v>84.9</v>
      </c>
      <c r="AA47" s="190">
        <v>82</v>
      </c>
      <c r="AB47" s="190">
        <v>63.8</v>
      </c>
      <c r="AC47" s="190">
        <v>63.4</v>
      </c>
      <c r="AD47" s="247"/>
    </row>
    <row r="48" spans="1:34">
      <c r="A48" s="267" t="s">
        <v>134</v>
      </c>
      <c r="B48" s="189">
        <v>808</v>
      </c>
      <c r="C48" s="189">
        <v>22</v>
      </c>
      <c r="D48" s="189">
        <v>25</v>
      </c>
      <c r="E48" s="189">
        <v>19</v>
      </c>
      <c r="F48" s="189">
        <v>16</v>
      </c>
      <c r="G48" s="189">
        <v>9</v>
      </c>
      <c r="H48" s="189">
        <v>9</v>
      </c>
      <c r="I48" s="189">
        <v>20</v>
      </c>
      <c r="J48" s="189">
        <v>23</v>
      </c>
      <c r="K48" s="189">
        <v>41</v>
      </c>
      <c r="L48" s="189">
        <v>25</v>
      </c>
      <c r="M48" s="189">
        <v>48</v>
      </c>
      <c r="N48" s="189">
        <v>57</v>
      </c>
      <c r="O48" s="189">
        <v>15</v>
      </c>
      <c r="P48" s="189">
        <v>16</v>
      </c>
      <c r="Q48" s="189">
        <v>6</v>
      </c>
      <c r="R48" s="189">
        <v>2</v>
      </c>
      <c r="S48" s="189">
        <v>20</v>
      </c>
      <c r="T48" s="189">
        <v>29</v>
      </c>
      <c r="U48" s="189">
        <v>17</v>
      </c>
      <c r="V48" s="189">
        <v>7</v>
      </c>
      <c r="W48" s="189">
        <v>84</v>
      </c>
      <c r="X48" s="189">
        <v>16</v>
      </c>
      <c r="Y48" s="189">
        <v>31</v>
      </c>
      <c r="Z48" s="189">
        <v>24</v>
      </c>
      <c r="AA48" s="189">
        <v>42</v>
      </c>
      <c r="AB48" s="189">
        <v>12</v>
      </c>
      <c r="AC48" s="189">
        <v>17</v>
      </c>
      <c r="AD48" s="247"/>
    </row>
    <row r="49" spans="1:34">
      <c r="A49" s="75" t="s">
        <v>133</v>
      </c>
      <c r="B49" s="190">
        <v>18.8</v>
      </c>
      <c r="C49" s="274">
        <v>22.1</v>
      </c>
      <c r="D49" s="274">
        <v>9.1</v>
      </c>
      <c r="E49" s="190">
        <v>13.9</v>
      </c>
      <c r="F49" s="274">
        <v>41.6</v>
      </c>
      <c r="G49" s="274">
        <v>14.9</v>
      </c>
      <c r="H49" s="274">
        <v>12.3</v>
      </c>
      <c r="I49" s="274">
        <v>27.8</v>
      </c>
      <c r="J49" s="274">
        <v>12.7</v>
      </c>
      <c r="K49" s="274">
        <v>16</v>
      </c>
      <c r="L49" s="274">
        <v>20.9</v>
      </c>
      <c r="M49" s="274">
        <v>12.3</v>
      </c>
      <c r="N49" s="274">
        <v>23.1</v>
      </c>
      <c r="O49" s="274">
        <v>15.1</v>
      </c>
      <c r="P49" s="274">
        <v>11.8</v>
      </c>
      <c r="Q49" s="274">
        <v>5</v>
      </c>
      <c r="R49" s="274">
        <v>28.1</v>
      </c>
      <c r="S49" s="274">
        <v>14.2</v>
      </c>
      <c r="T49" s="274">
        <v>48.9</v>
      </c>
      <c r="U49" s="274">
        <v>34.9</v>
      </c>
      <c r="V49" s="274">
        <v>8.3000000000000007</v>
      </c>
      <c r="W49" s="274">
        <v>28.2</v>
      </c>
      <c r="X49" s="274">
        <v>7.2</v>
      </c>
      <c r="Y49" s="274">
        <v>19.399999999999999</v>
      </c>
      <c r="Z49" s="274">
        <v>12.3</v>
      </c>
      <c r="AA49" s="190">
        <v>14.3</v>
      </c>
      <c r="AB49" s="274">
        <v>23.7</v>
      </c>
      <c r="AC49" s="274">
        <v>27.8</v>
      </c>
      <c r="AD49" s="247"/>
      <c r="AF49" s="26"/>
      <c r="AG49" s="26"/>
      <c r="AH49" s="26"/>
    </row>
    <row r="50" spans="1:34">
      <c r="A50" s="28"/>
    </row>
    <row r="51" spans="1:34">
      <c r="A51" s="28"/>
      <c r="B51" s="27"/>
      <c r="C51" s="27"/>
      <c r="D51" s="27"/>
      <c r="E51" s="27"/>
      <c r="F51" s="27"/>
      <c r="G51" s="27"/>
      <c r="H51" s="27"/>
      <c r="I51" s="27"/>
      <c r="J51" s="27"/>
      <c r="K51" s="27"/>
      <c r="L51" s="27"/>
      <c r="M51" s="27"/>
      <c r="N51" s="27"/>
      <c r="O51" s="27"/>
      <c r="P51" s="27"/>
      <c r="Q51" s="27"/>
      <c r="R51" s="27"/>
      <c r="S51" s="27"/>
      <c r="T51" s="27"/>
      <c r="U51" s="27"/>
      <c r="V51" s="27"/>
      <c r="W51" s="27"/>
      <c r="X51" s="27"/>
      <c r="Y51" s="27"/>
      <c r="Z51" s="27"/>
      <c r="AA51" s="27"/>
      <c r="AB51" s="27"/>
      <c r="AC51" s="27"/>
      <c r="AD51" s="27"/>
      <c r="AE51" s="27"/>
    </row>
    <row r="53" spans="1:34" ht="15" customHeight="1">
      <c r="A53" s="70"/>
      <c r="B53" s="71" t="s">
        <v>85</v>
      </c>
      <c r="C53" s="72"/>
      <c r="D53" s="70"/>
      <c r="E53" s="72"/>
      <c r="F53" s="72"/>
      <c r="G53" s="72"/>
      <c r="H53" s="72"/>
      <c r="I53" s="72"/>
      <c r="J53" s="70"/>
      <c r="K53" s="72"/>
      <c r="L53" s="71" t="s">
        <v>284</v>
      </c>
      <c r="M53" s="72"/>
      <c r="N53" s="72"/>
      <c r="O53" s="72"/>
      <c r="P53" s="72"/>
      <c r="Q53" s="72"/>
      <c r="R53" s="72"/>
      <c r="S53" s="72"/>
      <c r="T53" s="71"/>
      <c r="U53" s="29"/>
      <c r="V53" s="30"/>
      <c r="W53" s="30"/>
      <c r="X53" s="30"/>
      <c r="Y53" s="30"/>
      <c r="Z53" s="30"/>
      <c r="AA53" s="30"/>
      <c r="AB53" s="30"/>
      <c r="AC53" s="29"/>
      <c r="AD53" s="29"/>
      <c r="AE53" s="29"/>
    </row>
    <row r="54" spans="1:34" ht="15" customHeight="1">
      <c r="A54" s="478" t="s">
        <v>150</v>
      </c>
      <c r="B54" s="479"/>
      <c r="C54" s="479"/>
      <c r="D54" s="479"/>
      <c r="E54" s="479"/>
      <c r="F54" s="479"/>
      <c r="G54" s="479"/>
      <c r="H54" s="73"/>
      <c r="I54" s="73"/>
      <c r="J54" s="73"/>
      <c r="K54" s="478" t="s">
        <v>149</v>
      </c>
      <c r="L54" s="479"/>
      <c r="M54" s="479"/>
      <c r="N54" s="479"/>
      <c r="O54" s="479"/>
      <c r="P54" s="479"/>
      <c r="Q54" s="479"/>
      <c r="R54" s="479"/>
      <c r="S54" s="479"/>
      <c r="T54" s="479"/>
      <c r="U54" s="33"/>
      <c r="V54" s="33"/>
      <c r="W54" s="33"/>
      <c r="X54" s="33"/>
      <c r="Y54" s="33"/>
      <c r="Z54" s="33"/>
      <c r="AA54" s="33"/>
      <c r="AB54" s="33"/>
      <c r="AC54" s="33"/>
      <c r="AD54" s="33"/>
    </row>
    <row r="55" spans="1:34" ht="15.75" customHeight="1">
      <c r="A55" s="72"/>
      <c r="B55" s="74"/>
      <c r="C55" s="74"/>
      <c r="D55" s="74"/>
      <c r="E55" s="74"/>
      <c r="F55" s="74"/>
      <c r="G55" s="74"/>
      <c r="H55" s="74"/>
      <c r="I55" s="74"/>
      <c r="J55" s="74"/>
      <c r="K55" s="74"/>
      <c r="L55" s="74"/>
      <c r="M55" s="74"/>
      <c r="N55" s="74"/>
      <c r="O55" s="74"/>
      <c r="P55" s="74"/>
      <c r="Q55" s="74"/>
      <c r="R55" s="74"/>
      <c r="S55" s="74"/>
      <c r="T55" s="74"/>
      <c r="U55" s="29"/>
      <c r="V55" s="30"/>
      <c r="W55" s="30"/>
      <c r="X55" s="30"/>
      <c r="Y55" s="30"/>
      <c r="Z55" s="30"/>
      <c r="AA55" s="30"/>
      <c r="AB55" s="30"/>
      <c r="AC55" s="29"/>
      <c r="AD55" s="29"/>
      <c r="AE55" s="29"/>
    </row>
    <row r="56" spans="1:34" ht="15" customHeight="1">
      <c r="A56" s="478" t="s">
        <v>148</v>
      </c>
      <c r="B56" s="479"/>
      <c r="C56" s="479"/>
      <c r="D56" s="479"/>
      <c r="E56" s="479"/>
      <c r="F56" s="479"/>
      <c r="G56" s="479"/>
      <c r="H56" s="73"/>
      <c r="I56" s="73"/>
      <c r="J56" s="73"/>
      <c r="K56" s="478" t="s">
        <v>147</v>
      </c>
      <c r="L56" s="479"/>
      <c r="M56" s="479"/>
      <c r="N56" s="479"/>
      <c r="O56" s="479"/>
      <c r="P56" s="479"/>
      <c r="Q56" s="479"/>
      <c r="R56" s="479"/>
      <c r="S56" s="479"/>
      <c r="T56" s="479"/>
      <c r="U56" s="33"/>
      <c r="V56" s="33"/>
      <c r="W56" s="33"/>
      <c r="X56" s="33"/>
      <c r="Y56" s="33"/>
      <c r="Z56" s="33"/>
      <c r="AA56" s="33"/>
      <c r="AB56" s="33"/>
      <c r="AC56" s="33"/>
      <c r="AD56" s="33"/>
    </row>
    <row r="57" spans="1:34" ht="15" customHeight="1">
      <c r="A57" s="72"/>
      <c r="B57" s="74"/>
      <c r="C57" s="74"/>
      <c r="D57" s="74"/>
      <c r="E57" s="74"/>
      <c r="F57" s="74"/>
      <c r="G57" s="74"/>
      <c r="H57" s="74"/>
      <c r="I57" s="74"/>
      <c r="J57" s="74"/>
      <c r="K57" s="74"/>
      <c r="L57" s="74"/>
      <c r="M57" s="74"/>
      <c r="N57" s="74"/>
      <c r="O57" s="74"/>
      <c r="P57" s="74"/>
      <c r="Q57" s="74"/>
      <c r="R57" s="74"/>
      <c r="S57" s="74"/>
      <c r="T57" s="74"/>
      <c r="U57" s="29"/>
      <c r="V57" s="30"/>
      <c r="W57" s="30"/>
      <c r="X57" s="30"/>
      <c r="Y57" s="30"/>
      <c r="Z57" s="30"/>
      <c r="AA57" s="30"/>
      <c r="AB57" s="30"/>
      <c r="AC57" s="29"/>
      <c r="AD57" s="29"/>
      <c r="AE57" s="29"/>
    </row>
    <row r="58" spans="1:34" ht="15" customHeight="1">
      <c r="A58" s="478" t="s">
        <v>285</v>
      </c>
      <c r="B58" s="479"/>
      <c r="C58" s="479"/>
      <c r="D58" s="479"/>
      <c r="E58" s="479"/>
      <c r="F58" s="479"/>
      <c r="G58" s="479"/>
      <c r="H58" s="73"/>
      <c r="I58" s="73"/>
      <c r="J58" s="73"/>
      <c r="K58" s="478" t="s">
        <v>286</v>
      </c>
      <c r="L58" s="479"/>
      <c r="M58" s="479"/>
      <c r="N58" s="479"/>
      <c r="O58" s="479"/>
      <c r="P58" s="479"/>
      <c r="Q58" s="479"/>
      <c r="R58" s="479"/>
      <c r="S58" s="479"/>
      <c r="T58" s="479"/>
      <c r="U58" s="30"/>
      <c r="V58" s="30"/>
      <c r="W58" s="30"/>
      <c r="X58" s="30"/>
      <c r="Y58" s="30"/>
      <c r="Z58" s="30"/>
      <c r="AA58" s="30"/>
      <c r="AB58" s="29"/>
      <c r="AC58" s="29"/>
      <c r="AD58" s="247"/>
    </row>
    <row r="59" spans="1:34" ht="20.399999999999999">
      <c r="A59" s="247"/>
      <c r="B59" s="264" t="s">
        <v>86</v>
      </c>
      <c r="C59" s="265" t="s">
        <v>50</v>
      </c>
      <c r="D59" s="265" t="s">
        <v>30</v>
      </c>
      <c r="E59" s="265" t="s">
        <v>34</v>
      </c>
      <c r="F59" s="265" t="s">
        <v>26</v>
      </c>
      <c r="G59" s="265" t="s">
        <v>36</v>
      </c>
      <c r="H59" s="265" t="s">
        <v>35</v>
      </c>
      <c r="I59" s="266" t="s">
        <v>51</v>
      </c>
      <c r="J59" s="265" t="s">
        <v>46</v>
      </c>
      <c r="K59" s="265" t="s">
        <v>45</v>
      </c>
      <c r="L59" s="265" t="s">
        <v>43</v>
      </c>
      <c r="M59" s="265" t="s">
        <v>52</v>
      </c>
      <c r="N59" s="265" t="s">
        <v>44</v>
      </c>
      <c r="O59" s="265" t="s">
        <v>47</v>
      </c>
      <c r="P59" s="264" t="s">
        <v>37</v>
      </c>
      <c r="Q59" s="265" t="s">
        <v>27</v>
      </c>
      <c r="R59" s="265" t="s">
        <v>39</v>
      </c>
      <c r="S59" s="265" t="s">
        <v>32</v>
      </c>
      <c r="T59" s="265" t="s">
        <v>48</v>
      </c>
      <c r="U59" s="265" t="s">
        <v>31</v>
      </c>
      <c r="V59" s="265" t="s">
        <v>29</v>
      </c>
      <c r="W59" s="265" t="s">
        <v>28</v>
      </c>
      <c r="X59" s="265" t="s">
        <v>49</v>
      </c>
      <c r="Y59" s="265" t="s">
        <v>38</v>
      </c>
      <c r="Z59" s="265" t="s">
        <v>41</v>
      </c>
      <c r="AA59" s="265" t="s">
        <v>40</v>
      </c>
      <c r="AB59" s="265" t="s">
        <v>33</v>
      </c>
      <c r="AC59" s="265" t="s">
        <v>42</v>
      </c>
      <c r="AD59" s="247"/>
    </row>
    <row r="60" spans="1:34">
      <c r="A60" s="269" t="s">
        <v>87</v>
      </c>
      <c r="B60" s="189">
        <v>3683</v>
      </c>
      <c r="C60" s="189">
        <v>95</v>
      </c>
      <c r="D60" s="189">
        <v>242</v>
      </c>
      <c r="E60" s="189">
        <v>128</v>
      </c>
      <c r="F60" s="189">
        <v>35</v>
      </c>
      <c r="G60" s="189">
        <v>55</v>
      </c>
      <c r="H60" s="189">
        <v>56</v>
      </c>
      <c r="I60" s="189">
        <v>67</v>
      </c>
      <c r="J60" s="189">
        <v>171</v>
      </c>
      <c r="K60" s="189">
        <v>233</v>
      </c>
      <c r="L60" s="189">
        <v>103</v>
      </c>
      <c r="M60" s="189">
        <v>373</v>
      </c>
      <c r="N60" s="189">
        <v>236</v>
      </c>
      <c r="O60" s="189">
        <v>91</v>
      </c>
      <c r="P60" s="189">
        <v>122</v>
      </c>
      <c r="Q60" s="189">
        <v>122</v>
      </c>
      <c r="R60" s="189">
        <v>9</v>
      </c>
      <c r="S60" s="189">
        <v>119</v>
      </c>
      <c r="T60" s="189">
        <v>56</v>
      </c>
      <c r="U60" s="189">
        <v>42</v>
      </c>
      <c r="V60" s="189">
        <v>80</v>
      </c>
      <c r="W60" s="189">
        <v>284</v>
      </c>
      <c r="X60" s="189">
        <v>236</v>
      </c>
      <c r="Y60" s="189">
        <v>155</v>
      </c>
      <c r="Z60" s="189">
        <v>182</v>
      </c>
      <c r="AA60" s="189">
        <v>293</v>
      </c>
      <c r="AB60" s="189">
        <v>44</v>
      </c>
      <c r="AC60" s="189">
        <v>54</v>
      </c>
      <c r="AD60" s="247"/>
    </row>
    <row r="61" spans="1:34">
      <c r="A61" s="267" t="s">
        <v>144</v>
      </c>
      <c r="B61" s="189">
        <v>1442</v>
      </c>
      <c r="C61" s="189">
        <v>25</v>
      </c>
      <c r="D61" s="189">
        <v>99</v>
      </c>
      <c r="E61" s="189">
        <v>33</v>
      </c>
      <c r="F61" s="189">
        <v>8</v>
      </c>
      <c r="G61" s="189">
        <v>26</v>
      </c>
      <c r="H61" s="189">
        <v>18</v>
      </c>
      <c r="I61" s="189">
        <v>19</v>
      </c>
      <c r="J61" s="189">
        <v>49</v>
      </c>
      <c r="K61" s="189">
        <v>91</v>
      </c>
      <c r="L61" s="189">
        <v>42</v>
      </c>
      <c r="M61" s="189">
        <v>131</v>
      </c>
      <c r="N61" s="189">
        <v>49</v>
      </c>
      <c r="O61" s="189">
        <v>26</v>
      </c>
      <c r="P61" s="189">
        <v>57</v>
      </c>
      <c r="Q61" s="189">
        <v>41</v>
      </c>
      <c r="R61" s="189">
        <v>0</v>
      </c>
      <c r="S61" s="189">
        <v>75</v>
      </c>
      <c r="T61" s="189">
        <v>14</v>
      </c>
      <c r="U61" s="189">
        <v>19</v>
      </c>
      <c r="V61" s="189">
        <v>17</v>
      </c>
      <c r="W61" s="189">
        <v>146</v>
      </c>
      <c r="X61" s="189">
        <v>78</v>
      </c>
      <c r="Y61" s="189">
        <v>44</v>
      </c>
      <c r="Z61" s="189">
        <v>73</v>
      </c>
      <c r="AA61" s="189">
        <v>91</v>
      </c>
      <c r="AB61" s="189">
        <v>16</v>
      </c>
      <c r="AC61" s="189">
        <v>9</v>
      </c>
      <c r="AD61" s="247"/>
    </row>
    <row r="62" spans="1:34">
      <c r="A62" s="75" t="s">
        <v>143</v>
      </c>
      <c r="B62" s="190">
        <v>33.6</v>
      </c>
      <c r="C62" s="190">
        <v>26</v>
      </c>
      <c r="D62" s="190">
        <v>36.5</v>
      </c>
      <c r="E62" s="190">
        <v>24</v>
      </c>
      <c r="F62" s="190">
        <v>22.3</v>
      </c>
      <c r="G62" s="190">
        <v>42.1</v>
      </c>
      <c r="H62" s="190">
        <v>26.6</v>
      </c>
      <c r="I62" s="190">
        <v>27</v>
      </c>
      <c r="J62" s="190">
        <v>27.8</v>
      </c>
      <c r="K62" s="190">
        <v>35.799999999999997</v>
      </c>
      <c r="L62" s="190">
        <v>35.4</v>
      </c>
      <c r="M62" s="190">
        <v>33.6</v>
      </c>
      <c r="N62" s="190">
        <v>19.8</v>
      </c>
      <c r="O62" s="190">
        <v>26.9</v>
      </c>
      <c r="P62" s="190">
        <v>40.700000000000003</v>
      </c>
      <c r="Q62" s="190">
        <v>31.9</v>
      </c>
      <c r="R62" s="190">
        <v>0</v>
      </c>
      <c r="S62" s="190">
        <v>53.1</v>
      </c>
      <c r="T62" s="190">
        <v>24.2</v>
      </c>
      <c r="U62" s="190">
        <v>38.4</v>
      </c>
      <c r="V62" s="190">
        <v>21.3</v>
      </c>
      <c r="W62" s="190">
        <v>49.1</v>
      </c>
      <c r="X62" s="190">
        <v>34.200000000000003</v>
      </c>
      <c r="Y62" s="190">
        <v>27.3</v>
      </c>
      <c r="Z62" s="190">
        <v>36.799999999999997</v>
      </c>
      <c r="AA62" s="190">
        <v>30.8</v>
      </c>
      <c r="AB62" s="190">
        <v>33.1</v>
      </c>
      <c r="AC62" s="190">
        <v>15.7</v>
      </c>
      <c r="AD62" s="247"/>
    </row>
    <row r="63" spans="1:34">
      <c r="A63" s="267" t="s">
        <v>142</v>
      </c>
      <c r="B63" s="189">
        <v>1428</v>
      </c>
      <c r="C63" s="189">
        <v>43</v>
      </c>
      <c r="D63" s="189">
        <v>80</v>
      </c>
      <c r="E63" s="189">
        <v>56</v>
      </c>
      <c r="F63" s="189">
        <v>7</v>
      </c>
      <c r="G63" s="189">
        <v>21</v>
      </c>
      <c r="H63" s="189">
        <v>31</v>
      </c>
      <c r="I63" s="189">
        <v>22</v>
      </c>
      <c r="J63" s="189">
        <v>69</v>
      </c>
      <c r="K63" s="189">
        <v>76</v>
      </c>
      <c r="L63" s="189">
        <v>42</v>
      </c>
      <c r="M63" s="189">
        <v>161</v>
      </c>
      <c r="N63" s="189">
        <v>92</v>
      </c>
      <c r="O63" s="189">
        <v>26</v>
      </c>
      <c r="P63" s="189">
        <v>45</v>
      </c>
      <c r="Q63" s="189">
        <v>61</v>
      </c>
      <c r="R63" s="189">
        <v>1</v>
      </c>
      <c r="S63" s="189">
        <v>31</v>
      </c>
      <c r="T63" s="189">
        <v>27</v>
      </c>
      <c r="U63" s="189">
        <v>8</v>
      </c>
      <c r="V63" s="189">
        <v>26</v>
      </c>
      <c r="W63" s="189">
        <v>74</v>
      </c>
      <c r="X63" s="189">
        <v>109</v>
      </c>
      <c r="Y63" s="189">
        <v>51</v>
      </c>
      <c r="Z63" s="189">
        <v>78</v>
      </c>
      <c r="AA63" s="189">
        <v>120</v>
      </c>
      <c r="AB63" s="189">
        <v>15</v>
      </c>
      <c r="AC63" s="189">
        <v>18</v>
      </c>
      <c r="AD63" s="247"/>
    </row>
    <row r="64" spans="1:34">
      <c r="A64" s="75" t="s">
        <v>141</v>
      </c>
      <c r="B64" s="190">
        <v>33.299999999999997</v>
      </c>
      <c r="C64" s="190">
        <v>44.2</v>
      </c>
      <c r="D64" s="190">
        <v>29.8</v>
      </c>
      <c r="E64" s="190">
        <v>40.6</v>
      </c>
      <c r="F64" s="190">
        <v>17.3</v>
      </c>
      <c r="G64" s="190">
        <v>34.4</v>
      </c>
      <c r="H64" s="190">
        <v>44.7</v>
      </c>
      <c r="I64" s="190">
        <v>31.4</v>
      </c>
      <c r="J64" s="190">
        <v>38.799999999999997</v>
      </c>
      <c r="K64" s="190">
        <v>29.8</v>
      </c>
      <c r="L64" s="190">
        <v>35.1</v>
      </c>
      <c r="M64" s="190">
        <v>41.2</v>
      </c>
      <c r="N64" s="190">
        <v>37.200000000000003</v>
      </c>
      <c r="O64" s="190">
        <v>26.8</v>
      </c>
      <c r="P64" s="190">
        <v>32.299999999999997</v>
      </c>
      <c r="Q64" s="190">
        <v>48.2</v>
      </c>
      <c r="R64" s="190">
        <v>9.3000000000000007</v>
      </c>
      <c r="S64" s="190">
        <v>21.8</v>
      </c>
      <c r="T64" s="190">
        <v>45.2</v>
      </c>
      <c r="U64" s="190">
        <v>15.5</v>
      </c>
      <c r="V64" s="190">
        <v>33.200000000000003</v>
      </c>
      <c r="W64" s="190">
        <v>24.8</v>
      </c>
      <c r="X64" s="190">
        <v>48</v>
      </c>
      <c r="Y64" s="190">
        <v>31.7</v>
      </c>
      <c r="Z64" s="190">
        <v>39.1</v>
      </c>
      <c r="AA64" s="190">
        <v>40.9</v>
      </c>
      <c r="AB64" s="190">
        <v>30.6</v>
      </c>
      <c r="AC64" s="190">
        <v>30</v>
      </c>
      <c r="AD64" s="247"/>
    </row>
    <row r="65" spans="1:31">
      <c r="A65" s="267" t="s">
        <v>140</v>
      </c>
      <c r="B65" s="189">
        <v>727</v>
      </c>
      <c r="C65" s="189">
        <v>19</v>
      </c>
      <c r="D65" s="189">
        <v>38</v>
      </c>
      <c r="E65" s="189">
        <v>9</v>
      </c>
      <c r="F65" s="189">
        <v>8</v>
      </c>
      <c r="G65" s="189">
        <v>9</v>
      </c>
      <c r="H65" s="189">
        <v>5</v>
      </c>
      <c r="I65" s="189">
        <v>17</v>
      </c>
      <c r="J65" s="189">
        <v>31</v>
      </c>
      <c r="K65" s="189">
        <v>43</v>
      </c>
      <c r="L65" s="189">
        <v>21</v>
      </c>
      <c r="M65" s="189">
        <v>43</v>
      </c>
      <c r="N65" s="189">
        <v>69</v>
      </c>
      <c r="O65" s="189">
        <v>13</v>
      </c>
      <c r="P65" s="189">
        <v>16</v>
      </c>
      <c r="Q65" s="189">
        <v>8</v>
      </c>
      <c r="R65" s="189">
        <v>2</v>
      </c>
      <c r="S65" s="189">
        <v>17</v>
      </c>
      <c r="T65" s="189">
        <v>11</v>
      </c>
      <c r="U65" s="189">
        <v>9</v>
      </c>
      <c r="V65" s="189">
        <v>23</v>
      </c>
      <c r="W65" s="189">
        <v>32</v>
      </c>
      <c r="X65" s="189">
        <v>16</v>
      </c>
      <c r="Y65" s="189">
        <v>23</v>
      </c>
      <c r="Z65" s="189">
        <v>9</v>
      </c>
      <c r="AA65" s="189">
        <v>34</v>
      </c>
      <c r="AB65" s="189">
        <v>7</v>
      </c>
      <c r="AC65" s="189">
        <v>10</v>
      </c>
      <c r="AD65" s="247"/>
    </row>
    <row r="66" spans="1:31">
      <c r="A66" s="75" t="s">
        <v>139</v>
      </c>
      <c r="B66" s="190">
        <v>16.899999999999999</v>
      </c>
      <c r="C66" s="190">
        <v>19.100000000000001</v>
      </c>
      <c r="D66" s="190">
        <v>14</v>
      </c>
      <c r="E66" s="190">
        <v>6.1</v>
      </c>
      <c r="F66" s="190">
        <v>22.3</v>
      </c>
      <c r="G66" s="190">
        <v>14.3</v>
      </c>
      <c r="H66" s="190">
        <v>7.8</v>
      </c>
      <c r="I66" s="190">
        <v>23.5</v>
      </c>
      <c r="J66" s="190">
        <v>17.5</v>
      </c>
      <c r="K66" s="190">
        <v>16.899999999999999</v>
      </c>
      <c r="L66" s="190">
        <v>17.3</v>
      </c>
      <c r="M66" s="190">
        <v>11.1</v>
      </c>
      <c r="N66" s="190">
        <v>28</v>
      </c>
      <c r="O66" s="190">
        <v>13.7</v>
      </c>
      <c r="P66" s="190">
        <v>11.3</v>
      </c>
      <c r="Q66" s="190">
        <v>6.4</v>
      </c>
      <c r="R66" s="190">
        <v>24.9</v>
      </c>
      <c r="S66" s="190">
        <v>12.3</v>
      </c>
      <c r="T66" s="190">
        <v>18.5</v>
      </c>
      <c r="U66" s="190">
        <v>18.5</v>
      </c>
      <c r="V66" s="190">
        <v>29.2</v>
      </c>
      <c r="W66" s="190">
        <v>10.9</v>
      </c>
      <c r="X66" s="190">
        <v>6.8</v>
      </c>
      <c r="Y66" s="190">
        <v>14.1</v>
      </c>
      <c r="Z66" s="190">
        <v>4.3</v>
      </c>
      <c r="AA66" s="190">
        <v>11.6</v>
      </c>
      <c r="AB66" s="190">
        <v>13.2</v>
      </c>
      <c r="AC66" s="190">
        <v>16.399999999999999</v>
      </c>
      <c r="AD66" s="247"/>
    </row>
    <row r="67" spans="1:31">
      <c r="A67" s="267" t="s">
        <v>138</v>
      </c>
      <c r="B67" s="189">
        <v>456</v>
      </c>
      <c r="C67" s="189">
        <v>4</v>
      </c>
      <c r="D67" s="189">
        <v>23</v>
      </c>
      <c r="E67" s="189">
        <v>29</v>
      </c>
      <c r="F67" s="189">
        <v>9</v>
      </c>
      <c r="G67" s="189">
        <v>3</v>
      </c>
      <c r="H67" s="189">
        <v>7</v>
      </c>
      <c r="I67" s="189">
        <v>8</v>
      </c>
      <c r="J67" s="189">
        <v>21</v>
      </c>
      <c r="K67" s="189">
        <v>30</v>
      </c>
      <c r="L67" s="189">
        <v>14</v>
      </c>
      <c r="M67" s="189">
        <v>33</v>
      </c>
      <c r="N67" s="189">
        <v>28</v>
      </c>
      <c r="O67" s="189">
        <v>24</v>
      </c>
      <c r="P67" s="189">
        <v>6</v>
      </c>
      <c r="Q67" s="189">
        <v>10</v>
      </c>
      <c r="R67" s="189">
        <v>2</v>
      </c>
      <c r="S67" s="189">
        <v>11</v>
      </c>
      <c r="T67" s="189">
        <v>4</v>
      </c>
      <c r="U67" s="189">
        <v>14</v>
      </c>
      <c r="V67" s="189">
        <v>10</v>
      </c>
      <c r="W67" s="189">
        <v>22</v>
      </c>
      <c r="X67" s="189">
        <v>8</v>
      </c>
      <c r="Y67" s="189">
        <v>30</v>
      </c>
      <c r="Z67" s="189">
        <v>29</v>
      </c>
      <c r="AA67" s="189">
        <v>30</v>
      </c>
      <c r="AB67" s="189">
        <v>8</v>
      </c>
      <c r="AC67" s="189">
        <v>10</v>
      </c>
      <c r="AD67" s="247"/>
    </row>
    <row r="68" spans="1:31">
      <c r="A68" s="75" t="s">
        <v>137</v>
      </c>
      <c r="B68" s="190">
        <v>10.6</v>
      </c>
      <c r="C68" s="190">
        <v>4.0999999999999996</v>
      </c>
      <c r="D68" s="190">
        <v>8.6</v>
      </c>
      <c r="E68" s="190">
        <v>21.1</v>
      </c>
      <c r="F68" s="190">
        <v>24.7</v>
      </c>
      <c r="G68" s="190">
        <v>5.3</v>
      </c>
      <c r="H68" s="190">
        <v>10.3</v>
      </c>
      <c r="I68" s="190">
        <v>11.8</v>
      </c>
      <c r="J68" s="190">
        <v>12.1</v>
      </c>
      <c r="K68" s="190">
        <v>11.9</v>
      </c>
      <c r="L68" s="190">
        <v>11.3</v>
      </c>
      <c r="M68" s="190">
        <v>8.4</v>
      </c>
      <c r="N68" s="190">
        <v>11.3</v>
      </c>
      <c r="O68" s="190">
        <v>24.6</v>
      </c>
      <c r="P68" s="190">
        <v>4.7</v>
      </c>
      <c r="Q68" s="190">
        <v>8.1</v>
      </c>
      <c r="R68" s="190">
        <v>22.8</v>
      </c>
      <c r="S68" s="190">
        <v>8</v>
      </c>
      <c r="T68" s="190">
        <v>7</v>
      </c>
      <c r="U68" s="190">
        <v>27.7</v>
      </c>
      <c r="V68" s="190">
        <v>12.9</v>
      </c>
      <c r="W68" s="190">
        <v>7.4</v>
      </c>
      <c r="X68" s="190">
        <v>3.7</v>
      </c>
      <c r="Y68" s="190">
        <v>18.7</v>
      </c>
      <c r="Z68" s="190">
        <v>14.4</v>
      </c>
      <c r="AA68" s="190">
        <v>10.1</v>
      </c>
      <c r="AB68" s="190">
        <v>16.399999999999999</v>
      </c>
      <c r="AC68" s="190">
        <v>16.899999999999999</v>
      </c>
      <c r="AD68" s="247"/>
    </row>
    <row r="69" spans="1:31">
      <c r="A69" s="267" t="s">
        <v>290</v>
      </c>
      <c r="B69" s="189">
        <v>235</v>
      </c>
      <c r="C69" s="189">
        <v>7</v>
      </c>
      <c r="D69" s="189">
        <v>30</v>
      </c>
      <c r="E69" s="189">
        <v>11</v>
      </c>
      <c r="F69" s="189">
        <v>5</v>
      </c>
      <c r="G69" s="189">
        <v>2</v>
      </c>
      <c r="H69" s="189">
        <v>7</v>
      </c>
      <c r="I69" s="189">
        <v>5</v>
      </c>
      <c r="J69" s="189">
        <v>7</v>
      </c>
      <c r="K69" s="189">
        <v>14</v>
      </c>
      <c r="L69" s="189">
        <v>1</v>
      </c>
      <c r="M69" s="189">
        <v>22</v>
      </c>
      <c r="N69" s="189">
        <v>9</v>
      </c>
      <c r="O69" s="189">
        <v>8</v>
      </c>
      <c r="P69" s="189">
        <v>15</v>
      </c>
      <c r="Q69" s="189">
        <v>7</v>
      </c>
      <c r="R69" s="189">
        <v>4</v>
      </c>
      <c r="S69" s="189">
        <v>7</v>
      </c>
      <c r="T69" s="189">
        <v>3</v>
      </c>
      <c r="U69" s="189">
        <v>0</v>
      </c>
      <c r="V69" s="189">
        <v>3</v>
      </c>
      <c r="W69" s="189">
        <v>23</v>
      </c>
      <c r="X69" s="189">
        <v>16</v>
      </c>
      <c r="Y69" s="189">
        <v>13</v>
      </c>
      <c r="Z69" s="189">
        <v>11</v>
      </c>
      <c r="AA69" s="189">
        <v>19</v>
      </c>
      <c r="AB69" s="189">
        <v>3</v>
      </c>
      <c r="AC69" s="189">
        <v>13</v>
      </c>
      <c r="AD69" s="247"/>
    </row>
    <row r="70" spans="1:31">
      <c r="A70" s="75" t="s">
        <v>291</v>
      </c>
      <c r="B70" s="190">
        <v>5.5</v>
      </c>
      <c r="C70" s="190">
        <v>6.7</v>
      </c>
      <c r="D70" s="190">
        <v>11</v>
      </c>
      <c r="E70" s="190">
        <v>8.1999999999999993</v>
      </c>
      <c r="F70" s="190">
        <v>13.4</v>
      </c>
      <c r="G70" s="190">
        <v>3.9</v>
      </c>
      <c r="H70" s="190">
        <v>10.6</v>
      </c>
      <c r="I70" s="190">
        <v>6.3</v>
      </c>
      <c r="J70" s="190">
        <v>3.9</v>
      </c>
      <c r="K70" s="190">
        <v>5.5</v>
      </c>
      <c r="L70" s="190">
        <v>0.9</v>
      </c>
      <c r="M70" s="190">
        <v>5.7</v>
      </c>
      <c r="N70" s="190">
        <v>3.7</v>
      </c>
      <c r="O70" s="190">
        <v>8</v>
      </c>
      <c r="P70" s="190">
        <v>11</v>
      </c>
      <c r="Q70" s="190">
        <v>5.4</v>
      </c>
      <c r="R70" s="190">
        <v>43.1</v>
      </c>
      <c r="S70" s="190">
        <v>4.8</v>
      </c>
      <c r="T70" s="190">
        <v>5</v>
      </c>
      <c r="U70" s="190">
        <v>0</v>
      </c>
      <c r="V70" s="190">
        <v>3.3</v>
      </c>
      <c r="W70" s="190">
        <v>7.8</v>
      </c>
      <c r="X70" s="190">
        <v>7.3</v>
      </c>
      <c r="Y70" s="190">
        <v>8.1999999999999993</v>
      </c>
      <c r="Z70" s="190">
        <v>5.4</v>
      </c>
      <c r="AA70" s="190">
        <v>6.5</v>
      </c>
      <c r="AB70" s="190">
        <v>6.8</v>
      </c>
      <c r="AC70" s="190">
        <v>21</v>
      </c>
      <c r="AD70" s="247"/>
    </row>
    <row r="71" spans="1:31">
      <c r="A71" s="267" t="s">
        <v>136</v>
      </c>
      <c r="B71" s="189">
        <v>2870</v>
      </c>
      <c r="C71" s="189">
        <v>69</v>
      </c>
      <c r="D71" s="189">
        <v>179</v>
      </c>
      <c r="E71" s="189">
        <v>90</v>
      </c>
      <c r="F71" s="189">
        <v>15</v>
      </c>
      <c r="G71" s="189">
        <v>47</v>
      </c>
      <c r="H71" s="189">
        <v>50</v>
      </c>
      <c r="I71" s="189">
        <v>42</v>
      </c>
      <c r="J71" s="189">
        <v>118</v>
      </c>
      <c r="K71" s="189">
        <v>167</v>
      </c>
      <c r="L71" s="189">
        <v>85</v>
      </c>
      <c r="M71" s="189">
        <v>292</v>
      </c>
      <c r="N71" s="189">
        <v>142</v>
      </c>
      <c r="O71" s="189">
        <v>52</v>
      </c>
      <c r="P71" s="189">
        <v>101</v>
      </c>
      <c r="Q71" s="189">
        <v>102</v>
      </c>
      <c r="R71" s="189">
        <v>1</v>
      </c>
      <c r="S71" s="189">
        <v>105</v>
      </c>
      <c r="T71" s="189">
        <v>41</v>
      </c>
      <c r="U71" s="189">
        <v>27</v>
      </c>
      <c r="V71" s="189">
        <v>43</v>
      </c>
      <c r="W71" s="189">
        <v>220</v>
      </c>
      <c r="X71" s="189">
        <v>186</v>
      </c>
      <c r="Y71" s="189">
        <v>95</v>
      </c>
      <c r="Z71" s="189">
        <v>150</v>
      </c>
      <c r="AA71" s="189">
        <v>211</v>
      </c>
      <c r="AB71" s="189">
        <v>32</v>
      </c>
      <c r="AC71" s="189">
        <v>27</v>
      </c>
      <c r="AD71" s="247"/>
    </row>
    <row r="72" spans="1:31">
      <c r="A72" s="75" t="s">
        <v>135</v>
      </c>
      <c r="B72" s="190">
        <v>66.900000000000006</v>
      </c>
      <c r="C72" s="190">
        <v>70.2</v>
      </c>
      <c r="D72" s="190">
        <v>66.3</v>
      </c>
      <c r="E72" s="190">
        <v>64.599999999999994</v>
      </c>
      <c r="F72" s="190">
        <v>39.6</v>
      </c>
      <c r="G72" s="190">
        <v>76.5</v>
      </c>
      <c r="H72" s="190">
        <v>71.2</v>
      </c>
      <c r="I72" s="190">
        <v>58.3</v>
      </c>
      <c r="J72" s="190">
        <v>66.5</v>
      </c>
      <c r="K72" s="190">
        <v>65.599999999999994</v>
      </c>
      <c r="L72" s="190">
        <v>70.5</v>
      </c>
      <c r="M72" s="190">
        <v>74.8</v>
      </c>
      <c r="N72" s="190">
        <v>57</v>
      </c>
      <c r="O72" s="190">
        <v>53.7</v>
      </c>
      <c r="P72" s="190">
        <v>73.099999999999994</v>
      </c>
      <c r="Q72" s="190">
        <v>80.099999999999994</v>
      </c>
      <c r="R72" s="190">
        <v>9.3000000000000007</v>
      </c>
      <c r="S72" s="190">
        <v>74.900000000000006</v>
      </c>
      <c r="T72" s="190">
        <v>69.400000000000006</v>
      </c>
      <c r="U72" s="190">
        <v>53.9</v>
      </c>
      <c r="V72" s="190">
        <v>54.5</v>
      </c>
      <c r="W72" s="190">
        <v>73.900000000000006</v>
      </c>
      <c r="X72" s="190">
        <v>82.2</v>
      </c>
      <c r="Y72" s="190">
        <v>59</v>
      </c>
      <c r="Z72" s="190">
        <v>75.900000000000006</v>
      </c>
      <c r="AA72" s="190">
        <v>71.7</v>
      </c>
      <c r="AB72" s="190">
        <v>63.6</v>
      </c>
      <c r="AC72" s="190">
        <v>45.7</v>
      </c>
      <c r="AD72" s="247"/>
    </row>
    <row r="73" spans="1:31">
      <c r="A73" s="267" t="s">
        <v>134</v>
      </c>
      <c r="B73" s="189">
        <v>1183</v>
      </c>
      <c r="C73" s="189">
        <v>23</v>
      </c>
      <c r="D73" s="189">
        <v>61</v>
      </c>
      <c r="E73" s="189">
        <v>38</v>
      </c>
      <c r="F73" s="189">
        <v>18</v>
      </c>
      <c r="G73" s="189">
        <v>12</v>
      </c>
      <c r="H73" s="189">
        <v>13</v>
      </c>
      <c r="I73" s="189">
        <v>25</v>
      </c>
      <c r="J73" s="189">
        <v>52</v>
      </c>
      <c r="K73" s="189">
        <v>73</v>
      </c>
      <c r="L73" s="189">
        <v>34</v>
      </c>
      <c r="M73" s="189">
        <v>76</v>
      </c>
      <c r="N73" s="189">
        <v>98</v>
      </c>
      <c r="O73" s="189">
        <v>37</v>
      </c>
      <c r="P73" s="189">
        <v>22</v>
      </c>
      <c r="Q73" s="189">
        <v>18</v>
      </c>
      <c r="R73" s="189">
        <v>4</v>
      </c>
      <c r="S73" s="189">
        <v>29</v>
      </c>
      <c r="T73" s="189">
        <v>15</v>
      </c>
      <c r="U73" s="189">
        <v>23</v>
      </c>
      <c r="V73" s="189">
        <v>33</v>
      </c>
      <c r="W73" s="189">
        <v>54</v>
      </c>
      <c r="X73" s="189">
        <v>24</v>
      </c>
      <c r="Y73" s="189">
        <v>53</v>
      </c>
      <c r="Z73" s="189">
        <v>37</v>
      </c>
      <c r="AA73" s="189">
        <v>64</v>
      </c>
      <c r="AB73" s="189">
        <v>15</v>
      </c>
      <c r="AC73" s="189">
        <v>20</v>
      </c>
      <c r="AD73" s="247"/>
    </row>
    <row r="74" spans="1:31">
      <c r="A74" s="75" t="s">
        <v>133</v>
      </c>
      <c r="B74" s="190">
        <v>27.6</v>
      </c>
      <c r="C74" s="274">
        <v>23.1</v>
      </c>
      <c r="D74" s="274">
        <v>22.6</v>
      </c>
      <c r="E74" s="190">
        <v>27.3</v>
      </c>
      <c r="F74" s="274">
        <v>47</v>
      </c>
      <c r="G74" s="274">
        <v>19.600000000000001</v>
      </c>
      <c r="H74" s="274">
        <v>18.2</v>
      </c>
      <c r="I74" s="274">
        <v>35.299999999999997</v>
      </c>
      <c r="J74" s="274">
        <v>29.6</v>
      </c>
      <c r="K74" s="274">
        <v>28.9</v>
      </c>
      <c r="L74" s="274">
        <v>28.6</v>
      </c>
      <c r="M74" s="274">
        <v>19.5</v>
      </c>
      <c r="N74" s="274">
        <v>39.299999999999997</v>
      </c>
      <c r="O74" s="274">
        <v>38.299999999999997</v>
      </c>
      <c r="P74" s="274">
        <v>16</v>
      </c>
      <c r="Q74" s="274">
        <v>14.5</v>
      </c>
      <c r="R74" s="274">
        <v>47.6</v>
      </c>
      <c r="S74" s="274">
        <v>20.3</v>
      </c>
      <c r="T74" s="274">
        <v>25.6</v>
      </c>
      <c r="U74" s="274">
        <v>46.1</v>
      </c>
      <c r="V74" s="274">
        <v>42.1</v>
      </c>
      <c r="W74" s="274">
        <v>18.2</v>
      </c>
      <c r="X74" s="274">
        <v>10.6</v>
      </c>
      <c r="Y74" s="274">
        <v>32.799999999999997</v>
      </c>
      <c r="Z74" s="274">
        <v>18.7</v>
      </c>
      <c r="AA74" s="190">
        <v>21.8</v>
      </c>
      <c r="AB74" s="274">
        <v>29.5</v>
      </c>
      <c r="AC74" s="274">
        <v>33.299999999999997</v>
      </c>
      <c r="AD74" s="247"/>
    </row>
    <row r="75" spans="1:31">
      <c r="A75" s="28"/>
    </row>
    <row r="76" spans="1:31">
      <c r="A76" s="95" t="s">
        <v>589</v>
      </c>
      <c r="B76" s="27"/>
      <c r="C76" s="27"/>
      <c r="D76" s="27"/>
      <c r="E76" s="27"/>
      <c r="F76" s="27"/>
      <c r="G76" s="27"/>
      <c r="H76" s="27"/>
      <c r="I76" s="27"/>
      <c r="J76" s="27"/>
      <c r="K76" s="27"/>
      <c r="L76" s="27"/>
      <c r="M76" s="27"/>
      <c r="N76" s="27"/>
      <c r="O76" s="27"/>
      <c r="P76" s="27"/>
      <c r="Q76" s="27"/>
      <c r="R76" s="27"/>
      <c r="S76" s="27"/>
      <c r="T76" s="27"/>
      <c r="U76" s="27"/>
      <c r="V76" s="27"/>
      <c r="W76" s="27"/>
      <c r="X76" s="27"/>
      <c r="Y76" s="27"/>
      <c r="Z76" s="27"/>
      <c r="AA76" s="27"/>
      <c r="AB76" s="27"/>
      <c r="AC76" s="27"/>
      <c r="AD76" s="27"/>
      <c r="AE76" s="27"/>
    </row>
    <row r="83" spans="2:3">
      <c r="B83" s="26"/>
      <c r="C83" s="26"/>
    </row>
  </sheetData>
  <sheetProtection algorithmName="SHA-512" hashValue="vr7JQ9J45FBGrdBjVkSos4h2UwqdbRQLiGGaW73bvtW8ztF5WXrhrGsVCnan2swlR37D167Ydrut9FL6N+LILA==" saltValue="TvUzhMlafD1y+QQ6uQ1uPg==" spinCount="100000" sheet="1" objects="1" scenarios="1"/>
  <mergeCells count="18">
    <mergeCell ref="A54:G54"/>
    <mergeCell ref="K54:T54"/>
    <mergeCell ref="A56:G56"/>
    <mergeCell ref="K56:T56"/>
    <mergeCell ref="A58:G58"/>
    <mergeCell ref="K58:T58"/>
    <mergeCell ref="A29:G29"/>
    <mergeCell ref="K29:T29"/>
    <mergeCell ref="A31:G31"/>
    <mergeCell ref="K31:T31"/>
    <mergeCell ref="A33:G33"/>
    <mergeCell ref="K33:T33"/>
    <mergeCell ref="A3:G3"/>
    <mergeCell ref="K3:T3"/>
    <mergeCell ref="A5:G5"/>
    <mergeCell ref="K5:T5"/>
    <mergeCell ref="A7:G7"/>
    <mergeCell ref="K7:T7"/>
  </mergeCells>
  <pageMargins left="1.3779527559055118" right="0.27559055118110237" top="0.59055118110236227" bottom="0.59055118110236227" header="0.51181102362204722" footer="0.51181102362204722"/>
  <pageSetup paperSize="9" fitToHeight="0" orientation="landscape" r:id="rId1"/>
  <headerFooter alignWithMargins="0">
    <oddHeader>&amp;L&amp;B</oddHeader>
  </headerFooter>
  <rowBreaks count="2" manualBreakCount="2">
    <brk id="51" max="16383" man="1"/>
    <brk id="77" max="16383" man="1"/>
  </rowBreaks>
  <legacyDrawingHF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A1:AC74"/>
  <sheetViews>
    <sheetView showGridLines="0" zoomScaleNormal="100" workbookViewId="0">
      <selection activeCell="A4" sqref="A4:A5"/>
    </sheetView>
  </sheetViews>
  <sheetFormatPr defaultColWidth="10" defaultRowHeight="17.399999999999999"/>
  <cols>
    <col min="1" max="1" width="41.109375" style="276" bestFit="1" customWidth="1"/>
    <col min="2" max="2" width="9.109375" style="276" hidden="1" customWidth="1"/>
    <col min="3" max="3" width="14.77734375" style="276" customWidth="1"/>
    <col min="4" max="4" width="11.88671875" style="276" customWidth="1"/>
    <col min="5" max="5" width="11.109375" style="276" customWidth="1"/>
    <col min="6" max="6" width="12.33203125" style="276" customWidth="1"/>
    <col min="7" max="7" width="11.6640625" style="276" customWidth="1"/>
    <col min="8" max="8" width="14" style="276" customWidth="1"/>
    <col min="9" max="9" width="12.88671875" style="276" customWidth="1"/>
    <col min="10" max="10" width="13" style="276" customWidth="1"/>
    <col min="11" max="11" width="11.6640625" style="276" customWidth="1"/>
    <col min="12" max="29" width="9.109375" style="276" bestFit="1" customWidth="1"/>
    <col min="30" max="16384" width="10" style="276"/>
  </cols>
  <sheetData>
    <row r="1" spans="1:29" ht="44.4" customHeight="1">
      <c r="A1" s="403" t="s">
        <v>593</v>
      </c>
    </row>
    <row r="2" spans="1:29">
      <c r="A2" s="275"/>
    </row>
    <row r="3" spans="1:29" s="278" customFormat="1" ht="12.6">
      <c r="A3" s="277" t="s">
        <v>594</v>
      </c>
    </row>
    <row r="4" spans="1:29" s="278" customFormat="1" ht="12.6">
      <c r="A4" s="277" t="s">
        <v>436</v>
      </c>
    </row>
    <row r="5" spans="1:29" s="278" customFormat="1" ht="12.6">
      <c r="A5" s="277" t="s">
        <v>437</v>
      </c>
    </row>
    <row r="6" spans="1:29" s="278" customFormat="1" ht="12.6">
      <c r="A6" s="277" t="s">
        <v>438</v>
      </c>
    </row>
    <row r="8" spans="1:29">
      <c r="A8" s="279" t="s">
        <v>439</v>
      </c>
    </row>
    <row r="9" spans="1:29">
      <c r="A9" s="279" t="s">
        <v>440</v>
      </c>
    </row>
    <row r="12" spans="1:29" ht="29.25" customHeight="1">
      <c r="A12" s="416" t="s">
        <v>63</v>
      </c>
      <c r="B12" s="417" t="s">
        <v>63</v>
      </c>
      <c r="C12" s="482" t="s">
        <v>441</v>
      </c>
      <c r="D12" s="482" t="s">
        <v>441</v>
      </c>
      <c r="E12" s="482" t="s">
        <v>441</v>
      </c>
      <c r="F12" s="482" t="s">
        <v>441</v>
      </c>
      <c r="G12" s="482" t="s">
        <v>441</v>
      </c>
      <c r="H12" s="482" t="s">
        <v>441</v>
      </c>
      <c r="I12" s="482" t="s">
        <v>441</v>
      </c>
      <c r="J12" s="482" t="s">
        <v>441</v>
      </c>
      <c r="K12" s="482" t="s">
        <v>441</v>
      </c>
      <c r="L12" s="482" t="s">
        <v>441</v>
      </c>
      <c r="M12" s="482" t="s">
        <v>441</v>
      </c>
      <c r="N12" s="482" t="s">
        <v>441</v>
      </c>
      <c r="O12" s="482" t="s">
        <v>441</v>
      </c>
      <c r="P12" s="482" t="s">
        <v>441</v>
      </c>
      <c r="Q12" s="482" t="s">
        <v>441</v>
      </c>
      <c r="R12" s="482" t="s">
        <v>441</v>
      </c>
      <c r="S12" s="482" t="s">
        <v>441</v>
      </c>
      <c r="T12" s="482" t="s">
        <v>441</v>
      </c>
      <c r="U12" s="482" t="s">
        <v>441</v>
      </c>
      <c r="V12" s="482" t="s">
        <v>441</v>
      </c>
      <c r="W12" s="482" t="s">
        <v>441</v>
      </c>
      <c r="X12" s="482" t="s">
        <v>441</v>
      </c>
      <c r="Y12" s="482" t="s">
        <v>441</v>
      </c>
      <c r="Z12" s="482" t="s">
        <v>441</v>
      </c>
      <c r="AA12" s="482" t="s">
        <v>441</v>
      </c>
      <c r="AB12" s="482" t="s">
        <v>441</v>
      </c>
      <c r="AC12" s="482" t="s">
        <v>441</v>
      </c>
    </row>
    <row r="13" spans="1:29" ht="29.25" customHeight="1">
      <c r="A13" s="405" t="s">
        <v>356</v>
      </c>
      <c r="B13" s="406" t="s">
        <v>442</v>
      </c>
      <c r="C13" s="406" t="s">
        <v>50</v>
      </c>
      <c r="D13" s="406" t="s">
        <v>30</v>
      </c>
      <c r="E13" s="406" t="s">
        <v>34</v>
      </c>
      <c r="F13" s="406" t="s">
        <v>26</v>
      </c>
      <c r="G13" s="406" t="s">
        <v>36</v>
      </c>
      <c r="H13" s="406" t="s">
        <v>35</v>
      </c>
      <c r="I13" s="406" t="s">
        <v>51</v>
      </c>
      <c r="J13" s="406" t="s">
        <v>46</v>
      </c>
      <c r="K13" s="406" t="s">
        <v>45</v>
      </c>
      <c r="L13" s="406" t="s">
        <v>43</v>
      </c>
      <c r="M13" s="406" t="s">
        <v>52</v>
      </c>
      <c r="N13" s="406" t="s">
        <v>44</v>
      </c>
      <c r="O13" s="406" t="s">
        <v>47</v>
      </c>
      <c r="P13" s="406" t="s">
        <v>37</v>
      </c>
      <c r="Q13" s="406" t="s">
        <v>27</v>
      </c>
      <c r="R13" s="406" t="s">
        <v>39</v>
      </c>
      <c r="S13" s="406" t="s">
        <v>32</v>
      </c>
      <c r="T13" s="406" t="s">
        <v>48</v>
      </c>
      <c r="U13" s="406" t="s">
        <v>31</v>
      </c>
      <c r="V13" s="406" t="s">
        <v>29</v>
      </c>
      <c r="W13" s="406" t="s">
        <v>28</v>
      </c>
      <c r="X13" s="406" t="s">
        <v>49</v>
      </c>
      <c r="Y13" s="406" t="s">
        <v>38</v>
      </c>
      <c r="Z13" s="406" t="s">
        <v>41</v>
      </c>
      <c r="AA13" s="406" t="s">
        <v>40</v>
      </c>
      <c r="AB13" s="406" t="s">
        <v>33</v>
      </c>
      <c r="AC13" s="406" t="s">
        <v>42</v>
      </c>
    </row>
    <row r="14" spans="1:29" ht="29.25" customHeight="1">
      <c r="A14" s="405"/>
      <c r="B14" s="406"/>
      <c r="C14" s="406"/>
      <c r="D14" s="406"/>
      <c r="E14" s="406"/>
      <c r="F14" s="406"/>
      <c r="G14" s="406"/>
      <c r="H14" s="406"/>
      <c r="I14" s="406"/>
      <c r="J14" s="406"/>
      <c r="K14" s="406"/>
      <c r="L14" s="406"/>
      <c r="M14" s="406"/>
      <c r="N14" s="406"/>
      <c r="O14" s="406"/>
      <c r="P14" s="406"/>
      <c r="Q14" s="406"/>
      <c r="R14" s="406"/>
      <c r="S14" s="406"/>
      <c r="T14" s="406"/>
      <c r="U14" s="406"/>
      <c r="V14" s="406"/>
      <c r="W14" s="406"/>
      <c r="X14" s="406"/>
      <c r="Y14" s="406"/>
      <c r="Z14" s="406"/>
      <c r="AA14" s="406"/>
      <c r="AB14" s="406"/>
      <c r="AC14" s="406"/>
    </row>
    <row r="15" spans="1:29" ht="29.25" customHeight="1">
      <c r="A15" s="405"/>
      <c r="B15" s="406" t="s">
        <v>63</v>
      </c>
      <c r="C15" s="406" t="s">
        <v>359</v>
      </c>
      <c r="D15" s="406" t="s">
        <v>360</v>
      </c>
      <c r="E15" s="406" t="s">
        <v>361</v>
      </c>
      <c r="F15" s="406" t="s">
        <v>362</v>
      </c>
      <c r="G15" s="406" t="s">
        <v>363</v>
      </c>
      <c r="H15" s="406" t="s">
        <v>364</v>
      </c>
      <c r="I15" s="406" t="s">
        <v>365</v>
      </c>
      <c r="J15" s="406" t="s">
        <v>366</v>
      </c>
      <c r="K15" s="406" t="s">
        <v>367</v>
      </c>
      <c r="L15" s="406" t="s">
        <v>368</v>
      </c>
      <c r="M15" s="406" t="s">
        <v>369</v>
      </c>
      <c r="N15" s="406" t="s">
        <v>370</v>
      </c>
      <c r="O15" s="406" t="s">
        <v>371</v>
      </c>
      <c r="P15" s="406" t="s">
        <v>372</v>
      </c>
      <c r="Q15" s="406" t="s">
        <v>373</v>
      </c>
      <c r="R15" s="406" t="s">
        <v>374</v>
      </c>
      <c r="S15" s="406" t="s">
        <v>375</v>
      </c>
      <c r="T15" s="406" t="s">
        <v>376</v>
      </c>
      <c r="U15" s="406" t="s">
        <v>377</v>
      </c>
      <c r="V15" s="406" t="s">
        <v>378</v>
      </c>
      <c r="W15" s="406" t="s">
        <v>379</v>
      </c>
      <c r="X15" s="406" t="s">
        <v>380</v>
      </c>
      <c r="Y15" s="406" t="s">
        <v>381</v>
      </c>
      <c r="Z15" s="406" t="s">
        <v>382</v>
      </c>
      <c r="AA15" s="406" t="s">
        <v>383</v>
      </c>
      <c r="AB15" s="406" t="s">
        <v>384</v>
      </c>
      <c r="AC15" s="406" t="s">
        <v>385</v>
      </c>
    </row>
    <row r="16" spans="1:29" ht="22.2" customHeight="1">
      <c r="A16" s="405" t="s">
        <v>63</v>
      </c>
      <c r="B16" s="406" t="s">
        <v>63</v>
      </c>
      <c r="C16" s="406" t="s">
        <v>63</v>
      </c>
      <c r="D16" s="406" t="s">
        <v>63</v>
      </c>
      <c r="E16" s="406" t="s">
        <v>63</v>
      </c>
      <c r="F16" s="406" t="s">
        <v>63</v>
      </c>
      <c r="G16" s="406" t="s">
        <v>63</v>
      </c>
      <c r="H16" s="406" t="s">
        <v>63</v>
      </c>
      <c r="I16" s="406" t="s">
        <v>63</v>
      </c>
      <c r="J16" s="406" t="s">
        <v>63</v>
      </c>
      <c r="K16" s="406" t="s">
        <v>63</v>
      </c>
      <c r="L16" s="406" t="s">
        <v>63</v>
      </c>
      <c r="M16" s="406" t="s">
        <v>63</v>
      </c>
      <c r="N16" s="406" t="s">
        <v>63</v>
      </c>
      <c r="O16" s="406" t="s">
        <v>63</v>
      </c>
      <c r="P16" s="406" t="s">
        <v>63</v>
      </c>
      <c r="Q16" s="406" t="s">
        <v>63</v>
      </c>
      <c r="R16" s="406" t="s">
        <v>63</v>
      </c>
      <c r="S16" s="406" t="s">
        <v>63</v>
      </c>
      <c r="T16" s="406" t="s">
        <v>63</v>
      </c>
      <c r="U16" s="406" t="s">
        <v>63</v>
      </c>
      <c r="V16" s="406" t="s">
        <v>63</v>
      </c>
      <c r="W16" s="406" t="s">
        <v>63</v>
      </c>
      <c r="X16" s="406" t="s">
        <v>63</v>
      </c>
      <c r="Y16" s="406" t="s">
        <v>63</v>
      </c>
      <c r="Z16" s="406" t="s">
        <v>63</v>
      </c>
      <c r="AA16" s="406" t="s">
        <v>63</v>
      </c>
      <c r="AB16" s="406" t="s">
        <v>63</v>
      </c>
      <c r="AC16" s="406" t="s">
        <v>63</v>
      </c>
    </row>
    <row r="17" spans="1:29">
      <c r="A17" s="407" t="s">
        <v>443</v>
      </c>
      <c r="B17" s="408">
        <v>12909</v>
      </c>
      <c r="C17" s="408">
        <v>506</v>
      </c>
      <c r="D17" s="408">
        <v>501</v>
      </c>
      <c r="E17" s="408">
        <v>503</v>
      </c>
      <c r="F17" s="408">
        <v>504</v>
      </c>
      <c r="G17" s="408">
        <v>547</v>
      </c>
      <c r="H17" s="408">
        <v>503</v>
      </c>
      <c r="I17" s="408">
        <v>503</v>
      </c>
      <c r="J17" s="408">
        <v>502</v>
      </c>
      <c r="K17" s="408">
        <v>500</v>
      </c>
      <c r="L17" s="408">
        <v>501</v>
      </c>
      <c r="M17" s="408">
        <v>535</v>
      </c>
      <c r="N17" s="408">
        <v>504</v>
      </c>
      <c r="O17" s="408">
        <v>251</v>
      </c>
      <c r="P17" s="408">
        <v>501</v>
      </c>
      <c r="Q17" s="408">
        <v>500</v>
      </c>
      <c r="R17" s="408">
        <v>252</v>
      </c>
      <c r="S17" s="408">
        <v>501</v>
      </c>
      <c r="T17" s="408">
        <v>250</v>
      </c>
      <c r="U17" s="408">
        <v>512</v>
      </c>
      <c r="V17" s="408">
        <v>510</v>
      </c>
      <c r="W17" s="408">
        <v>503</v>
      </c>
      <c r="X17" s="408">
        <v>507</v>
      </c>
      <c r="Y17" s="408">
        <v>501</v>
      </c>
      <c r="Z17" s="408">
        <v>500</v>
      </c>
      <c r="AA17" s="408">
        <v>500</v>
      </c>
      <c r="AB17" s="408">
        <v>506</v>
      </c>
      <c r="AC17" s="408">
        <v>506</v>
      </c>
    </row>
    <row r="18" spans="1:29">
      <c r="A18" s="409"/>
      <c r="B18" s="410"/>
      <c r="C18" s="410"/>
      <c r="D18" s="410"/>
      <c r="E18" s="410"/>
      <c r="F18" s="410"/>
      <c r="G18" s="410"/>
      <c r="H18" s="410"/>
      <c r="I18" s="410"/>
      <c r="J18" s="410"/>
      <c r="K18" s="410"/>
      <c r="L18" s="410"/>
      <c r="M18" s="410"/>
      <c r="N18" s="410"/>
      <c r="O18" s="410"/>
      <c r="P18" s="410"/>
      <c r="Q18" s="410"/>
      <c r="R18" s="410"/>
      <c r="S18" s="410"/>
      <c r="T18" s="410"/>
      <c r="U18" s="410"/>
      <c r="V18" s="410"/>
      <c r="W18" s="410"/>
      <c r="X18" s="410"/>
      <c r="Y18" s="410"/>
      <c r="Z18" s="410"/>
      <c r="AA18" s="410"/>
      <c r="AB18" s="410"/>
      <c r="AC18" s="410"/>
    </row>
    <row r="19" spans="1:29">
      <c r="A19" s="407" t="s">
        <v>444</v>
      </c>
      <c r="B19" s="408">
        <v>12909</v>
      </c>
      <c r="C19" s="408">
        <v>506</v>
      </c>
      <c r="D19" s="408">
        <v>501</v>
      </c>
      <c r="E19" s="408">
        <v>503</v>
      </c>
      <c r="F19" s="408">
        <v>504</v>
      </c>
      <c r="G19" s="408">
        <v>547</v>
      </c>
      <c r="H19" s="408">
        <v>503</v>
      </c>
      <c r="I19" s="408">
        <v>503</v>
      </c>
      <c r="J19" s="408">
        <v>502</v>
      </c>
      <c r="K19" s="408">
        <v>500</v>
      </c>
      <c r="L19" s="408">
        <v>501</v>
      </c>
      <c r="M19" s="408">
        <v>535</v>
      </c>
      <c r="N19" s="408">
        <v>504</v>
      </c>
      <c r="O19" s="408">
        <v>251</v>
      </c>
      <c r="P19" s="408">
        <v>501</v>
      </c>
      <c r="Q19" s="408">
        <v>500</v>
      </c>
      <c r="R19" s="408">
        <v>252</v>
      </c>
      <c r="S19" s="408">
        <v>501</v>
      </c>
      <c r="T19" s="408">
        <v>250</v>
      </c>
      <c r="U19" s="408">
        <v>512</v>
      </c>
      <c r="V19" s="408">
        <v>510</v>
      </c>
      <c r="W19" s="408">
        <v>503</v>
      </c>
      <c r="X19" s="408">
        <v>507</v>
      </c>
      <c r="Y19" s="408">
        <v>501</v>
      </c>
      <c r="Z19" s="408">
        <v>500</v>
      </c>
      <c r="AA19" s="408">
        <v>500</v>
      </c>
      <c r="AB19" s="408">
        <v>506</v>
      </c>
      <c r="AC19" s="408">
        <v>506</v>
      </c>
    </row>
    <row r="20" spans="1:29">
      <c r="A20" s="409"/>
      <c r="B20" s="410"/>
      <c r="C20" s="410"/>
      <c r="D20" s="410"/>
      <c r="E20" s="410"/>
      <c r="F20" s="410"/>
      <c r="G20" s="410"/>
      <c r="H20" s="410"/>
      <c r="I20" s="410"/>
      <c r="J20" s="410"/>
      <c r="K20" s="410"/>
      <c r="L20" s="410"/>
      <c r="M20" s="410"/>
      <c r="N20" s="410"/>
      <c r="O20" s="410"/>
      <c r="P20" s="410"/>
      <c r="Q20" s="410"/>
      <c r="R20" s="410"/>
      <c r="S20" s="410"/>
      <c r="T20" s="410"/>
      <c r="U20" s="410"/>
      <c r="V20" s="410"/>
      <c r="W20" s="410"/>
      <c r="X20" s="410"/>
      <c r="Y20" s="410"/>
      <c r="Z20" s="410"/>
      <c r="AA20" s="410"/>
      <c r="AB20" s="410"/>
      <c r="AC20" s="410"/>
    </row>
    <row r="21" spans="1:29">
      <c r="A21" s="407" t="s">
        <v>445</v>
      </c>
      <c r="B21" s="408">
        <v>1968</v>
      </c>
      <c r="C21" s="408">
        <v>43</v>
      </c>
      <c r="D21" s="408">
        <v>39</v>
      </c>
      <c r="E21" s="408">
        <v>65</v>
      </c>
      <c r="F21" s="408">
        <v>191</v>
      </c>
      <c r="G21" s="408">
        <v>165</v>
      </c>
      <c r="H21" s="408">
        <v>38</v>
      </c>
      <c r="I21" s="408">
        <v>127</v>
      </c>
      <c r="J21" s="408">
        <v>20</v>
      </c>
      <c r="K21" s="408">
        <v>60</v>
      </c>
      <c r="L21" s="408">
        <v>83</v>
      </c>
      <c r="M21" s="408">
        <v>37</v>
      </c>
      <c r="N21" s="408">
        <v>43</v>
      </c>
      <c r="O21" s="408">
        <v>4</v>
      </c>
      <c r="P21" s="408">
        <v>19</v>
      </c>
      <c r="Q21" s="408">
        <v>24</v>
      </c>
      <c r="R21" s="408">
        <v>95</v>
      </c>
      <c r="S21" s="408">
        <v>53</v>
      </c>
      <c r="T21" s="408">
        <v>86</v>
      </c>
      <c r="U21" s="408">
        <v>88</v>
      </c>
      <c r="V21" s="408">
        <v>143</v>
      </c>
      <c r="W21" s="408">
        <v>39</v>
      </c>
      <c r="X21" s="408">
        <v>47</v>
      </c>
      <c r="Y21" s="408">
        <v>34</v>
      </c>
      <c r="Z21" s="408">
        <v>50</v>
      </c>
      <c r="AA21" s="408">
        <v>8</v>
      </c>
      <c r="AB21" s="408">
        <v>105</v>
      </c>
      <c r="AC21" s="408">
        <v>160</v>
      </c>
    </row>
    <row r="22" spans="1:29">
      <c r="A22" s="407" t="s">
        <v>445</v>
      </c>
      <c r="B22" s="411">
        <v>15.2</v>
      </c>
      <c r="C22" s="411">
        <v>8.6</v>
      </c>
      <c r="D22" s="411">
        <v>7.9</v>
      </c>
      <c r="E22" s="411">
        <v>12.8</v>
      </c>
      <c r="F22" s="411">
        <v>37.9</v>
      </c>
      <c r="G22" s="411">
        <v>30.2</v>
      </c>
      <c r="H22" s="411">
        <v>7.6</v>
      </c>
      <c r="I22" s="411">
        <v>25.2</v>
      </c>
      <c r="J22" s="411">
        <v>3.9</v>
      </c>
      <c r="K22" s="411">
        <v>11.9</v>
      </c>
      <c r="L22" s="411">
        <v>16.5</v>
      </c>
      <c r="M22" s="411">
        <v>7</v>
      </c>
      <c r="N22" s="411">
        <v>8.5</v>
      </c>
      <c r="O22" s="411">
        <v>1.8</v>
      </c>
      <c r="P22" s="411">
        <v>3.8</v>
      </c>
      <c r="Q22" s="411">
        <v>4.8</v>
      </c>
      <c r="R22" s="411">
        <v>37.799999999999997</v>
      </c>
      <c r="S22" s="411">
        <v>10.5</v>
      </c>
      <c r="T22" s="411">
        <v>34.299999999999997</v>
      </c>
      <c r="U22" s="411">
        <v>17.100000000000001</v>
      </c>
      <c r="V22" s="411">
        <v>28</v>
      </c>
      <c r="W22" s="411">
        <v>7.8</v>
      </c>
      <c r="X22" s="411">
        <v>9.3000000000000007</v>
      </c>
      <c r="Y22" s="411">
        <v>6.8</v>
      </c>
      <c r="Z22" s="411">
        <v>10</v>
      </c>
      <c r="AA22" s="411">
        <v>1.5</v>
      </c>
      <c r="AB22" s="411">
        <v>20.8</v>
      </c>
      <c r="AC22" s="411">
        <v>31.6</v>
      </c>
    </row>
    <row r="23" spans="1:29" ht="112.2" hidden="1">
      <c r="A23" s="409"/>
      <c r="B23" s="412"/>
      <c r="C23" s="412" t="s">
        <v>446</v>
      </c>
      <c r="D23" s="412" t="s">
        <v>447</v>
      </c>
      <c r="E23" s="412" t="s">
        <v>448</v>
      </c>
      <c r="F23" s="412" t="s">
        <v>449</v>
      </c>
      <c r="G23" s="412" t="s">
        <v>450</v>
      </c>
      <c r="H23" s="412" t="s">
        <v>451</v>
      </c>
      <c r="I23" s="412" t="s">
        <v>452</v>
      </c>
      <c r="J23" s="412"/>
      <c r="K23" s="412" t="s">
        <v>453</v>
      </c>
      <c r="L23" s="412" t="s">
        <v>454</v>
      </c>
      <c r="M23" s="412" t="s">
        <v>451</v>
      </c>
      <c r="N23" s="412" t="s">
        <v>446</v>
      </c>
      <c r="O23" s="412"/>
      <c r="P23" s="412"/>
      <c r="Q23" s="412" t="s">
        <v>383</v>
      </c>
      <c r="R23" s="412" t="s">
        <v>449</v>
      </c>
      <c r="S23" s="412" t="s">
        <v>455</v>
      </c>
      <c r="T23" s="412" t="s">
        <v>456</v>
      </c>
      <c r="U23" s="412" t="s">
        <v>454</v>
      </c>
      <c r="V23" s="412" t="s">
        <v>450</v>
      </c>
      <c r="W23" s="412" t="s">
        <v>447</v>
      </c>
      <c r="X23" s="412" t="s">
        <v>455</v>
      </c>
      <c r="Y23" s="412" t="s">
        <v>451</v>
      </c>
      <c r="Z23" s="412" t="s">
        <v>455</v>
      </c>
      <c r="AA23" s="412"/>
      <c r="AB23" s="412" t="s">
        <v>457</v>
      </c>
      <c r="AC23" s="412" t="s">
        <v>450</v>
      </c>
    </row>
    <row r="24" spans="1:29" hidden="1">
      <c r="A24" s="407" t="s">
        <v>458</v>
      </c>
      <c r="B24" s="408">
        <v>5212</v>
      </c>
      <c r="C24" s="408">
        <v>234</v>
      </c>
      <c r="D24" s="408">
        <v>148</v>
      </c>
      <c r="E24" s="408">
        <v>249</v>
      </c>
      <c r="F24" s="408">
        <v>191</v>
      </c>
      <c r="G24" s="408">
        <v>214</v>
      </c>
      <c r="H24" s="408">
        <v>241</v>
      </c>
      <c r="I24" s="408">
        <v>266</v>
      </c>
      <c r="J24" s="408">
        <v>170</v>
      </c>
      <c r="K24" s="408">
        <v>152</v>
      </c>
      <c r="L24" s="408">
        <v>259</v>
      </c>
      <c r="M24" s="408">
        <v>223</v>
      </c>
      <c r="N24" s="408">
        <v>243</v>
      </c>
      <c r="O24" s="408">
        <v>71</v>
      </c>
      <c r="P24" s="408">
        <v>149</v>
      </c>
      <c r="Q24" s="408">
        <v>216</v>
      </c>
      <c r="R24" s="408">
        <v>112</v>
      </c>
      <c r="S24" s="408">
        <v>196</v>
      </c>
      <c r="T24" s="408">
        <v>104</v>
      </c>
      <c r="U24" s="408">
        <v>243</v>
      </c>
      <c r="V24" s="408">
        <v>231</v>
      </c>
      <c r="W24" s="408">
        <v>85</v>
      </c>
      <c r="X24" s="408">
        <v>169</v>
      </c>
      <c r="Y24" s="408">
        <v>255</v>
      </c>
      <c r="Z24" s="408">
        <v>289</v>
      </c>
      <c r="AA24" s="408">
        <v>165</v>
      </c>
      <c r="AB24" s="408">
        <v>311</v>
      </c>
      <c r="AC24" s="408">
        <v>228</v>
      </c>
    </row>
    <row r="25" spans="1:29">
      <c r="A25" s="407" t="s">
        <v>458</v>
      </c>
      <c r="B25" s="411">
        <v>40.4</v>
      </c>
      <c r="C25" s="411">
        <v>46.3</v>
      </c>
      <c r="D25" s="411">
        <v>29.5</v>
      </c>
      <c r="E25" s="411">
        <v>49.4</v>
      </c>
      <c r="F25" s="411">
        <v>38</v>
      </c>
      <c r="G25" s="411">
        <v>39.1</v>
      </c>
      <c r="H25" s="411">
        <v>47.9</v>
      </c>
      <c r="I25" s="411">
        <v>52.8</v>
      </c>
      <c r="J25" s="411">
        <v>33.9</v>
      </c>
      <c r="K25" s="411">
        <v>30.3</v>
      </c>
      <c r="L25" s="411">
        <v>51.7</v>
      </c>
      <c r="M25" s="411">
        <v>41.7</v>
      </c>
      <c r="N25" s="411">
        <v>48.3</v>
      </c>
      <c r="O25" s="411">
        <v>28.2</v>
      </c>
      <c r="P25" s="411">
        <v>29.8</v>
      </c>
      <c r="Q25" s="411">
        <v>43.3</v>
      </c>
      <c r="R25" s="411">
        <v>44.3</v>
      </c>
      <c r="S25" s="411">
        <v>39</v>
      </c>
      <c r="T25" s="411">
        <v>41.7</v>
      </c>
      <c r="U25" s="411">
        <v>47.4</v>
      </c>
      <c r="V25" s="411">
        <v>45.4</v>
      </c>
      <c r="W25" s="411">
        <v>17</v>
      </c>
      <c r="X25" s="411">
        <v>33.4</v>
      </c>
      <c r="Y25" s="411">
        <v>51</v>
      </c>
      <c r="Z25" s="411">
        <v>57.7</v>
      </c>
      <c r="AA25" s="411">
        <v>32.9</v>
      </c>
      <c r="AB25" s="411">
        <v>61.5</v>
      </c>
      <c r="AC25" s="411">
        <v>45</v>
      </c>
    </row>
    <row r="26" spans="1:29" ht="132.6" hidden="1">
      <c r="A26" s="409"/>
      <c r="B26" s="412"/>
      <c r="C26" s="412" t="s">
        <v>459</v>
      </c>
      <c r="D26" s="412" t="s">
        <v>379</v>
      </c>
      <c r="E26" s="412" t="s">
        <v>460</v>
      </c>
      <c r="F26" s="412" t="s">
        <v>461</v>
      </c>
      <c r="G26" s="412" t="s">
        <v>461</v>
      </c>
      <c r="H26" s="412" t="s">
        <v>460</v>
      </c>
      <c r="I26" s="412" t="s">
        <v>462</v>
      </c>
      <c r="J26" s="412" t="s">
        <v>379</v>
      </c>
      <c r="K26" s="412" t="s">
        <v>379</v>
      </c>
      <c r="L26" s="412" t="s">
        <v>463</v>
      </c>
      <c r="M26" s="412" t="s">
        <v>464</v>
      </c>
      <c r="N26" s="412" t="s">
        <v>460</v>
      </c>
      <c r="O26" s="412" t="s">
        <v>379</v>
      </c>
      <c r="P26" s="412" t="s">
        <v>379</v>
      </c>
      <c r="Q26" s="412" t="s">
        <v>465</v>
      </c>
      <c r="R26" s="412" t="s">
        <v>465</v>
      </c>
      <c r="S26" s="412" t="s">
        <v>461</v>
      </c>
      <c r="T26" s="412" t="s">
        <v>461</v>
      </c>
      <c r="U26" s="412" t="s">
        <v>460</v>
      </c>
      <c r="V26" s="412" t="s">
        <v>465</v>
      </c>
      <c r="W26" s="412"/>
      <c r="X26" s="412" t="s">
        <v>379</v>
      </c>
      <c r="Y26" s="412" t="s">
        <v>466</v>
      </c>
      <c r="Z26" s="412" t="s">
        <v>467</v>
      </c>
      <c r="AA26" s="412" t="s">
        <v>379</v>
      </c>
      <c r="AB26" s="412" t="s">
        <v>468</v>
      </c>
      <c r="AC26" s="412" t="s">
        <v>465</v>
      </c>
    </row>
    <row r="27" spans="1:29" hidden="1">
      <c r="A27" s="407" t="s">
        <v>469</v>
      </c>
      <c r="B27" s="408">
        <v>3201</v>
      </c>
      <c r="C27" s="408">
        <v>148</v>
      </c>
      <c r="D27" s="408">
        <v>189</v>
      </c>
      <c r="E27" s="408">
        <v>126</v>
      </c>
      <c r="F27" s="408">
        <v>65</v>
      </c>
      <c r="G27" s="408">
        <v>77</v>
      </c>
      <c r="H27" s="408">
        <v>142</v>
      </c>
      <c r="I27" s="408">
        <v>81</v>
      </c>
      <c r="J27" s="408">
        <v>216</v>
      </c>
      <c r="K27" s="408">
        <v>154</v>
      </c>
      <c r="L27" s="408">
        <v>84</v>
      </c>
      <c r="M27" s="408">
        <v>187</v>
      </c>
      <c r="N27" s="408">
        <v>129</v>
      </c>
      <c r="O27" s="408">
        <v>91</v>
      </c>
      <c r="P27" s="408">
        <v>205</v>
      </c>
      <c r="Q27" s="408">
        <v>167</v>
      </c>
      <c r="R27" s="408">
        <v>25</v>
      </c>
      <c r="S27" s="408">
        <v>128</v>
      </c>
      <c r="T27" s="408">
        <v>20</v>
      </c>
      <c r="U27" s="408">
        <v>106</v>
      </c>
      <c r="V27" s="408">
        <v>66</v>
      </c>
      <c r="W27" s="408">
        <v>188</v>
      </c>
      <c r="X27" s="408">
        <v>197</v>
      </c>
      <c r="Y27" s="408">
        <v>130</v>
      </c>
      <c r="Z27" s="408">
        <v>82</v>
      </c>
      <c r="AA27" s="408">
        <v>221</v>
      </c>
      <c r="AB27" s="408">
        <v>54</v>
      </c>
      <c r="AC27" s="408">
        <v>62</v>
      </c>
    </row>
    <row r="28" spans="1:29">
      <c r="A28" s="407" t="s">
        <v>469</v>
      </c>
      <c r="B28" s="411">
        <v>24.8</v>
      </c>
      <c r="C28" s="411">
        <v>29.3</v>
      </c>
      <c r="D28" s="411">
        <v>37.700000000000003</v>
      </c>
      <c r="E28" s="411">
        <v>25</v>
      </c>
      <c r="F28" s="411">
        <v>12.8</v>
      </c>
      <c r="G28" s="411">
        <v>14</v>
      </c>
      <c r="H28" s="411">
        <v>28.2</v>
      </c>
      <c r="I28" s="411">
        <v>16.100000000000001</v>
      </c>
      <c r="J28" s="411">
        <v>43</v>
      </c>
      <c r="K28" s="411">
        <v>30.7</v>
      </c>
      <c r="L28" s="411">
        <v>16.8</v>
      </c>
      <c r="M28" s="411">
        <v>35</v>
      </c>
      <c r="N28" s="411">
        <v>25.7</v>
      </c>
      <c r="O28" s="411">
        <v>36.299999999999997</v>
      </c>
      <c r="P28" s="411">
        <v>41</v>
      </c>
      <c r="Q28" s="411">
        <v>33.299999999999997</v>
      </c>
      <c r="R28" s="411">
        <v>10</v>
      </c>
      <c r="S28" s="411">
        <v>25.6</v>
      </c>
      <c r="T28" s="411">
        <v>7.9</v>
      </c>
      <c r="U28" s="411">
        <v>20.6</v>
      </c>
      <c r="V28" s="411">
        <v>12.9</v>
      </c>
      <c r="W28" s="411">
        <v>37.4</v>
      </c>
      <c r="X28" s="411">
        <v>38.9</v>
      </c>
      <c r="Y28" s="411">
        <v>25.9</v>
      </c>
      <c r="Z28" s="411">
        <v>16.399999999999999</v>
      </c>
      <c r="AA28" s="411">
        <v>44.1</v>
      </c>
      <c r="AB28" s="411">
        <v>10.7</v>
      </c>
      <c r="AC28" s="411">
        <v>12.3</v>
      </c>
    </row>
    <row r="29" spans="1:29" ht="102" hidden="1">
      <c r="A29" s="409"/>
      <c r="B29" s="412"/>
      <c r="C29" s="412" t="s">
        <v>470</v>
      </c>
      <c r="D29" s="412" t="s">
        <v>471</v>
      </c>
      <c r="E29" s="412" t="s">
        <v>472</v>
      </c>
      <c r="F29" s="412"/>
      <c r="G29" s="412"/>
      <c r="H29" s="412" t="s">
        <v>470</v>
      </c>
      <c r="I29" s="412" t="s">
        <v>473</v>
      </c>
      <c r="J29" s="412" t="s">
        <v>474</v>
      </c>
      <c r="K29" s="412" t="s">
        <v>470</v>
      </c>
      <c r="L29" s="412" t="s">
        <v>473</v>
      </c>
      <c r="M29" s="412" t="s">
        <v>475</v>
      </c>
      <c r="N29" s="412" t="s">
        <v>472</v>
      </c>
      <c r="O29" s="412" t="s">
        <v>475</v>
      </c>
      <c r="P29" s="412" t="s">
        <v>476</v>
      </c>
      <c r="Q29" s="412" t="s">
        <v>475</v>
      </c>
      <c r="R29" s="412"/>
      <c r="S29" s="412" t="s">
        <v>472</v>
      </c>
      <c r="T29" s="412"/>
      <c r="U29" s="412" t="s">
        <v>477</v>
      </c>
      <c r="V29" s="412"/>
      <c r="W29" s="412" t="s">
        <v>471</v>
      </c>
      <c r="X29" s="412" t="s">
        <v>471</v>
      </c>
      <c r="Y29" s="412" t="s">
        <v>472</v>
      </c>
      <c r="Z29" s="412" t="s">
        <v>473</v>
      </c>
      <c r="AA29" s="412" t="s">
        <v>478</v>
      </c>
      <c r="AB29" s="412"/>
      <c r="AC29" s="412"/>
    </row>
    <row r="30" spans="1:29" hidden="1">
      <c r="A30" s="407" t="s">
        <v>479</v>
      </c>
      <c r="B30" s="408">
        <v>1768</v>
      </c>
      <c r="C30" s="408">
        <v>41</v>
      </c>
      <c r="D30" s="408">
        <v>94</v>
      </c>
      <c r="E30" s="408">
        <v>41</v>
      </c>
      <c r="F30" s="408">
        <v>32</v>
      </c>
      <c r="G30" s="408">
        <v>59</v>
      </c>
      <c r="H30" s="408">
        <v>34</v>
      </c>
      <c r="I30" s="408">
        <v>26</v>
      </c>
      <c r="J30" s="408">
        <v>91</v>
      </c>
      <c r="K30" s="408">
        <v>118</v>
      </c>
      <c r="L30" s="408">
        <v>33</v>
      </c>
      <c r="M30" s="408">
        <v>72</v>
      </c>
      <c r="N30" s="408">
        <v>71</v>
      </c>
      <c r="O30" s="408">
        <v>73</v>
      </c>
      <c r="P30" s="408">
        <v>95</v>
      </c>
      <c r="Q30" s="408">
        <v>77</v>
      </c>
      <c r="R30" s="408">
        <v>8</v>
      </c>
      <c r="S30" s="408">
        <v>47</v>
      </c>
      <c r="T30" s="408">
        <v>20</v>
      </c>
      <c r="U30" s="408">
        <v>36</v>
      </c>
      <c r="V30" s="408">
        <v>56</v>
      </c>
      <c r="W30" s="408">
        <v>138</v>
      </c>
      <c r="X30" s="408">
        <v>78</v>
      </c>
      <c r="Y30" s="408">
        <v>55</v>
      </c>
      <c r="Z30" s="408">
        <v>66</v>
      </c>
      <c r="AA30" s="408">
        <v>83</v>
      </c>
      <c r="AB30" s="408">
        <v>14</v>
      </c>
      <c r="AC30" s="408">
        <v>11</v>
      </c>
    </row>
    <row r="31" spans="1:29">
      <c r="A31" s="407" t="s">
        <v>479</v>
      </c>
      <c r="B31" s="411">
        <v>13.7</v>
      </c>
      <c r="C31" s="411">
        <v>8.1</v>
      </c>
      <c r="D31" s="411">
        <v>18.8</v>
      </c>
      <c r="E31" s="411">
        <v>8.1999999999999993</v>
      </c>
      <c r="F31" s="411">
        <v>6.4</v>
      </c>
      <c r="G31" s="411">
        <v>10.9</v>
      </c>
      <c r="H31" s="411">
        <v>6.7</v>
      </c>
      <c r="I31" s="411">
        <v>5.0999999999999996</v>
      </c>
      <c r="J31" s="411">
        <v>18.2</v>
      </c>
      <c r="K31" s="411">
        <v>23.6</v>
      </c>
      <c r="L31" s="411">
        <v>6.6</v>
      </c>
      <c r="M31" s="411">
        <v>13.5</v>
      </c>
      <c r="N31" s="411">
        <v>14.2</v>
      </c>
      <c r="O31" s="411">
        <v>28.9</v>
      </c>
      <c r="P31" s="411">
        <v>18.899999999999999</v>
      </c>
      <c r="Q31" s="411">
        <v>15.5</v>
      </c>
      <c r="R31" s="411">
        <v>3.3</v>
      </c>
      <c r="S31" s="411">
        <v>9.4</v>
      </c>
      <c r="T31" s="411">
        <v>8</v>
      </c>
      <c r="U31" s="411">
        <v>7.1</v>
      </c>
      <c r="V31" s="411">
        <v>11.1</v>
      </c>
      <c r="W31" s="411">
        <v>27.4</v>
      </c>
      <c r="X31" s="411">
        <v>15.4</v>
      </c>
      <c r="Y31" s="411">
        <v>11</v>
      </c>
      <c r="Z31" s="411">
        <v>13.2</v>
      </c>
      <c r="AA31" s="411">
        <v>16.600000000000001</v>
      </c>
      <c r="AB31" s="411">
        <v>2.7</v>
      </c>
      <c r="AC31" s="411">
        <v>2.2000000000000002</v>
      </c>
    </row>
    <row r="32" spans="1:29" ht="122.4" hidden="1">
      <c r="A32" s="409"/>
      <c r="B32" s="412"/>
      <c r="C32" s="412" t="s">
        <v>480</v>
      </c>
      <c r="D32" s="412" t="s">
        <v>481</v>
      </c>
      <c r="E32" s="412" t="s">
        <v>480</v>
      </c>
      <c r="F32" s="412" t="s">
        <v>482</v>
      </c>
      <c r="G32" s="412" t="s">
        <v>483</v>
      </c>
      <c r="H32" s="412" t="s">
        <v>482</v>
      </c>
      <c r="I32" s="412"/>
      <c r="J32" s="412" t="s">
        <v>481</v>
      </c>
      <c r="K32" s="412" t="s">
        <v>484</v>
      </c>
      <c r="L32" s="412" t="s">
        <v>482</v>
      </c>
      <c r="M32" s="412" t="s">
        <v>485</v>
      </c>
      <c r="N32" s="412" t="s">
        <v>486</v>
      </c>
      <c r="O32" s="412" t="s">
        <v>487</v>
      </c>
      <c r="P32" s="412" t="s">
        <v>481</v>
      </c>
      <c r="Q32" s="412" t="s">
        <v>488</v>
      </c>
      <c r="R32" s="412"/>
      <c r="S32" s="412" t="s">
        <v>483</v>
      </c>
      <c r="T32" s="412" t="s">
        <v>482</v>
      </c>
      <c r="U32" s="412" t="s">
        <v>482</v>
      </c>
      <c r="V32" s="412" t="s">
        <v>489</v>
      </c>
      <c r="W32" s="412" t="s">
        <v>487</v>
      </c>
      <c r="X32" s="412" t="s">
        <v>488</v>
      </c>
      <c r="Y32" s="412" t="s">
        <v>489</v>
      </c>
      <c r="Z32" s="412" t="s">
        <v>486</v>
      </c>
      <c r="AA32" s="412" t="s">
        <v>490</v>
      </c>
      <c r="AB32" s="412"/>
      <c r="AC32" s="412"/>
    </row>
    <row r="33" spans="1:29" hidden="1">
      <c r="A33" s="407" t="s">
        <v>491</v>
      </c>
      <c r="B33" s="408">
        <v>760</v>
      </c>
      <c r="C33" s="408">
        <v>39</v>
      </c>
      <c r="D33" s="408">
        <v>31</v>
      </c>
      <c r="E33" s="408">
        <v>23</v>
      </c>
      <c r="F33" s="408">
        <v>25</v>
      </c>
      <c r="G33" s="408">
        <v>31</v>
      </c>
      <c r="H33" s="408">
        <v>48</v>
      </c>
      <c r="I33" s="408">
        <v>5</v>
      </c>
      <c r="J33" s="408">
        <v>5</v>
      </c>
      <c r="K33" s="408">
        <v>17</v>
      </c>
      <c r="L33" s="408">
        <v>42</v>
      </c>
      <c r="M33" s="408">
        <v>16</v>
      </c>
      <c r="N33" s="408">
        <v>17</v>
      </c>
      <c r="O33" s="408">
        <v>12</v>
      </c>
      <c r="P33" s="408">
        <v>33</v>
      </c>
      <c r="Q33" s="408">
        <v>16</v>
      </c>
      <c r="R33" s="408">
        <v>12</v>
      </c>
      <c r="S33" s="408">
        <v>77</v>
      </c>
      <c r="T33" s="408">
        <v>20</v>
      </c>
      <c r="U33" s="408">
        <v>39</v>
      </c>
      <c r="V33" s="408">
        <v>14</v>
      </c>
      <c r="W33" s="408">
        <v>52</v>
      </c>
      <c r="X33" s="408">
        <v>15</v>
      </c>
      <c r="Y33" s="408">
        <v>27</v>
      </c>
      <c r="Z33" s="408">
        <v>13</v>
      </c>
      <c r="AA33" s="408">
        <v>24</v>
      </c>
      <c r="AB33" s="408">
        <v>22</v>
      </c>
      <c r="AC33" s="408">
        <v>45</v>
      </c>
    </row>
    <row r="34" spans="1:29">
      <c r="A34" s="407" t="s">
        <v>491</v>
      </c>
      <c r="B34" s="411">
        <v>5.9</v>
      </c>
      <c r="C34" s="411">
        <v>7.8</v>
      </c>
      <c r="D34" s="411">
        <v>6.1</v>
      </c>
      <c r="E34" s="411">
        <v>4.5</v>
      </c>
      <c r="F34" s="411">
        <v>4.9000000000000004</v>
      </c>
      <c r="G34" s="411">
        <v>5.7</v>
      </c>
      <c r="H34" s="411">
        <v>9.6</v>
      </c>
      <c r="I34" s="411">
        <v>0.9</v>
      </c>
      <c r="J34" s="411">
        <v>1</v>
      </c>
      <c r="K34" s="411">
        <v>3.5</v>
      </c>
      <c r="L34" s="411">
        <v>8.4</v>
      </c>
      <c r="M34" s="411">
        <v>2.9</v>
      </c>
      <c r="N34" s="411">
        <v>3.4</v>
      </c>
      <c r="O34" s="411">
        <v>4.8</v>
      </c>
      <c r="P34" s="411">
        <v>6.5</v>
      </c>
      <c r="Q34" s="411">
        <v>3.1</v>
      </c>
      <c r="R34" s="411">
        <v>4.5999999999999996</v>
      </c>
      <c r="S34" s="411">
        <v>15.4</v>
      </c>
      <c r="T34" s="411">
        <v>8.1</v>
      </c>
      <c r="U34" s="411">
        <v>7.7</v>
      </c>
      <c r="V34" s="411">
        <v>2.7</v>
      </c>
      <c r="W34" s="411">
        <v>10.3</v>
      </c>
      <c r="X34" s="411">
        <v>3</v>
      </c>
      <c r="Y34" s="411">
        <v>5.3</v>
      </c>
      <c r="Z34" s="411">
        <v>2.6</v>
      </c>
      <c r="AA34" s="411">
        <v>4.8</v>
      </c>
      <c r="AB34" s="411">
        <v>4.3</v>
      </c>
      <c r="AC34" s="411">
        <v>8.9</v>
      </c>
    </row>
    <row r="35" spans="1:29" ht="132.6" hidden="1">
      <c r="A35" s="409"/>
      <c r="B35" s="412"/>
      <c r="C35" s="412" t="s">
        <v>492</v>
      </c>
      <c r="D35" s="412" t="s">
        <v>493</v>
      </c>
      <c r="E35" s="412" t="s">
        <v>494</v>
      </c>
      <c r="F35" s="412" t="s">
        <v>494</v>
      </c>
      <c r="G35" s="412" t="s">
        <v>494</v>
      </c>
      <c r="H35" s="412" t="s">
        <v>495</v>
      </c>
      <c r="I35" s="412"/>
      <c r="J35" s="412"/>
      <c r="K35" s="412" t="s">
        <v>494</v>
      </c>
      <c r="L35" s="412" t="s">
        <v>496</v>
      </c>
      <c r="M35" s="412"/>
      <c r="N35" s="412" t="s">
        <v>365</v>
      </c>
      <c r="O35" s="412" t="s">
        <v>494</v>
      </c>
      <c r="P35" s="412" t="s">
        <v>493</v>
      </c>
      <c r="Q35" s="412" t="s">
        <v>365</v>
      </c>
      <c r="R35" s="412" t="s">
        <v>494</v>
      </c>
      <c r="S35" s="412" t="s">
        <v>497</v>
      </c>
      <c r="T35" s="412" t="s">
        <v>492</v>
      </c>
      <c r="U35" s="412" t="s">
        <v>492</v>
      </c>
      <c r="V35" s="412"/>
      <c r="W35" s="412" t="s">
        <v>498</v>
      </c>
      <c r="X35" s="412"/>
      <c r="Y35" s="412" t="s">
        <v>494</v>
      </c>
      <c r="Z35" s="412"/>
      <c r="AA35" s="412" t="s">
        <v>494</v>
      </c>
      <c r="AB35" s="412" t="s">
        <v>494</v>
      </c>
      <c r="AC35" s="412" t="s">
        <v>499</v>
      </c>
    </row>
    <row r="36" spans="1:29" hidden="1">
      <c r="A36" s="407" t="s">
        <v>500</v>
      </c>
      <c r="B36" s="408">
        <v>7179</v>
      </c>
      <c r="C36" s="408">
        <v>277</v>
      </c>
      <c r="D36" s="408">
        <v>187</v>
      </c>
      <c r="E36" s="408">
        <v>313</v>
      </c>
      <c r="F36" s="408">
        <v>383</v>
      </c>
      <c r="G36" s="408">
        <v>380</v>
      </c>
      <c r="H36" s="408">
        <v>279</v>
      </c>
      <c r="I36" s="408">
        <v>392</v>
      </c>
      <c r="J36" s="408">
        <v>190</v>
      </c>
      <c r="K36" s="408">
        <v>211</v>
      </c>
      <c r="L36" s="408">
        <v>342</v>
      </c>
      <c r="M36" s="408">
        <v>260</v>
      </c>
      <c r="N36" s="408">
        <v>286</v>
      </c>
      <c r="O36" s="408">
        <v>75</v>
      </c>
      <c r="P36" s="408">
        <v>168</v>
      </c>
      <c r="Q36" s="408">
        <v>240</v>
      </c>
      <c r="R36" s="408">
        <v>207</v>
      </c>
      <c r="S36" s="408">
        <v>248</v>
      </c>
      <c r="T36" s="408">
        <v>190</v>
      </c>
      <c r="U36" s="408">
        <v>331</v>
      </c>
      <c r="V36" s="408">
        <v>374</v>
      </c>
      <c r="W36" s="408">
        <v>125</v>
      </c>
      <c r="X36" s="408">
        <v>216</v>
      </c>
      <c r="Y36" s="408">
        <v>289</v>
      </c>
      <c r="Z36" s="408">
        <v>339</v>
      </c>
      <c r="AA36" s="408">
        <v>172</v>
      </c>
      <c r="AB36" s="408">
        <v>416</v>
      </c>
      <c r="AC36" s="408">
        <v>388</v>
      </c>
    </row>
    <row r="37" spans="1:29" hidden="1">
      <c r="A37" s="409"/>
      <c r="B37" s="411">
        <v>55.6</v>
      </c>
      <c r="C37" s="411">
        <v>54.8</v>
      </c>
      <c r="D37" s="411">
        <v>37.4</v>
      </c>
      <c r="E37" s="411">
        <v>62.3</v>
      </c>
      <c r="F37" s="411">
        <v>75.900000000000006</v>
      </c>
      <c r="G37" s="411">
        <v>69.400000000000006</v>
      </c>
      <c r="H37" s="411">
        <v>55.5</v>
      </c>
      <c r="I37" s="411">
        <v>78</v>
      </c>
      <c r="J37" s="411">
        <v>37.799999999999997</v>
      </c>
      <c r="K37" s="411">
        <v>42.3</v>
      </c>
      <c r="L37" s="411">
        <v>68.2</v>
      </c>
      <c r="M37" s="411">
        <v>48.6</v>
      </c>
      <c r="N37" s="411">
        <v>56.8</v>
      </c>
      <c r="O37" s="411">
        <v>30</v>
      </c>
      <c r="P37" s="411">
        <v>33.6</v>
      </c>
      <c r="Q37" s="411">
        <v>48.1</v>
      </c>
      <c r="R37" s="411">
        <v>82.2</v>
      </c>
      <c r="S37" s="411">
        <v>49.6</v>
      </c>
      <c r="T37" s="411">
        <v>75.900000000000006</v>
      </c>
      <c r="U37" s="411">
        <v>64.599999999999994</v>
      </c>
      <c r="V37" s="411">
        <v>73.400000000000006</v>
      </c>
      <c r="W37" s="411">
        <v>24.8</v>
      </c>
      <c r="X37" s="411">
        <v>42.7</v>
      </c>
      <c r="Y37" s="411">
        <v>57.7</v>
      </c>
      <c r="Z37" s="411">
        <v>67.8</v>
      </c>
      <c r="AA37" s="411">
        <v>34.5</v>
      </c>
      <c r="AB37" s="411">
        <v>82.3</v>
      </c>
      <c r="AC37" s="411">
        <v>76.599999999999994</v>
      </c>
    </row>
    <row r="38" spans="1:29" ht="112.2" hidden="1">
      <c r="A38" s="409"/>
      <c r="B38" s="412"/>
      <c r="C38" s="412" t="s">
        <v>465</v>
      </c>
      <c r="D38" s="412" t="s">
        <v>379</v>
      </c>
      <c r="E38" s="412" t="s">
        <v>501</v>
      </c>
      <c r="F38" s="412" t="s">
        <v>452</v>
      </c>
      <c r="G38" s="412" t="s">
        <v>502</v>
      </c>
      <c r="H38" s="412" t="s">
        <v>465</v>
      </c>
      <c r="I38" s="412" t="s">
        <v>503</v>
      </c>
      <c r="J38" s="412" t="s">
        <v>379</v>
      </c>
      <c r="K38" s="412" t="s">
        <v>504</v>
      </c>
      <c r="L38" s="412" t="s">
        <v>502</v>
      </c>
      <c r="M38" s="412" t="s">
        <v>505</v>
      </c>
      <c r="N38" s="412" t="s">
        <v>506</v>
      </c>
      <c r="O38" s="412"/>
      <c r="P38" s="412" t="s">
        <v>379</v>
      </c>
      <c r="Q38" s="412" t="s">
        <v>505</v>
      </c>
      <c r="R38" s="412" t="s">
        <v>507</v>
      </c>
      <c r="S38" s="412" t="s">
        <v>505</v>
      </c>
      <c r="T38" s="412" t="s">
        <v>508</v>
      </c>
      <c r="U38" s="412" t="s">
        <v>509</v>
      </c>
      <c r="V38" s="412" t="s">
        <v>508</v>
      </c>
      <c r="W38" s="412"/>
      <c r="X38" s="412" t="s">
        <v>504</v>
      </c>
      <c r="Y38" s="412" t="s">
        <v>501</v>
      </c>
      <c r="Z38" s="412" t="s">
        <v>502</v>
      </c>
      <c r="AA38" s="412" t="s">
        <v>379</v>
      </c>
      <c r="AB38" s="412" t="s">
        <v>510</v>
      </c>
      <c r="AC38" s="412" t="s">
        <v>452</v>
      </c>
    </row>
    <row r="39" spans="1:29" hidden="1">
      <c r="A39" s="407" t="s">
        <v>511</v>
      </c>
      <c r="B39" s="408">
        <v>4969</v>
      </c>
      <c r="C39" s="408">
        <v>189</v>
      </c>
      <c r="D39" s="408">
        <v>283</v>
      </c>
      <c r="E39" s="408">
        <v>167</v>
      </c>
      <c r="F39" s="408">
        <v>97</v>
      </c>
      <c r="G39" s="408">
        <v>136</v>
      </c>
      <c r="H39" s="408">
        <v>176</v>
      </c>
      <c r="I39" s="408">
        <v>106</v>
      </c>
      <c r="J39" s="408">
        <v>307</v>
      </c>
      <c r="K39" s="408">
        <v>271</v>
      </c>
      <c r="L39" s="408">
        <v>117</v>
      </c>
      <c r="M39" s="408">
        <v>259</v>
      </c>
      <c r="N39" s="408">
        <v>201</v>
      </c>
      <c r="O39" s="408">
        <v>164</v>
      </c>
      <c r="P39" s="408">
        <v>300</v>
      </c>
      <c r="Q39" s="408">
        <v>244</v>
      </c>
      <c r="R39" s="408">
        <v>33</v>
      </c>
      <c r="S39" s="408">
        <v>175</v>
      </c>
      <c r="T39" s="408">
        <v>40</v>
      </c>
      <c r="U39" s="408">
        <v>142</v>
      </c>
      <c r="V39" s="408">
        <v>122</v>
      </c>
      <c r="W39" s="408">
        <v>326</v>
      </c>
      <c r="X39" s="408">
        <v>275</v>
      </c>
      <c r="Y39" s="408">
        <v>185</v>
      </c>
      <c r="Z39" s="408">
        <v>148</v>
      </c>
      <c r="AA39" s="408">
        <v>303</v>
      </c>
      <c r="AB39" s="408">
        <v>68</v>
      </c>
      <c r="AC39" s="408">
        <v>73</v>
      </c>
    </row>
    <row r="40" spans="1:29" hidden="1">
      <c r="A40" s="409"/>
      <c r="B40" s="411">
        <v>38.5</v>
      </c>
      <c r="C40" s="411">
        <v>37.4</v>
      </c>
      <c r="D40" s="411">
        <v>56.5</v>
      </c>
      <c r="E40" s="411">
        <v>33.200000000000003</v>
      </c>
      <c r="F40" s="411">
        <v>19.2</v>
      </c>
      <c r="G40" s="411">
        <v>24.9</v>
      </c>
      <c r="H40" s="411">
        <v>34.9</v>
      </c>
      <c r="I40" s="411">
        <v>21.1</v>
      </c>
      <c r="J40" s="411">
        <v>61.2</v>
      </c>
      <c r="K40" s="411">
        <v>54.3</v>
      </c>
      <c r="L40" s="411">
        <v>23.4</v>
      </c>
      <c r="M40" s="411">
        <v>48.5</v>
      </c>
      <c r="N40" s="411">
        <v>39.799999999999997</v>
      </c>
      <c r="O40" s="411">
        <v>65.2</v>
      </c>
      <c r="P40" s="411">
        <v>59.9</v>
      </c>
      <c r="Q40" s="411">
        <v>48.8</v>
      </c>
      <c r="R40" s="411">
        <v>13.2</v>
      </c>
      <c r="S40" s="411">
        <v>35</v>
      </c>
      <c r="T40" s="411">
        <v>16</v>
      </c>
      <c r="U40" s="411">
        <v>27.7</v>
      </c>
      <c r="V40" s="411">
        <v>23.9</v>
      </c>
      <c r="W40" s="411">
        <v>64.900000000000006</v>
      </c>
      <c r="X40" s="411">
        <v>54.3</v>
      </c>
      <c r="Y40" s="411">
        <v>37</v>
      </c>
      <c r="Z40" s="411">
        <v>29.7</v>
      </c>
      <c r="AA40" s="411">
        <v>60.7</v>
      </c>
      <c r="AB40" s="411">
        <v>13.4</v>
      </c>
      <c r="AC40" s="411">
        <v>14.5</v>
      </c>
    </row>
    <row r="41" spans="1:29" ht="112.2" hidden="1">
      <c r="A41" s="409"/>
      <c r="B41" s="412"/>
      <c r="C41" s="412" t="s">
        <v>512</v>
      </c>
      <c r="D41" s="412" t="s">
        <v>471</v>
      </c>
      <c r="E41" s="412" t="s">
        <v>513</v>
      </c>
      <c r="F41" s="412" t="s">
        <v>384</v>
      </c>
      <c r="G41" s="412" t="s">
        <v>514</v>
      </c>
      <c r="H41" s="412" t="s">
        <v>513</v>
      </c>
      <c r="I41" s="412" t="s">
        <v>480</v>
      </c>
      <c r="J41" s="412" t="s">
        <v>515</v>
      </c>
      <c r="K41" s="412" t="s">
        <v>471</v>
      </c>
      <c r="L41" s="412" t="s">
        <v>480</v>
      </c>
      <c r="M41" s="412" t="s">
        <v>471</v>
      </c>
      <c r="N41" s="412" t="s">
        <v>470</v>
      </c>
      <c r="O41" s="412" t="s">
        <v>516</v>
      </c>
      <c r="P41" s="412" t="s">
        <v>515</v>
      </c>
      <c r="Q41" s="412" t="s">
        <v>471</v>
      </c>
      <c r="R41" s="412"/>
      <c r="S41" s="412" t="s">
        <v>513</v>
      </c>
      <c r="T41" s="412"/>
      <c r="U41" s="412" t="s">
        <v>517</v>
      </c>
      <c r="V41" s="412" t="s">
        <v>514</v>
      </c>
      <c r="W41" s="412" t="s">
        <v>518</v>
      </c>
      <c r="X41" s="412" t="s">
        <v>471</v>
      </c>
      <c r="Y41" s="412" t="s">
        <v>512</v>
      </c>
      <c r="Z41" s="412" t="s">
        <v>519</v>
      </c>
      <c r="AA41" s="412" t="s">
        <v>515</v>
      </c>
      <c r="AB41" s="412"/>
      <c r="AC41" s="412"/>
    </row>
    <row r="42" spans="1:29">
      <c r="A42" s="413" t="s">
        <v>520</v>
      </c>
      <c r="B42" s="414"/>
      <c r="C42" s="415">
        <f>C22+C25</f>
        <v>54.9</v>
      </c>
      <c r="D42" s="415">
        <f>D22+D25</f>
        <v>37.4</v>
      </c>
      <c r="E42" s="415">
        <f t="shared" ref="E42:AC42" si="0">E22+E25</f>
        <v>62.2</v>
      </c>
      <c r="F42" s="415">
        <f t="shared" si="0"/>
        <v>75.900000000000006</v>
      </c>
      <c r="G42" s="415">
        <f t="shared" si="0"/>
        <v>69.3</v>
      </c>
      <c r="H42" s="415">
        <f t="shared" si="0"/>
        <v>55.5</v>
      </c>
      <c r="I42" s="415">
        <f t="shared" si="0"/>
        <v>78</v>
      </c>
      <c r="J42" s="415">
        <f t="shared" si="0"/>
        <v>37.799999999999997</v>
      </c>
      <c r="K42" s="415">
        <f t="shared" si="0"/>
        <v>42.2</v>
      </c>
      <c r="L42" s="415">
        <f t="shared" si="0"/>
        <v>68.2</v>
      </c>
      <c r="M42" s="415">
        <f t="shared" si="0"/>
        <v>48.7</v>
      </c>
      <c r="N42" s="415">
        <f t="shared" si="0"/>
        <v>56.8</v>
      </c>
      <c r="O42" s="415">
        <f t="shared" si="0"/>
        <v>30</v>
      </c>
      <c r="P42" s="415">
        <f t="shared" si="0"/>
        <v>33.6</v>
      </c>
      <c r="Q42" s="415">
        <f t="shared" si="0"/>
        <v>48.099999999999994</v>
      </c>
      <c r="R42" s="415">
        <f t="shared" si="0"/>
        <v>82.1</v>
      </c>
      <c r="S42" s="415">
        <f t="shared" si="0"/>
        <v>49.5</v>
      </c>
      <c r="T42" s="415">
        <f t="shared" si="0"/>
        <v>76</v>
      </c>
      <c r="U42" s="415">
        <f t="shared" si="0"/>
        <v>64.5</v>
      </c>
      <c r="V42" s="415">
        <f t="shared" si="0"/>
        <v>73.400000000000006</v>
      </c>
      <c r="W42" s="415">
        <f t="shared" si="0"/>
        <v>24.8</v>
      </c>
      <c r="X42" s="415">
        <f t="shared" si="0"/>
        <v>42.7</v>
      </c>
      <c r="Y42" s="415">
        <f t="shared" si="0"/>
        <v>57.8</v>
      </c>
      <c r="Z42" s="415">
        <f t="shared" si="0"/>
        <v>67.7</v>
      </c>
      <c r="AA42" s="415">
        <f t="shared" si="0"/>
        <v>34.4</v>
      </c>
      <c r="AB42" s="415">
        <f t="shared" si="0"/>
        <v>82.3</v>
      </c>
      <c r="AC42" s="415">
        <f t="shared" si="0"/>
        <v>76.599999999999994</v>
      </c>
    </row>
    <row r="43" spans="1:29">
      <c r="A43" s="413" t="s">
        <v>521</v>
      </c>
      <c r="B43" s="414"/>
      <c r="C43" s="415">
        <f>C28+C31</f>
        <v>37.4</v>
      </c>
      <c r="D43" s="415">
        <f t="shared" ref="D43:AC43" si="1">D28+D31</f>
        <v>56.5</v>
      </c>
      <c r="E43" s="415">
        <f t="shared" si="1"/>
        <v>33.200000000000003</v>
      </c>
      <c r="F43" s="415">
        <f t="shared" si="1"/>
        <v>19.200000000000003</v>
      </c>
      <c r="G43" s="415">
        <f t="shared" si="1"/>
        <v>24.9</v>
      </c>
      <c r="H43" s="415">
        <f t="shared" si="1"/>
        <v>34.9</v>
      </c>
      <c r="I43" s="415">
        <f t="shared" si="1"/>
        <v>21.200000000000003</v>
      </c>
      <c r="J43" s="415">
        <f t="shared" si="1"/>
        <v>61.2</v>
      </c>
      <c r="K43" s="415">
        <f t="shared" si="1"/>
        <v>54.3</v>
      </c>
      <c r="L43" s="415">
        <f t="shared" si="1"/>
        <v>23.4</v>
      </c>
      <c r="M43" s="415">
        <f t="shared" si="1"/>
        <v>48.5</v>
      </c>
      <c r="N43" s="415">
        <f t="shared" si="1"/>
        <v>39.9</v>
      </c>
      <c r="O43" s="415">
        <f t="shared" si="1"/>
        <v>65.199999999999989</v>
      </c>
      <c r="P43" s="415">
        <f t="shared" si="1"/>
        <v>59.9</v>
      </c>
      <c r="Q43" s="415">
        <f t="shared" si="1"/>
        <v>48.8</v>
      </c>
      <c r="R43" s="415">
        <f t="shared" si="1"/>
        <v>13.3</v>
      </c>
      <c r="S43" s="415">
        <f t="shared" si="1"/>
        <v>35</v>
      </c>
      <c r="T43" s="415">
        <f t="shared" si="1"/>
        <v>15.9</v>
      </c>
      <c r="U43" s="415">
        <f t="shared" si="1"/>
        <v>27.700000000000003</v>
      </c>
      <c r="V43" s="415">
        <f t="shared" si="1"/>
        <v>24</v>
      </c>
      <c r="W43" s="415">
        <f t="shared" si="1"/>
        <v>64.8</v>
      </c>
      <c r="X43" s="415">
        <f t="shared" si="1"/>
        <v>54.3</v>
      </c>
      <c r="Y43" s="415">
        <f t="shared" si="1"/>
        <v>36.9</v>
      </c>
      <c r="Z43" s="415">
        <f t="shared" si="1"/>
        <v>29.599999999999998</v>
      </c>
      <c r="AA43" s="415">
        <f t="shared" si="1"/>
        <v>60.7</v>
      </c>
      <c r="AB43" s="415">
        <f t="shared" si="1"/>
        <v>13.399999999999999</v>
      </c>
      <c r="AC43" s="415">
        <f t="shared" si="1"/>
        <v>14.5</v>
      </c>
    </row>
    <row r="46" spans="1:29" ht="48.6">
      <c r="A46" s="418" t="s">
        <v>356</v>
      </c>
      <c r="B46" s="418"/>
      <c r="C46" s="421" t="s">
        <v>445</v>
      </c>
      <c r="D46" s="421" t="s">
        <v>458</v>
      </c>
      <c r="E46" s="421" t="s">
        <v>469</v>
      </c>
      <c r="F46" s="421" t="s">
        <v>479</v>
      </c>
      <c r="G46" s="421" t="s">
        <v>491</v>
      </c>
      <c r="H46" s="421" t="s">
        <v>522</v>
      </c>
    </row>
    <row r="47" spans="1:29">
      <c r="A47" s="418" t="s">
        <v>33</v>
      </c>
      <c r="B47" s="418"/>
      <c r="C47" s="419">
        <v>0.20800000000000002</v>
      </c>
      <c r="D47" s="419">
        <v>0.61499999999999999</v>
      </c>
      <c r="E47" s="419">
        <v>0.107</v>
      </c>
      <c r="F47" s="419">
        <v>2.7000000000000003E-2</v>
      </c>
      <c r="G47" s="419">
        <v>4.2999999999999997E-2</v>
      </c>
      <c r="H47" s="420">
        <f t="shared" ref="H47:H74" si="2">C47+D47</f>
        <v>0.82299999999999995</v>
      </c>
    </row>
    <row r="48" spans="1:29">
      <c r="A48" s="418" t="s">
        <v>39</v>
      </c>
      <c r="B48" s="418"/>
      <c r="C48" s="419">
        <v>0.37799999999999995</v>
      </c>
      <c r="D48" s="419">
        <v>0.44299999999999995</v>
      </c>
      <c r="E48" s="419">
        <v>0.1</v>
      </c>
      <c r="F48" s="419">
        <v>3.3000000000000002E-2</v>
      </c>
      <c r="G48" s="419">
        <v>4.5999999999999999E-2</v>
      </c>
      <c r="H48" s="420">
        <f t="shared" si="2"/>
        <v>0.82099999999999995</v>
      </c>
    </row>
    <row r="49" spans="1:8">
      <c r="A49" s="418" t="s">
        <v>51</v>
      </c>
      <c r="B49" s="418"/>
      <c r="C49" s="419">
        <v>0.252</v>
      </c>
      <c r="D49" s="419">
        <v>0.52800000000000002</v>
      </c>
      <c r="E49" s="419">
        <v>0.161</v>
      </c>
      <c r="F49" s="419">
        <v>5.0999999999999997E-2</v>
      </c>
      <c r="G49" s="419">
        <v>9.0000000000000011E-3</v>
      </c>
      <c r="H49" s="420">
        <f t="shared" si="2"/>
        <v>0.78</v>
      </c>
    </row>
    <row r="50" spans="1:8">
      <c r="A50" s="418" t="s">
        <v>42</v>
      </c>
      <c r="B50" s="418"/>
      <c r="C50" s="419">
        <v>0.316</v>
      </c>
      <c r="D50" s="419">
        <v>0.45</v>
      </c>
      <c r="E50" s="419">
        <v>0.12300000000000001</v>
      </c>
      <c r="F50" s="419">
        <v>2.2000000000000002E-2</v>
      </c>
      <c r="G50" s="419">
        <v>8.900000000000001E-2</v>
      </c>
      <c r="H50" s="420">
        <f t="shared" si="2"/>
        <v>0.76600000000000001</v>
      </c>
    </row>
    <row r="51" spans="1:8">
      <c r="A51" s="418" t="s">
        <v>48</v>
      </c>
      <c r="B51" s="418"/>
      <c r="C51" s="419">
        <v>0.34299999999999997</v>
      </c>
      <c r="D51" s="419">
        <v>0.41700000000000004</v>
      </c>
      <c r="E51" s="419">
        <v>7.9000000000000001E-2</v>
      </c>
      <c r="F51" s="419">
        <v>0.08</v>
      </c>
      <c r="G51" s="419">
        <v>8.1000000000000003E-2</v>
      </c>
      <c r="H51" s="420">
        <f t="shared" si="2"/>
        <v>0.76</v>
      </c>
    </row>
    <row r="52" spans="1:8">
      <c r="A52" s="418" t="s">
        <v>26</v>
      </c>
      <c r="B52" s="418"/>
      <c r="C52" s="419">
        <v>0.379</v>
      </c>
      <c r="D52" s="419">
        <v>0.38</v>
      </c>
      <c r="E52" s="419">
        <v>0.128</v>
      </c>
      <c r="F52" s="419">
        <v>6.4000000000000001E-2</v>
      </c>
      <c r="G52" s="419">
        <v>4.9000000000000002E-2</v>
      </c>
      <c r="H52" s="420">
        <f t="shared" si="2"/>
        <v>0.75900000000000001</v>
      </c>
    </row>
    <row r="53" spans="1:8">
      <c r="A53" s="418" t="s">
        <v>29</v>
      </c>
      <c r="B53" s="418"/>
      <c r="C53" s="419">
        <v>0.28000000000000003</v>
      </c>
      <c r="D53" s="419">
        <v>0.45399999999999996</v>
      </c>
      <c r="E53" s="419">
        <v>0.129</v>
      </c>
      <c r="F53" s="419">
        <v>0.111</v>
      </c>
      <c r="G53" s="419">
        <v>2.7000000000000003E-2</v>
      </c>
      <c r="H53" s="420">
        <f t="shared" si="2"/>
        <v>0.73399999999999999</v>
      </c>
    </row>
    <row r="54" spans="1:8">
      <c r="A54" s="418" t="s">
        <v>36</v>
      </c>
      <c r="B54" s="418"/>
      <c r="C54" s="419">
        <v>0.30199999999999999</v>
      </c>
      <c r="D54" s="419">
        <v>0.39100000000000001</v>
      </c>
      <c r="E54" s="419">
        <v>0.14000000000000001</v>
      </c>
      <c r="F54" s="419">
        <v>0.109</v>
      </c>
      <c r="G54" s="419">
        <v>5.7000000000000002E-2</v>
      </c>
      <c r="H54" s="420">
        <f t="shared" si="2"/>
        <v>0.69300000000000006</v>
      </c>
    </row>
    <row r="55" spans="1:8">
      <c r="A55" s="418" t="s">
        <v>43</v>
      </c>
      <c r="B55" s="418"/>
      <c r="C55" s="419">
        <v>0.16500000000000001</v>
      </c>
      <c r="D55" s="419">
        <v>0.51700000000000002</v>
      </c>
      <c r="E55" s="419">
        <v>0.16800000000000001</v>
      </c>
      <c r="F55" s="419">
        <v>6.6000000000000003E-2</v>
      </c>
      <c r="G55" s="419">
        <v>8.4000000000000005E-2</v>
      </c>
      <c r="H55" s="420">
        <f t="shared" si="2"/>
        <v>0.68200000000000005</v>
      </c>
    </row>
    <row r="56" spans="1:8">
      <c r="A56" s="418" t="s">
        <v>41</v>
      </c>
      <c r="B56" s="418"/>
      <c r="C56" s="419">
        <v>0.1</v>
      </c>
      <c r="D56" s="419">
        <v>0.57700000000000007</v>
      </c>
      <c r="E56" s="419">
        <v>0.16399999999999998</v>
      </c>
      <c r="F56" s="419">
        <v>0.13200000000000001</v>
      </c>
      <c r="G56" s="419">
        <v>2.6000000000000002E-2</v>
      </c>
      <c r="H56" s="420">
        <f t="shared" si="2"/>
        <v>0.67700000000000005</v>
      </c>
    </row>
    <row r="57" spans="1:8">
      <c r="A57" s="418" t="s">
        <v>31</v>
      </c>
      <c r="B57" s="418"/>
      <c r="C57" s="419">
        <v>0.17100000000000001</v>
      </c>
      <c r="D57" s="419">
        <v>0.47399999999999998</v>
      </c>
      <c r="E57" s="419">
        <v>0.20600000000000002</v>
      </c>
      <c r="F57" s="419">
        <v>7.0999999999999994E-2</v>
      </c>
      <c r="G57" s="419">
        <v>7.6999999999999999E-2</v>
      </c>
      <c r="H57" s="420">
        <f t="shared" si="2"/>
        <v>0.64500000000000002</v>
      </c>
    </row>
    <row r="58" spans="1:8">
      <c r="A58" s="418" t="s">
        <v>34</v>
      </c>
      <c r="B58" s="418"/>
      <c r="C58" s="419">
        <v>0.128</v>
      </c>
      <c r="D58" s="419">
        <v>0.49399999999999999</v>
      </c>
      <c r="E58" s="419">
        <v>0.25</v>
      </c>
      <c r="F58" s="419">
        <v>8.199999999999999E-2</v>
      </c>
      <c r="G58" s="419">
        <v>4.4999999999999998E-2</v>
      </c>
      <c r="H58" s="420">
        <f t="shared" si="2"/>
        <v>0.622</v>
      </c>
    </row>
    <row r="59" spans="1:8">
      <c r="A59" s="418" t="s">
        <v>38</v>
      </c>
      <c r="B59" s="418"/>
      <c r="C59" s="419">
        <v>6.8000000000000005E-2</v>
      </c>
      <c r="D59" s="419">
        <v>0.51</v>
      </c>
      <c r="E59" s="419">
        <v>0.25900000000000001</v>
      </c>
      <c r="F59" s="419">
        <v>0.11</v>
      </c>
      <c r="G59" s="419">
        <v>5.2999999999999999E-2</v>
      </c>
      <c r="H59" s="420">
        <f t="shared" si="2"/>
        <v>0.57800000000000007</v>
      </c>
    </row>
    <row r="60" spans="1:8">
      <c r="A60" s="418" t="s">
        <v>44</v>
      </c>
      <c r="B60" s="418"/>
      <c r="C60" s="419">
        <v>8.5000000000000006E-2</v>
      </c>
      <c r="D60" s="419">
        <v>0.48299999999999998</v>
      </c>
      <c r="E60" s="419">
        <v>0.25700000000000001</v>
      </c>
      <c r="F60" s="419">
        <v>0.14199999999999999</v>
      </c>
      <c r="G60" s="419">
        <v>3.4000000000000002E-2</v>
      </c>
      <c r="H60" s="420">
        <f t="shared" si="2"/>
        <v>0.56799999999999995</v>
      </c>
    </row>
    <row r="61" spans="1:8">
      <c r="A61" s="418" t="s">
        <v>35</v>
      </c>
      <c r="B61" s="418"/>
      <c r="C61" s="419">
        <v>7.5999999999999998E-2</v>
      </c>
      <c r="D61" s="419">
        <v>0.47899999999999998</v>
      </c>
      <c r="E61" s="419">
        <v>0.28199999999999997</v>
      </c>
      <c r="F61" s="419">
        <v>6.7000000000000004E-2</v>
      </c>
      <c r="G61" s="419">
        <v>9.6000000000000002E-2</v>
      </c>
      <c r="H61" s="420">
        <f t="shared" si="2"/>
        <v>0.55499999999999994</v>
      </c>
    </row>
    <row r="62" spans="1:8">
      <c r="A62" s="418" t="s">
        <v>50</v>
      </c>
      <c r="B62" s="418"/>
      <c r="C62" s="419">
        <v>8.5999999999999993E-2</v>
      </c>
      <c r="D62" s="419">
        <v>0.46299999999999997</v>
      </c>
      <c r="E62" s="419">
        <v>0.29299999999999998</v>
      </c>
      <c r="F62" s="419">
        <v>8.1000000000000003E-2</v>
      </c>
      <c r="G62" s="419">
        <v>7.8E-2</v>
      </c>
      <c r="H62" s="420">
        <f t="shared" si="2"/>
        <v>0.54899999999999993</v>
      </c>
    </row>
    <row r="63" spans="1:8">
      <c r="A63" s="418" t="s">
        <v>32</v>
      </c>
      <c r="B63" s="418"/>
      <c r="C63" s="419">
        <v>0.105</v>
      </c>
      <c r="D63" s="419">
        <v>0.39</v>
      </c>
      <c r="E63" s="419">
        <v>0.25600000000000001</v>
      </c>
      <c r="F63" s="419">
        <v>9.4E-2</v>
      </c>
      <c r="G63" s="419">
        <v>0.154</v>
      </c>
      <c r="H63" s="420">
        <f t="shared" si="2"/>
        <v>0.495</v>
      </c>
    </row>
    <row r="64" spans="1:8" hidden="1">
      <c r="A64" s="418" t="s">
        <v>442</v>
      </c>
      <c r="B64" s="418"/>
      <c r="C64" s="419">
        <v>0.152</v>
      </c>
      <c r="D64" s="419">
        <v>0.40399999999999997</v>
      </c>
      <c r="E64" s="419">
        <v>0.248</v>
      </c>
      <c r="F64" s="419">
        <v>0.13699999999999998</v>
      </c>
      <c r="G64" s="419">
        <v>5.9000000000000004E-2</v>
      </c>
      <c r="H64" s="420">
        <f t="shared" si="2"/>
        <v>0.55599999999999994</v>
      </c>
    </row>
    <row r="65" spans="1:8">
      <c r="A65" s="418" t="s">
        <v>52</v>
      </c>
      <c r="B65" s="418"/>
      <c r="C65" s="419">
        <v>7.0000000000000007E-2</v>
      </c>
      <c r="D65" s="419">
        <v>0.41700000000000004</v>
      </c>
      <c r="E65" s="419">
        <v>0.35</v>
      </c>
      <c r="F65" s="419">
        <v>0.13500000000000001</v>
      </c>
      <c r="G65" s="419">
        <v>2.8999999999999998E-2</v>
      </c>
      <c r="H65" s="420">
        <f t="shared" si="2"/>
        <v>0.48700000000000004</v>
      </c>
    </row>
    <row r="66" spans="1:8">
      <c r="A66" s="418" t="s">
        <v>27</v>
      </c>
      <c r="B66" s="418"/>
      <c r="C66" s="419">
        <v>4.8000000000000001E-2</v>
      </c>
      <c r="D66" s="419">
        <v>0.433</v>
      </c>
      <c r="E66" s="419">
        <v>0.33299999999999996</v>
      </c>
      <c r="F66" s="419">
        <v>0.155</v>
      </c>
      <c r="G66" s="419">
        <v>3.1E-2</v>
      </c>
      <c r="H66" s="420">
        <f t="shared" si="2"/>
        <v>0.48099999999999998</v>
      </c>
    </row>
    <row r="67" spans="1:8">
      <c r="A67" s="418" t="s">
        <v>49</v>
      </c>
      <c r="B67" s="418"/>
      <c r="C67" s="419">
        <v>9.3000000000000013E-2</v>
      </c>
      <c r="D67" s="419">
        <v>0.33399999999999996</v>
      </c>
      <c r="E67" s="419">
        <v>0.38900000000000001</v>
      </c>
      <c r="F67" s="419">
        <v>0.154</v>
      </c>
      <c r="G67" s="419">
        <v>0.03</v>
      </c>
      <c r="H67" s="420">
        <f t="shared" si="2"/>
        <v>0.42699999999999999</v>
      </c>
    </row>
    <row r="68" spans="1:8">
      <c r="A68" s="418" t="s">
        <v>45</v>
      </c>
      <c r="B68" s="418"/>
      <c r="C68" s="419">
        <v>0.11900000000000001</v>
      </c>
      <c r="D68" s="419">
        <v>0.30299999999999999</v>
      </c>
      <c r="E68" s="419">
        <v>0.307</v>
      </c>
      <c r="F68" s="419">
        <v>0.23600000000000002</v>
      </c>
      <c r="G68" s="419">
        <v>3.5000000000000003E-2</v>
      </c>
      <c r="H68" s="420">
        <f t="shared" si="2"/>
        <v>0.42199999999999999</v>
      </c>
    </row>
    <row r="69" spans="1:8">
      <c r="A69" s="418" t="s">
        <v>46</v>
      </c>
      <c r="B69" s="418"/>
      <c r="C69" s="419">
        <v>3.9E-2</v>
      </c>
      <c r="D69" s="419">
        <v>0.33899999999999997</v>
      </c>
      <c r="E69" s="419">
        <v>0.43</v>
      </c>
      <c r="F69" s="419">
        <v>0.182</v>
      </c>
      <c r="G69" s="419">
        <v>0.01</v>
      </c>
      <c r="H69" s="420">
        <f t="shared" si="2"/>
        <v>0.37799999999999995</v>
      </c>
    </row>
    <row r="70" spans="1:8">
      <c r="A70" s="418" t="s">
        <v>30</v>
      </c>
      <c r="B70" s="418"/>
      <c r="C70" s="419">
        <v>7.9000000000000001E-2</v>
      </c>
      <c r="D70" s="419">
        <v>0.29499999999999998</v>
      </c>
      <c r="E70" s="419">
        <v>0.377</v>
      </c>
      <c r="F70" s="419">
        <v>0.188</v>
      </c>
      <c r="G70" s="419">
        <v>6.0999999999999999E-2</v>
      </c>
      <c r="H70" s="420">
        <f t="shared" si="2"/>
        <v>0.374</v>
      </c>
    </row>
    <row r="71" spans="1:8">
      <c r="A71" s="418" t="s">
        <v>40</v>
      </c>
      <c r="B71" s="418"/>
      <c r="C71" s="419">
        <v>1.4999999999999999E-2</v>
      </c>
      <c r="D71" s="419">
        <v>0.32899999999999996</v>
      </c>
      <c r="E71" s="419">
        <v>0.441</v>
      </c>
      <c r="F71" s="419">
        <v>0.16600000000000001</v>
      </c>
      <c r="G71" s="419">
        <v>4.8000000000000001E-2</v>
      </c>
      <c r="H71" s="420">
        <f t="shared" si="2"/>
        <v>0.34399999999999997</v>
      </c>
    </row>
    <row r="72" spans="1:8">
      <c r="A72" s="418" t="s">
        <v>37</v>
      </c>
      <c r="B72" s="418"/>
      <c r="C72" s="419">
        <v>3.7999999999999999E-2</v>
      </c>
      <c r="D72" s="419">
        <v>0.29799999999999999</v>
      </c>
      <c r="E72" s="419">
        <v>0.41</v>
      </c>
      <c r="F72" s="419">
        <v>0.18899999999999997</v>
      </c>
      <c r="G72" s="419">
        <v>6.5000000000000002E-2</v>
      </c>
      <c r="H72" s="420">
        <f t="shared" si="2"/>
        <v>0.33599999999999997</v>
      </c>
    </row>
    <row r="73" spans="1:8">
      <c r="A73" s="418" t="s">
        <v>47</v>
      </c>
      <c r="B73" s="418"/>
      <c r="C73" s="419">
        <v>1.8000000000000002E-2</v>
      </c>
      <c r="D73" s="419">
        <v>0.28199999999999997</v>
      </c>
      <c r="E73" s="419">
        <v>0.36299999999999999</v>
      </c>
      <c r="F73" s="419">
        <v>0.28899999999999998</v>
      </c>
      <c r="G73" s="419">
        <v>4.8000000000000001E-2</v>
      </c>
      <c r="H73" s="420">
        <f t="shared" si="2"/>
        <v>0.3</v>
      </c>
    </row>
    <row r="74" spans="1:8">
      <c r="A74" s="418" t="s">
        <v>28</v>
      </c>
      <c r="B74" s="418"/>
      <c r="C74" s="419">
        <v>7.8E-2</v>
      </c>
      <c r="D74" s="419">
        <v>0.17</v>
      </c>
      <c r="E74" s="419">
        <v>0.374</v>
      </c>
      <c r="F74" s="419">
        <v>0.27399999999999997</v>
      </c>
      <c r="G74" s="419">
        <v>0.10300000000000001</v>
      </c>
      <c r="H74" s="420">
        <f t="shared" si="2"/>
        <v>0.248</v>
      </c>
    </row>
  </sheetData>
  <sheetProtection algorithmName="SHA-512" hashValue="wzWbuMxJPARx5PPzJQwM4syYmj79pHysDClTB3z8dIOoHiG3snLBp0KNGZdHiyoxbwi/5RTgpSiTrVONOSq2OQ==" saltValue="mg36Il2WJVA7xIuLiqWNBQ==" spinCount="100000" sheet="1" objects="1" scenarios="1"/>
  <mergeCells count="1">
    <mergeCell ref="C12:AC12"/>
  </mergeCells>
  <pageMargins left="7.8740157480315001E-2" right="7.8740157480315001E-2" top="7.8740157480315001E-2" bottom="7.8740157480315001E-2" header="0.5" footer="7.8740157480315001E-2"/>
  <pageSetup paperSize="9" fitToHeight="0" orientation="landscape" r:id="rId1"/>
  <headerFooter alignWithMargins="0">
    <oddFooter>&amp;R&amp;P</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A1:AC39"/>
  <sheetViews>
    <sheetView showGridLines="0" zoomScale="110" zoomScaleNormal="110" workbookViewId="0">
      <selection activeCell="C23" sqref="C23"/>
    </sheetView>
  </sheetViews>
  <sheetFormatPr defaultColWidth="10" defaultRowHeight="17.399999999999999"/>
  <cols>
    <col min="1" max="1" width="41.109375" style="276" bestFit="1" customWidth="1"/>
    <col min="2" max="2" width="11" style="276" hidden="1" customWidth="1"/>
    <col min="3" max="29" width="9.109375" style="276" bestFit="1" customWidth="1"/>
    <col min="30" max="16384" width="10" style="276"/>
  </cols>
  <sheetData>
    <row r="1" spans="1:29">
      <c r="A1" s="279" t="s">
        <v>595</v>
      </c>
    </row>
    <row r="2" spans="1:29">
      <c r="A2" s="275"/>
    </row>
    <row r="3" spans="1:29" s="278" customFormat="1" ht="12.6">
      <c r="A3" s="277" t="s">
        <v>594</v>
      </c>
    </row>
    <row r="4" spans="1:29" s="278" customFormat="1" ht="12.6">
      <c r="A4" s="277" t="s">
        <v>436</v>
      </c>
    </row>
    <row r="5" spans="1:29" s="278" customFormat="1" ht="12.6">
      <c r="A5" s="277" t="s">
        <v>437</v>
      </c>
    </row>
    <row r="6" spans="1:29" s="278" customFormat="1" ht="12.6">
      <c r="A6" s="277" t="s">
        <v>438</v>
      </c>
    </row>
    <row r="8" spans="1:29">
      <c r="A8" s="279" t="s">
        <v>523</v>
      </c>
    </row>
    <row r="9" spans="1:29">
      <c r="A9" s="279" t="s">
        <v>524</v>
      </c>
    </row>
    <row r="12" spans="1:29" ht="29.25" customHeight="1">
      <c r="A12" s="280" t="s">
        <v>63</v>
      </c>
      <c r="B12" s="287" t="s">
        <v>63</v>
      </c>
      <c r="C12" s="483" t="s">
        <v>441</v>
      </c>
      <c r="D12" s="483" t="s">
        <v>441</v>
      </c>
      <c r="E12" s="483" t="s">
        <v>441</v>
      </c>
      <c r="F12" s="483" t="s">
        <v>441</v>
      </c>
      <c r="G12" s="483" t="s">
        <v>441</v>
      </c>
      <c r="H12" s="483" t="s">
        <v>441</v>
      </c>
      <c r="I12" s="483" t="s">
        <v>441</v>
      </c>
      <c r="J12" s="483" t="s">
        <v>441</v>
      </c>
      <c r="K12" s="483" t="s">
        <v>441</v>
      </c>
      <c r="L12" s="483" t="s">
        <v>441</v>
      </c>
      <c r="M12" s="483" t="s">
        <v>441</v>
      </c>
      <c r="N12" s="483" t="s">
        <v>441</v>
      </c>
      <c r="O12" s="483" t="s">
        <v>441</v>
      </c>
      <c r="P12" s="483" t="s">
        <v>441</v>
      </c>
      <c r="Q12" s="483" t="s">
        <v>441</v>
      </c>
      <c r="R12" s="483" t="s">
        <v>441</v>
      </c>
      <c r="S12" s="483" t="s">
        <v>441</v>
      </c>
      <c r="T12" s="483" t="s">
        <v>441</v>
      </c>
      <c r="U12" s="483" t="s">
        <v>441</v>
      </c>
      <c r="V12" s="483" t="s">
        <v>441</v>
      </c>
      <c r="W12" s="483" t="s">
        <v>441</v>
      </c>
      <c r="X12" s="483" t="s">
        <v>441</v>
      </c>
      <c r="Y12" s="483" t="s">
        <v>441</v>
      </c>
      <c r="Z12" s="483" t="s">
        <v>441</v>
      </c>
      <c r="AA12" s="483" t="s">
        <v>441</v>
      </c>
      <c r="AB12" s="483" t="s">
        <v>441</v>
      </c>
      <c r="AC12" s="483" t="s">
        <v>441</v>
      </c>
    </row>
    <row r="13" spans="1:29" ht="29.25" customHeight="1">
      <c r="A13" s="281" t="s">
        <v>63</v>
      </c>
      <c r="B13" s="282" t="s">
        <v>442</v>
      </c>
      <c r="C13" s="282" t="s">
        <v>50</v>
      </c>
      <c r="D13" s="282" t="s">
        <v>30</v>
      </c>
      <c r="E13" s="282" t="s">
        <v>34</v>
      </c>
      <c r="F13" s="282" t="s">
        <v>26</v>
      </c>
      <c r="G13" s="282" t="s">
        <v>36</v>
      </c>
      <c r="H13" s="282" t="s">
        <v>35</v>
      </c>
      <c r="I13" s="282" t="s">
        <v>51</v>
      </c>
      <c r="J13" s="282" t="s">
        <v>46</v>
      </c>
      <c r="K13" s="282" t="s">
        <v>45</v>
      </c>
      <c r="L13" s="282" t="s">
        <v>43</v>
      </c>
      <c r="M13" s="282" t="s">
        <v>52</v>
      </c>
      <c r="N13" s="282" t="s">
        <v>44</v>
      </c>
      <c r="O13" s="282" t="s">
        <v>47</v>
      </c>
      <c r="P13" s="282" t="s">
        <v>37</v>
      </c>
      <c r="Q13" s="282" t="s">
        <v>27</v>
      </c>
      <c r="R13" s="282" t="s">
        <v>39</v>
      </c>
      <c r="S13" s="282" t="s">
        <v>32</v>
      </c>
      <c r="T13" s="282" t="s">
        <v>48</v>
      </c>
      <c r="U13" s="282" t="s">
        <v>31</v>
      </c>
      <c r="V13" s="282" t="s">
        <v>29</v>
      </c>
      <c r="W13" s="282" t="s">
        <v>28</v>
      </c>
      <c r="X13" s="282" t="s">
        <v>49</v>
      </c>
      <c r="Y13" s="282" t="s">
        <v>38</v>
      </c>
      <c r="Z13" s="282" t="s">
        <v>41</v>
      </c>
      <c r="AA13" s="282" t="s">
        <v>40</v>
      </c>
      <c r="AB13" s="282" t="s">
        <v>33</v>
      </c>
      <c r="AC13" s="282" t="s">
        <v>42</v>
      </c>
    </row>
    <row r="14" spans="1:29" ht="29.25" customHeight="1">
      <c r="A14" s="281"/>
      <c r="B14" s="283"/>
      <c r="C14" s="282"/>
      <c r="D14" s="282"/>
      <c r="E14" s="282"/>
      <c r="F14" s="282"/>
      <c r="G14" s="282"/>
      <c r="H14" s="282"/>
      <c r="I14" s="282"/>
      <c r="J14" s="282"/>
      <c r="K14" s="282"/>
      <c r="L14" s="282"/>
      <c r="M14" s="282"/>
      <c r="N14" s="282"/>
      <c r="O14" s="282"/>
      <c r="P14" s="282"/>
      <c r="Q14" s="282"/>
      <c r="R14" s="282"/>
      <c r="S14" s="282"/>
      <c r="T14" s="282"/>
      <c r="U14" s="282"/>
      <c r="V14" s="282"/>
      <c r="W14" s="282"/>
      <c r="X14" s="282"/>
      <c r="Y14" s="282"/>
      <c r="Z14" s="282"/>
      <c r="AA14" s="282"/>
      <c r="AB14" s="282"/>
      <c r="AC14" s="282"/>
    </row>
    <row r="15" spans="1:29" ht="29.25" customHeight="1">
      <c r="A15" s="404" t="s">
        <v>63</v>
      </c>
      <c r="B15" s="283" t="s">
        <v>63</v>
      </c>
      <c r="C15" s="283" t="s">
        <v>359</v>
      </c>
      <c r="D15" s="283" t="s">
        <v>360</v>
      </c>
      <c r="E15" s="283" t="s">
        <v>361</v>
      </c>
      <c r="F15" s="283" t="s">
        <v>362</v>
      </c>
      <c r="G15" s="283" t="s">
        <v>363</v>
      </c>
      <c r="H15" s="283" t="s">
        <v>364</v>
      </c>
      <c r="I15" s="283" t="s">
        <v>365</v>
      </c>
      <c r="J15" s="283" t="s">
        <v>366</v>
      </c>
      <c r="K15" s="283" t="s">
        <v>367</v>
      </c>
      <c r="L15" s="283" t="s">
        <v>368</v>
      </c>
      <c r="M15" s="283" t="s">
        <v>369</v>
      </c>
      <c r="N15" s="283" t="s">
        <v>370</v>
      </c>
      <c r="O15" s="283" t="s">
        <v>371</v>
      </c>
      <c r="P15" s="283" t="s">
        <v>372</v>
      </c>
      <c r="Q15" s="283" t="s">
        <v>373</v>
      </c>
      <c r="R15" s="283" t="s">
        <v>374</v>
      </c>
      <c r="S15" s="283" t="s">
        <v>375</v>
      </c>
      <c r="T15" s="283" t="s">
        <v>376</v>
      </c>
      <c r="U15" s="283" t="s">
        <v>377</v>
      </c>
      <c r="V15" s="283" t="s">
        <v>378</v>
      </c>
      <c r="W15" s="283" t="s">
        <v>379</v>
      </c>
      <c r="X15" s="283" t="s">
        <v>380</v>
      </c>
      <c r="Y15" s="283" t="s">
        <v>381</v>
      </c>
      <c r="Z15" s="283" t="s">
        <v>382</v>
      </c>
      <c r="AA15" s="283" t="s">
        <v>383</v>
      </c>
      <c r="AB15" s="283" t="s">
        <v>384</v>
      </c>
      <c r="AC15" s="283" t="s">
        <v>385</v>
      </c>
    </row>
    <row r="16" spans="1:29">
      <c r="A16" s="407" t="s">
        <v>525</v>
      </c>
      <c r="B16" s="408">
        <v>12909</v>
      </c>
      <c r="C16" s="408">
        <v>506</v>
      </c>
      <c r="D16" s="408">
        <v>501</v>
      </c>
      <c r="E16" s="408">
        <v>503</v>
      </c>
      <c r="F16" s="408">
        <v>504</v>
      </c>
      <c r="G16" s="408">
        <v>547</v>
      </c>
      <c r="H16" s="408">
        <v>503</v>
      </c>
      <c r="I16" s="408">
        <v>503</v>
      </c>
      <c r="J16" s="408">
        <v>502</v>
      </c>
      <c r="K16" s="408">
        <v>500</v>
      </c>
      <c r="L16" s="408">
        <v>501</v>
      </c>
      <c r="M16" s="408">
        <v>535</v>
      </c>
      <c r="N16" s="408">
        <v>504</v>
      </c>
      <c r="O16" s="408">
        <v>251</v>
      </c>
      <c r="P16" s="408">
        <v>501</v>
      </c>
      <c r="Q16" s="408">
        <v>500</v>
      </c>
      <c r="R16" s="408">
        <v>252</v>
      </c>
      <c r="S16" s="408">
        <v>501</v>
      </c>
      <c r="T16" s="408">
        <v>250</v>
      </c>
      <c r="U16" s="408">
        <v>512</v>
      </c>
      <c r="V16" s="408">
        <v>510</v>
      </c>
      <c r="W16" s="408">
        <v>503</v>
      </c>
      <c r="X16" s="408">
        <v>507</v>
      </c>
      <c r="Y16" s="408">
        <v>501</v>
      </c>
      <c r="Z16" s="408">
        <v>500</v>
      </c>
      <c r="AA16" s="408">
        <v>500</v>
      </c>
      <c r="AB16" s="408">
        <v>506</v>
      </c>
      <c r="AC16" s="408">
        <v>506</v>
      </c>
    </row>
    <row r="17" spans="1:29" hidden="1">
      <c r="A17" s="407" t="s">
        <v>443</v>
      </c>
      <c r="B17" s="408">
        <v>4438</v>
      </c>
      <c r="C17" s="408">
        <v>176</v>
      </c>
      <c r="D17" s="408">
        <v>236</v>
      </c>
      <c r="E17" s="408">
        <v>148</v>
      </c>
      <c r="F17" s="408">
        <v>88</v>
      </c>
      <c r="G17" s="408">
        <v>114</v>
      </c>
      <c r="H17" s="408">
        <v>163</v>
      </c>
      <c r="I17" s="408">
        <v>101</v>
      </c>
      <c r="J17" s="408">
        <v>280</v>
      </c>
      <c r="K17" s="408">
        <v>234</v>
      </c>
      <c r="L17" s="408">
        <v>105</v>
      </c>
      <c r="M17" s="408">
        <v>222</v>
      </c>
      <c r="N17" s="408">
        <v>172</v>
      </c>
      <c r="O17" s="408">
        <v>161</v>
      </c>
      <c r="P17" s="408">
        <v>271</v>
      </c>
      <c r="Q17" s="408">
        <v>231</v>
      </c>
      <c r="R17" s="408">
        <v>33</v>
      </c>
      <c r="S17" s="408">
        <v>154</v>
      </c>
      <c r="T17" s="408">
        <v>35</v>
      </c>
      <c r="U17" s="408">
        <v>113</v>
      </c>
      <c r="V17" s="408">
        <v>125</v>
      </c>
      <c r="W17" s="408">
        <v>309</v>
      </c>
      <c r="X17" s="408">
        <v>260</v>
      </c>
      <c r="Y17" s="408">
        <v>165</v>
      </c>
      <c r="Z17" s="408">
        <v>115</v>
      </c>
      <c r="AA17" s="408">
        <v>302</v>
      </c>
      <c r="AB17" s="408">
        <v>63</v>
      </c>
      <c r="AC17" s="408">
        <v>62</v>
      </c>
    </row>
    <row r="18" spans="1:29" hidden="1">
      <c r="A18" s="409"/>
      <c r="B18" s="410"/>
      <c r="C18" s="410"/>
      <c r="D18" s="410"/>
      <c r="E18" s="410"/>
      <c r="F18" s="410"/>
      <c r="G18" s="410"/>
      <c r="H18" s="410"/>
      <c r="I18" s="410"/>
      <c r="J18" s="410"/>
      <c r="K18" s="410"/>
      <c r="L18" s="410"/>
      <c r="M18" s="410"/>
      <c r="N18" s="410"/>
      <c r="O18" s="410"/>
      <c r="P18" s="410"/>
      <c r="Q18" s="410"/>
      <c r="R18" s="410"/>
      <c r="S18" s="410"/>
      <c r="T18" s="410"/>
      <c r="U18" s="410"/>
      <c r="V18" s="410"/>
      <c r="W18" s="410"/>
      <c r="X18" s="410"/>
      <c r="Y18" s="410"/>
      <c r="Z18" s="410"/>
      <c r="AA18" s="410"/>
      <c r="AB18" s="410"/>
      <c r="AC18" s="410"/>
    </row>
    <row r="19" spans="1:29" hidden="1">
      <c r="A19" s="407" t="s">
        <v>444</v>
      </c>
      <c r="B19" s="408">
        <v>4969</v>
      </c>
      <c r="C19" s="408">
        <v>189</v>
      </c>
      <c r="D19" s="408">
        <v>283</v>
      </c>
      <c r="E19" s="408">
        <v>167</v>
      </c>
      <c r="F19" s="408">
        <v>97</v>
      </c>
      <c r="G19" s="408">
        <v>136</v>
      </c>
      <c r="H19" s="408">
        <v>176</v>
      </c>
      <c r="I19" s="408">
        <v>106</v>
      </c>
      <c r="J19" s="408">
        <v>307</v>
      </c>
      <c r="K19" s="408">
        <v>271</v>
      </c>
      <c r="L19" s="408">
        <v>117</v>
      </c>
      <c r="M19" s="408">
        <v>259</v>
      </c>
      <c r="N19" s="408">
        <v>201</v>
      </c>
      <c r="O19" s="408">
        <v>164</v>
      </c>
      <c r="P19" s="408">
        <v>300</v>
      </c>
      <c r="Q19" s="408">
        <v>244</v>
      </c>
      <c r="R19" s="408">
        <v>33</v>
      </c>
      <c r="S19" s="408">
        <v>175</v>
      </c>
      <c r="T19" s="408">
        <v>40</v>
      </c>
      <c r="U19" s="408">
        <v>142</v>
      </c>
      <c r="V19" s="408">
        <v>122</v>
      </c>
      <c r="W19" s="408">
        <v>326</v>
      </c>
      <c r="X19" s="408">
        <v>275</v>
      </c>
      <c r="Y19" s="408">
        <v>185</v>
      </c>
      <c r="Z19" s="408">
        <v>148</v>
      </c>
      <c r="AA19" s="408">
        <v>303</v>
      </c>
      <c r="AB19" s="408">
        <v>68</v>
      </c>
      <c r="AC19" s="408">
        <v>73</v>
      </c>
    </row>
    <row r="20" spans="1:29" hidden="1">
      <c r="A20" s="409"/>
      <c r="B20" s="410"/>
      <c r="C20" s="410"/>
      <c r="D20" s="410"/>
      <c r="E20" s="410"/>
      <c r="F20" s="410"/>
      <c r="G20" s="410"/>
      <c r="H20" s="410"/>
      <c r="I20" s="410"/>
      <c r="J20" s="410"/>
      <c r="K20" s="410"/>
      <c r="L20" s="410"/>
      <c r="M20" s="410"/>
      <c r="N20" s="410"/>
      <c r="O20" s="410"/>
      <c r="P20" s="410"/>
      <c r="Q20" s="410"/>
      <c r="R20" s="410"/>
      <c r="S20" s="410"/>
      <c r="T20" s="410"/>
      <c r="U20" s="410"/>
      <c r="V20" s="410"/>
      <c r="W20" s="410"/>
      <c r="X20" s="410"/>
      <c r="Y20" s="410"/>
      <c r="Z20" s="410"/>
      <c r="AA20" s="410"/>
      <c r="AB20" s="410"/>
      <c r="AC20" s="410"/>
    </row>
    <row r="21" spans="1:29" ht="50.4" hidden="1">
      <c r="A21" s="407" t="s">
        <v>526</v>
      </c>
      <c r="B21" s="408">
        <v>3174</v>
      </c>
      <c r="C21" s="408">
        <v>134</v>
      </c>
      <c r="D21" s="408">
        <v>154</v>
      </c>
      <c r="E21" s="408">
        <v>132</v>
      </c>
      <c r="F21" s="408">
        <v>25</v>
      </c>
      <c r="G21" s="408">
        <v>73</v>
      </c>
      <c r="H21" s="408">
        <v>61</v>
      </c>
      <c r="I21" s="408">
        <v>55</v>
      </c>
      <c r="J21" s="408">
        <v>173</v>
      </c>
      <c r="K21" s="408">
        <v>240</v>
      </c>
      <c r="L21" s="408">
        <v>80</v>
      </c>
      <c r="M21" s="408">
        <v>191</v>
      </c>
      <c r="N21" s="408">
        <v>90</v>
      </c>
      <c r="O21" s="408">
        <v>90</v>
      </c>
      <c r="P21" s="408">
        <v>193</v>
      </c>
      <c r="Q21" s="408">
        <v>156</v>
      </c>
      <c r="R21" s="408">
        <v>17</v>
      </c>
      <c r="S21" s="408">
        <v>101</v>
      </c>
      <c r="T21" s="408">
        <v>28</v>
      </c>
      <c r="U21" s="408">
        <v>72</v>
      </c>
      <c r="V21" s="408">
        <v>57</v>
      </c>
      <c r="W21" s="408">
        <v>220</v>
      </c>
      <c r="X21" s="408">
        <v>148</v>
      </c>
      <c r="Y21" s="408">
        <v>140</v>
      </c>
      <c r="Z21" s="408">
        <v>69</v>
      </c>
      <c r="AA21" s="408">
        <v>240</v>
      </c>
      <c r="AB21" s="408">
        <v>41</v>
      </c>
      <c r="AC21" s="408">
        <v>26</v>
      </c>
    </row>
    <row r="22" spans="1:29" hidden="1">
      <c r="A22" s="409"/>
      <c r="B22" s="411">
        <v>63.9</v>
      </c>
      <c r="C22" s="411">
        <v>70.900000000000006</v>
      </c>
      <c r="D22" s="411">
        <v>54.5</v>
      </c>
      <c r="E22" s="411">
        <v>79.2</v>
      </c>
      <c r="F22" s="411">
        <v>26</v>
      </c>
      <c r="G22" s="411">
        <v>53.5</v>
      </c>
      <c r="H22" s="411">
        <v>34.6</v>
      </c>
      <c r="I22" s="411">
        <v>51.4</v>
      </c>
      <c r="J22" s="411">
        <v>56.2</v>
      </c>
      <c r="K22" s="411">
        <v>88.6</v>
      </c>
      <c r="L22" s="411">
        <v>68.099999999999994</v>
      </c>
      <c r="M22" s="411">
        <v>73.599999999999994</v>
      </c>
      <c r="N22" s="411">
        <v>44.7</v>
      </c>
      <c r="O22" s="411">
        <v>54.7</v>
      </c>
      <c r="P22" s="411">
        <v>64.2</v>
      </c>
      <c r="Q22" s="411">
        <v>63.8</v>
      </c>
      <c r="R22" s="411">
        <v>52.5</v>
      </c>
      <c r="S22" s="411">
        <v>57.8</v>
      </c>
      <c r="T22" s="411">
        <v>69.8</v>
      </c>
      <c r="U22" s="411">
        <v>50.7</v>
      </c>
      <c r="V22" s="411">
        <v>46.3</v>
      </c>
      <c r="W22" s="411">
        <v>67.5</v>
      </c>
      <c r="X22" s="411">
        <v>53.6</v>
      </c>
      <c r="Y22" s="411">
        <v>75.8</v>
      </c>
      <c r="Z22" s="411">
        <v>46.7</v>
      </c>
      <c r="AA22" s="411">
        <v>79.2</v>
      </c>
      <c r="AB22" s="411">
        <v>60.7</v>
      </c>
      <c r="AC22" s="411">
        <v>36.1</v>
      </c>
    </row>
    <row r="23" spans="1:29" ht="50.4">
      <c r="A23" s="407" t="s">
        <v>526</v>
      </c>
      <c r="B23" s="424">
        <v>0.24587497095049965</v>
      </c>
      <c r="C23" s="425">
        <v>0.2648221343873518</v>
      </c>
      <c r="D23" s="425">
        <v>0.30738522954091818</v>
      </c>
      <c r="E23" s="425">
        <v>0.2624254473161034</v>
      </c>
      <c r="F23" s="425">
        <v>4.96031746031746E-2</v>
      </c>
      <c r="G23" s="425">
        <v>0.13345521023765997</v>
      </c>
      <c r="H23" s="425">
        <v>0.12127236580516898</v>
      </c>
      <c r="I23" s="425">
        <v>0.10934393638170974</v>
      </c>
      <c r="J23" s="425">
        <v>0.34462151394422313</v>
      </c>
      <c r="K23" s="425">
        <v>0.48</v>
      </c>
      <c r="L23" s="425">
        <v>0.15968063872255489</v>
      </c>
      <c r="M23" s="425">
        <v>0.35700934579439253</v>
      </c>
      <c r="N23" s="425">
        <v>0.17857142857142858</v>
      </c>
      <c r="O23" s="425">
        <v>0.35856573705179284</v>
      </c>
      <c r="P23" s="425">
        <v>0.38522954091816369</v>
      </c>
      <c r="Q23" s="425">
        <v>0.312</v>
      </c>
      <c r="R23" s="425">
        <v>6.7460317460317457E-2</v>
      </c>
      <c r="S23" s="425">
        <v>0.20159680638722555</v>
      </c>
      <c r="T23" s="425">
        <v>0.112</v>
      </c>
      <c r="U23" s="425">
        <v>0.140625</v>
      </c>
      <c r="V23" s="425">
        <v>0.11176470588235295</v>
      </c>
      <c r="W23" s="425">
        <v>0.43737574552683894</v>
      </c>
      <c r="X23" s="425">
        <v>0.29191321499013806</v>
      </c>
      <c r="Y23" s="425">
        <v>0.27944111776447106</v>
      </c>
      <c r="Z23" s="425">
        <v>0.13800000000000001</v>
      </c>
      <c r="AA23" s="425">
        <v>0.48</v>
      </c>
      <c r="AB23" s="425">
        <v>8.1027667984189727E-2</v>
      </c>
      <c r="AC23" s="425">
        <v>5.1383399209486168E-2</v>
      </c>
    </row>
    <row r="24" spans="1:29" ht="37.799999999999997" hidden="1">
      <c r="A24" s="407" t="s">
        <v>527</v>
      </c>
      <c r="B24" s="408">
        <v>3149</v>
      </c>
      <c r="C24" s="426">
        <v>128</v>
      </c>
      <c r="D24" s="426">
        <v>123</v>
      </c>
      <c r="E24" s="426">
        <v>133</v>
      </c>
      <c r="F24" s="426">
        <v>31</v>
      </c>
      <c r="G24" s="426">
        <v>68</v>
      </c>
      <c r="H24" s="426">
        <v>80</v>
      </c>
      <c r="I24" s="426">
        <v>45</v>
      </c>
      <c r="J24" s="426">
        <v>253</v>
      </c>
      <c r="K24" s="426">
        <v>226</v>
      </c>
      <c r="L24" s="426">
        <v>60</v>
      </c>
      <c r="M24" s="426">
        <v>173</v>
      </c>
      <c r="N24" s="426">
        <v>85</v>
      </c>
      <c r="O24" s="426">
        <v>88</v>
      </c>
      <c r="P24" s="426">
        <v>197</v>
      </c>
      <c r="Q24" s="426">
        <v>195</v>
      </c>
      <c r="R24" s="426">
        <v>10</v>
      </c>
      <c r="S24" s="426">
        <v>119</v>
      </c>
      <c r="T24" s="426">
        <v>25</v>
      </c>
      <c r="U24" s="426">
        <v>65</v>
      </c>
      <c r="V24" s="426">
        <v>61</v>
      </c>
      <c r="W24" s="426">
        <v>232</v>
      </c>
      <c r="X24" s="426">
        <v>128</v>
      </c>
      <c r="Y24" s="426">
        <v>161</v>
      </c>
      <c r="Z24" s="426">
        <v>91</v>
      </c>
      <c r="AA24" s="426">
        <v>227</v>
      </c>
      <c r="AB24" s="426">
        <v>36</v>
      </c>
      <c r="AC24" s="426">
        <v>39</v>
      </c>
    </row>
    <row r="25" spans="1:29" hidden="1">
      <c r="A25" s="409"/>
      <c r="B25" s="411">
        <v>63.4</v>
      </c>
      <c r="C25" s="427">
        <v>67.5</v>
      </c>
      <c r="D25" s="427">
        <v>43.5</v>
      </c>
      <c r="E25" s="427">
        <v>79.7</v>
      </c>
      <c r="F25" s="427">
        <v>31.9</v>
      </c>
      <c r="G25" s="427">
        <v>50.2</v>
      </c>
      <c r="H25" s="427">
        <v>45.7</v>
      </c>
      <c r="I25" s="427">
        <v>42.7</v>
      </c>
      <c r="J25" s="427">
        <v>82.4</v>
      </c>
      <c r="K25" s="427">
        <v>83.1</v>
      </c>
      <c r="L25" s="427">
        <v>51.3</v>
      </c>
      <c r="M25" s="427">
        <v>66.599999999999994</v>
      </c>
      <c r="N25" s="427">
        <v>42.5</v>
      </c>
      <c r="O25" s="427">
        <v>53.8</v>
      </c>
      <c r="P25" s="427">
        <v>65.8</v>
      </c>
      <c r="Q25" s="427">
        <v>79.8</v>
      </c>
      <c r="R25" s="427">
        <v>30.2</v>
      </c>
      <c r="S25" s="427">
        <v>67.8</v>
      </c>
      <c r="T25" s="427">
        <v>63.4</v>
      </c>
      <c r="U25" s="427">
        <v>45.8</v>
      </c>
      <c r="V25" s="427">
        <v>49.6</v>
      </c>
      <c r="W25" s="427">
        <v>71</v>
      </c>
      <c r="X25" s="427">
        <v>46.4</v>
      </c>
      <c r="Y25" s="427">
        <v>86.8</v>
      </c>
      <c r="Z25" s="427">
        <v>61.1</v>
      </c>
      <c r="AA25" s="427">
        <v>74.900000000000006</v>
      </c>
      <c r="AB25" s="427">
        <v>53.4</v>
      </c>
      <c r="AC25" s="427">
        <v>53</v>
      </c>
    </row>
    <row r="26" spans="1:29" ht="37.799999999999997">
      <c r="A26" s="407" t="s">
        <v>527</v>
      </c>
      <c r="B26" s="424">
        <v>0.24393833759392672</v>
      </c>
      <c r="C26" s="425">
        <v>0.25296442687747034</v>
      </c>
      <c r="D26" s="425">
        <v>0.24550898203592814</v>
      </c>
      <c r="E26" s="425">
        <v>0.26441351888667991</v>
      </c>
      <c r="F26" s="425">
        <v>6.1507936507936505E-2</v>
      </c>
      <c r="G26" s="425">
        <v>0.12431444241316271</v>
      </c>
      <c r="H26" s="425">
        <v>0.15904572564612326</v>
      </c>
      <c r="I26" s="425">
        <v>8.9463220675944338E-2</v>
      </c>
      <c r="J26" s="425">
        <v>0.50398406374501992</v>
      </c>
      <c r="K26" s="425">
        <v>0.45200000000000001</v>
      </c>
      <c r="L26" s="425">
        <v>0.11976047904191617</v>
      </c>
      <c r="M26" s="425">
        <v>0.3233644859813084</v>
      </c>
      <c r="N26" s="425">
        <v>0.16865079365079366</v>
      </c>
      <c r="O26" s="425">
        <v>0.35059760956175301</v>
      </c>
      <c r="P26" s="425">
        <v>0.39321357285429143</v>
      </c>
      <c r="Q26" s="425">
        <v>0.39</v>
      </c>
      <c r="R26" s="425">
        <v>3.968253968253968E-2</v>
      </c>
      <c r="S26" s="425">
        <v>0.2375249500998004</v>
      </c>
      <c r="T26" s="425">
        <v>0.1</v>
      </c>
      <c r="U26" s="425">
        <v>0.126953125</v>
      </c>
      <c r="V26" s="425">
        <v>0.11960784313725491</v>
      </c>
      <c r="W26" s="425">
        <v>0.46123260437375746</v>
      </c>
      <c r="X26" s="425">
        <v>0.25246548323471402</v>
      </c>
      <c r="Y26" s="425">
        <v>0.32135728542914171</v>
      </c>
      <c r="Z26" s="425">
        <v>0.182</v>
      </c>
      <c r="AA26" s="425">
        <v>0.45400000000000001</v>
      </c>
      <c r="AB26" s="425">
        <v>7.1146245059288543E-2</v>
      </c>
      <c r="AC26" s="425">
        <v>7.7075098814229248E-2</v>
      </c>
    </row>
    <row r="27" spans="1:29" ht="37.799999999999997" hidden="1">
      <c r="A27" s="407" t="s">
        <v>528</v>
      </c>
      <c r="B27" s="408">
        <v>3021</v>
      </c>
      <c r="C27" s="426">
        <v>120</v>
      </c>
      <c r="D27" s="426">
        <v>103</v>
      </c>
      <c r="E27" s="426">
        <v>138</v>
      </c>
      <c r="F27" s="426">
        <v>33</v>
      </c>
      <c r="G27" s="426">
        <v>73</v>
      </c>
      <c r="H27" s="426">
        <v>81</v>
      </c>
      <c r="I27" s="426">
        <v>37</v>
      </c>
      <c r="J27" s="426">
        <v>218</v>
      </c>
      <c r="K27" s="426">
        <v>233</v>
      </c>
      <c r="L27" s="426">
        <v>66</v>
      </c>
      <c r="M27" s="426">
        <v>150</v>
      </c>
      <c r="N27" s="426">
        <v>101</v>
      </c>
      <c r="O27" s="426">
        <v>120</v>
      </c>
      <c r="P27" s="426">
        <v>126</v>
      </c>
      <c r="Q27" s="426">
        <v>175</v>
      </c>
      <c r="R27" s="426">
        <v>19</v>
      </c>
      <c r="S27" s="426">
        <v>85</v>
      </c>
      <c r="T27" s="426">
        <v>18</v>
      </c>
      <c r="U27" s="426">
        <v>90</v>
      </c>
      <c r="V27" s="426">
        <v>41</v>
      </c>
      <c r="W27" s="426">
        <v>158</v>
      </c>
      <c r="X27" s="426">
        <v>139</v>
      </c>
      <c r="Y27" s="426">
        <v>140</v>
      </c>
      <c r="Z27" s="426">
        <v>59</v>
      </c>
      <c r="AA27" s="426">
        <v>234</v>
      </c>
      <c r="AB27" s="426">
        <v>47</v>
      </c>
      <c r="AC27" s="426">
        <v>43</v>
      </c>
    </row>
    <row r="28" spans="1:29" hidden="1">
      <c r="A28" s="409"/>
      <c r="B28" s="411">
        <v>60.8</v>
      </c>
      <c r="C28" s="427">
        <v>63.6</v>
      </c>
      <c r="D28" s="427">
        <v>36.299999999999997</v>
      </c>
      <c r="E28" s="427">
        <v>82.8</v>
      </c>
      <c r="F28" s="427">
        <v>34.200000000000003</v>
      </c>
      <c r="G28" s="427">
        <v>53.6</v>
      </c>
      <c r="H28" s="427">
        <v>46.4</v>
      </c>
      <c r="I28" s="427">
        <v>34.299999999999997</v>
      </c>
      <c r="J28" s="427">
        <v>70.900000000000006</v>
      </c>
      <c r="K28" s="427">
        <v>85.8</v>
      </c>
      <c r="L28" s="427">
        <v>56.1</v>
      </c>
      <c r="M28" s="427">
        <v>58</v>
      </c>
      <c r="N28" s="427">
        <v>50.1</v>
      </c>
      <c r="O28" s="427">
        <v>73.2</v>
      </c>
      <c r="P28" s="427">
        <v>42</v>
      </c>
      <c r="Q28" s="427">
        <v>71.599999999999994</v>
      </c>
      <c r="R28" s="427">
        <v>58.1</v>
      </c>
      <c r="S28" s="427">
        <v>48.7</v>
      </c>
      <c r="T28" s="427">
        <v>46.2</v>
      </c>
      <c r="U28" s="427">
        <v>63.7</v>
      </c>
      <c r="V28" s="427">
        <v>33.700000000000003</v>
      </c>
      <c r="W28" s="427">
        <v>48.3</v>
      </c>
      <c r="X28" s="427">
        <v>50.6</v>
      </c>
      <c r="Y28" s="427">
        <v>75.8</v>
      </c>
      <c r="Z28" s="427">
        <v>40.1</v>
      </c>
      <c r="AA28" s="427">
        <v>77.099999999999994</v>
      </c>
      <c r="AB28" s="427">
        <v>69.2</v>
      </c>
      <c r="AC28" s="427">
        <v>58.7</v>
      </c>
    </row>
    <row r="29" spans="1:29" ht="37.799999999999997">
      <c r="A29" s="407" t="s">
        <v>528</v>
      </c>
      <c r="B29" s="424">
        <v>0.2340227748082733</v>
      </c>
      <c r="C29" s="425">
        <v>0.23715415019762845</v>
      </c>
      <c r="D29" s="425">
        <v>0.20558882235528941</v>
      </c>
      <c r="E29" s="425">
        <v>0.27435387673956263</v>
      </c>
      <c r="F29" s="425">
        <v>6.5476190476190479E-2</v>
      </c>
      <c r="G29" s="425">
        <v>0.13345521023765997</v>
      </c>
      <c r="H29" s="425">
        <v>0.1610337972166998</v>
      </c>
      <c r="I29" s="425">
        <v>7.3558648111332003E-2</v>
      </c>
      <c r="J29" s="425">
        <v>0.43426294820717132</v>
      </c>
      <c r="K29" s="425">
        <v>0.46600000000000003</v>
      </c>
      <c r="L29" s="425">
        <v>0.1317365269461078</v>
      </c>
      <c r="M29" s="425">
        <v>0.28037383177570091</v>
      </c>
      <c r="N29" s="425">
        <v>0.20039682539682541</v>
      </c>
      <c r="O29" s="425">
        <v>0.47808764940239046</v>
      </c>
      <c r="P29" s="425">
        <v>0.25149700598802394</v>
      </c>
      <c r="Q29" s="425">
        <v>0.35</v>
      </c>
      <c r="R29" s="425">
        <v>7.5396825396825393E-2</v>
      </c>
      <c r="S29" s="425">
        <v>0.16966067864271456</v>
      </c>
      <c r="T29" s="425">
        <v>7.1999999999999995E-2</v>
      </c>
      <c r="U29" s="425">
        <v>0.17578125</v>
      </c>
      <c r="V29" s="425">
        <v>8.0392156862745104E-2</v>
      </c>
      <c r="W29" s="425">
        <v>0.31411530815109345</v>
      </c>
      <c r="X29" s="425">
        <v>0.27416173570019725</v>
      </c>
      <c r="Y29" s="425">
        <v>0.27944111776447106</v>
      </c>
      <c r="Z29" s="425">
        <v>0.11799999999999999</v>
      </c>
      <c r="AA29" s="425">
        <v>0.46800000000000003</v>
      </c>
      <c r="AB29" s="425">
        <v>9.2885375494071151E-2</v>
      </c>
      <c r="AC29" s="425">
        <v>8.4980237154150193E-2</v>
      </c>
    </row>
    <row r="30" spans="1:29" ht="37.799999999999997" hidden="1">
      <c r="A30" s="407" t="s">
        <v>529</v>
      </c>
      <c r="B30" s="408">
        <v>2980</v>
      </c>
      <c r="C30" s="426">
        <v>80</v>
      </c>
      <c r="D30" s="426">
        <v>123</v>
      </c>
      <c r="E30" s="426">
        <v>118</v>
      </c>
      <c r="F30" s="426">
        <v>28</v>
      </c>
      <c r="G30" s="426">
        <v>56</v>
      </c>
      <c r="H30" s="426">
        <v>68</v>
      </c>
      <c r="I30" s="426">
        <v>56</v>
      </c>
      <c r="J30" s="426">
        <v>192</v>
      </c>
      <c r="K30" s="426">
        <v>228</v>
      </c>
      <c r="L30" s="426">
        <v>68</v>
      </c>
      <c r="M30" s="426">
        <v>169</v>
      </c>
      <c r="N30" s="426">
        <v>111</v>
      </c>
      <c r="O30" s="426">
        <v>109</v>
      </c>
      <c r="P30" s="426">
        <v>173</v>
      </c>
      <c r="Q30" s="426">
        <v>154</v>
      </c>
      <c r="R30" s="426">
        <v>18</v>
      </c>
      <c r="S30" s="426">
        <v>101</v>
      </c>
      <c r="T30" s="426">
        <v>24</v>
      </c>
      <c r="U30" s="426">
        <v>55</v>
      </c>
      <c r="V30" s="426">
        <v>53</v>
      </c>
      <c r="W30" s="426">
        <v>191</v>
      </c>
      <c r="X30" s="426">
        <v>147</v>
      </c>
      <c r="Y30" s="426">
        <v>118</v>
      </c>
      <c r="Z30" s="426">
        <v>68</v>
      </c>
      <c r="AA30" s="426">
        <v>243</v>
      </c>
      <c r="AB30" s="426">
        <v>29</v>
      </c>
      <c r="AC30" s="426">
        <v>26</v>
      </c>
    </row>
    <row r="31" spans="1:29" hidden="1">
      <c r="A31" s="409"/>
      <c r="B31" s="411">
        <v>60</v>
      </c>
      <c r="C31" s="427">
        <v>42.5</v>
      </c>
      <c r="D31" s="427">
        <v>43.4</v>
      </c>
      <c r="E31" s="427">
        <v>70.900000000000006</v>
      </c>
      <c r="F31" s="427">
        <v>29</v>
      </c>
      <c r="G31" s="427">
        <v>41</v>
      </c>
      <c r="H31" s="427">
        <v>38.799999999999997</v>
      </c>
      <c r="I31" s="427">
        <v>52.2</v>
      </c>
      <c r="J31" s="427">
        <v>62.5</v>
      </c>
      <c r="K31" s="427">
        <v>84</v>
      </c>
      <c r="L31" s="427">
        <v>57.9</v>
      </c>
      <c r="M31" s="427">
        <v>65.2</v>
      </c>
      <c r="N31" s="427">
        <v>55.2</v>
      </c>
      <c r="O31" s="427">
        <v>66.5</v>
      </c>
      <c r="P31" s="427">
        <v>57.5</v>
      </c>
      <c r="Q31" s="427">
        <v>63.1</v>
      </c>
      <c r="R31" s="427">
        <v>53.4</v>
      </c>
      <c r="S31" s="427">
        <v>57.8</v>
      </c>
      <c r="T31" s="427">
        <v>60.3</v>
      </c>
      <c r="U31" s="427">
        <v>38.5</v>
      </c>
      <c r="V31" s="427">
        <v>43.5</v>
      </c>
      <c r="W31" s="427">
        <v>58.6</v>
      </c>
      <c r="X31" s="427">
        <v>53.5</v>
      </c>
      <c r="Y31" s="427">
        <v>63.7</v>
      </c>
      <c r="Z31" s="427">
        <v>46.2</v>
      </c>
      <c r="AA31" s="427">
        <v>80</v>
      </c>
      <c r="AB31" s="427">
        <v>42.2</v>
      </c>
      <c r="AC31" s="427">
        <v>35.6</v>
      </c>
    </row>
    <row r="32" spans="1:29" ht="37.799999999999997">
      <c r="A32" s="407" t="s">
        <v>529</v>
      </c>
      <c r="B32" s="424">
        <v>0.23084669610349368</v>
      </c>
      <c r="C32" s="425">
        <v>0.15810276679841898</v>
      </c>
      <c r="D32" s="425">
        <v>0.24550898203592814</v>
      </c>
      <c r="E32" s="425">
        <v>0.23459244532803181</v>
      </c>
      <c r="F32" s="425">
        <v>5.5555555555555552E-2</v>
      </c>
      <c r="G32" s="425">
        <v>0.10237659963436929</v>
      </c>
      <c r="H32" s="425">
        <v>0.13518886679920478</v>
      </c>
      <c r="I32" s="425">
        <v>0.11133200795228629</v>
      </c>
      <c r="J32" s="425">
        <v>0.38247011952191234</v>
      </c>
      <c r="K32" s="425">
        <v>0.45600000000000002</v>
      </c>
      <c r="L32" s="425">
        <v>0.13572854291417166</v>
      </c>
      <c r="M32" s="425">
        <v>0.31588785046728973</v>
      </c>
      <c r="N32" s="425">
        <v>0.22023809523809523</v>
      </c>
      <c r="O32" s="425">
        <v>0.43426294820717132</v>
      </c>
      <c r="P32" s="425">
        <v>0.34530938123752497</v>
      </c>
      <c r="Q32" s="425">
        <v>0.308</v>
      </c>
      <c r="R32" s="425">
        <v>7.1428571428571425E-2</v>
      </c>
      <c r="S32" s="425">
        <v>0.20159680638722555</v>
      </c>
      <c r="T32" s="425">
        <v>9.6000000000000002E-2</v>
      </c>
      <c r="U32" s="425">
        <v>0.107421875</v>
      </c>
      <c r="V32" s="425">
        <v>0.10392156862745099</v>
      </c>
      <c r="W32" s="425">
        <v>0.3797216699801193</v>
      </c>
      <c r="X32" s="425">
        <v>0.28994082840236685</v>
      </c>
      <c r="Y32" s="425">
        <v>0.23552894211576847</v>
      </c>
      <c r="Z32" s="425">
        <v>0.13600000000000001</v>
      </c>
      <c r="AA32" s="425">
        <v>0.48599999999999999</v>
      </c>
      <c r="AB32" s="425">
        <v>5.731225296442688E-2</v>
      </c>
      <c r="AC32" s="425">
        <v>5.1383399209486168E-2</v>
      </c>
    </row>
    <row r="33" spans="1:29" hidden="1">
      <c r="A33" s="407" t="s">
        <v>318</v>
      </c>
      <c r="B33" s="408">
        <v>157</v>
      </c>
      <c r="C33" s="426">
        <v>9</v>
      </c>
      <c r="D33" s="426">
        <v>27</v>
      </c>
      <c r="E33" s="426">
        <v>0</v>
      </c>
      <c r="F33" s="426">
        <v>12</v>
      </c>
      <c r="G33" s="426">
        <v>11</v>
      </c>
      <c r="H33" s="426">
        <v>4</v>
      </c>
      <c r="I33" s="426">
        <v>11</v>
      </c>
      <c r="J33" s="426">
        <v>8</v>
      </c>
      <c r="K33" s="426">
        <v>4</v>
      </c>
      <c r="L33" s="426">
        <v>3</v>
      </c>
      <c r="M33" s="426">
        <v>4</v>
      </c>
      <c r="N33" s="426">
        <v>4</v>
      </c>
      <c r="O33" s="426">
        <v>4</v>
      </c>
      <c r="P33" s="426">
        <v>22</v>
      </c>
      <c r="Q33" s="426">
        <v>1</v>
      </c>
      <c r="R33" s="426">
        <v>1</v>
      </c>
      <c r="S33" s="426">
        <v>0</v>
      </c>
      <c r="T33" s="426">
        <v>2</v>
      </c>
      <c r="U33" s="426">
        <v>2</v>
      </c>
      <c r="V33" s="426">
        <v>5</v>
      </c>
      <c r="W33" s="426">
        <v>1</v>
      </c>
      <c r="X33" s="426">
        <v>22</v>
      </c>
      <c r="Y33" s="426">
        <v>4</v>
      </c>
      <c r="Z33" s="426">
        <v>10</v>
      </c>
      <c r="AA33" s="426">
        <v>7</v>
      </c>
      <c r="AB33" s="426">
        <v>3</v>
      </c>
      <c r="AC33" s="426">
        <v>7</v>
      </c>
    </row>
    <row r="34" spans="1:29" hidden="1">
      <c r="A34" s="409"/>
      <c r="B34" s="411">
        <v>3.1</v>
      </c>
      <c r="C34" s="427">
        <v>4.8</v>
      </c>
      <c r="D34" s="427">
        <v>9.6</v>
      </c>
      <c r="E34" s="427">
        <v>0</v>
      </c>
      <c r="F34" s="427">
        <v>12.8</v>
      </c>
      <c r="G34" s="427">
        <v>8</v>
      </c>
      <c r="H34" s="427">
        <v>2.6</v>
      </c>
      <c r="I34" s="427">
        <v>10.3</v>
      </c>
      <c r="J34" s="427">
        <v>2.7</v>
      </c>
      <c r="K34" s="427">
        <v>1.4</v>
      </c>
      <c r="L34" s="427">
        <v>2.9</v>
      </c>
      <c r="M34" s="427">
        <v>1.4</v>
      </c>
      <c r="N34" s="427">
        <v>2.2000000000000002</v>
      </c>
      <c r="O34" s="427">
        <v>2.5</v>
      </c>
      <c r="P34" s="427">
        <v>7.2</v>
      </c>
      <c r="Q34" s="427">
        <v>0.6</v>
      </c>
      <c r="R34" s="427">
        <v>1.6</v>
      </c>
      <c r="S34" s="427">
        <v>0.2</v>
      </c>
      <c r="T34" s="427">
        <v>6.1</v>
      </c>
      <c r="U34" s="427">
        <v>1.6</v>
      </c>
      <c r="V34" s="427">
        <v>4.3</v>
      </c>
      <c r="W34" s="427">
        <v>0.3</v>
      </c>
      <c r="X34" s="427">
        <v>7.9</v>
      </c>
      <c r="Y34" s="427">
        <v>1.9</v>
      </c>
      <c r="Z34" s="427">
        <v>6.5</v>
      </c>
      <c r="AA34" s="427">
        <v>2.2000000000000002</v>
      </c>
      <c r="AB34" s="427">
        <v>4</v>
      </c>
      <c r="AC34" s="427">
        <v>9.9</v>
      </c>
    </row>
    <row r="35" spans="1:29">
      <c r="A35" s="407" t="s">
        <v>318</v>
      </c>
      <c r="B35" s="424">
        <v>1.2162057479278024E-2</v>
      </c>
      <c r="C35" s="425">
        <v>1.7786561264822136E-2</v>
      </c>
      <c r="D35" s="425">
        <v>5.3892215568862277E-2</v>
      </c>
      <c r="E35" s="425">
        <v>0</v>
      </c>
      <c r="F35" s="425">
        <v>2.3809523809523808E-2</v>
      </c>
      <c r="G35" s="425">
        <v>2.0109689213893969E-2</v>
      </c>
      <c r="H35" s="425">
        <v>7.9522862823061622E-3</v>
      </c>
      <c r="I35" s="425">
        <v>2.186878727634195E-2</v>
      </c>
      <c r="J35" s="425">
        <v>1.5936254980079681E-2</v>
      </c>
      <c r="K35" s="425">
        <v>8.0000000000000002E-3</v>
      </c>
      <c r="L35" s="425">
        <v>5.9880239520958087E-3</v>
      </c>
      <c r="M35" s="425">
        <v>7.4766355140186919E-3</v>
      </c>
      <c r="N35" s="425">
        <v>7.9365079365079361E-3</v>
      </c>
      <c r="O35" s="425">
        <v>1.5936254980079681E-2</v>
      </c>
      <c r="P35" s="425">
        <v>4.3912175648702596E-2</v>
      </c>
      <c r="Q35" s="425">
        <v>2E-3</v>
      </c>
      <c r="R35" s="425">
        <v>3.968253968253968E-3</v>
      </c>
      <c r="S35" s="425">
        <v>0</v>
      </c>
      <c r="T35" s="425">
        <v>8.0000000000000002E-3</v>
      </c>
      <c r="U35" s="425">
        <v>3.90625E-3</v>
      </c>
      <c r="V35" s="425">
        <v>9.8039215686274508E-3</v>
      </c>
      <c r="W35" s="425">
        <v>1.9880715705765406E-3</v>
      </c>
      <c r="X35" s="425">
        <v>4.3392504930966469E-2</v>
      </c>
      <c r="Y35" s="425">
        <v>7.9840319361277438E-3</v>
      </c>
      <c r="Z35" s="425">
        <v>0.02</v>
      </c>
      <c r="AA35" s="425">
        <v>1.4E-2</v>
      </c>
      <c r="AB35" s="425">
        <v>5.9288537549407111E-3</v>
      </c>
      <c r="AC35" s="425">
        <v>1.383399209486166E-2</v>
      </c>
    </row>
    <row r="36" spans="1:29" hidden="1">
      <c r="A36" s="407" t="s">
        <v>491</v>
      </c>
      <c r="B36" s="408">
        <v>198</v>
      </c>
      <c r="C36" s="426">
        <v>12</v>
      </c>
      <c r="D36" s="426">
        <v>11</v>
      </c>
      <c r="E36" s="426">
        <v>3</v>
      </c>
      <c r="F36" s="426">
        <v>3</v>
      </c>
      <c r="G36" s="426">
        <v>12</v>
      </c>
      <c r="H36" s="426">
        <v>24</v>
      </c>
      <c r="I36" s="426">
        <v>6</v>
      </c>
      <c r="J36" s="426">
        <v>0</v>
      </c>
      <c r="K36" s="426">
        <v>5</v>
      </c>
      <c r="L36" s="426">
        <v>7</v>
      </c>
      <c r="M36" s="426">
        <v>9</v>
      </c>
      <c r="N36" s="426">
        <v>5</v>
      </c>
      <c r="O36" s="426">
        <v>4</v>
      </c>
      <c r="P36" s="426">
        <v>7</v>
      </c>
      <c r="Q36" s="426">
        <v>9</v>
      </c>
      <c r="R36" s="426">
        <v>3</v>
      </c>
      <c r="S36" s="426">
        <v>9</v>
      </c>
      <c r="T36" s="426">
        <v>1</v>
      </c>
      <c r="U36" s="426">
        <v>17</v>
      </c>
      <c r="V36" s="426">
        <v>2</v>
      </c>
      <c r="W36" s="426">
        <v>15</v>
      </c>
      <c r="X36" s="426">
        <v>17</v>
      </c>
      <c r="Y36" s="426">
        <v>3</v>
      </c>
      <c r="Z36" s="426">
        <v>0</v>
      </c>
      <c r="AA36" s="426">
        <v>6</v>
      </c>
      <c r="AB36" s="426">
        <v>1</v>
      </c>
      <c r="AC36" s="426">
        <v>4</v>
      </c>
    </row>
    <row r="37" spans="1:29" hidden="1">
      <c r="A37" s="409"/>
      <c r="B37" s="411">
        <v>4</v>
      </c>
      <c r="C37" s="427">
        <v>6.2</v>
      </c>
      <c r="D37" s="427">
        <v>3.9</v>
      </c>
      <c r="E37" s="427">
        <v>1.9</v>
      </c>
      <c r="F37" s="427">
        <v>3.2</v>
      </c>
      <c r="G37" s="427">
        <v>8.6999999999999993</v>
      </c>
      <c r="H37" s="427">
        <v>13.6</v>
      </c>
      <c r="I37" s="427">
        <v>5.3</v>
      </c>
      <c r="J37" s="427">
        <v>0</v>
      </c>
      <c r="K37" s="427">
        <v>1.8</v>
      </c>
      <c r="L37" s="427">
        <v>5.9</v>
      </c>
      <c r="M37" s="427">
        <v>3.5</v>
      </c>
      <c r="N37" s="427">
        <v>2.4</v>
      </c>
      <c r="O37" s="427">
        <v>2.2999999999999998</v>
      </c>
      <c r="P37" s="427">
        <v>2.2000000000000002</v>
      </c>
      <c r="Q37" s="427">
        <v>3.8</v>
      </c>
      <c r="R37" s="427">
        <v>7.9</v>
      </c>
      <c r="S37" s="427">
        <v>4.9000000000000004</v>
      </c>
      <c r="T37" s="427">
        <v>3</v>
      </c>
      <c r="U37" s="427">
        <v>12.1</v>
      </c>
      <c r="V37" s="427">
        <v>1.7</v>
      </c>
      <c r="W37" s="427">
        <v>4.5999999999999996</v>
      </c>
      <c r="X37" s="427">
        <v>6.3</v>
      </c>
      <c r="Y37" s="427">
        <v>1.7</v>
      </c>
      <c r="Z37" s="427">
        <v>0.1</v>
      </c>
      <c r="AA37" s="427">
        <v>1.9</v>
      </c>
      <c r="AB37" s="427">
        <v>1.7</v>
      </c>
      <c r="AC37" s="427">
        <v>6.1</v>
      </c>
    </row>
    <row r="38" spans="1:29">
      <c r="A38" s="407" t="s">
        <v>491</v>
      </c>
      <c r="B38" s="424">
        <v>1.5338136184057634E-2</v>
      </c>
      <c r="C38" s="425">
        <v>2.3715415019762844E-2</v>
      </c>
      <c r="D38" s="425">
        <v>2.1956087824351298E-2</v>
      </c>
      <c r="E38" s="425">
        <v>5.9642147117296221E-3</v>
      </c>
      <c r="F38" s="425">
        <v>5.9523809523809521E-3</v>
      </c>
      <c r="G38" s="425">
        <v>2.1937842778793418E-2</v>
      </c>
      <c r="H38" s="425">
        <v>4.7713717693836977E-2</v>
      </c>
      <c r="I38" s="425">
        <v>1.1928429423459244E-2</v>
      </c>
      <c r="J38" s="425">
        <v>0</v>
      </c>
      <c r="K38" s="425">
        <v>0.01</v>
      </c>
      <c r="L38" s="425">
        <v>1.3972055888223553E-2</v>
      </c>
      <c r="M38" s="425">
        <v>1.6822429906542057E-2</v>
      </c>
      <c r="N38" s="425">
        <v>9.9206349206349201E-3</v>
      </c>
      <c r="O38" s="425">
        <v>1.5936254980079681E-2</v>
      </c>
      <c r="P38" s="425">
        <v>1.3972055888223553E-2</v>
      </c>
      <c r="Q38" s="425">
        <v>1.7999999999999999E-2</v>
      </c>
      <c r="R38" s="425">
        <v>1.1904761904761904E-2</v>
      </c>
      <c r="S38" s="425">
        <v>1.7964071856287425E-2</v>
      </c>
      <c r="T38" s="425">
        <v>4.0000000000000001E-3</v>
      </c>
      <c r="U38" s="425">
        <v>3.3203125E-2</v>
      </c>
      <c r="V38" s="425">
        <v>3.9215686274509803E-3</v>
      </c>
      <c r="W38" s="425">
        <v>2.982107355864811E-2</v>
      </c>
      <c r="X38" s="425">
        <v>3.3530571992110451E-2</v>
      </c>
      <c r="Y38" s="425">
        <v>5.9880239520958087E-3</v>
      </c>
      <c r="Z38" s="425">
        <v>0</v>
      </c>
      <c r="AA38" s="425">
        <v>1.2E-2</v>
      </c>
      <c r="AB38" s="425">
        <v>1.976284584980237E-3</v>
      </c>
      <c r="AC38" s="425">
        <v>7.9051383399209481E-3</v>
      </c>
    </row>
    <row r="39" spans="1:29">
      <c r="A39" s="422"/>
      <c r="B39" s="423"/>
      <c r="C39" s="423"/>
      <c r="D39" s="423"/>
      <c r="E39" s="423"/>
      <c r="F39" s="423"/>
      <c r="G39" s="423"/>
      <c r="H39" s="423"/>
      <c r="I39" s="423"/>
      <c r="J39" s="423"/>
      <c r="K39" s="423"/>
      <c r="L39" s="423"/>
      <c r="M39" s="423"/>
      <c r="N39" s="423"/>
      <c r="O39" s="423"/>
      <c r="P39" s="423"/>
      <c r="Q39" s="423"/>
      <c r="R39" s="423"/>
      <c r="S39" s="423"/>
      <c r="T39" s="423"/>
      <c r="U39" s="423"/>
      <c r="V39" s="423"/>
      <c r="W39" s="423"/>
      <c r="X39" s="423"/>
      <c r="Y39" s="423"/>
      <c r="Z39" s="423"/>
      <c r="AA39" s="423"/>
      <c r="AB39" s="423"/>
      <c r="AC39" s="423"/>
    </row>
  </sheetData>
  <sheetProtection algorithmName="SHA-512" hashValue="Qnsn7nxWUC3Hq2y2B/02A0HzpF7KYMbXZK4i+bzmVo7X0+uepXq5pujHWt6n5fpwPC907XvvMGuGuCxcWhFxAg==" saltValue="GVoQ3WeJJRhJYgAGrX7Zpg==" spinCount="100000" sheet="1" objects="1" scenarios="1"/>
  <mergeCells count="1">
    <mergeCell ref="C12:AC12"/>
  </mergeCells>
  <pageMargins left="7.8740157480315001E-2" right="7.8740157480315001E-2" top="7.8740157480315001E-2" bottom="7.8740157480315001E-2" header="0.5" footer="7.8740157480315001E-2"/>
  <pageSetup paperSize="9" fitToHeight="0" orientation="landscape"/>
  <headerFooter alignWithMargins="0">
    <oddFooter>&amp;R&amp;P</oddFooter>
  </headerFooter>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47</vt:i4>
      </vt:variant>
      <vt:variant>
        <vt:lpstr>Named Ranges</vt:lpstr>
      </vt:variant>
      <vt:variant>
        <vt:i4>7</vt:i4>
      </vt:variant>
    </vt:vector>
  </HeadingPairs>
  <TitlesOfParts>
    <vt:vector size="54" baseType="lpstr">
      <vt:lpstr>Introduction</vt:lpstr>
      <vt:lpstr>Fig(3)Incoming.Non-crim</vt:lpstr>
      <vt:lpstr>Fig(4)Incoming.Lit.civ&amp;comm</vt:lpstr>
      <vt:lpstr>Fig(5)Incoming.Admin</vt:lpstr>
      <vt:lpstr>Fig(6)DT.Non-criminal</vt:lpstr>
      <vt:lpstr>Fig(7)DT.Lit.civ&amp;comm</vt:lpstr>
      <vt:lpstr>Fig(8)DT.Lit.civ&amp;comm.All.i</vt:lpstr>
      <vt:lpstr>Fig(9)DT.Admin</vt:lpstr>
      <vt:lpstr>Fig(10)DT.Admin.all instance</vt:lpstr>
      <vt:lpstr>Fig(11)CR.Non-criminal</vt:lpstr>
      <vt:lpstr>Fig(12)CR.Lit.civ&amp;comm</vt:lpstr>
      <vt:lpstr>Fig(13)CR.Admin</vt:lpstr>
      <vt:lpstr>Fig(14)Pending.Non-crim</vt:lpstr>
      <vt:lpstr>Fig(15)Pending.Lit.civ&amp;comm</vt:lpstr>
      <vt:lpstr>Fig(16)Pending.Admin</vt:lpstr>
      <vt:lpstr>Fig(17)Comp.av.length.JRev</vt:lpstr>
      <vt:lpstr>Fig(18)Comp.av.length.NCA</vt:lpstr>
      <vt:lpstr>Fig(19)e.communications</vt:lpstr>
      <vt:lpstr>Fig(20)e.communications Admin</vt:lpstr>
      <vt:lpstr>Fig(21)EU.trademark</vt:lpstr>
      <vt:lpstr>Fig(22)Consumers.judicial</vt:lpstr>
      <vt:lpstr>Fig(23)Consumers.admin</vt:lpstr>
      <vt:lpstr>Fig(24).AML.1st.inst.courts</vt:lpstr>
      <vt:lpstr>Fig(25)Legal.aid.consumer</vt:lpstr>
      <vt:lpstr>Fig(26)Court.fees.consumer</vt:lpstr>
      <vt:lpstr>Fig(27)Court.fees.commercia</vt:lpstr>
      <vt:lpstr>Fig(28)Cost.litigation.commerci</vt:lpstr>
      <vt:lpstr>raw data</vt:lpstr>
      <vt:lpstr>gov</vt:lpstr>
      <vt:lpstr>Fig(34)Budget.total</vt:lpstr>
      <vt:lpstr>Fig(29)Budget.total</vt:lpstr>
      <vt:lpstr>Fig(35)Budget.GDP</vt:lpstr>
      <vt:lpstr>Fig(30)Budget.GDP</vt:lpstr>
      <vt:lpstr>Fig(31)Budget.categories</vt:lpstr>
      <vt:lpstr>Fig(36)Judges</vt:lpstr>
      <vt:lpstr>Fig(37)Female.judges.Supr.Court</vt:lpstr>
      <vt:lpstr>Fig(38)Lawyers</vt:lpstr>
      <vt:lpstr>Fig(35)Training.share</vt:lpstr>
      <vt:lpstr>Fig(38)Survey.follow-up</vt:lpstr>
      <vt:lpstr>Fig(39)Online info</vt:lpstr>
      <vt:lpstr>Fig(xx) Standard follow-up</vt:lpstr>
      <vt:lpstr>Fig(50)Eurobar.perceiv.indep.GP</vt:lpstr>
      <vt:lpstr>Fig(51)Eurobar.GP.Reasons </vt:lpstr>
      <vt:lpstr>Fig(52)Eurobar.Companies</vt:lpstr>
      <vt:lpstr>Fig(53)Eurobar.COMP.Reasons</vt:lpstr>
      <vt:lpstr>Fig(54)Eurobar.INVEST.Confid</vt:lpstr>
      <vt:lpstr>Fig(55)Eurobar.INVEST.Reasons</vt:lpstr>
      <vt:lpstr>'Fig(51)Eurobar.GP.Reasons '!Print_Area</vt:lpstr>
      <vt:lpstr>'Fig(54)Eurobar.INVEST.Confid'!Print_Area</vt:lpstr>
      <vt:lpstr>'Fig(55)Eurobar.INVEST.Reasons'!Print_Area</vt:lpstr>
      <vt:lpstr>'Fig(51)Eurobar.GP.Reasons '!Print_Titles</vt:lpstr>
      <vt:lpstr>'Fig(53)Eurobar.COMP.Reasons'!Print_Titles</vt:lpstr>
      <vt:lpstr>'Fig(54)Eurobar.INVEST.Confid'!Print_Titles</vt:lpstr>
      <vt:lpstr>'Fig(55)Eurobar.INVEST.Reasons'!Print_Titles</vt:lpstr>
    </vt:vector>
  </TitlesOfParts>
  <Company>European Commission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STRUS Joze (JUST)</dc:creator>
  <cp:lastModifiedBy>SVICKOVA Katerina (JUST)</cp:lastModifiedBy>
  <cp:lastPrinted>2022-04-18T17:50:08Z</cp:lastPrinted>
  <dcterms:created xsi:type="dcterms:W3CDTF">2012-11-16T09:10:14Z</dcterms:created>
  <dcterms:modified xsi:type="dcterms:W3CDTF">2022-05-23T09:46:24Z</dcterms:modified>
</cp:coreProperties>
</file>